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15600" windowHeight="11760" activeTab="5"/>
  </bookViews>
  <sheets>
    <sheet name="البيانات" sheetId="1" r:id="rId1"/>
    <sheet name="المناداة" sheetId="2" r:id="rId2"/>
    <sheet name="الشيت" sheetId="6" r:id="rId3"/>
    <sheet name="نصف العام" sheetId="9" state="hidden" r:id="rId4"/>
    <sheet name="اخرالعام" sheetId="7" r:id="rId5"/>
    <sheet name="الشهادات" sheetId="8" r:id="rId6"/>
    <sheet name="الدور الثانى" sheetId="10" r:id="rId7"/>
    <sheet name="نتيجة الدور الثانى" sheetId="11" r:id="rId8"/>
  </sheets>
  <externalReferences>
    <externalReference r:id="rId9"/>
  </externalReferences>
  <definedNames>
    <definedName name="_xlnm._FilterDatabase" localSheetId="0" hidden="1">البيانات!$A$16:$H$17</definedName>
    <definedName name="glos">الشيت!$C$10:$C$609</definedName>
    <definedName name="_xlnm.Print_Titles" localSheetId="3">'نصف العام'!$1:$6</definedName>
    <definedName name="result">الشيت!$GC$10:$GC$609</definedName>
    <definedName name="sheet">الشيت!$C$10:$GF$609</definedName>
    <definedName name="البيانات">البيانات!$A$18:$N$617</definedName>
    <definedName name="الجدول">المناداة!$A$11:$D$35</definedName>
    <definedName name="الجلوس">'[1]الشيت '!$B$15:$B$301</definedName>
    <definedName name="الشيت">'[1]الشيت '!$B$15:$EO$301</definedName>
    <definedName name="بيانات">البيانات!$B$18:$N$617</definedName>
  </definedNames>
  <calcPr calcId="124519"/>
</workbook>
</file>

<file path=xl/calcChain.xml><?xml version="1.0" encoding="utf-8"?>
<calcChain xmlns="http://schemas.openxmlformats.org/spreadsheetml/2006/main">
  <c r="L298" i="8"/>
  <c r="H298"/>
  <c r="G298"/>
  <c r="F298"/>
  <c r="E298"/>
  <c r="D298"/>
  <c r="C298"/>
  <c r="B298"/>
  <c r="G290"/>
  <c r="J286"/>
  <c r="A287"/>
  <c r="A286"/>
  <c r="L296"/>
  <c r="K296"/>
  <c r="J296"/>
  <c r="I296"/>
  <c r="H296"/>
  <c r="G296"/>
  <c r="F296"/>
  <c r="E296"/>
  <c r="D296"/>
  <c r="C296"/>
  <c r="B296"/>
  <c r="J288"/>
  <c r="G271"/>
  <c r="J267"/>
  <c r="A268"/>
  <c r="A267"/>
  <c r="L279"/>
  <c r="H279"/>
  <c r="G279"/>
  <c r="F279"/>
  <c r="E279"/>
  <c r="D279"/>
  <c r="C279"/>
  <c r="B279"/>
  <c r="L277"/>
  <c r="K277"/>
  <c r="J277"/>
  <c r="I277"/>
  <c r="H277"/>
  <c r="G277"/>
  <c r="F277"/>
  <c r="E277"/>
  <c r="D277"/>
  <c r="C277"/>
  <c r="B277"/>
  <c r="J269"/>
  <c r="L260"/>
  <c r="H260"/>
  <c r="G260"/>
  <c r="F260"/>
  <c r="E260"/>
  <c r="D260"/>
  <c r="C260"/>
  <c r="B260"/>
  <c r="G252"/>
  <c r="J248"/>
  <c r="A249"/>
  <c r="A248"/>
  <c r="L258"/>
  <c r="K258"/>
  <c r="J258"/>
  <c r="I258"/>
  <c r="H258"/>
  <c r="G258"/>
  <c r="F258"/>
  <c r="E258"/>
  <c r="D258"/>
  <c r="C258"/>
  <c r="B258"/>
  <c r="J250"/>
  <c r="L241"/>
  <c r="H241"/>
  <c r="G241"/>
  <c r="F241"/>
  <c r="E241"/>
  <c r="D241"/>
  <c r="C241"/>
  <c r="B241"/>
  <c r="G233"/>
  <c r="J229"/>
  <c r="A230"/>
  <c r="A229"/>
  <c r="L239"/>
  <c r="K239"/>
  <c r="J239"/>
  <c r="I239"/>
  <c r="H239"/>
  <c r="G239"/>
  <c r="F239"/>
  <c r="E239"/>
  <c r="D239"/>
  <c r="C239"/>
  <c r="B239"/>
  <c r="J231"/>
  <c r="G214"/>
  <c r="J210"/>
  <c r="A211"/>
  <c r="A210"/>
  <c r="L222"/>
  <c r="H222"/>
  <c r="G222"/>
  <c r="F222"/>
  <c r="E222"/>
  <c r="D222"/>
  <c r="C222"/>
  <c r="B222"/>
  <c r="L220"/>
  <c r="K220"/>
  <c r="J220"/>
  <c r="I220"/>
  <c r="H220"/>
  <c r="G220"/>
  <c r="F220"/>
  <c r="E220"/>
  <c r="D220"/>
  <c r="C220"/>
  <c r="B220"/>
  <c r="J212"/>
  <c r="J193"/>
  <c r="J191"/>
  <c r="A192"/>
  <c r="A191"/>
  <c r="L203"/>
  <c r="H203"/>
  <c r="G203"/>
  <c r="F203"/>
  <c r="E203"/>
  <c r="D203"/>
  <c r="C203"/>
  <c r="B203"/>
  <c r="L201"/>
  <c r="K201"/>
  <c r="J201"/>
  <c r="I201"/>
  <c r="H201"/>
  <c r="G201"/>
  <c r="F201"/>
  <c r="E201"/>
  <c r="D201"/>
  <c r="C201"/>
  <c r="B201"/>
  <c r="L184"/>
  <c r="H184"/>
  <c r="G184"/>
  <c r="F184"/>
  <c r="E184"/>
  <c r="D184"/>
  <c r="C184"/>
  <c r="B184"/>
  <c r="J172"/>
  <c r="G176"/>
  <c r="A173"/>
  <c r="A172"/>
  <c r="L182"/>
  <c r="K182"/>
  <c r="J182"/>
  <c r="I182"/>
  <c r="H182"/>
  <c r="G182"/>
  <c r="F182"/>
  <c r="E182"/>
  <c r="D182"/>
  <c r="C182"/>
  <c r="B182"/>
  <c r="J174"/>
  <c r="L165"/>
  <c r="H165"/>
  <c r="G165"/>
  <c r="F165"/>
  <c r="E165"/>
  <c r="D165"/>
  <c r="C165"/>
  <c r="B165"/>
  <c r="G157"/>
  <c r="A154"/>
  <c r="A153"/>
  <c r="J155"/>
  <c r="J153"/>
  <c r="L163"/>
  <c r="K163"/>
  <c r="J163"/>
  <c r="I163"/>
  <c r="H163"/>
  <c r="G163"/>
  <c r="F163"/>
  <c r="E163"/>
  <c r="D163"/>
  <c r="C163"/>
  <c r="B163"/>
  <c r="L146"/>
  <c r="H146"/>
  <c r="G146"/>
  <c r="F146"/>
  <c r="E146"/>
  <c r="D146"/>
  <c r="C146"/>
  <c r="B146"/>
  <c r="L144"/>
  <c r="K144"/>
  <c r="J144"/>
  <c r="I144"/>
  <c r="H144"/>
  <c r="G144"/>
  <c r="F144"/>
  <c r="E144"/>
  <c r="D144"/>
  <c r="C144"/>
  <c r="B144"/>
  <c r="G138"/>
  <c r="A135"/>
  <c r="A134"/>
  <c r="J136"/>
  <c r="J134"/>
  <c r="L127"/>
  <c r="H127"/>
  <c r="G127"/>
  <c r="F127"/>
  <c r="E127"/>
  <c r="D127"/>
  <c r="C127"/>
  <c r="B127"/>
  <c r="A116"/>
  <c r="A115"/>
  <c r="G119"/>
  <c r="J117"/>
  <c r="J115"/>
  <c r="L125"/>
  <c r="K125"/>
  <c r="J125"/>
  <c r="I125"/>
  <c r="H125"/>
  <c r="G125"/>
  <c r="F125"/>
  <c r="E125"/>
  <c r="D125"/>
  <c r="C125"/>
  <c r="B125"/>
  <c r="L108"/>
  <c r="H108"/>
  <c r="G108"/>
  <c r="F108"/>
  <c r="E108"/>
  <c r="D108"/>
  <c r="C108"/>
  <c r="L106"/>
  <c r="K106"/>
  <c r="J106"/>
  <c r="I106"/>
  <c r="H106"/>
  <c r="G106"/>
  <c r="F106"/>
  <c r="E106"/>
  <c r="D106"/>
  <c r="C106"/>
  <c r="B106"/>
  <c r="G100"/>
  <c r="J98"/>
  <c r="J96"/>
  <c r="A97"/>
  <c r="A96"/>
  <c r="L87"/>
  <c r="K87"/>
  <c r="J87"/>
  <c r="I87"/>
  <c r="H87"/>
  <c r="G87"/>
  <c r="F87"/>
  <c r="E87"/>
  <c r="D87"/>
  <c r="C87"/>
  <c r="B87"/>
  <c r="G81"/>
  <c r="J79"/>
  <c r="A78"/>
  <c r="A77"/>
  <c r="J77"/>
  <c r="L70"/>
  <c r="H70"/>
  <c r="G70"/>
  <c r="F70"/>
  <c r="E70"/>
  <c r="D70"/>
  <c r="C70"/>
  <c r="B70"/>
  <c r="L68"/>
  <c r="K68"/>
  <c r="J68"/>
  <c r="I68"/>
  <c r="H68"/>
  <c r="G68"/>
  <c r="F68"/>
  <c r="E68"/>
  <c r="D68"/>
  <c r="C68"/>
  <c r="B68"/>
  <c r="A59"/>
  <c r="A58"/>
  <c r="G62"/>
  <c r="J60"/>
  <c r="J58"/>
  <c r="C49"/>
  <c r="D49"/>
  <c r="E49"/>
  <c r="F49"/>
  <c r="G49"/>
  <c r="H49"/>
  <c r="I49"/>
  <c r="J49"/>
  <c r="K49"/>
  <c r="L49"/>
  <c r="B49"/>
  <c r="G43"/>
  <c r="A40"/>
  <c r="A39"/>
  <c r="J41"/>
  <c r="BP10" i="6"/>
  <c r="CI10"/>
  <c r="J22" i="8"/>
  <c r="J39"/>
  <c r="L29"/>
  <c r="L30" s="1"/>
  <c r="J29"/>
  <c r="J30" s="1"/>
  <c r="I29"/>
  <c r="I30" s="1"/>
  <c r="H29"/>
  <c r="H30" s="1"/>
  <c r="G29"/>
  <c r="G30" s="1"/>
  <c r="F29"/>
  <c r="F30" s="1"/>
  <c r="E29"/>
  <c r="E30" s="1"/>
  <c r="D29"/>
  <c r="D30" s="1"/>
  <c r="C29"/>
  <c r="C30" s="1"/>
  <c r="B29"/>
  <c r="J3"/>
  <c r="E4" i="11"/>
  <c r="M2"/>
  <c r="A2"/>
  <c r="K1"/>
  <c r="A1"/>
  <c r="O2" i="10"/>
  <c r="A2"/>
  <c r="M1"/>
  <c r="E4" s="1"/>
  <c r="A1"/>
  <c r="M2" i="9"/>
  <c r="A2"/>
  <c r="K1"/>
  <c r="I4" s="1"/>
  <c r="A1"/>
  <c r="E4" i="7"/>
  <c r="L10" i="8"/>
  <c r="L11" s="1"/>
  <c r="J10"/>
  <c r="J11" s="1"/>
  <c r="I10"/>
  <c r="I11" s="1"/>
  <c r="H10"/>
  <c r="H11" s="1"/>
  <c r="G10"/>
  <c r="G11" s="1"/>
  <c r="F10"/>
  <c r="F11" s="1"/>
  <c r="E10"/>
  <c r="E11" s="1"/>
  <c r="D10"/>
  <c r="D11" s="1"/>
  <c r="C10"/>
  <c r="C11" s="1"/>
  <c r="GC13" i="6"/>
  <c r="GC14"/>
  <c r="GC15"/>
  <c r="GC16"/>
  <c r="GC17"/>
  <c r="GC18"/>
  <c r="GC19"/>
  <c r="GC20"/>
  <c r="GC21"/>
  <c r="GC22"/>
  <c r="GC23"/>
  <c r="GC24"/>
  <c r="GC25"/>
  <c r="GC26"/>
  <c r="GC27"/>
  <c r="GC28"/>
  <c r="GC29"/>
  <c r="GC30"/>
  <c r="GC31"/>
  <c r="GC32"/>
  <c r="GC33"/>
  <c r="GC34"/>
  <c r="GC35"/>
  <c r="GC36"/>
  <c r="GC37"/>
  <c r="GC38"/>
  <c r="GC39"/>
  <c r="GC40"/>
  <c r="GC41"/>
  <c r="GC42"/>
  <c r="GC43"/>
  <c r="GC44"/>
  <c r="GC45"/>
  <c r="GC46"/>
  <c r="GC47"/>
  <c r="GC48"/>
  <c r="GC49"/>
  <c r="GC50"/>
  <c r="GC51"/>
  <c r="GC52"/>
  <c r="GC53"/>
  <c r="GC54"/>
  <c r="GC55"/>
  <c r="GC56"/>
  <c r="GC57"/>
  <c r="GC58"/>
  <c r="GC59"/>
  <c r="GC60"/>
  <c r="GC61"/>
  <c r="GC62"/>
  <c r="GC63"/>
  <c r="GC64"/>
  <c r="GC65"/>
  <c r="GC66"/>
  <c r="GC67"/>
  <c r="GC68"/>
  <c r="GC69"/>
  <c r="GC70"/>
  <c r="GC71"/>
  <c r="GC72"/>
  <c r="GC73"/>
  <c r="GC74"/>
  <c r="GC75"/>
  <c r="GC76"/>
  <c r="GC77"/>
  <c r="GC78"/>
  <c r="GC79"/>
  <c r="GC80"/>
  <c r="GC81"/>
  <c r="GC82"/>
  <c r="GC83"/>
  <c r="GC84"/>
  <c r="GC85"/>
  <c r="GC86"/>
  <c r="GC87"/>
  <c r="GC88"/>
  <c r="GC89"/>
  <c r="GC90"/>
  <c r="GC91"/>
  <c r="GC92"/>
  <c r="GC93"/>
  <c r="GC94"/>
  <c r="GC95"/>
  <c r="GC96"/>
  <c r="GC97"/>
  <c r="GC98"/>
  <c r="GC99"/>
  <c r="GC100"/>
  <c r="GC101"/>
  <c r="GC102"/>
  <c r="GC103"/>
  <c r="GC104"/>
  <c r="GC105"/>
  <c r="GC106"/>
  <c r="GC107"/>
  <c r="GC108"/>
  <c r="GC109"/>
  <c r="GC110"/>
  <c r="GC111"/>
  <c r="GC112"/>
  <c r="GC113"/>
  <c r="GC114"/>
  <c r="GC115"/>
  <c r="GC116"/>
  <c r="GC117"/>
  <c r="GC118"/>
  <c r="GC119"/>
  <c r="GC120"/>
  <c r="GC121"/>
  <c r="GC122"/>
  <c r="GC123"/>
  <c r="GC124"/>
  <c r="GC125"/>
  <c r="GC126"/>
  <c r="GC127"/>
  <c r="GC128"/>
  <c r="GC129"/>
  <c r="GC130"/>
  <c r="GC131"/>
  <c r="GC132"/>
  <c r="GC133"/>
  <c r="GC134"/>
  <c r="GC135"/>
  <c r="GC136"/>
  <c r="GC137"/>
  <c r="GC138"/>
  <c r="GC139"/>
  <c r="GC140"/>
  <c r="GC141"/>
  <c r="GC142"/>
  <c r="GC143"/>
  <c r="GC144"/>
  <c r="GC145"/>
  <c r="GC146"/>
  <c r="GC147"/>
  <c r="GC148"/>
  <c r="GC149"/>
  <c r="GC150"/>
  <c r="GC151"/>
  <c r="GC152"/>
  <c r="GC153"/>
  <c r="GC154"/>
  <c r="GC155"/>
  <c r="GC156"/>
  <c r="GC157"/>
  <c r="GC158"/>
  <c r="GC159"/>
  <c r="GC160"/>
  <c r="GC161"/>
  <c r="GC162"/>
  <c r="GC163"/>
  <c r="GC164"/>
  <c r="GC165"/>
  <c r="GC166"/>
  <c r="GC167"/>
  <c r="GC168"/>
  <c r="GC169"/>
  <c r="GC170"/>
  <c r="GC171"/>
  <c r="GC172"/>
  <c r="GC173"/>
  <c r="GC174"/>
  <c r="GC175"/>
  <c r="GC176"/>
  <c r="GC177"/>
  <c r="GC178"/>
  <c r="GC179"/>
  <c r="GC180"/>
  <c r="GC181"/>
  <c r="GC182"/>
  <c r="GC183"/>
  <c r="GC184"/>
  <c r="GC185"/>
  <c r="GC186"/>
  <c r="GC187"/>
  <c r="GC188"/>
  <c r="GC189"/>
  <c r="GC190"/>
  <c r="GC191"/>
  <c r="GC192"/>
  <c r="GC193"/>
  <c r="GC194"/>
  <c r="GC195"/>
  <c r="GC196"/>
  <c r="GC197"/>
  <c r="GC198"/>
  <c r="GC199"/>
  <c r="GC200"/>
  <c r="GC201"/>
  <c r="GC202"/>
  <c r="GC203"/>
  <c r="GC204"/>
  <c r="GC205"/>
  <c r="GC206"/>
  <c r="GC207"/>
  <c r="GC208"/>
  <c r="GC209"/>
  <c r="GC210"/>
  <c r="GC211"/>
  <c r="GC212"/>
  <c r="GC213"/>
  <c r="GC214"/>
  <c r="GC215"/>
  <c r="GC216"/>
  <c r="GC217"/>
  <c r="GC218"/>
  <c r="GC219"/>
  <c r="GC220"/>
  <c r="GC221"/>
  <c r="GC222"/>
  <c r="GC223"/>
  <c r="GC224"/>
  <c r="GC225"/>
  <c r="GC226"/>
  <c r="GC227"/>
  <c r="GC228"/>
  <c r="GC229"/>
  <c r="GC230"/>
  <c r="GC231"/>
  <c r="GC232"/>
  <c r="GC233"/>
  <c r="GC234"/>
  <c r="GC235"/>
  <c r="GC236"/>
  <c r="GC237"/>
  <c r="GC238"/>
  <c r="GC239"/>
  <c r="GC240"/>
  <c r="GC241"/>
  <c r="GC242"/>
  <c r="GC243"/>
  <c r="GC244"/>
  <c r="GC245"/>
  <c r="GC246"/>
  <c r="GC247"/>
  <c r="GC248"/>
  <c r="GC249"/>
  <c r="GC250"/>
  <c r="GC251"/>
  <c r="GC252"/>
  <c r="GC253"/>
  <c r="GC254"/>
  <c r="GC255"/>
  <c r="GC256"/>
  <c r="GC257"/>
  <c r="GC258"/>
  <c r="GC259"/>
  <c r="GC260"/>
  <c r="GC261"/>
  <c r="GC262"/>
  <c r="GC263"/>
  <c r="GC264"/>
  <c r="GC265"/>
  <c r="GC266"/>
  <c r="GC267"/>
  <c r="GC268"/>
  <c r="GC269"/>
  <c r="GC270"/>
  <c r="GC271"/>
  <c r="GC272"/>
  <c r="GC273"/>
  <c r="GC274"/>
  <c r="GC275"/>
  <c r="GC276"/>
  <c r="GC277"/>
  <c r="GC278"/>
  <c r="GC279"/>
  <c r="GC280"/>
  <c r="GC281"/>
  <c r="GC282"/>
  <c r="GC283"/>
  <c r="GC284"/>
  <c r="GC285"/>
  <c r="GC286"/>
  <c r="GC287"/>
  <c r="GC288"/>
  <c r="GC289"/>
  <c r="GC290"/>
  <c r="GC291"/>
  <c r="GC292"/>
  <c r="GC293"/>
  <c r="GC294"/>
  <c r="GC295"/>
  <c r="GC296"/>
  <c r="GC297"/>
  <c r="GC298"/>
  <c r="GC299"/>
  <c r="GC300"/>
  <c r="GC301"/>
  <c r="GC302"/>
  <c r="GC303"/>
  <c r="GC304"/>
  <c r="GC305"/>
  <c r="GC306"/>
  <c r="GC307"/>
  <c r="GC308"/>
  <c r="GC309"/>
  <c r="GC310"/>
  <c r="GC311"/>
  <c r="GC312"/>
  <c r="GC313"/>
  <c r="GC314"/>
  <c r="GC315"/>
  <c r="GC316"/>
  <c r="GC317"/>
  <c r="GC318"/>
  <c r="GC319"/>
  <c r="GC320"/>
  <c r="GC321"/>
  <c r="GC322"/>
  <c r="GC323"/>
  <c r="GC324"/>
  <c r="GC325"/>
  <c r="GC326"/>
  <c r="GC327"/>
  <c r="GC328"/>
  <c r="GC329"/>
  <c r="GC330"/>
  <c r="GC331"/>
  <c r="GC332"/>
  <c r="GC333"/>
  <c r="GC334"/>
  <c r="GC335"/>
  <c r="GC336"/>
  <c r="GC337"/>
  <c r="GC338"/>
  <c r="GC339"/>
  <c r="GC340"/>
  <c r="GC341"/>
  <c r="GC342"/>
  <c r="GC343"/>
  <c r="GC344"/>
  <c r="GC345"/>
  <c r="GC346"/>
  <c r="GC347"/>
  <c r="GC348"/>
  <c r="GC349"/>
  <c r="GC350"/>
  <c r="GC351"/>
  <c r="GC352"/>
  <c r="GC353"/>
  <c r="GC354"/>
  <c r="GC355"/>
  <c r="GC356"/>
  <c r="GC357"/>
  <c r="GC358"/>
  <c r="GC359"/>
  <c r="GC360"/>
  <c r="GC361"/>
  <c r="GC362"/>
  <c r="GC363"/>
  <c r="GC364"/>
  <c r="GC365"/>
  <c r="GC366"/>
  <c r="GC367"/>
  <c r="GC368"/>
  <c r="GC369"/>
  <c r="GC370"/>
  <c r="GC371"/>
  <c r="GC372"/>
  <c r="GC373"/>
  <c r="GC374"/>
  <c r="GC375"/>
  <c r="GC376"/>
  <c r="GC377"/>
  <c r="GC378"/>
  <c r="GC379"/>
  <c r="GC380"/>
  <c r="GC381"/>
  <c r="GC382"/>
  <c r="GC383"/>
  <c r="GC384"/>
  <c r="GC385"/>
  <c r="GC386"/>
  <c r="GC387"/>
  <c r="GC388"/>
  <c r="GC389"/>
  <c r="GC390"/>
  <c r="GC391"/>
  <c r="GC392"/>
  <c r="GC393"/>
  <c r="GC394"/>
  <c r="GC395"/>
  <c r="GC396"/>
  <c r="GC397"/>
  <c r="GC398"/>
  <c r="GC399"/>
  <c r="GC400"/>
  <c r="GC401"/>
  <c r="GC402"/>
  <c r="GC403"/>
  <c r="GC404"/>
  <c r="GC405"/>
  <c r="GC406"/>
  <c r="GC407"/>
  <c r="GC408"/>
  <c r="GC409"/>
  <c r="GC410"/>
  <c r="GC411"/>
  <c r="GC412"/>
  <c r="GC413"/>
  <c r="GC414"/>
  <c r="GC415"/>
  <c r="GC416"/>
  <c r="GC417"/>
  <c r="GC418"/>
  <c r="GC419"/>
  <c r="GC420"/>
  <c r="GC421"/>
  <c r="GC422"/>
  <c r="GC423"/>
  <c r="GC424"/>
  <c r="GC425"/>
  <c r="GC426"/>
  <c r="GC427"/>
  <c r="GC428"/>
  <c r="GC429"/>
  <c r="GC430"/>
  <c r="GC431"/>
  <c r="GC432"/>
  <c r="GC433"/>
  <c r="GC434"/>
  <c r="GC435"/>
  <c r="GC436"/>
  <c r="GC437"/>
  <c r="GC438"/>
  <c r="GC439"/>
  <c r="GC440"/>
  <c r="GC441"/>
  <c r="GC442"/>
  <c r="GC443"/>
  <c r="GC444"/>
  <c r="GC445"/>
  <c r="GC446"/>
  <c r="GC447"/>
  <c r="GC448"/>
  <c r="GC449"/>
  <c r="GC450"/>
  <c r="GC451"/>
  <c r="GC452"/>
  <c r="GC453"/>
  <c r="GC454"/>
  <c r="GC455"/>
  <c r="GC456"/>
  <c r="GC457"/>
  <c r="GC458"/>
  <c r="GC459"/>
  <c r="GC460"/>
  <c r="GC461"/>
  <c r="GC462"/>
  <c r="GC463"/>
  <c r="GC464"/>
  <c r="GC465"/>
  <c r="GC466"/>
  <c r="GC467"/>
  <c r="GC468"/>
  <c r="GC469"/>
  <c r="GC470"/>
  <c r="GC471"/>
  <c r="GC472"/>
  <c r="GC473"/>
  <c r="GC474"/>
  <c r="GC475"/>
  <c r="GC476"/>
  <c r="GC477"/>
  <c r="GC478"/>
  <c r="GC479"/>
  <c r="GC480"/>
  <c r="GC481"/>
  <c r="GC482"/>
  <c r="GC483"/>
  <c r="GC484"/>
  <c r="GC485"/>
  <c r="GC486"/>
  <c r="GC487"/>
  <c r="GC488"/>
  <c r="GC489"/>
  <c r="GC490"/>
  <c r="GC491"/>
  <c r="GC492"/>
  <c r="GC493"/>
  <c r="GC494"/>
  <c r="GC495"/>
  <c r="GC496"/>
  <c r="GC497"/>
  <c r="GC498"/>
  <c r="GC499"/>
  <c r="GC500"/>
  <c r="GC501"/>
  <c r="GC502"/>
  <c r="GC503"/>
  <c r="GC504"/>
  <c r="GC505"/>
  <c r="GC506"/>
  <c r="GC507"/>
  <c r="GC508"/>
  <c r="GC509"/>
  <c r="GC510"/>
  <c r="GC511"/>
  <c r="GC512"/>
  <c r="GC513"/>
  <c r="GC514"/>
  <c r="GC515"/>
  <c r="GC516"/>
  <c r="GC517"/>
  <c r="GC518"/>
  <c r="GC519"/>
  <c r="GC520"/>
  <c r="GC521"/>
  <c r="GC522"/>
  <c r="GC523"/>
  <c r="GC524"/>
  <c r="GC525"/>
  <c r="GC526"/>
  <c r="GC527"/>
  <c r="GC528"/>
  <c r="GC529"/>
  <c r="GC530"/>
  <c r="GC531"/>
  <c r="GC532"/>
  <c r="GC533"/>
  <c r="GC534"/>
  <c r="GC535"/>
  <c r="GC536"/>
  <c r="GC537"/>
  <c r="GC538"/>
  <c r="GC539"/>
  <c r="GC540"/>
  <c r="GC541"/>
  <c r="GC542"/>
  <c r="GC543"/>
  <c r="GC544"/>
  <c r="GC545"/>
  <c r="GC546"/>
  <c r="GC547"/>
  <c r="GC548"/>
  <c r="GC549"/>
  <c r="GC550"/>
  <c r="GC551"/>
  <c r="GC552"/>
  <c r="GC553"/>
  <c r="GC554"/>
  <c r="GC555"/>
  <c r="GC556"/>
  <c r="GC557"/>
  <c r="GC558"/>
  <c r="GC559"/>
  <c r="GC560"/>
  <c r="GC561"/>
  <c r="GC562"/>
  <c r="GC563"/>
  <c r="GC564"/>
  <c r="GC565"/>
  <c r="GC566"/>
  <c r="GC567"/>
  <c r="GC568"/>
  <c r="GC569"/>
  <c r="GC570"/>
  <c r="GC571"/>
  <c r="GC572"/>
  <c r="GC573"/>
  <c r="GC574"/>
  <c r="GC575"/>
  <c r="GC576"/>
  <c r="GC577"/>
  <c r="GC578"/>
  <c r="GC579"/>
  <c r="GC580"/>
  <c r="GC581"/>
  <c r="GC582"/>
  <c r="GC583"/>
  <c r="GC584"/>
  <c r="GC585"/>
  <c r="GC586"/>
  <c r="GC587"/>
  <c r="GC588"/>
  <c r="GC589"/>
  <c r="GC590"/>
  <c r="GC591"/>
  <c r="GC592"/>
  <c r="GC593"/>
  <c r="GC594"/>
  <c r="GC595"/>
  <c r="GC596"/>
  <c r="GC597"/>
  <c r="GC598"/>
  <c r="GC599"/>
  <c r="GC600"/>
  <c r="GC601"/>
  <c r="GC602"/>
  <c r="GC603"/>
  <c r="GC604"/>
  <c r="GC605"/>
  <c r="GC606"/>
  <c r="GC607"/>
  <c r="GC608"/>
  <c r="GC609"/>
  <c r="GC11"/>
  <c r="B10" i="8"/>
  <c r="K10" s="1"/>
  <c r="K11" s="1"/>
  <c r="T3" i="1"/>
  <c r="U3"/>
  <c r="V3"/>
  <c r="W3"/>
  <c r="T4"/>
  <c r="U4"/>
  <c r="V4"/>
  <c r="W4"/>
  <c r="T5"/>
  <c r="U5"/>
  <c r="V5"/>
  <c r="W5"/>
  <c r="T6"/>
  <c r="U6"/>
  <c r="V6"/>
  <c r="W6"/>
  <c r="T7"/>
  <c r="U7"/>
  <c r="V7"/>
  <c r="W7"/>
  <c r="T8"/>
  <c r="U8"/>
  <c r="V8"/>
  <c r="W8"/>
  <c r="T9"/>
  <c r="U9"/>
  <c r="V9"/>
  <c r="W9"/>
  <c r="T10"/>
  <c r="U10"/>
  <c r="V10"/>
  <c r="W10"/>
  <c r="T11"/>
  <c r="U11"/>
  <c r="V11"/>
  <c r="W11"/>
  <c r="W2"/>
  <c r="V2"/>
  <c r="U2"/>
  <c r="T2"/>
  <c r="B18"/>
  <c r="J26" i="8" s="1"/>
  <c r="J45" s="1"/>
  <c r="J64" s="1"/>
  <c r="J83" s="1"/>
  <c r="J102" s="1"/>
  <c r="J20"/>
  <c r="J1"/>
  <c r="G24"/>
  <c r="A21"/>
  <c r="A20"/>
  <c r="G5"/>
  <c r="A2"/>
  <c r="A1"/>
  <c r="K1" i="7"/>
  <c r="M2"/>
  <c r="A2"/>
  <c r="A1"/>
  <c r="EX11" i="6"/>
  <c r="EX13"/>
  <c r="EX14"/>
  <c r="EX15"/>
  <c r="EX16"/>
  <c r="EX17"/>
  <c r="EX18"/>
  <c r="EX19"/>
  <c r="EX20"/>
  <c r="EX21"/>
  <c r="EX22"/>
  <c r="EX23"/>
  <c r="EX24"/>
  <c r="EX25"/>
  <c r="EX26"/>
  <c r="EX27"/>
  <c r="EX28"/>
  <c r="EX29"/>
  <c r="EX30"/>
  <c r="EX31"/>
  <c r="EX32"/>
  <c r="EX33"/>
  <c r="EX34"/>
  <c r="EX35"/>
  <c r="EX36"/>
  <c r="EX37"/>
  <c r="EX38"/>
  <c r="EX39"/>
  <c r="EX40"/>
  <c r="EX41"/>
  <c r="EX42"/>
  <c r="EX43"/>
  <c r="EX44"/>
  <c r="EX45"/>
  <c r="EX46"/>
  <c r="EX47"/>
  <c r="EX48"/>
  <c r="EX49"/>
  <c r="EX50"/>
  <c r="EX51"/>
  <c r="EX52"/>
  <c r="EX53"/>
  <c r="EX54"/>
  <c r="EX55"/>
  <c r="EX56"/>
  <c r="EX57"/>
  <c r="EX58"/>
  <c r="EX59"/>
  <c r="EX60"/>
  <c r="EX61"/>
  <c r="EX62"/>
  <c r="EX63"/>
  <c r="EX64"/>
  <c r="EX65"/>
  <c r="EX66"/>
  <c r="EX67"/>
  <c r="EX68"/>
  <c r="EX69"/>
  <c r="EX70"/>
  <c r="EX71"/>
  <c r="EX72"/>
  <c r="EX73"/>
  <c r="EX74"/>
  <c r="EX75"/>
  <c r="EX76"/>
  <c r="EX77"/>
  <c r="EX78"/>
  <c r="EX79"/>
  <c r="EX80"/>
  <c r="EX81"/>
  <c r="EX82"/>
  <c r="EX83"/>
  <c r="EX84"/>
  <c r="EX85"/>
  <c r="EX86"/>
  <c r="EX87"/>
  <c r="EX88"/>
  <c r="EX89"/>
  <c r="EX90"/>
  <c r="EX91"/>
  <c r="EX92"/>
  <c r="EX93"/>
  <c r="EX94"/>
  <c r="EX95"/>
  <c r="EX96"/>
  <c r="EX97"/>
  <c r="EX98"/>
  <c r="EX99"/>
  <c r="EX100"/>
  <c r="EX101"/>
  <c r="EX102"/>
  <c r="EX103"/>
  <c r="EX104"/>
  <c r="EX105"/>
  <c r="EX106"/>
  <c r="EX107"/>
  <c r="EX108"/>
  <c r="EX109"/>
  <c r="EX110"/>
  <c r="EX111"/>
  <c r="EX112"/>
  <c r="EX113"/>
  <c r="EX114"/>
  <c r="EX115"/>
  <c r="EX116"/>
  <c r="EX117"/>
  <c r="EX118"/>
  <c r="EX119"/>
  <c r="EX120"/>
  <c r="EX121"/>
  <c r="EX122"/>
  <c r="EX123"/>
  <c r="EX124"/>
  <c r="EX125"/>
  <c r="EX126"/>
  <c r="EX127"/>
  <c r="EX128"/>
  <c r="EX129"/>
  <c r="EX130"/>
  <c r="EX131"/>
  <c r="EX132"/>
  <c r="EX133"/>
  <c r="EX134"/>
  <c r="EX135"/>
  <c r="EX136"/>
  <c r="EX137"/>
  <c r="EX138"/>
  <c r="EX139"/>
  <c r="EX140"/>
  <c r="EX141"/>
  <c r="EX142"/>
  <c r="EX143"/>
  <c r="EX144"/>
  <c r="EX145"/>
  <c r="EX146"/>
  <c r="EX147"/>
  <c r="EX148"/>
  <c r="EX149"/>
  <c r="EX150"/>
  <c r="EX151"/>
  <c r="EX152"/>
  <c r="EX153"/>
  <c r="EX154"/>
  <c r="EX155"/>
  <c r="EX156"/>
  <c r="EX157"/>
  <c r="EX158"/>
  <c r="EX159"/>
  <c r="EX160"/>
  <c r="EX161"/>
  <c r="EX162"/>
  <c r="EX163"/>
  <c r="EX164"/>
  <c r="EX165"/>
  <c r="EX166"/>
  <c r="EX167"/>
  <c r="EX168"/>
  <c r="EX169"/>
  <c r="EX170"/>
  <c r="EX171"/>
  <c r="EX172"/>
  <c r="EX173"/>
  <c r="EX174"/>
  <c r="EX175"/>
  <c r="EX176"/>
  <c r="EX177"/>
  <c r="EX178"/>
  <c r="EX179"/>
  <c r="EX180"/>
  <c r="EX181"/>
  <c r="EX182"/>
  <c r="EX183"/>
  <c r="EX184"/>
  <c r="EX185"/>
  <c r="EX186"/>
  <c r="EX187"/>
  <c r="EX188"/>
  <c r="EX189"/>
  <c r="EX190"/>
  <c r="EX191"/>
  <c r="EX192"/>
  <c r="EX193"/>
  <c r="EX194"/>
  <c r="EX195"/>
  <c r="EX196"/>
  <c r="EX197"/>
  <c r="EX198"/>
  <c r="EX199"/>
  <c r="EX200"/>
  <c r="EX201"/>
  <c r="EX202"/>
  <c r="EX203"/>
  <c r="EX204"/>
  <c r="EX205"/>
  <c r="EX206"/>
  <c r="EX207"/>
  <c r="EX208"/>
  <c r="EX209"/>
  <c r="EX210"/>
  <c r="EX211"/>
  <c r="EX212"/>
  <c r="EX213"/>
  <c r="EX214"/>
  <c r="EX215"/>
  <c r="EX216"/>
  <c r="EX217"/>
  <c r="EX218"/>
  <c r="EX219"/>
  <c r="EX220"/>
  <c r="EX221"/>
  <c r="EX222"/>
  <c r="EX223"/>
  <c r="EX224"/>
  <c r="EX225"/>
  <c r="EX226"/>
  <c r="EX227"/>
  <c r="EX228"/>
  <c r="EX229"/>
  <c r="EX230"/>
  <c r="EX231"/>
  <c r="EX232"/>
  <c r="EX233"/>
  <c r="EX234"/>
  <c r="EX235"/>
  <c r="EX236"/>
  <c r="EX237"/>
  <c r="EX238"/>
  <c r="EX239"/>
  <c r="EX240"/>
  <c r="EX241"/>
  <c r="EX242"/>
  <c r="EX243"/>
  <c r="EX244"/>
  <c r="EX245"/>
  <c r="EX246"/>
  <c r="EX247"/>
  <c r="EX248"/>
  <c r="EX249"/>
  <c r="EX250"/>
  <c r="EX251"/>
  <c r="EX252"/>
  <c r="EX253"/>
  <c r="EX254"/>
  <c r="EX255"/>
  <c r="EX256"/>
  <c r="EX257"/>
  <c r="EX258"/>
  <c r="EX259"/>
  <c r="EX260"/>
  <c r="EX261"/>
  <c r="EX262"/>
  <c r="EX263"/>
  <c r="EX264"/>
  <c r="EX265"/>
  <c r="EX266"/>
  <c r="EX267"/>
  <c r="EX268"/>
  <c r="EX269"/>
  <c r="EX270"/>
  <c r="EX271"/>
  <c r="EX272"/>
  <c r="EX273"/>
  <c r="EX274"/>
  <c r="EX275"/>
  <c r="EX276"/>
  <c r="EX277"/>
  <c r="EX278"/>
  <c r="EX279"/>
  <c r="EX280"/>
  <c r="EX281"/>
  <c r="EX282"/>
  <c r="EX283"/>
  <c r="EX284"/>
  <c r="EX285"/>
  <c r="EX286"/>
  <c r="EX287"/>
  <c r="EX288"/>
  <c r="EX289"/>
  <c r="EX290"/>
  <c r="EX291"/>
  <c r="EX292"/>
  <c r="EX293"/>
  <c r="EX294"/>
  <c r="EX295"/>
  <c r="EX296"/>
  <c r="EX297"/>
  <c r="EX298"/>
  <c r="EX299"/>
  <c r="EX300"/>
  <c r="EX301"/>
  <c r="EX302"/>
  <c r="EX303"/>
  <c r="EX304"/>
  <c r="EX305"/>
  <c r="EX306"/>
  <c r="EX307"/>
  <c r="EX308"/>
  <c r="EX309"/>
  <c r="EX310"/>
  <c r="EX311"/>
  <c r="EX312"/>
  <c r="EX313"/>
  <c r="EX314"/>
  <c r="EX315"/>
  <c r="EX316"/>
  <c r="EX317"/>
  <c r="EX318"/>
  <c r="EX319"/>
  <c r="EX320"/>
  <c r="EX321"/>
  <c r="EX322"/>
  <c r="EX323"/>
  <c r="EX324"/>
  <c r="EX325"/>
  <c r="EX326"/>
  <c r="EX327"/>
  <c r="EX328"/>
  <c r="EX329"/>
  <c r="EX330"/>
  <c r="EX331"/>
  <c r="EX332"/>
  <c r="EX333"/>
  <c r="EX334"/>
  <c r="EX335"/>
  <c r="EX336"/>
  <c r="EX337"/>
  <c r="EX338"/>
  <c r="EX339"/>
  <c r="EX340"/>
  <c r="EX341"/>
  <c r="EX342"/>
  <c r="EX343"/>
  <c r="EX344"/>
  <c r="EX345"/>
  <c r="EX346"/>
  <c r="EX347"/>
  <c r="EX348"/>
  <c r="EX349"/>
  <c r="EX350"/>
  <c r="EX351"/>
  <c r="EX352"/>
  <c r="EX353"/>
  <c r="EX354"/>
  <c r="EX355"/>
  <c r="EX356"/>
  <c r="EX357"/>
  <c r="EX358"/>
  <c r="EX359"/>
  <c r="EX360"/>
  <c r="EX361"/>
  <c r="EX362"/>
  <c r="EX363"/>
  <c r="EX364"/>
  <c r="EX365"/>
  <c r="EX366"/>
  <c r="EX367"/>
  <c r="EX368"/>
  <c r="EX369"/>
  <c r="EX370"/>
  <c r="EX371"/>
  <c r="EX372"/>
  <c r="EX373"/>
  <c r="EX374"/>
  <c r="EX375"/>
  <c r="EX376"/>
  <c r="EX377"/>
  <c r="EX378"/>
  <c r="EX379"/>
  <c r="EX380"/>
  <c r="EX381"/>
  <c r="EX382"/>
  <c r="EX383"/>
  <c r="EX384"/>
  <c r="EX385"/>
  <c r="EX386"/>
  <c r="EX387"/>
  <c r="EX388"/>
  <c r="EX389"/>
  <c r="EX390"/>
  <c r="EX391"/>
  <c r="EX392"/>
  <c r="EX393"/>
  <c r="EX394"/>
  <c r="EX395"/>
  <c r="EX396"/>
  <c r="EX397"/>
  <c r="EX398"/>
  <c r="EX399"/>
  <c r="EX400"/>
  <c r="EX401"/>
  <c r="EX402"/>
  <c r="EX403"/>
  <c r="EX404"/>
  <c r="EX405"/>
  <c r="EX406"/>
  <c r="EX407"/>
  <c r="EX408"/>
  <c r="EX409"/>
  <c r="EX410"/>
  <c r="EX411"/>
  <c r="EX412"/>
  <c r="EX413"/>
  <c r="EX414"/>
  <c r="EX415"/>
  <c r="EX416"/>
  <c r="EX417"/>
  <c r="EX418"/>
  <c r="EX419"/>
  <c r="EX420"/>
  <c r="EX421"/>
  <c r="EX422"/>
  <c r="EX423"/>
  <c r="EX424"/>
  <c r="EX425"/>
  <c r="EX426"/>
  <c r="EX427"/>
  <c r="EX428"/>
  <c r="EX429"/>
  <c r="EX430"/>
  <c r="EX431"/>
  <c r="EX432"/>
  <c r="EX433"/>
  <c r="EX434"/>
  <c r="EX435"/>
  <c r="EX436"/>
  <c r="EX437"/>
  <c r="EX438"/>
  <c r="EX439"/>
  <c r="EX440"/>
  <c r="EX441"/>
  <c r="EX442"/>
  <c r="EX443"/>
  <c r="EX444"/>
  <c r="EX445"/>
  <c r="EX446"/>
  <c r="EX447"/>
  <c r="EX448"/>
  <c r="EX449"/>
  <c r="EX450"/>
  <c r="EX451"/>
  <c r="EX452"/>
  <c r="EX453"/>
  <c r="EX454"/>
  <c r="EX455"/>
  <c r="EX456"/>
  <c r="EX457"/>
  <c r="EX458"/>
  <c r="EX459"/>
  <c r="EX460"/>
  <c r="EX461"/>
  <c r="EX462"/>
  <c r="EX463"/>
  <c r="EX464"/>
  <c r="EX465"/>
  <c r="EX466"/>
  <c r="EX467"/>
  <c r="EX468"/>
  <c r="EX469"/>
  <c r="EX470"/>
  <c r="EX471"/>
  <c r="EX472"/>
  <c r="EX473"/>
  <c r="EX474"/>
  <c r="EX475"/>
  <c r="EX476"/>
  <c r="EX477"/>
  <c r="EX478"/>
  <c r="EX479"/>
  <c r="EX480"/>
  <c r="EX481"/>
  <c r="EX482"/>
  <c r="EX483"/>
  <c r="EX484"/>
  <c r="EX485"/>
  <c r="EX486"/>
  <c r="EX487"/>
  <c r="EX488"/>
  <c r="EX489"/>
  <c r="EX490"/>
  <c r="EX491"/>
  <c r="EX492"/>
  <c r="EX493"/>
  <c r="EX494"/>
  <c r="EX495"/>
  <c r="EX496"/>
  <c r="EX497"/>
  <c r="EX498"/>
  <c r="EX499"/>
  <c r="EX500"/>
  <c r="EX501"/>
  <c r="EX502"/>
  <c r="EX503"/>
  <c r="EX504"/>
  <c r="EX505"/>
  <c r="EX506"/>
  <c r="EX507"/>
  <c r="EX508"/>
  <c r="EX509"/>
  <c r="EX510"/>
  <c r="EX511"/>
  <c r="EX512"/>
  <c r="EX513"/>
  <c r="EX514"/>
  <c r="EX515"/>
  <c r="EX516"/>
  <c r="EX517"/>
  <c r="EX518"/>
  <c r="EX519"/>
  <c r="EX520"/>
  <c r="EX521"/>
  <c r="EX522"/>
  <c r="EX523"/>
  <c r="EX524"/>
  <c r="EX525"/>
  <c r="EX526"/>
  <c r="EX527"/>
  <c r="EX528"/>
  <c r="EX529"/>
  <c r="EX530"/>
  <c r="EX531"/>
  <c r="EX532"/>
  <c r="EX533"/>
  <c r="EX534"/>
  <c r="EX535"/>
  <c r="EX536"/>
  <c r="EX537"/>
  <c r="EX538"/>
  <c r="EX539"/>
  <c r="EX540"/>
  <c r="EX541"/>
  <c r="EX542"/>
  <c r="EX543"/>
  <c r="EX544"/>
  <c r="EX545"/>
  <c r="EX546"/>
  <c r="EX547"/>
  <c r="EX548"/>
  <c r="EX549"/>
  <c r="EX550"/>
  <c r="EX551"/>
  <c r="EX552"/>
  <c r="EX553"/>
  <c r="EX554"/>
  <c r="EX555"/>
  <c r="EX556"/>
  <c r="EX557"/>
  <c r="EX558"/>
  <c r="EX559"/>
  <c r="EX560"/>
  <c r="EX561"/>
  <c r="EX562"/>
  <c r="EX563"/>
  <c r="EX564"/>
  <c r="EX565"/>
  <c r="EX566"/>
  <c r="EX567"/>
  <c r="EX568"/>
  <c r="EX569"/>
  <c r="EX570"/>
  <c r="EX571"/>
  <c r="EX572"/>
  <c r="EX573"/>
  <c r="EX574"/>
  <c r="EX575"/>
  <c r="EX576"/>
  <c r="EX577"/>
  <c r="EX578"/>
  <c r="EX579"/>
  <c r="EX580"/>
  <c r="EX581"/>
  <c r="EX582"/>
  <c r="EX583"/>
  <c r="EX584"/>
  <c r="EX585"/>
  <c r="EX586"/>
  <c r="EX587"/>
  <c r="EX588"/>
  <c r="EX589"/>
  <c r="EX590"/>
  <c r="EX591"/>
  <c r="EX592"/>
  <c r="EX593"/>
  <c r="EX594"/>
  <c r="EX595"/>
  <c r="EX596"/>
  <c r="EX597"/>
  <c r="EX598"/>
  <c r="EX599"/>
  <c r="EX600"/>
  <c r="EX601"/>
  <c r="EX602"/>
  <c r="EX603"/>
  <c r="EX604"/>
  <c r="EX605"/>
  <c r="EX606"/>
  <c r="EX607"/>
  <c r="EX608"/>
  <c r="EX609"/>
  <c r="FH3"/>
  <c r="FI3"/>
  <c r="FG3"/>
  <c r="FB3"/>
  <c r="FC3"/>
  <c r="FA3"/>
  <c r="EP3"/>
  <c r="EO3"/>
  <c r="EL3"/>
  <c r="EK3"/>
  <c r="ED3"/>
  <c r="EC3"/>
  <c r="DZ3"/>
  <c r="DY3"/>
  <c r="DQ3"/>
  <c r="DR3"/>
  <c r="DP3"/>
  <c r="DK3"/>
  <c r="DL3"/>
  <c r="DJ3"/>
  <c r="CY3"/>
  <c r="CZ3"/>
  <c r="DA3"/>
  <c r="CX3"/>
  <c r="CR3"/>
  <c r="CS3"/>
  <c r="CQ3"/>
  <c r="CF3"/>
  <c r="CG3"/>
  <c r="CH3"/>
  <c r="CE3"/>
  <c r="BY3"/>
  <c r="BZ3"/>
  <c r="CA3"/>
  <c r="BX3"/>
  <c r="BM3"/>
  <c r="BN3"/>
  <c r="BO3"/>
  <c r="BL3"/>
  <c r="BF3"/>
  <c r="BG3"/>
  <c r="BH3"/>
  <c r="BE3"/>
  <c r="AV3"/>
  <c r="AW3"/>
  <c r="AU3"/>
  <c r="AP3"/>
  <c r="AQ3"/>
  <c r="AO3"/>
  <c r="AF3"/>
  <c r="AG3"/>
  <c r="AE3"/>
  <c r="Z3"/>
  <c r="AA3"/>
  <c r="Y3"/>
  <c r="Q3"/>
  <c r="P3"/>
  <c r="O3"/>
  <c r="K3"/>
  <c r="J3"/>
  <c r="I3"/>
  <c r="BP11"/>
  <c r="BP12"/>
  <c r="BP13"/>
  <c r="BP14"/>
  <c r="BP15"/>
  <c r="BP16"/>
  <c r="BP17"/>
  <c r="BP18"/>
  <c r="BP19"/>
  <c r="BP20"/>
  <c r="BP21"/>
  <c r="BP22"/>
  <c r="BP23"/>
  <c r="BP24"/>
  <c r="BP25"/>
  <c r="BP26"/>
  <c r="BP27"/>
  <c r="BP28"/>
  <c r="BP29"/>
  <c r="BP30"/>
  <c r="BP31"/>
  <c r="BP32"/>
  <c r="BP33"/>
  <c r="BP34"/>
  <c r="BP35"/>
  <c r="BP36"/>
  <c r="BP37"/>
  <c r="BP38"/>
  <c r="BP39"/>
  <c r="BP40"/>
  <c r="BP41"/>
  <c r="BP42"/>
  <c r="BP43"/>
  <c r="BP44"/>
  <c r="BP45"/>
  <c r="BP46"/>
  <c r="BP47"/>
  <c r="BP48"/>
  <c r="BP49"/>
  <c r="BP50"/>
  <c r="BP51"/>
  <c r="BP52"/>
  <c r="BP53"/>
  <c r="BP54"/>
  <c r="BP55"/>
  <c r="BP56"/>
  <c r="BP57"/>
  <c r="BP58"/>
  <c r="BP59"/>
  <c r="BP60"/>
  <c r="BP61"/>
  <c r="BP62"/>
  <c r="BP63"/>
  <c r="BP64"/>
  <c r="BP65"/>
  <c r="BP66"/>
  <c r="BP67"/>
  <c r="BP68"/>
  <c r="BP69"/>
  <c r="BP70"/>
  <c r="BP71"/>
  <c r="BP72"/>
  <c r="BP73"/>
  <c r="BP74"/>
  <c r="BP75"/>
  <c r="BP76"/>
  <c r="BP77"/>
  <c r="BP78"/>
  <c r="BP79"/>
  <c r="BP80"/>
  <c r="BP81"/>
  <c r="BP82"/>
  <c r="BP83"/>
  <c r="BP84"/>
  <c r="BP85"/>
  <c r="BP86"/>
  <c r="BP87"/>
  <c r="BP88"/>
  <c r="BP89"/>
  <c r="BP90"/>
  <c r="BP91"/>
  <c r="BP92"/>
  <c r="BP93"/>
  <c r="BP94"/>
  <c r="BP95"/>
  <c r="BP96"/>
  <c r="BP97"/>
  <c r="BP98"/>
  <c r="BP99"/>
  <c r="BP100"/>
  <c r="BP101"/>
  <c r="BP102"/>
  <c r="BP103"/>
  <c r="BP104"/>
  <c r="BP105"/>
  <c r="BP106"/>
  <c r="BP107"/>
  <c r="BP108"/>
  <c r="BP109"/>
  <c r="BP110"/>
  <c r="BP111"/>
  <c r="BP112"/>
  <c r="BP113"/>
  <c r="BP114"/>
  <c r="BP115"/>
  <c r="BP116"/>
  <c r="BP117"/>
  <c r="BP118"/>
  <c r="BP119"/>
  <c r="BP120"/>
  <c r="BP121"/>
  <c r="BP122"/>
  <c r="BP123"/>
  <c r="BP124"/>
  <c r="BP125"/>
  <c r="BP126"/>
  <c r="BP127"/>
  <c r="BP128"/>
  <c r="BP129"/>
  <c r="BP130"/>
  <c r="BP131"/>
  <c r="BP132"/>
  <c r="BP133"/>
  <c r="BP134"/>
  <c r="BP135"/>
  <c r="BP136"/>
  <c r="BP137"/>
  <c r="BP138"/>
  <c r="BP139"/>
  <c r="BP140"/>
  <c r="BP141"/>
  <c r="BP142"/>
  <c r="BP143"/>
  <c r="BP144"/>
  <c r="BP145"/>
  <c r="BP146"/>
  <c r="BP147"/>
  <c r="BP148"/>
  <c r="BP149"/>
  <c r="BP150"/>
  <c r="BP151"/>
  <c r="BP152"/>
  <c r="BP153"/>
  <c r="BP154"/>
  <c r="BP155"/>
  <c r="BP156"/>
  <c r="BP157"/>
  <c r="BP158"/>
  <c r="BP159"/>
  <c r="BP160"/>
  <c r="BP161"/>
  <c r="BP162"/>
  <c r="BP163"/>
  <c r="BP164"/>
  <c r="BP165"/>
  <c r="BP166"/>
  <c r="BP167"/>
  <c r="BP168"/>
  <c r="BP169"/>
  <c r="BP170"/>
  <c r="BP171"/>
  <c r="BP172"/>
  <c r="BP173"/>
  <c r="BP174"/>
  <c r="BP175"/>
  <c r="BP176"/>
  <c r="BP177"/>
  <c r="BP178"/>
  <c r="BP179"/>
  <c r="BP180"/>
  <c r="BP181"/>
  <c r="BP182"/>
  <c r="BP183"/>
  <c r="BP184"/>
  <c r="BP185"/>
  <c r="BP186"/>
  <c r="BP187"/>
  <c r="BP188"/>
  <c r="BP189"/>
  <c r="BP190"/>
  <c r="BP191"/>
  <c r="BP192"/>
  <c r="BP193"/>
  <c r="BP194"/>
  <c r="BP195"/>
  <c r="BP196"/>
  <c r="BP197"/>
  <c r="BP198"/>
  <c r="BP199"/>
  <c r="BP200"/>
  <c r="BP201"/>
  <c r="BP202"/>
  <c r="BP203"/>
  <c r="BP204"/>
  <c r="BP205"/>
  <c r="BP206"/>
  <c r="BP207"/>
  <c r="BP208"/>
  <c r="BP209"/>
  <c r="BP210"/>
  <c r="BP211"/>
  <c r="BP212"/>
  <c r="BP213"/>
  <c r="BP214"/>
  <c r="BP215"/>
  <c r="BP216"/>
  <c r="BP217"/>
  <c r="BP218"/>
  <c r="BP219"/>
  <c r="BP220"/>
  <c r="BP221"/>
  <c r="BP222"/>
  <c r="BP223"/>
  <c r="BP224"/>
  <c r="BP225"/>
  <c r="BP226"/>
  <c r="BP227"/>
  <c r="BP228"/>
  <c r="BP229"/>
  <c r="BP230"/>
  <c r="BP231"/>
  <c r="BP232"/>
  <c r="BP233"/>
  <c r="BP234"/>
  <c r="BP235"/>
  <c r="BP236"/>
  <c r="BP237"/>
  <c r="BP238"/>
  <c r="BP239"/>
  <c r="BP240"/>
  <c r="BP241"/>
  <c r="BP242"/>
  <c r="BP243"/>
  <c r="BP244"/>
  <c r="BP245"/>
  <c r="BP246"/>
  <c r="BP247"/>
  <c r="BP248"/>
  <c r="BP249"/>
  <c r="BP250"/>
  <c r="BP251"/>
  <c r="BP252"/>
  <c r="BP253"/>
  <c r="BP254"/>
  <c r="BP255"/>
  <c r="BP256"/>
  <c r="BP257"/>
  <c r="BP258"/>
  <c r="BP259"/>
  <c r="BP260"/>
  <c r="BP261"/>
  <c r="BP262"/>
  <c r="BP263"/>
  <c r="BP264"/>
  <c r="BP265"/>
  <c r="BP266"/>
  <c r="BP267"/>
  <c r="BP268"/>
  <c r="BP269"/>
  <c r="BP270"/>
  <c r="BP271"/>
  <c r="BP272"/>
  <c r="BP273"/>
  <c r="BP274"/>
  <c r="BP275"/>
  <c r="BP276"/>
  <c r="BP277"/>
  <c r="BP278"/>
  <c r="BP279"/>
  <c r="BP280"/>
  <c r="BP281"/>
  <c r="BP282"/>
  <c r="BP283"/>
  <c r="BP284"/>
  <c r="BP285"/>
  <c r="BP286"/>
  <c r="BP287"/>
  <c r="BP288"/>
  <c r="BP289"/>
  <c r="BP290"/>
  <c r="BP291"/>
  <c r="BP292"/>
  <c r="BP293"/>
  <c r="BP294"/>
  <c r="BP295"/>
  <c r="BP296"/>
  <c r="BP297"/>
  <c r="BP298"/>
  <c r="BP299"/>
  <c r="BP300"/>
  <c r="BP301"/>
  <c r="BP302"/>
  <c r="BP303"/>
  <c r="BP304"/>
  <c r="BP305"/>
  <c r="BP306"/>
  <c r="BP307"/>
  <c r="BP308"/>
  <c r="BP309"/>
  <c r="BP310"/>
  <c r="BP311"/>
  <c r="BP312"/>
  <c r="BP313"/>
  <c r="BP314"/>
  <c r="BP315"/>
  <c r="BP316"/>
  <c r="BP317"/>
  <c r="BP318"/>
  <c r="BP319"/>
  <c r="BP320"/>
  <c r="BP321"/>
  <c r="BP322"/>
  <c r="BP323"/>
  <c r="BP324"/>
  <c r="BP325"/>
  <c r="BP326"/>
  <c r="BP327"/>
  <c r="BP328"/>
  <c r="BP329"/>
  <c r="BP330"/>
  <c r="BP331"/>
  <c r="BP332"/>
  <c r="BP333"/>
  <c r="BP334"/>
  <c r="BP335"/>
  <c r="BP336"/>
  <c r="BP337"/>
  <c r="BP338"/>
  <c r="BP339"/>
  <c r="BP340"/>
  <c r="BP341"/>
  <c r="BP342"/>
  <c r="BP343"/>
  <c r="BP344"/>
  <c r="BP345"/>
  <c r="BP346"/>
  <c r="BP347"/>
  <c r="BP348"/>
  <c r="BP349"/>
  <c r="BP350"/>
  <c r="BP351"/>
  <c r="BP352"/>
  <c r="BP353"/>
  <c r="BP354"/>
  <c r="BP355"/>
  <c r="BP356"/>
  <c r="BP357"/>
  <c r="BP358"/>
  <c r="BP359"/>
  <c r="BP360"/>
  <c r="BP361"/>
  <c r="BP362"/>
  <c r="BP363"/>
  <c r="BP364"/>
  <c r="BP365"/>
  <c r="BP366"/>
  <c r="BP367"/>
  <c r="BP368"/>
  <c r="BP369"/>
  <c r="BP370"/>
  <c r="BP371"/>
  <c r="BP372"/>
  <c r="BP373"/>
  <c r="BP374"/>
  <c r="BP375"/>
  <c r="BP376"/>
  <c r="BP377"/>
  <c r="BP378"/>
  <c r="BP379"/>
  <c r="BP380"/>
  <c r="BP381"/>
  <c r="BP382"/>
  <c r="BP383"/>
  <c r="BP384"/>
  <c r="BP385"/>
  <c r="BP386"/>
  <c r="BP387"/>
  <c r="BP388"/>
  <c r="BP389"/>
  <c r="BP390"/>
  <c r="BP391"/>
  <c r="BP392"/>
  <c r="BP393"/>
  <c r="BP394"/>
  <c r="BP395"/>
  <c r="BP396"/>
  <c r="BP397"/>
  <c r="BP398"/>
  <c r="BP399"/>
  <c r="BP400"/>
  <c r="BP401"/>
  <c r="BP402"/>
  <c r="BP403"/>
  <c r="BP404"/>
  <c r="BP405"/>
  <c r="BP406"/>
  <c r="BP407"/>
  <c r="BP408"/>
  <c r="BP409"/>
  <c r="BP410"/>
  <c r="BP411"/>
  <c r="BP412"/>
  <c r="BP413"/>
  <c r="BP414"/>
  <c r="BP415"/>
  <c r="BP416"/>
  <c r="BP417"/>
  <c r="BP418"/>
  <c r="BP419"/>
  <c r="BP420"/>
  <c r="BP421"/>
  <c r="BP422"/>
  <c r="BP423"/>
  <c r="BP424"/>
  <c r="BP425"/>
  <c r="BP426"/>
  <c r="BP427"/>
  <c r="BP428"/>
  <c r="BP429"/>
  <c r="BP430"/>
  <c r="BP431"/>
  <c r="BP432"/>
  <c r="BP433"/>
  <c r="BP434"/>
  <c r="BP435"/>
  <c r="BP436"/>
  <c r="BP437"/>
  <c r="BP438"/>
  <c r="BP439"/>
  <c r="BP440"/>
  <c r="BP441"/>
  <c r="BP442"/>
  <c r="BP443"/>
  <c r="BP444"/>
  <c r="BP445"/>
  <c r="BP446"/>
  <c r="BP447"/>
  <c r="BP448"/>
  <c r="BP449"/>
  <c r="BP450"/>
  <c r="BP451"/>
  <c r="BP452"/>
  <c r="BP453"/>
  <c r="BP454"/>
  <c r="BP455"/>
  <c r="BP456"/>
  <c r="BP457"/>
  <c r="BP458"/>
  <c r="BP459"/>
  <c r="BP460"/>
  <c r="BP461"/>
  <c r="BP462"/>
  <c r="BP463"/>
  <c r="BP464"/>
  <c r="BP465"/>
  <c r="BP466"/>
  <c r="BP467"/>
  <c r="BP468"/>
  <c r="BP469"/>
  <c r="BP470"/>
  <c r="BP471"/>
  <c r="BP472"/>
  <c r="BP473"/>
  <c r="BP474"/>
  <c r="BP475"/>
  <c r="BP476"/>
  <c r="BP477"/>
  <c r="BP478"/>
  <c r="BP479"/>
  <c r="BP480"/>
  <c r="BP481"/>
  <c r="BP482"/>
  <c r="BP483"/>
  <c r="BP484"/>
  <c r="BP485"/>
  <c r="BP486"/>
  <c r="BP487"/>
  <c r="BP488"/>
  <c r="BP489"/>
  <c r="BP490"/>
  <c r="BP491"/>
  <c r="BP492"/>
  <c r="BP493"/>
  <c r="BP494"/>
  <c r="BP495"/>
  <c r="BP496"/>
  <c r="BP497"/>
  <c r="BP498"/>
  <c r="BP499"/>
  <c r="BP500"/>
  <c r="BP501"/>
  <c r="BP502"/>
  <c r="BP503"/>
  <c r="BP504"/>
  <c r="BP505"/>
  <c r="BP506"/>
  <c r="BP507"/>
  <c r="BP508"/>
  <c r="BP509"/>
  <c r="BP510"/>
  <c r="BP511"/>
  <c r="BP512"/>
  <c r="BP513"/>
  <c r="BP514"/>
  <c r="BP515"/>
  <c r="BP516"/>
  <c r="BP517"/>
  <c r="BP518"/>
  <c r="BP519"/>
  <c r="BP520"/>
  <c r="BP521"/>
  <c r="BP522"/>
  <c r="BP523"/>
  <c r="BP524"/>
  <c r="BP525"/>
  <c r="BP526"/>
  <c r="BP527"/>
  <c r="BP528"/>
  <c r="BP529"/>
  <c r="BP530"/>
  <c r="BP531"/>
  <c r="BP532"/>
  <c r="BP533"/>
  <c r="BP534"/>
  <c r="BP535"/>
  <c r="BP536"/>
  <c r="BP537"/>
  <c r="BP538"/>
  <c r="BP539"/>
  <c r="BP540"/>
  <c r="BP541"/>
  <c r="BP542"/>
  <c r="BP543"/>
  <c r="BP544"/>
  <c r="BP545"/>
  <c r="BP546"/>
  <c r="BP547"/>
  <c r="BP548"/>
  <c r="BP549"/>
  <c r="BP550"/>
  <c r="BP551"/>
  <c r="BP552"/>
  <c r="BP553"/>
  <c r="BP554"/>
  <c r="BP555"/>
  <c r="BP556"/>
  <c r="BP557"/>
  <c r="BP558"/>
  <c r="BP559"/>
  <c r="BP560"/>
  <c r="BP561"/>
  <c r="BP562"/>
  <c r="BP563"/>
  <c r="BP564"/>
  <c r="BP565"/>
  <c r="BP566"/>
  <c r="BP567"/>
  <c r="BP568"/>
  <c r="BP569"/>
  <c r="BP570"/>
  <c r="BP571"/>
  <c r="BP572"/>
  <c r="BP573"/>
  <c r="BP574"/>
  <c r="BP575"/>
  <c r="BP576"/>
  <c r="BP577"/>
  <c r="BP578"/>
  <c r="BP579"/>
  <c r="BP580"/>
  <c r="BP581"/>
  <c r="BP582"/>
  <c r="BP583"/>
  <c r="BP584"/>
  <c r="BP585"/>
  <c r="BP586"/>
  <c r="BP587"/>
  <c r="BP588"/>
  <c r="BP589"/>
  <c r="BP590"/>
  <c r="BP591"/>
  <c r="BP592"/>
  <c r="BP593"/>
  <c r="BP594"/>
  <c r="BP595"/>
  <c r="BP596"/>
  <c r="BP597"/>
  <c r="BP598"/>
  <c r="BP599"/>
  <c r="BP600"/>
  <c r="BP601"/>
  <c r="BP602"/>
  <c r="BP603"/>
  <c r="BP604"/>
  <c r="BP605"/>
  <c r="BP606"/>
  <c r="BP607"/>
  <c r="BP608"/>
  <c r="BP609"/>
  <c r="FJ11"/>
  <c r="FJ12"/>
  <c r="FJ13"/>
  <c r="FJ14"/>
  <c r="FJ15"/>
  <c r="FJ16"/>
  <c r="FJ17"/>
  <c r="FJ18"/>
  <c r="FJ19"/>
  <c r="FJ20"/>
  <c r="FJ21"/>
  <c r="FJ22"/>
  <c r="FJ23"/>
  <c r="FJ24"/>
  <c r="FJ25"/>
  <c r="FJ26"/>
  <c r="FJ27"/>
  <c r="FJ28"/>
  <c r="FJ29"/>
  <c r="FJ30"/>
  <c r="FJ31"/>
  <c r="FJ32"/>
  <c r="FJ33"/>
  <c r="FJ34"/>
  <c r="FJ35"/>
  <c r="FJ36"/>
  <c r="FJ37"/>
  <c r="FJ38"/>
  <c r="FJ39"/>
  <c r="FJ40"/>
  <c r="FJ41"/>
  <c r="FJ42"/>
  <c r="FJ43"/>
  <c r="FJ44"/>
  <c r="FJ45"/>
  <c r="FJ46"/>
  <c r="FJ47"/>
  <c r="FJ48"/>
  <c r="FJ49"/>
  <c r="FJ50"/>
  <c r="FJ51"/>
  <c r="FJ52"/>
  <c r="FJ53"/>
  <c r="FJ54"/>
  <c r="FJ55"/>
  <c r="FJ56"/>
  <c r="FJ57"/>
  <c r="FJ58"/>
  <c r="FJ59"/>
  <c r="FJ60"/>
  <c r="FJ61"/>
  <c r="FJ62"/>
  <c r="FJ63"/>
  <c r="FJ64"/>
  <c r="FJ65"/>
  <c r="FJ66"/>
  <c r="FJ67"/>
  <c r="FJ68"/>
  <c r="FJ69"/>
  <c r="FJ70"/>
  <c r="FJ71"/>
  <c r="FJ72"/>
  <c r="FJ73"/>
  <c r="FJ74"/>
  <c r="FJ75"/>
  <c r="FJ76"/>
  <c r="FJ77"/>
  <c r="FJ78"/>
  <c r="FJ79"/>
  <c r="FJ80"/>
  <c r="FJ81"/>
  <c r="FJ82"/>
  <c r="FJ83"/>
  <c r="FJ84"/>
  <c r="FJ85"/>
  <c r="FJ86"/>
  <c r="FJ87"/>
  <c r="FJ88"/>
  <c r="FJ89"/>
  <c r="FJ90"/>
  <c r="FJ91"/>
  <c r="FJ92"/>
  <c r="FJ93"/>
  <c r="FJ94"/>
  <c r="FJ95"/>
  <c r="FJ96"/>
  <c r="FJ97"/>
  <c r="FJ98"/>
  <c r="FJ99"/>
  <c r="FJ100"/>
  <c r="FJ101"/>
  <c r="FJ102"/>
  <c r="FJ103"/>
  <c r="FJ104"/>
  <c r="FJ105"/>
  <c r="FJ106"/>
  <c r="FJ107"/>
  <c r="FJ108"/>
  <c r="FJ109"/>
  <c r="FJ110"/>
  <c r="FJ111"/>
  <c r="FJ112"/>
  <c r="FJ113"/>
  <c r="FJ114"/>
  <c r="FJ115"/>
  <c r="FJ116"/>
  <c r="FJ117"/>
  <c r="FJ118"/>
  <c r="FJ119"/>
  <c r="FJ120"/>
  <c r="FJ121"/>
  <c r="FJ122"/>
  <c r="FJ123"/>
  <c r="FJ124"/>
  <c r="FJ125"/>
  <c r="FJ126"/>
  <c r="FJ127"/>
  <c r="FJ128"/>
  <c r="FJ129"/>
  <c r="FJ130"/>
  <c r="FJ131"/>
  <c r="FJ132"/>
  <c r="FJ133"/>
  <c r="FJ134"/>
  <c r="FJ135"/>
  <c r="FJ136"/>
  <c r="FJ137"/>
  <c r="FJ138"/>
  <c r="FJ139"/>
  <c r="FJ140"/>
  <c r="FJ141"/>
  <c r="FJ142"/>
  <c r="FJ143"/>
  <c r="FJ144"/>
  <c r="FJ145"/>
  <c r="FJ146"/>
  <c r="FJ147"/>
  <c r="FJ148"/>
  <c r="FJ149"/>
  <c r="FJ150"/>
  <c r="FJ151"/>
  <c r="FJ152"/>
  <c r="FJ153"/>
  <c r="FJ154"/>
  <c r="FJ155"/>
  <c r="FJ156"/>
  <c r="FJ157"/>
  <c r="FJ158"/>
  <c r="FJ159"/>
  <c r="FJ160"/>
  <c r="FJ161"/>
  <c r="FJ162"/>
  <c r="FJ163"/>
  <c r="FJ164"/>
  <c r="FJ165"/>
  <c r="FJ166"/>
  <c r="FJ167"/>
  <c r="FJ168"/>
  <c r="FJ169"/>
  <c r="FJ170"/>
  <c r="FJ171"/>
  <c r="FJ172"/>
  <c r="FJ173"/>
  <c r="FJ174"/>
  <c r="FJ175"/>
  <c r="FJ176"/>
  <c r="FJ177"/>
  <c r="FJ178"/>
  <c r="FJ179"/>
  <c r="FJ180"/>
  <c r="FJ181"/>
  <c r="FJ182"/>
  <c r="FJ183"/>
  <c r="FJ184"/>
  <c r="FJ185"/>
  <c r="FJ186"/>
  <c r="FJ187"/>
  <c r="FJ188"/>
  <c r="FJ189"/>
  <c r="FJ190"/>
  <c r="FJ191"/>
  <c r="FJ192"/>
  <c r="FJ193"/>
  <c r="FJ194"/>
  <c r="FJ195"/>
  <c r="FJ196"/>
  <c r="FJ197"/>
  <c r="FJ198"/>
  <c r="FJ199"/>
  <c r="FJ200"/>
  <c r="FJ201"/>
  <c r="FJ202"/>
  <c r="FJ203"/>
  <c r="FJ204"/>
  <c r="FJ205"/>
  <c r="FJ206"/>
  <c r="FJ207"/>
  <c r="FJ208"/>
  <c r="FJ209"/>
  <c r="FJ210"/>
  <c r="FJ211"/>
  <c r="FJ212"/>
  <c r="FJ213"/>
  <c r="FJ214"/>
  <c r="FJ215"/>
  <c r="FJ216"/>
  <c r="FJ217"/>
  <c r="FJ218"/>
  <c r="FJ219"/>
  <c r="FJ220"/>
  <c r="FJ221"/>
  <c r="FJ222"/>
  <c r="FJ223"/>
  <c r="FJ224"/>
  <c r="FJ225"/>
  <c r="FJ226"/>
  <c r="FJ227"/>
  <c r="FJ228"/>
  <c r="FJ229"/>
  <c r="FJ230"/>
  <c r="FJ231"/>
  <c r="FJ232"/>
  <c r="FJ233"/>
  <c r="FJ234"/>
  <c r="FJ235"/>
  <c r="FJ236"/>
  <c r="FJ237"/>
  <c r="FJ238"/>
  <c r="FJ239"/>
  <c r="FJ240"/>
  <c r="FJ241"/>
  <c r="FJ242"/>
  <c r="FJ243"/>
  <c r="FJ244"/>
  <c r="FJ245"/>
  <c r="FJ246"/>
  <c r="FJ247"/>
  <c r="FJ248"/>
  <c r="FJ249"/>
  <c r="FJ250"/>
  <c r="FJ251"/>
  <c r="FJ252"/>
  <c r="FJ253"/>
  <c r="FJ254"/>
  <c r="FJ255"/>
  <c r="FJ256"/>
  <c r="FJ257"/>
  <c r="FJ258"/>
  <c r="FJ259"/>
  <c r="FJ260"/>
  <c r="FJ261"/>
  <c r="FJ262"/>
  <c r="FJ263"/>
  <c r="FJ264"/>
  <c r="FJ265"/>
  <c r="FJ266"/>
  <c r="FJ267"/>
  <c r="FJ268"/>
  <c r="FJ269"/>
  <c r="FJ270"/>
  <c r="FJ271"/>
  <c r="FJ272"/>
  <c r="FJ273"/>
  <c r="FJ274"/>
  <c r="FJ275"/>
  <c r="FJ276"/>
  <c r="FJ277"/>
  <c r="FJ278"/>
  <c r="FJ279"/>
  <c r="FJ280"/>
  <c r="FJ281"/>
  <c r="FJ282"/>
  <c r="FJ283"/>
  <c r="FJ284"/>
  <c r="FJ285"/>
  <c r="FJ286"/>
  <c r="FJ287"/>
  <c r="FJ288"/>
  <c r="FJ289"/>
  <c r="FJ290"/>
  <c r="FJ291"/>
  <c r="FJ292"/>
  <c r="FJ293"/>
  <c r="FJ294"/>
  <c r="FJ295"/>
  <c r="FJ296"/>
  <c r="FJ297"/>
  <c r="FJ298"/>
  <c r="FJ299"/>
  <c r="FJ300"/>
  <c r="FJ301"/>
  <c r="FJ302"/>
  <c r="FJ303"/>
  <c r="FJ304"/>
  <c r="FJ305"/>
  <c r="FJ306"/>
  <c r="FJ307"/>
  <c r="FJ308"/>
  <c r="FJ309"/>
  <c r="FJ310"/>
  <c r="FJ311"/>
  <c r="FJ312"/>
  <c r="FJ313"/>
  <c r="FJ314"/>
  <c r="FJ315"/>
  <c r="FJ316"/>
  <c r="FJ317"/>
  <c r="FJ318"/>
  <c r="FJ319"/>
  <c r="FJ320"/>
  <c r="FJ321"/>
  <c r="FJ322"/>
  <c r="FJ323"/>
  <c r="FJ324"/>
  <c r="FJ325"/>
  <c r="FJ326"/>
  <c r="FJ327"/>
  <c r="FJ328"/>
  <c r="FJ329"/>
  <c r="FJ330"/>
  <c r="FJ331"/>
  <c r="FJ332"/>
  <c r="FJ333"/>
  <c r="FJ334"/>
  <c r="FJ335"/>
  <c r="FJ336"/>
  <c r="FJ337"/>
  <c r="FJ338"/>
  <c r="FJ339"/>
  <c r="FJ340"/>
  <c r="FJ341"/>
  <c r="FJ342"/>
  <c r="FJ343"/>
  <c r="FJ344"/>
  <c r="FJ345"/>
  <c r="FJ346"/>
  <c r="FJ347"/>
  <c r="FJ348"/>
  <c r="FJ349"/>
  <c r="FJ350"/>
  <c r="FJ351"/>
  <c r="FJ352"/>
  <c r="FJ353"/>
  <c r="FJ354"/>
  <c r="FJ355"/>
  <c r="FJ356"/>
  <c r="FJ357"/>
  <c r="FJ358"/>
  <c r="FJ359"/>
  <c r="FJ360"/>
  <c r="FJ361"/>
  <c r="FJ362"/>
  <c r="FJ363"/>
  <c r="FJ364"/>
  <c r="FJ365"/>
  <c r="FJ366"/>
  <c r="FJ367"/>
  <c r="FJ368"/>
  <c r="FJ369"/>
  <c r="FJ370"/>
  <c r="FJ371"/>
  <c r="FJ372"/>
  <c r="FJ373"/>
  <c r="FJ374"/>
  <c r="FJ375"/>
  <c r="FJ376"/>
  <c r="FJ377"/>
  <c r="FJ378"/>
  <c r="FJ379"/>
  <c r="FJ380"/>
  <c r="FJ381"/>
  <c r="FJ382"/>
  <c r="FJ383"/>
  <c r="FJ384"/>
  <c r="FJ385"/>
  <c r="FJ386"/>
  <c r="FJ387"/>
  <c r="FJ388"/>
  <c r="FJ389"/>
  <c r="FJ390"/>
  <c r="FJ391"/>
  <c r="FJ392"/>
  <c r="FJ393"/>
  <c r="FJ394"/>
  <c r="FJ395"/>
  <c r="FJ396"/>
  <c r="FJ397"/>
  <c r="FJ398"/>
  <c r="FJ399"/>
  <c r="FJ400"/>
  <c r="FJ401"/>
  <c r="FJ402"/>
  <c r="FJ403"/>
  <c r="FJ404"/>
  <c r="FJ405"/>
  <c r="FJ406"/>
  <c r="FJ407"/>
  <c r="FJ408"/>
  <c r="FJ409"/>
  <c r="FJ410"/>
  <c r="FJ411"/>
  <c r="FJ412"/>
  <c r="FJ413"/>
  <c r="FJ414"/>
  <c r="FJ415"/>
  <c r="FJ416"/>
  <c r="FJ417"/>
  <c r="FJ418"/>
  <c r="FJ419"/>
  <c r="FJ420"/>
  <c r="FJ421"/>
  <c r="FJ422"/>
  <c r="FJ423"/>
  <c r="FJ424"/>
  <c r="FJ425"/>
  <c r="FJ426"/>
  <c r="FJ427"/>
  <c r="FJ428"/>
  <c r="FJ429"/>
  <c r="FJ430"/>
  <c r="FJ431"/>
  <c r="FJ432"/>
  <c r="FJ433"/>
  <c r="FJ434"/>
  <c r="FJ435"/>
  <c r="FJ436"/>
  <c r="FJ437"/>
  <c r="FJ438"/>
  <c r="FJ439"/>
  <c r="FJ440"/>
  <c r="FJ441"/>
  <c r="FJ442"/>
  <c r="FJ443"/>
  <c r="FJ444"/>
  <c r="FJ445"/>
  <c r="FJ446"/>
  <c r="FJ447"/>
  <c r="FJ448"/>
  <c r="FJ449"/>
  <c r="FJ450"/>
  <c r="FJ451"/>
  <c r="FJ452"/>
  <c r="FJ453"/>
  <c r="FJ454"/>
  <c r="FJ455"/>
  <c r="FJ456"/>
  <c r="FJ457"/>
  <c r="FJ458"/>
  <c r="FJ459"/>
  <c r="FJ460"/>
  <c r="FJ461"/>
  <c r="FJ462"/>
  <c r="FJ463"/>
  <c r="FJ464"/>
  <c r="FJ465"/>
  <c r="FJ466"/>
  <c r="FJ467"/>
  <c r="FJ468"/>
  <c r="FJ469"/>
  <c r="FJ470"/>
  <c r="FJ471"/>
  <c r="FJ472"/>
  <c r="FJ473"/>
  <c r="FJ474"/>
  <c r="FJ475"/>
  <c r="FJ476"/>
  <c r="FJ477"/>
  <c r="FJ478"/>
  <c r="FJ479"/>
  <c r="FJ480"/>
  <c r="FJ481"/>
  <c r="FJ482"/>
  <c r="FJ483"/>
  <c r="FJ484"/>
  <c r="FJ485"/>
  <c r="FJ486"/>
  <c r="FJ487"/>
  <c r="FJ488"/>
  <c r="FJ489"/>
  <c r="FJ490"/>
  <c r="FJ491"/>
  <c r="FJ492"/>
  <c r="FJ493"/>
  <c r="FJ494"/>
  <c r="FJ495"/>
  <c r="FJ496"/>
  <c r="FJ497"/>
  <c r="FJ498"/>
  <c r="FJ499"/>
  <c r="FJ500"/>
  <c r="FJ501"/>
  <c r="FJ502"/>
  <c r="FJ503"/>
  <c r="FJ504"/>
  <c r="FJ505"/>
  <c r="FJ506"/>
  <c r="FJ507"/>
  <c r="FJ508"/>
  <c r="FJ509"/>
  <c r="FJ510"/>
  <c r="FJ511"/>
  <c r="FJ512"/>
  <c r="FJ513"/>
  <c r="FJ514"/>
  <c r="FJ515"/>
  <c r="FJ516"/>
  <c r="FJ517"/>
  <c r="FJ518"/>
  <c r="FJ519"/>
  <c r="FJ520"/>
  <c r="FJ521"/>
  <c r="FJ522"/>
  <c r="FJ523"/>
  <c r="FJ524"/>
  <c r="FJ525"/>
  <c r="FJ526"/>
  <c r="FJ527"/>
  <c r="FJ528"/>
  <c r="FJ529"/>
  <c r="FJ530"/>
  <c r="FJ531"/>
  <c r="FJ532"/>
  <c r="FJ533"/>
  <c r="FJ534"/>
  <c r="FJ535"/>
  <c r="FJ536"/>
  <c r="FJ537"/>
  <c r="FJ538"/>
  <c r="FJ539"/>
  <c r="FJ540"/>
  <c r="FJ541"/>
  <c r="FJ542"/>
  <c r="FJ543"/>
  <c r="FJ544"/>
  <c r="FJ545"/>
  <c r="FJ546"/>
  <c r="FJ547"/>
  <c r="FJ548"/>
  <c r="FJ549"/>
  <c r="FJ550"/>
  <c r="FJ551"/>
  <c r="FJ552"/>
  <c r="FJ553"/>
  <c r="FJ554"/>
  <c r="FJ555"/>
  <c r="FJ556"/>
  <c r="FJ557"/>
  <c r="FJ558"/>
  <c r="FJ559"/>
  <c r="FJ560"/>
  <c r="FJ561"/>
  <c r="FJ562"/>
  <c r="FJ563"/>
  <c r="FJ564"/>
  <c r="FJ565"/>
  <c r="FJ566"/>
  <c r="FJ567"/>
  <c r="FJ568"/>
  <c r="FJ569"/>
  <c r="FJ570"/>
  <c r="FJ571"/>
  <c r="FJ572"/>
  <c r="FJ573"/>
  <c r="FJ574"/>
  <c r="FJ575"/>
  <c r="FJ576"/>
  <c r="FJ577"/>
  <c r="FJ578"/>
  <c r="FJ579"/>
  <c r="FJ580"/>
  <c r="FJ581"/>
  <c r="FJ582"/>
  <c r="FJ583"/>
  <c r="FJ584"/>
  <c r="FJ585"/>
  <c r="FJ586"/>
  <c r="FJ587"/>
  <c r="FJ588"/>
  <c r="FJ589"/>
  <c r="FJ590"/>
  <c r="FJ591"/>
  <c r="FJ592"/>
  <c r="FJ593"/>
  <c r="FJ594"/>
  <c r="FJ595"/>
  <c r="FJ596"/>
  <c r="FJ597"/>
  <c r="FJ598"/>
  <c r="FJ599"/>
  <c r="FJ600"/>
  <c r="FJ601"/>
  <c r="FJ602"/>
  <c r="FJ603"/>
  <c r="FJ604"/>
  <c r="FJ605"/>
  <c r="FJ606"/>
  <c r="FJ607"/>
  <c r="FJ608"/>
  <c r="FJ609"/>
  <c r="FD11"/>
  <c r="FD12"/>
  <c r="FK12" s="1"/>
  <c r="FL12" s="1"/>
  <c r="FD13"/>
  <c r="FD14"/>
  <c r="FK14" s="1"/>
  <c r="FL14" s="1"/>
  <c r="FD15"/>
  <c r="FD16"/>
  <c r="FK16" s="1"/>
  <c r="FL16" s="1"/>
  <c r="FD17"/>
  <c r="FD18"/>
  <c r="FK18" s="1"/>
  <c r="FL18" s="1"/>
  <c r="FD19"/>
  <c r="FD20"/>
  <c r="FK20" s="1"/>
  <c r="FL20" s="1"/>
  <c r="FD21"/>
  <c r="FD22"/>
  <c r="FK22" s="1"/>
  <c r="FL22" s="1"/>
  <c r="FD23"/>
  <c r="FD24"/>
  <c r="FK24" s="1"/>
  <c r="FL24" s="1"/>
  <c r="FD25"/>
  <c r="FD26"/>
  <c r="FK26" s="1"/>
  <c r="FL26" s="1"/>
  <c r="FD27"/>
  <c r="FD28"/>
  <c r="FK28" s="1"/>
  <c r="FL28" s="1"/>
  <c r="FD29"/>
  <c r="FD30"/>
  <c r="FK30" s="1"/>
  <c r="FL30" s="1"/>
  <c r="FD31"/>
  <c r="FD32"/>
  <c r="FK32" s="1"/>
  <c r="FL32" s="1"/>
  <c r="FD33"/>
  <c r="FD34"/>
  <c r="FK34" s="1"/>
  <c r="FL34" s="1"/>
  <c r="FD35"/>
  <c r="FD36"/>
  <c r="FK36" s="1"/>
  <c r="FL36" s="1"/>
  <c r="FD37"/>
  <c r="FD38"/>
  <c r="FK38" s="1"/>
  <c r="FL38" s="1"/>
  <c r="FD39"/>
  <c r="FD40"/>
  <c r="FK40" s="1"/>
  <c r="FL40" s="1"/>
  <c r="FD41"/>
  <c r="FD42"/>
  <c r="FK42" s="1"/>
  <c r="FL42" s="1"/>
  <c r="FD43"/>
  <c r="FD44"/>
  <c r="FK44" s="1"/>
  <c r="FL44" s="1"/>
  <c r="FD45"/>
  <c r="FD46"/>
  <c r="FK46" s="1"/>
  <c r="FL46" s="1"/>
  <c r="FD47"/>
  <c r="FD48"/>
  <c r="FK48" s="1"/>
  <c r="FL48" s="1"/>
  <c r="FD49"/>
  <c r="FD50"/>
  <c r="FK50" s="1"/>
  <c r="FL50" s="1"/>
  <c r="FD51"/>
  <c r="FD52"/>
  <c r="FK52" s="1"/>
  <c r="FL52" s="1"/>
  <c r="FD53"/>
  <c r="FD54"/>
  <c r="FK54" s="1"/>
  <c r="FL54" s="1"/>
  <c r="FD55"/>
  <c r="FD56"/>
  <c r="FK56" s="1"/>
  <c r="FL56" s="1"/>
  <c r="FD57"/>
  <c r="FD58"/>
  <c r="FK58" s="1"/>
  <c r="FL58" s="1"/>
  <c r="FD59"/>
  <c r="FD60"/>
  <c r="FK60" s="1"/>
  <c r="FL60" s="1"/>
  <c r="FD61"/>
  <c r="FD62"/>
  <c r="FK62" s="1"/>
  <c r="FL62" s="1"/>
  <c r="FD63"/>
  <c r="FD64"/>
  <c r="FK64" s="1"/>
  <c r="FL64" s="1"/>
  <c r="FD65"/>
  <c r="FD66"/>
  <c r="FK66" s="1"/>
  <c r="FL66" s="1"/>
  <c r="FD67"/>
  <c r="FD68"/>
  <c r="FK68" s="1"/>
  <c r="FL68" s="1"/>
  <c r="FD69"/>
  <c r="FD70"/>
  <c r="FK70" s="1"/>
  <c r="FL70" s="1"/>
  <c r="FD71"/>
  <c r="FD72"/>
  <c r="FK72" s="1"/>
  <c r="FL72" s="1"/>
  <c r="FD73"/>
  <c r="FD74"/>
  <c r="FK74" s="1"/>
  <c r="FL74" s="1"/>
  <c r="FD75"/>
  <c r="FD76"/>
  <c r="FK76" s="1"/>
  <c r="FL76" s="1"/>
  <c r="FD77"/>
  <c r="FD78"/>
  <c r="FK78" s="1"/>
  <c r="FL78" s="1"/>
  <c r="FD79"/>
  <c r="FD80"/>
  <c r="FK80" s="1"/>
  <c r="FL80" s="1"/>
  <c r="FD81"/>
  <c r="FD82"/>
  <c r="FK82" s="1"/>
  <c r="FL82" s="1"/>
  <c r="FD83"/>
  <c r="FD84"/>
  <c r="FK84" s="1"/>
  <c r="FL84" s="1"/>
  <c r="FD85"/>
  <c r="FD86"/>
  <c r="FK86" s="1"/>
  <c r="FL86" s="1"/>
  <c r="FD87"/>
  <c r="FD88"/>
  <c r="FK88" s="1"/>
  <c r="FL88" s="1"/>
  <c r="FD89"/>
  <c r="FD90"/>
  <c r="FK90" s="1"/>
  <c r="FL90" s="1"/>
  <c r="FD91"/>
  <c r="FD92"/>
  <c r="FK92" s="1"/>
  <c r="FL92" s="1"/>
  <c r="FD93"/>
  <c r="FD94"/>
  <c r="FK94" s="1"/>
  <c r="FL94" s="1"/>
  <c r="FD95"/>
  <c r="FD96"/>
  <c r="FK96" s="1"/>
  <c r="FL96" s="1"/>
  <c r="FD97"/>
  <c r="FD98"/>
  <c r="FK98" s="1"/>
  <c r="FL98" s="1"/>
  <c r="FD99"/>
  <c r="FD100"/>
  <c r="FK100" s="1"/>
  <c r="FL100" s="1"/>
  <c r="FD101"/>
  <c r="FD102"/>
  <c r="FK102" s="1"/>
  <c r="FL102" s="1"/>
  <c r="FD103"/>
  <c r="FD104"/>
  <c r="FK104" s="1"/>
  <c r="FL104" s="1"/>
  <c r="FD105"/>
  <c r="FD106"/>
  <c r="FK106" s="1"/>
  <c r="FL106" s="1"/>
  <c r="FD107"/>
  <c r="FD108"/>
  <c r="FK108" s="1"/>
  <c r="FL108" s="1"/>
  <c r="FD109"/>
  <c r="FD110"/>
  <c r="FK110" s="1"/>
  <c r="FL110" s="1"/>
  <c r="FD111"/>
  <c r="FD112"/>
  <c r="FK112" s="1"/>
  <c r="FL112" s="1"/>
  <c r="FD113"/>
  <c r="FD114"/>
  <c r="FK114" s="1"/>
  <c r="FL114" s="1"/>
  <c r="FD115"/>
  <c r="FD116"/>
  <c r="FK116" s="1"/>
  <c r="FL116" s="1"/>
  <c r="FD117"/>
  <c r="FD118"/>
  <c r="FK118" s="1"/>
  <c r="FL118" s="1"/>
  <c r="FD119"/>
  <c r="FD120"/>
  <c r="FK120" s="1"/>
  <c r="FL120" s="1"/>
  <c r="FD121"/>
  <c r="FD122"/>
  <c r="FK122" s="1"/>
  <c r="FL122" s="1"/>
  <c r="FD123"/>
  <c r="FD124"/>
  <c r="FK124" s="1"/>
  <c r="FL124" s="1"/>
  <c r="FD125"/>
  <c r="FD126"/>
  <c r="FK126" s="1"/>
  <c r="FL126" s="1"/>
  <c r="FD127"/>
  <c r="FD128"/>
  <c r="FK128" s="1"/>
  <c r="FL128" s="1"/>
  <c r="FD129"/>
  <c r="FD130"/>
  <c r="FK130" s="1"/>
  <c r="FL130" s="1"/>
  <c r="FD131"/>
  <c r="FD132"/>
  <c r="FK132" s="1"/>
  <c r="FL132" s="1"/>
  <c r="FD133"/>
  <c r="FD134"/>
  <c r="FK134" s="1"/>
  <c r="FL134" s="1"/>
  <c r="FD135"/>
  <c r="FD136"/>
  <c r="FK136" s="1"/>
  <c r="FL136" s="1"/>
  <c r="FD137"/>
  <c r="FD138"/>
  <c r="FK138" s="1"/>
  <c r="FL138" s="1"/>
  <c r="FD139"/>
  <c r="FD140"/>
  <c r="FK140" s="1"/>
  <c r="FL140" s="1"/>
  <c r="FD141"/>
  <c r="FD142"/>
  <c r="FK142" s="1"/>
  <c r="FL142" s="1"/>
  <c r="FD143"/>
  <c r="FD144"/>
  <c r="FK144" s="1"/>
  <c r="FL144" s="1"/>
  <c r="FD145"/>
  <c r="FD146"/>
  <c r="FK146" s="1"/>
  <c r="FL146" s="1"/>
  <c r="FD147"/>
  <c r="FD148"/>
  <c r="FK148" s="1"/>
  <c r="FL148" s="1"/>
  <c r="FD149"/>
  <c r="FD150"/>
  <c r="FK150" s="1"/>
  <c r="FL150" s="1"/>
  <c r="FD151"/>
  <c r="FD152"/>
  <c r="FK152" s="1"/>
  <c r="FL152" s="1"/>
  <c r="FD153"/>
  <c r="FD154"/>
  <c r="FK154" s="1"/>
  <c r="FL154" s="1"/>
  <c r="FD155"/>
  <c r="FD156"/>
  <c r="FK156" s="1"/>
  <c r="FL156" s="1"/>
  <c r="FD157"/>
  <c r="FD158"/>
  <c r="FK158" s="1"/>
  <c r="FL158" s="1"/>
  <c r="FD159"/>
  <c r="FD160"/>
  <c r="FK160" s="1"/>
  <c r="FL160" s="1"/>
  <c r="FD161"/>
  <c r="FD162"/>
  <c r="FK162" s="1"/>
  <c r="FL162" s="1"/>
  <c r="FD163"/>
  <c r="FD164"/>
  <c r="FK164" s="1"/>
  <c r="FL164" s="1"/>
  <c r="FD165"/>
  <c r="FD166"/>
  <c r="FK166" s="1"/>
  <c r="FL166" s="1"/>
  <c r="FD167"/>
  <c r="FD168"/>
  <c r="FK168" s="1"/>
  <c r="FL168" s="1"/>
  <c r="FD169"/>
  <c r="FD170"/>
  <c r="FK170" s="1"/>
  <c r="FL170" s="1"/>
  <c r="FD171"/>
  <c r="FD172"/>
  <c r="FK172" s="1"/>
  <c r="FL172" s="1"/>
  <c r="FD173"/>
  <c r="FD174"/>
  <c r="FK174" s="1"/>
  <c r="FL174" s="1"/>
  <c r="FD175"/>
  <c r="FD176"/>
  <c r="FK176" s="1"/>
  <c r="FL176" s="1"/>
  <c r="FD177"/>
  <c r="FD178"/>
  <c r="FK178" s="1"/>
  <c r="FL178" s="1"/>
  <c r="FD179"/>
  <c r="FD180"/>
  <c r="FK180" s="1"/>
  <c r="FL180" s="1"/>
  <c r="FD181"/>
  <c r="FD182"/>
  <c r="FK182" s="1"/>
  <c r="FL182" s="1"/>
  <c r="FD183"/>
  <c r="FD184"/>
  <c r="FK184" s="1"/>
  <c r="FL184" s="1"/>
  <c r="FD185"/>
  <c r="FD186"/>
  <c r="FK186" s="1"/>
  <c r="FL186" s="1"/>
  <c r="FD187"/>
  <c r="FD188"/>
  <c r="FK188" s="1"/>
  <c r="FL188" s="1"/>
  <c r="FD189"/>
  <c r="FD190"/>
  <c r="FK190" s="1"/>
  <c r="FL190" s="1"/>
  <c r="FD191"/>
  <c r="FD192"/>
  <c r="FK192" s="1"/>
  <c r="FL192" s="1"/>
  <c r="FD193"/>
  <c r="FD194"/>
  <c r="FK194" s="1"/>
  <c r="FL194" s="1"/>
  <c r="FD195"/>
  <c r="FD196"/>
  <c r="FK196" s="1"/>
  <c r="FL196" s="1"/>
  <c r="FD197"/>
  <c r="FD198"/>
  <c r="FK198" s="1"/>
  <c r="FL198" s="1"/>
  <c r="FD199"/>
  <c r="FD200"/>
  <c r="FK200" s="1"/>
  <c r="FL200" s="1"/>
  <c r="FD201"/>
  <c r="FD202"/>
  <c r="FK202" s="1"/>
  <c r="FL202" s="1"/>
  <c r="FD203"/>
  <c r="FD204"/>
  <c r="FK204" s="1"/>
  <c r="FL204" s="1"/>
  <c r="FD205"/>
  <c r="FD206"/>
  <c r="FK206" s="1"/>
  <c r="FL206" s="1"/>
  <c r="FD207"/>
  <c r="FD208"/>
  <c r="FK208" s="1"/>
  <c r="FL208" s="1"/>
  <c r="FD209"/>
  <c r="FD210"/>
  <c r="FK210" s="1"/>
  <c r="FL210" s="1"/>
  <c r="FD211"/>
  <c r="FD212"/>
  <c r="FK212" s="1"/>
  <c r="FL212" s="1"/>
  <c r="FD213"/>
  <c r="FD214"/>
  <c r="FK214" s="1"/>
  <c r="FL214" s="1"/>
  <c r="FD215"/>
  <c r="FD216"/>
  <c r="FK216" s="1"/>
  <c r="FL216" s="1"/>
  <c r="FD217"/>
  <c r="FD218"/>
  <c r="FK218" s="1"/>
  <c r="FL218" s="1"/>
  <c r="FD219"/>
  <c r="FD220"/>
  <c r="FK220" s="1"/>
  <c r="FL220" s="1"/>
  <c r="FD221"/>
  <c r="FD222"/>
  <c r="FK222" s="1"/>
  <c r="FL222" s="1"/>
  <c r="FD223"/>
  <c r="FD224"/>
  <c r="FK224" s="1"/>
  <c r="FL224" s="1"/>
  <c r="FD225"/>
  <c r="FD226"/>
  <c r="FK226" s="1"/>
  <c r="FL226" s="1"/>
  <c r="FD227"/>
  <c r="FD228"/>
  <c r="FK228" s="1"/>
  <c r="FL228" s="1"/>
  <c r="FD229"/>
  <c r="FD230"/>
  <c r="FK230" s="1"/>
  <c r="FL230" s="1"/>
  <c r="FD231"/>
  <c r="FD232"/>
  <c r="FK232" s="1"/>
  <c r="FL232" s="1"/>
  <c r="FD233"/>
  <c r="FD234"/>
  <c r="FK234" s="1"/>
  <c r="FL234" s="1"/>
  <c r="FD235"/>
  <c r="FD236"/>
  <c r="FK236" s="1"/>
  <c r="FL236" s="1"/>
  <c r="FD237"/>
  <c r="FD238"/>
  <c r="FK238" s="1"/>
  <c r="FL238" s="1"/>
  <c r="FD239"/>
  <c r="FD240"/>
  <c r="FK240" s="1"/>
  <c r="FL240" s="1"/>
  <c r="FD241"/>
  <c r="FD242"/>
  <c r="FK242" s="1"/>
  <c r="FL242" s="1"/>
  <c r="FD243"/>
  <c r="FD244"/>
  <c r="FK244" s="1"/>
  <c r="FL244" s="1"/>
  <c r="FD245"/>
  <c r="FD246"/>
  <c r="FK246" s="1"/>
  <c r="FL246" s="1"/>
  <c r="FD247"/>
  <c r="FD248"/>
  <c r="FK248" s="1"/>
  <c r="FL248" s="1"/>
  <c r="FD249"/>
  <c r="FD250"/>
  <c r="FK250" s="1"/>
  <c r="FL250" s="1"/>
  <c r="FD251"/>
  <c r="FD252"/>
  <c r="FK252" s="1"/>
  <c r="FL252" s="1"/>
  <c r="FD253"/>
  <c r="FD254"/>
  <c r="FK254" s="1"/>
  <c r="FL254" s="1"/>
  <c r="FD255"/>
  <c r="FD256"/>
  <c r="FK256" s="1"/>
  <c r="FL256" s="1"/>
  <c r="FD257"/>
  <c r="FD258"/>
  <c r="FK258" s="1"/>
  <c r="FL258" s="1"/>
  <c r="FD259"/>
  <c r="FD260"/>
  <c r="FK260" s="1"/>
  <c r="FL260" s="1"/>
  <c r="FD261"/>
  <c r="FD262"/>
  <c r="FK262" s="1"/>
  <c r="FL262" s="1"/>
  <c r="FD263"/>
  <c r="FD264"/>
  <c r="FK264" s="1"/>
  <c r="FL264" s="1"/>
  <c r="FD265"/>
  <c r="FD266"/>
  <c r="FK266" s="1"/>
  <c r="FL266" s="1"/>
  <c r="FD267"/>
  <c r="FK267" s="1"/>
  <c r="FL267" s="1"/>
  <c r="FD268"/>
  <c r="FD269"/>
  <c r="FK269" s="1"/>
  <c r="FL269" s="1"/>
  <c r="FD270"/>
  <c r="FD271"/>
  <c r="FK271" s="1"/>
  <c r="FL271" s="1"/>
  <c r="FD272"/>
  <c r="FD273"/>
  <c r="FK273" s="1"/>
  <c r="FL273" s="1"/>
  <c r="FD274"/>
  <c r="FD275"/>
  <c r="FK275" s="1"/>
  <c r="FL275" s="1"/>
  <c r="FD276"/>
  <c r="FD277"/>
  <c r="FK277" s="1"/>
  <c r="FL277" s="1"/>
  <c r="FD278"/>
  <c r="FD279"/>
  <c r="FK279" s="1"/>
  <c r="FL279" s="1"/>
  <c r="FD280"/>
  <c r="FD281"/>
  <c r="FK281" s="1"/>
  <c r="FL281" s="1"/>
  <c r="FD282"/>
  <c r="FD283"/>
  <c r="FK283" s="1"/>
  <c r="FL283" s="1"/>
  <c r="FD284"/>
  <c r="FD285"/>
  <c r="FK285" s="1"/>
  <c r="FL285" s="1"/>
  <c r="FD286"/>
  <c r="FD287"/>
  <c r="FK287" s="1"/>
  <c r="FL287" s="1"/>
  <c r="FD288"/>
  <c r="FD289"/>
  <c r="FK289" s="1"/>
  <c r="FL289" s="1"/>
  <c r="FD290"/>
  <c r="FD291"/>
  <c r="FK291" s="1"/>
  <c r="FL291" s="1"/>
  <c r="FD292"/>
  <c r="FD293"/>
  <c r="FK293" s="1"/>
  <c r="FL293" s="1"/>
  <c r="FD294"/>
  <c r="FD295"/>
  <c r="FK295" s="1"/>
  <c r="FL295" s="1"/>
  <c r="FD296"/>
  <c r="FD297"/>
  <c r="FK297" s="1"/>
  <c r="FL297" s="1"/>
  <c r="FD298"/>
  <c r="FD299"/>
  <c r="FK299" s="1"/>
  <c r="FL299" s="1"/>
  <c r="FD300"/>
  <c r="FD301"/>
  <c r="FK301" s="1"/>
  <c r="FL301" s="1"/>
  <c r="FD302"/>
  <c r="FD303"/>
  <c r="FK303" s="1"/>
  <c r="FL303" s="1"/>
  <c r="FD304"/>
  <c r="FD305"/>
  <c r="FK305" s="1"/>
  <c r="FL305" s="1"/>
  <c r="FD306"/>
  <c r="FD307"/>
  <c r="FK307" s="1"/>
  <c r="FL307" s="1"/>
  <c r="FD308"/>
  <c r="FD309"/>
  <c r="FK309" s="1"/>
  <c r="FL309" s="1"/>
  <c r="FD310"/>
  <c r="FD311"/>
  <c r="FK311" s="1"/>
  <c r="FL311" s="1"/>
  <c r="FD312"/>
  <c r="FD313"/>
  <c r="FK313" s="1"/>
  <c r="FL313" s="1"/>
  <c r="FD314"/>
  <c r="FD315"/>
  <c r="FK315" s="1"/>
  <c r="FL315" s="1"/>
  <c r="FD316"/>
  <c r="FD317"/>
  <c r="FK317" s="1"/>
  <c r="FL317" s="1"/>
  <c r="FD318"/>
  <c r="FD319"/>
  <c r="FK319" s="1"/>
  <c r="FL319" s="1"/>
  <c r="FD320"/>
  <c r="FD321"/>
  <c r="FK321" s="1"/>
  <c r="FL321" s="1"/>
  <c r="FD322"/>
  <c r="FD323"/>
  <c r="FK323" s="1"/>
  <c r="FL323" s="1"/>
  <c r="FD324"/>
  <c r="FD325"/>
  <c r="FK325" s="1"/>
  <c r="FL325" s="1"/>
  <c r="FD326"/>
  <c r="FD327"/>
  <c r="FK327" s="1"/>
  <c r="FL327" s="1"/>
  <c r="FD328"/>
  <c r="FD329"/>
  <c r="FK329" s="1"/>
  <c r="FL329" s="1"/>
  <c r="FD330"/>
  <c r="FD331"/>
  <c r="FK331" s="1"/>
  <c r="FL331" s="1"/>
  <c r="FD332"/>
  <c r="FD333"/>
  <c r="FK333" s="1"/>
  <c r="FL333" s="1"/>
  <c r="FD334"/>
  <c r="FD335"/>
  <c r="FK335" s="1"/>
  <c r="FL335" s="1"/>
  <c r="FD336"/>
  <c r="FD337"/>
  <c r="FK337" s="1"/>
  <c r="FL337" s="1"/>
  <c r="FD338"/>
  <c r="FD339"/>
  <c r="FK339" s="1"/>
  <c r="FL339" s="1"/>
  <c r="FD340"/>
  <c r="FD341"/>
  <c r="FK341" s="1"/>
  <c r="FL341" s="1"/>
  <c r="FD342"/>
  <c r="FD343"/>
  <c r="FK343" s="1"/>
  <c r="FL343" s="1"/>
  <c r="FD344"/>
  <c r="FD345"/>
  <c r="FK345" s="1"/>
  <c r="FL345" s="1"/>
  <c r="FD346"/>
  <c r="FD347"/>
  <c r="FK347" s="1"/>
  <c r="FL347" s="1"/>
  <c r="FD348"/>
  <c r="FD349"/>
  <c r="FK349" s="1"/>
  <c r="FL349" s="1"/>
  <c r="FD350"/>
  <c r="FD351"/>
  <c r="FK351" s="1"/>
  <c r="FL351" s="1"/>
  <c r="FD352"/>
  <c r="FD353"/>
  <c r="FK353" s="1"/>
  <c r="FL353" s="1"/>
  <c r="FD354"/>
  <c r="FD355"/>
  <c r="FK355" s="1"/>
  <c r="FL355" s="1"/>
  <c r="FD356"/>
  <c r="FD357"/>
  <c r="FK357" s="1"/>
  <c r="FL357" s="1"/>
  <c r="FD358"/>
  <c r="FD359"/>
  <c r="FK359" s="1"/>
  <c r="FL359" s="1"/>
  <c r="FD360"/>
  <c r="FD361"/>
  <c r="FK361" s="1"/>
  <c r="FL361" s="1"/>
  <c r="FD362"/>
  <c r="FD363"/>
  <c r="FK363" s="1"/>
  <c r="FL363" s="1"/>
  <c r="FD364"/>
  <c r="FD365"/>
  <c r="FK365" s="1"/>
  <c r="FL365" s="1"/>
  <c r="FD366"/>
  <c r="FD367"/>
  <c r="FK367" s="1"/>
  <c r="FL367" s="1"/>
  <c r="FD368"/>
  <c r="FD369"/>
  <c r="FK369" s="1"/>
  <c r="FL369" s="1"/>
  <c r="FD370"/>
  <c r="FD371"/>
  <c r="FK371" s="1"/>
  <c r="FL371" s="1"/>
  <c r="FD372"/>
  <c r="FD373"/>
  <c r="FK373" s="1"/>
  <c r="FL373" s="1"/>
  <c r="FD374"/>
  <c r="FD375"/>
  <c r="FK375" s="1"/>
  <c r="FL375" s="1"/>
  <c r="FD376"/>
  <c r="FD377"/>
  <c r="FK377" s="1"/>
  <c r="FL377" s="1"/>
  <c r="FD378"/>
  <c r="FD379"/>
  <c r="FK379" s="1"/>
  <c r="FL379" s="1"/>
  <c r="FD380"/>
  <c r="FD381"/>
  <c r="FK381" s="1"/>
  <c r="FL381" s="1"/>
  <c r="FD382"/>
  <c r="FD383"/>
  <c r="FK383" s="1"/>
  <c r="FL383" s="1"/>
  <c r="FD384"/>
  <c r="FD385"/>
  <c r="FK385" s="1"/>
  <c r="FL385" s="1"/>
  <c r="FD386"/>
  <c r="FD387"/>
  <c r="FK387" s="1"/>
  <c r="FL387" s="1"/>
  <c r="FD388"/>
  <c r="FD389"/>
  <c r="FK389" s="1"/>
  <c r="FL389" s="1"/>
  <c r="FD390"/>
  <c r="FD391"/>
  <c r="FK391" s="1"/>
  <c r="FL391" s="1"/>
  <c r="FD392"/>
  <c r="FD393"/>
  <c r="FK393" s="1"/>
  <c r="FL393" s="1"/>
  <c r="FD394"/>
  <c r="FD395"/>
  <c r="FK395" s="1"/>
  <c r="FL395" s="1"/>
  <c r="FD396"/>
  <c r="FD397"/>
  <c r="FK397" s="1"/>
  <c r="FL397" s="1"/>
  <c r="FD398"/>
  <c r="FD399"/>
  <c r="FK399" s="1"/>
  <c r="FL399" s="1"/>
  <c r="FD400"/>
  <c r="FD401"/>
  <c r="FK401" s="1"/>
  <c r="FL401" s="1"/>
  <c r="FD402"/>
  <c r="FD403"/>
  <c r="FK403" s="1"/>
  <c r="FL403" s="1"/>
  <c r="FD404"/>
  <c r="FD405"/>
  <c r="FK405" s="1"/>
  <c r="FL405" s="1"/>
  <c r="FD406"/>
  <c r="FD407"/>
  <c r="FK407" s="1"/>
  <c r="FL407" s="1"/>
  <c r="FD408"/>
  <c r="FD409"/>
  <c r="FK409" s="1"/>
  <c r="FL409" s="1"/>
  <c r="FD410"/>
  <c r="FD411"/>
  <c r="FK411" s="1"/>
  <c r="FL411" s="1"/>
  <c r="FD412"/>
  <c r="FD413"/>
  <c r="FK413" s="1"/>
  <c r="FL413" s="1"/>
  <c r="FD414"/>
  <c r="FD415"/>
  <c r="FK415" s="1"/>
  <c r="FL415" s="1"/>
  <c r="FD416"/>
  <c r="FD417"/>
  <c r="FK417" s="1"/>
  <c r="FL417" s="1"/>
  <c r="FD418"/>
  <c r="FD419"/>
  <c r="FK419" s="1"/>
  <c r="FL419" s="1"/>
  <c r="FD420"/>
  <c r="FD421"/>
  <c r="FK421" s="1"/>
  <c r="FL421" s="1"/>
  <c r="FD422"/>
  <c r="FD423"/>
  <c r="FK423" s="1"/>
  <c r="FL423" s="1"/>
  <c r="FD424"/>
  <c r="FD425"/>
  <c r="FK425" s="1"/>
  <c r="FL425" s="1"/>
  <c r="FD426"/>
  <c r="FD427"/>
  <c r="FK427" s="1"/>
  <c r="FL427" s="1"/>
  <c r="FD428"/>
  <c r="FD429"/>
  <c r="FK429" s="1"/>
  <c r="FL429" s="1"/>
  <c r="FD430"/>
  <c r="FD431"/>
  <c r="FK431" s="1"/>
  <c r="FL431" s="1"/>
  <c r="FD432"/>
  <c r="FD433"/>
  <c r="FK433" s="1"/>
  <c r="FL433" s="1"/>
  <c r="FD434"/>
  <c r="FD435"/>
  <c r="FK435" s="1"/>
  <c r="FL435" s="1"/>
  <c r="FD436"/>
  <c r="FD437"/>
  <c r="FK437" s="1"/>
  <c r="FL437" s="1"/>
  <c r="FD438"/>
  <c r="FD439"/>
  <c r="FK439" s="1"/>
  <c r="FL439" s="1"/>
  <c r="FD440"/>
  <c r="FD441"/>
  <c r="FK441" s="1"/>
  <c r="FL441" s="1"/>
  <c r="FD442"/>
  <c r="FD443"/>
  <c r="FK443" s="1"/>
  <c r="FL443" s="1"/>
  <c r="FD444"/>
  <c r="FD445"/>
  <c r="FK445" s="1"/>
  <c r="FL445" s="1"/>
  <c r="FD446"/>
  <c r="FD447"/>
  <c r="FK447" s="1"/>
  <c r="FL447" s="1"/>
  <c r="FD448"/>
  <c r="FD449"/>
  <c r="FK449" s="1"/>
  <c r="FL449" s="1"/>
  <c r="FD450"/>
  <c r="FD451"/>
  <c r="FK451" s="1"/>
  <c r="FL451" s="1"/>
  <c r="FD452"/>
  <c r="FD453"/>
  <c r="FK453" s="1"/>
  <c r="FL453" s="1"/>
  <c r="FD454"/>
  <c r="FD455"/>
  <c r="FK455" s="1"/>
  <c r="FL455" s="1"/>
  <c r="FD456"/>
  <c r="FD457"/>
  <c r="FK457" s="1"/>
  <c r="FL457" s="1"/>
  <c r="FD458"/>
  <c r="FD459"/>
  <c r="FK459" s="1"/>
  <c r="FL459" s="1"/>
  <c r="FD460"/>
  <c r="FD461"/>
  <c r="FK461" s="1"/>
  <c r="FL461" s="1"/>
  <c r="FD462"/>
  <c r="FD463"/>
  <c r="FK463" s="1"/>
  <c r="FL463" s="1"/>
  <c r="FD464"/>
  <c r="FD465"/>
  <c r="FK465" s="1"/>
  <c r="FL465" s="1"/>
  <c r="FD466"/>
  <c r="FD467"/>
  <c r="FK467" s="1"/>
  <c r="FL467" s="1"/>
  <c r="FD468"/>
  <c r="FD469"/>
  <c r="FK469" s="1"/>
  <c r="FL469" s="1"/>
  <c r="FD470"/>
  <c r="FD471"/>
  <c r="FK471" s="1"/>
  <c r="FL471" s="1"/>
  <c r="FD472"/>
  <c r="FD473"/>
  <c r="FK473" s="1"/>
  <c r="FL473" s="1"/>
  <c r="FD474"/>
  <c r="FD475"/>
  <c r="FK475" s="1"/>
  <c r="FL475" s="1"/>
  <c r="FD476"/>
  <c r="FD477"/>
  <c r="FK477" s="1"/>
  <c r="FL477" s="1"/>
  <c r="FD478"/>
  <c r="FD479"/>
  <c r="FK479" s="1"/>
  <c r="FL479" s="1"/>
  <c r="FD480"/>
  <c r="FD481"/>
  <c r="FK481" s="1"/>
  <c r="FL481" s="1"/>
  <c r="FD482"/>
  <c r="FD483"/>
  <c r="FK483" s="1"/>
  <c r="FL483" s="1"/>
  <c r="FD484"/>
  <c r="FD485"/>
  <c r="FK485" s="1"/>
  <c r="FL485" s="1"/>
  <c r="FD486"/>
  <c r="FD487"/>
  <c r="FK487" s="1"/>
  <c r="FL487" s="1"/>
  <c r="FD488"/>
  <c r="FD489"/>
  <c r="FK489" s="1"/>
  <c r="FL489" s="1"/>
  <c r="FD490"/>
  <c r="FD491"/>
  <c r="FK491" s="1"/>
  <c r="FL491" s="1"/>
  <c r="FD492"/>
  <c r="FD493"/>
  <c r="FK493" s="1"/>
  <c r="FL493" s="1"/>
  <c r="FD494"/>
  <c r="FD495"/>
  <c r="FK495" s="1"/>
  <c r="FL495" s="1"/>
  <c r="FD496"/>
  <c r="FD497"/>
  <c r="FK497" s="1"/>
  <c r="FL497" s="1"/>
  <c r="FD498"/>
  <c r="FD499"/>
  <c r="FK499" s="1"/>
  <c r="FL499" s="1"/>
  <c r="FD500"/>
  <c r="FD501"/>
  <c r="FK501" s="1"/>
  <c r="FL501" s="1"/>
  <c r="FD502"/>
  <c r="FD503"/>
  <c r="FK503" s="1"/>
  <c r="FL503" s="1"/>
  <c r="FD504"/>
  <c r="FD505"/>
  <c r="FK505" s="1"/>
  <c r="FL505" s="1"/>
  <c r="FD506"/>
  <c r="FD507"/>
  <c r="FK507" s="1"/>
  <c r="FL507" s="1"/>
  <c r="FD508"/>
  <c r="FD509"/>
  <c r="FK509" s="1"/>
  <c r="FL509" s="1"/>
  <c r="FD510"/>
  <c r="FD511"/>
  <c r="FK511" s="1"/>
  <c r="FL511" s="1"/>
  <c r="FD512"/>
  <c r="FD513"/>
  <c r="FK513" s="1"/>
  <c r="FL513" s="1"/>
  <c r="FD514"/>
  <c r="FD515"/>
  <c r="FK515" s="1"/>
  <c r="FL515" s="1"/>
  <c r="FD516"/>
  <c r="FD517"/>
  <c r="FK517" s="1"/>
  <c r="FL517" s="1"/>
  <c r="FD518"/>
  <c r="FD519"/>
  <c r="FK519" s="1"/>
  <c r="FL519" s="1"/>
  <c r="FD520"/>
  <c r="FD521"/>
  <c r="FK521" s="1"/>
  <c r="FL521" s="1"/>
  <c r="FD522"/>
  <c r="FD523"/>
  <c r="FK523" s="1"/>
  <c r="FL523" s="1"/>
  <c r="FD524"/>
  <c r="FD525"/>
  <c r="FK525" s="1"/>
  <c r="FL525" s="1"/>
  <c r="FD526"/>
  <c r="FD527"/>
  <c r="FK527" s="1"/>
  <c r="FL527" s="1"/>
  <c r="FD528"/>
  <c r="FD529"/>
  <c r="FK529" s="1"/>
  <c r="FL529" s="1"/>
  <c r="FD530"/>
  <c r="FD531"/>
  <c r="FK531" s="1"/>
  <c r="FL531" s="1"/>
  <c r="FD532"/>
  <c r="FD533"/>
  <c r="FK533" s="1"/>
  <c r="FL533" s="1"/>
  <c r="FD534"/>
  <c r="FD535"/>
  <c r="FK535" s="1"/>
  <c r="FL535" s="1"/>
  <c r="FD536"/>
  <c r="FD537"/>
  <c r="FK537" s="1"/>
  <c r="FL537" s="1"/>
  <c r="FD538"/>
  <c r="FD539"/>
  <c r="FK539" s="1"/>
  <c r="FL539" s="1"/>
  <c r="FD540"/>
  <c r="FD541"/>
  <c r="FK541" s="1"/>
  <c r="FL541" s="1"/>
  <c r="FD542"/>
  <c r="FD543"/>
  <c r="FK543" s="1"/>
  <c r="FL543" s="1"/>
  <c r="FD544"/>
  <c r="FD545"/>
  <c r="FK545" s="1"/>
  <c r="FL545" s="1"/>
  <c r="FD546"/>
  <c r="FD547"/>
  <c r="FK547" s="1"/>
  <c r="FL547" s="1"/>
  <c r="FD548"/>
  <c r="FD549"/>
  <c r="FK549" s="1"/>
  <c r="FL549" s="1"/>
  <c r="FD550"/>
  <c r="FD551"/>
  <c r="FK551" s="1"/>
  <c r="FL551" s="1"/>
  <c r="FD552"/>
  <c r="FD553"/>
  <c r="FK553" s="1"/>
  <c r="FL553" s="1"/>
  <c r="FD554"/>
  <c r="FD555"/>
  <c r="FK555" s="1"/>
  <c r="FL555" s="1"/>
  <c r="FD556"/>
  <c r="FD557"/>
  <c r="FK557" s="1"/>
  <c r="FL557" s="1"/>
  <c r="FD558"/>
  <c r="FD559"/>
  <c r="FK559" s="1"/>
  <c r="FL559" s="1"/>
  <c r="FD560"/>
  <c r="FD561"/>
  <c r="FK561" s="1"/>
  <c r="FL561" s="1"/>
  <c r="FD562"/>
  <c r="FD563"/>
  <c r="FK563" s="1"/>
  <c r="FL563" s="1"/>
  <c r="FD564"/>
  <c r="FD565"/>
  <c r="FK565" s="1"/>
  <c r="FL565" s="1"/>
  <c r="FD566"/>
  <c r="FD567"/>
  <c r="FK567" s="1"/>
  <c r="FL567" s="1"/>
  <c r="FD568"/>
  <c r="FD569"/>
  <c r="FK569" s="1"/>
  <c r="FL569" s="1"/>
  <c r="FD570"/>
  <c r="FD571"/>
  <c r="FK571" s="1"/>
  <c r="FL571" s="1"/>
  <c r="FD572"/>
  <c r="FD573"/>
  <c r="FK573" s="1"/>
  <c r="FL573" s="1"/>
  <c r="FD574"/>
  <c r="FD575"/>
  <c r="FK575" s="1"/>
  <c r="FL575" s="1"/>
  <c r="FD576"/>
  <c r="FD577"/>
  <c r="FK577" s="1"/>
  <c r="FL577" s="1"/>
  <c r="FD578"/>
  <c r="FD579"/>
  <c r="FK579" s="1"/>
  <c r="FL579" s="1"/>
  <c r="FD580"/>
  <c r="FD581"/>
  <c r="FK581" s="1"/>
  <c r="FL581" s="1"/>
  <c r="FD582"/>
  <c r="FD583"/>
  <c r="FK583" s="1"/>
  <c r="FL583" s="1"/>
  <c r="FD584"/>
  <c r="FD585"/>
  <c r="FK585" s="1"/>
  <c r="FL585" s="1"/>
  <c r="FD586"/>
  <c r="FD587"/>
  <c r="FK587" s="1"/>
  <c r="FL587" s="1"/>
  <c r="FD588"/>
  <c r="FD589"/>
  <c r="FK589" s="1"/>
  <c r="FL589" s="1"/>
  <c r="FD590"/>
  <c r="FD591"/>
  <c r="FK591" s="1"/>
  <c r="FL591" s="1"/>
  <c r="FD592"/>
  <c r="FD593"/>
  <c r="FK593" s="1"/>
  <c r="FL593" s="1"/>
  <c r="FD594"/>
  <c r="FD595"/>
  <c r="FK595" s="1"/>
  <c r="FL595" s="1"/>
  <c r="FD596"/>
  <c r="FD597"/>
  <c r="FK597" s="1"/>
  <c r="FL597" s="1"/>
  <c r="FD598"/>
  <c r="FD599"/>
  <c r="FK599" s="1"/>
  <c r="FL599" s="1"/>
  <c r="FD600"/>
  <c r="FD601"/>
  <c r="FK601" s="1"/>
  <c r="FL601" s="1"/>
  <c r="FD602"/>
  <c r="FD603"/>
  <c r="FK603" s="1"/>
  <c r="FL603" s="1"/>
  <c r="FD604"/>
  <c r="FD605"/>
  <c r="FK605" s="1"/>
  <c r="FL605" s="1"/>
  <c r="FD606"/>
  <c r="FD607"/>
  <c r="FK607" s="1"/>
  <c r="FL607" s="1"/>
  <c r="FD608"/>
  <c r="FD609"/>
  <c r="FK609" s="1"/>
  <c r="FL609" s="1"/>
  <c r="EQ11"/>
  <c r="EQ12"/>
  <c r="EQ13"/>
  <c r="EQ14"/>
  <c r="EQ15"/>
  <c r="EQ16"/>
  <c r="EQ17"/>
  <c r="EQ18"/>
  <c r="EQ19"/>
  <c r="EQ20"/>
  <c r="EQ21"/>
  <c r="EQ22"/>
  <c r="EQ23"/>
  <c r="EQ24"/>
  <c r="EQ25"/>
  <c r="EQ26"/>
  <c r="EQ27"/>
  <c r="EQ28"/>
  <c r="EQ29"/>
  <c r="EQ30"/>
  <c r="EQ31"/>
  <c r="EQ32"/>
  <c r="EQ33"/>
  <c r="EQ34"/>
  <c r="EQ35"/>
  <c r="EQ36"/>
  <c r="EQ37"/>
  <c r="EQ38"/>
  <c r="EQ39"/>
  <c r="EQ40"/>
  <c r="EQ41"/>
  <c r="EQ42"/>
  <c r="EQ43"/>
  <c r="EQ44"/>
  <c r="EQ45"/>
  <c r="EQ46"/>
  <c r="EQ47"/>
  <c r="EQ48"/>
  <c r="EQ49"/>
  <c r="EQ50"/>
  <c r="EQ51"/>
  <c r="EQ52"/>
  <c r="EQ53"/>
  <c r="EQ54"/>
  <c r="EQ55"/>
  <c r="EQ56"/>
  <c r="EQ57"/>
  <c r="EQ58"/>
  <c r="EQ59"/>
  <c r="EQ60"/>
  <c r="EQ61"/>
  <c r="EQ62"/>
  <c r="EQ63"/>
  <c r="EQ64"/>
  <c r="EQ65"/>
  <c r="EQ66"/>
  <c r="EQ67"/>
  <c r="EQ68"/>
  <c r="EQ69"/>
  <c r="EQ70"/>
  <c r="EQ71"/>
  <c r="EQ72"/>
  <c r="EQ73"/>
  <c r="EQ74"/>
  <c r="EQ75"/>
  <c r="EQ76"/>
  <c r="EQ77"/>
  <c r="EQ78"/>
  <c r="EQ79"/>
  <c r="EQ80"/>
  <c r="EQ81"/>
  <c r="EQ82"/>
  <c r="EQ83"/>
  <c r="EQ84"/>
  <c r="EQ85"/>
  <c r="EQ86"/>
  <c r="EQ87"/>
  <c r="EQ88"/>
  <c r="EQ89"/>
  <c r="EQ90"/>
  <c r="EQ91"/>
  <c r="EQ92"/>
  <c r="EQ93"/>
  <c r="EQ94"/>
  <c r="EQ95"/>
  <c r="EQ96"/>
  <c r="EQ97"/>
  <c r="EQ98"/>
  <c r="EQ99"/>
  <c r="EQ100"/>
  <c r="EQ101"/>
  <c r="EQ102"/>
  <c r="EQ103"/>
  <c r="EQ104"/>
  <c r="EQ105"/>
  <c r="EQ106"/>
  <c r="EQ107"/>
  <c r="EQ108"/>
  <c r="EQ109"/>
  <c r="EQ110"/>
  <c r="EQ111"/>
  <c r="EQ112"/>
  <c r="EQ113"/>
  <c r="EQ114"/>
  <c r="EQ115"/>
  <c r="EQ116"/>
  <c r="EQ117"/>
  <c r="EQ118"/>
  <c r="EQ119"/>
  <c r="EQ120"/>
  <c r="EQ121"/>
  <c r="EQ122"/>
  <c r="EQ123"/>
  <c r="EQ124"/>
  <c r="EQ125"/>
  <c r="EQ126"/>
  <c r="EQ127"/>
  <c r="EQ128"/>
  <c r="EQ129"/>
  <c r="EQ130"/>
  <c r="EQ131"/>
  <c r="EQ132"/>
  <c r="EQ133"/>
  <c r="EQ134"/>
  <c r="EQ135"/>
  <c r="EQ136"/>
  <c r="EQ137"/>
  <c r="EQ138"/>
  <c r="EQ139"/>
  <c r="EQ140"/>
  <c r="EQ141"/>
  <c r="EQ142"/>
  <c r="EQ143"/>
  <c r="EQ144"/>
  <c r="EQ145"/>
  <c r="EQ146"/>
  <c r="EQ147"/>
  <c r="EQ148"/>
  <c r="EQ149"/>
  <c r="EQ150"/>
  <c r="EQ151"/>
  <c r="EQ152"/>
  <c r="EQ153"/>
  <c r="EQ154"/>
  <c r="EQ155"/>
  <c r="EQ156"/>
  <c r="EQ157"/>
  <c r="EQ158"/>
  <c r="EQ159"/>
  <c r="EQ160"/>
  <c r="EQ161"/>
  <c r="EQ162"/>
  <c r="EQ163"/>
  <c r="EQ164"/>
  <c r="EQ165"/>
  <c r="EQ166"/>
  <c r="EQ167"/>
  <c r="EQ168"/>
  <c r="EQ169"/>
  <c r="EQ170"/>
  <c r="EQ171"/>
  <c r="EQ172"/>
  <c r="EQ173"/>
  <c r="EQ174"/>
  <c r="EQ175"/>
  <c r="EQ176"/>
  <c r="EQ177"/>
  <c r="EQ178"/>
  <c r="EQ179"/>
  <c r="EQ180"/>
  <c r="EQ181"/>
  <c r="EQ182"/>
  <c r="EQ183"/>
  <c r="EQ184"/>
  <c r="EQ185"/>
  <c r="EQ186"/>
  <c r="EQ187"/>
  <c r="EQ188"/>
  <c r="EQ189"/>
  <c r="EQ190"/>
  <c r="EQ191"/>
  <c r="EQ192"/>
  <c r="EQ193"/>
  <c r="EQ194"/>
  <c r="EQ195"/>
  <c r="EQ196"/>
  <c r="EQ197"/>
  <c r="EQ198"/>
  <c r="EQ199"/>
  <c r="EQ200"/>
  <c r="EQ201"/>
  <c r="EQ202"/>
  <c r="EQ203"/>
  <c r="EQ204"/>
  <c r="EQ205"/>
  <c r="EQ206"/>
  <c r="EQ207"/>
  <c r="EQ208"/>
  <c r="EQ209"/>
  <c r="EQ210"/>
  <c r="EQ211"/>
  <c r="EQ212"/>
  <c r="EQ213"/>
  <c r="EQ214"/>
  <c r="EQ215"/>
  <c r="EQ216"/>
  <c r="EQ217"/>
  <c r="EQ218"/>
  <c r="EQ219"/>
  <c r="EQ220"/>
  <c r="EQ221"/>
  <c r="EQ222"/>
  <c r="EQ223"/>
  <c r="EQ224"/>
  <c r="EQ225"/>
  <c r="EQ226"/>
  <c r="EQ227"/>
  <c r="EQ228"/>
  <c r="EQ229"/>
  <c r="EQ230"/>
  <c r="EQ231"/>
  <c r="EQ232"/>
  <c r="EQ233"/>
  <c r="EQ234"/>
  <c r="EQ235"/>
  <c r="EQ236"/>
  <c r="EQ237"/>
  <c r="EQ238"/>
  <c r="EQ239"/>
  <c r="EQ240"/>
  <c r="EQ241"/>
  <c r="EQ242"/>
  <c r="EQ243"/>
  <c r="EQ244"/>
  <c r="EQ245"/>
  <c r="EQ246"/>
  <c r="EQ247"/>
  <c r="EQ248"/>
  <c r="EQ249"/>
  <c r="EQ250"/>
  <c r="EQ251"/>
  <c r="EQ252"/>
  <c r="EQ253"/>
  <c r="EQ254"/>
  <c r="EQ255"/>
  <c r="EQ256"/>
  <c r="EQ257"/>
  <c r="EQ258"/>
  <c r="EQ259"/>
  <c r="EQ260"/>
  <c r="EQ261"/>
  <c r="EQ262"/>
  <c r="EQ263"/>
  <c r="EQ264"/>
  <c r="EQ265"/>
  <c r="EQ266"/>
  <c r="EQ267"/>
  <c r="EQ268"/>
  <c r="EQ269"/>
  <c r="EQ270"/>
  <c r="EQ271"/>
  <c r="EQ272"/>
  <c r="EQ273"/>
  <c r="EQ274"/>
  <c r="EQ275"/>
  <c r="EQ276"/>
  <c r="EQ277"/>
  <c r="EQ278"/>
  <c r="EQ279"/>
  <c r="EQ280"/>
  <c r="EQ281"/>
  <c r="EQ282"/>
  <c r="EQ283"/>
  <c r="EQ284"/>
  <c r="EQ285"/>
  <c r="EQ286"/>
  <c r="EQ287"/>
  <c r="EQ288"/>
  <c r="EQ289"/>
  <c r="EQ290"/>
  <c r="EQ291"/>
  <c r="EQ292"/>
  <c r="EQ293"/>
  <c r="EQ294"/>
  <c r="EQ295"/>
  <c r="EQ296"/>
  <c r="EQ297"/>
  <c r="EQ298"/>
  <c r="EQ299"/>
  <c r="EQ300"/>
  <c r="EQ301"/>
  <c r="EQ302"/>
  <c r="EQ303"/>
  <c r="EQ304"/>
  <c r="EQ305"/>
  <c r="EQ306"/>
  <c r="EQ307"/>
  <c r="EQ308"/>
  <c r="EQ309"/>
  <c r="EQ310"/>
  <c r="EQ311"/>
  <c r="EQ312"/>
  <c r="EQ313"/>
  <c r="EQ314"/>
  <c r="EQ315"/>
  <c r="EQ316"/>
  <c r="EQ317"/>
  <c r="EQ318"/>
  <c r="EQ319"/>
  <c r="EQ320"/>
  <c r="EQ321"/>
  <c r="EQ322"/>
  <c r="EQ323"/>
  <c r="EQ324"/>
  <c r="EQ325"/>
  <c r="EQ326"/>
  <c r="EQ327"/>
  <c r="EQ328"/>
  <c r="EQ329"/>
  <c r="EQ330"/>
  <c r="EQ331"/>
  <c r="EQ332"/>
  <c r="EQ333"/>
  <c r="EQ334"/>
  <c r="EQ335"/>
  <c r="EQ336"/>
  <c r="EQ337"/>
  <c r="EQ338"/>
  <c r="EQ339"/>
  <c r="EQ340"/>
  <c r="EQ341"/>
  <c r="EQ342"/>
  <c r="EQ343"/>
  <c r="EQ344"/>
  <c r="EQ345"/>
  <c r="EQ346"/>
  <c r="EQ347"/>
  <c r="EQ348"/>
  <c r="EQ349"/>
  <c r="EQ350"/>
  <c r="EQ351"/>
  <c r="EQ352"/>
  <c r="EQ353"/>
  <c r="EQ354"/>
  <c r="EQ355"/>
  <c r="EQ356"/>
  <c r="EQ357"/>
  <c r="EQ358"/>
  <c r="EQ359"/>
  <c r="EQ360"/>
  <c r="EQ361"/>
  <c r="EQ362"/>
  <c r="EQ363"/>
  <c r="EQ364"/>
  <c r="EQ365"/>
  <c r="EQ366"/>
  <c r="EQ367"/>
  <c r="EQ368"/>
  <c r="EQ369"/>
  <c r="EQ370"/>
  <c r="EQ371"/>
  <c r="EQ372"/>
  <c r="EQ373"/>
  <c r="EQ374"/>
  <c r="EQ375"/>
  <c r="EQ376"/>
  <c r="EQ377"/>
  <c r="EQ378"/>
  <c r="EQ379"/>
  <c r="EQ380"/>
  <c r="EQ381"/>
  <c r="EQ382"/>
  <c r="EQ383"/>
  <c r="EQ384"/>
  <c r="EQ385"/>
  <c r="EQ386"/>
  <c r="EQ387"/>
  <c r="EQ388"/>
  <c r="EQ389"/>
  <c r="EQ390"/>
  <c r="EQ391"/>
  <c r="EQ392"/>
  <c r="EQ393"/>
  <c r="EQ394"/>
  <c r="EQ395"/>
  <c r="EQ396"/>
  <c r="EQ397"/>
  <c r="EQ398"/>
  <c r="EQ399"/>
  <c r="EQ400"/>
  <c r="EQ401"/>
  <c r="EQ402"/>
  <c r="EQ403"/>
  <c r="EQ404"/>
  <c r="EQ405"/>
  <c r="EQ406"/>
  <c r="EQ407"/>
  <c r="EQ408"/>
  <c r="EQ409"/>
  <c r="EQ410"/>
  <c r="EQ411"/>
  <c r="EQ412"/>
  <c r="EQ413"/>
  <c r="EQ414"/>
  <c r="EQ415"/>
  <c r="EQ416"/>
  <c r="EQ417"/>
  <c r="EQ418"/>
  <c r="EQ419"/>
  <c r="EQ420"/>
  <c r="EQ421"/>
  <c r="EQ422"/>
  <c r="EQ423"/>
  <c r="EQ424"/>
  <c r="EQ425"/>
  <c r="EQ426"/>
  <c r="EQ427"/>
  <c r="EQ428"/>
  <c r="EQ429"/>
  <c r="EQ430"/>
  <c r="EQ431"/>
  <c r="EQ432"/>
  <c r="EQ433"/>
  <c r="EQ434"/>
  <c r="EQ435"/>
  <c r="EQ436"/>
  <c r="EQ437"/>
  <c r="EQ438"/>
  <c r="EQ439"/>
  <c r="EQ440"/>
  <c r="EQ441"/>
  <c r="EQ442"/>
  <c r="EQ443"/>
  <c r="EQ444"/>
  <c r="EQ445"/>
  <c r="EQ446"/>
  <c r="EQ447"/>
  <c r="EQ448"/>
  <c r="EQ449"/>
  <c r="EQ450"/>
  <c r="EQ451"/>
  <c r="EQ452"/>
  <c r="EQ453"/>
  <c r="EQ454"/>
  <c r="EQ455"/>
  <c r="EQ456"/>
  <c r="EQ457"/>
  <c r="EQ458"/>
  <c r="EQ459"/>
  <c r="EQ460"/>
  <c r="EQ461"/>
  <c r="EQ462"/>
  <c r="EQ463"/>
  <c r="EQ464"/>
  <c r="EQ465"/>
  <c r="EQ466"/>
  <c r="EQ467"/>
  <c r="EQ468"/>
  <c r="EQ469"/>
  <c r="EQ470"/>
  <c r="EQ471"/>
  <c r="EQ472"/>
  <c r="EQ473"/>
  <c r="EQ474"/>
  <c r="EQ475"/>
  <c r="EQ476"/>
  <c r="EQ477"/>
  <c r="EQ478"/>
  <c r="EQ479"/>
  <c r="EQ480"/>
  <c r="EQ481"/>
  <c r="EQ482"/>
  <c r="EQ483"/>
  <c r="EQ484"/>
  <c r="EQ485"/>
  <c r="EQ486"/>
  <c r="EQ487"/>
  <c r="EQ488"/>
  <c r="EQ489"/>
  <c r="EQ490"/>
  <c r="EQ491"/>
  <c r="EQ492"/>
  <c r="EQ493"/>
  <c r="EQ494"/>
  <c r="EQ495"/>
  <c r="EQ496"/>
  <c r="EQ497"/>
  <c r="EQ498"/>
  <c r="EQ499"/>
  <c r="EQ500"/>
  <c r="EQ501"/>
  <c r="EQ502"/>
  <c r="EQ503"/>
  <c r="EQ504"/>
  <c r="EQ505"/>
  <c r="EQ506"/>
  <c r="EQ507"/>
  <c r="EQ508"/>
  <c r="EQ509"/>
  <c r="EQ510"/>
  <c r="EQ511"/>
  <c r="EQ512"/>
  <c r="EQ513"/>
  <c r="EQ514"/>
  <c r="EQ515"/>
  <c r="EQ516"/>
  <c r="EQ517"/>
  <c r="EQ518"/>
  <c r="EQ519"/>
  <c r="EQ520"/>
  <c r="EQ521"/>
  <c r="EQ522"/>
  <c r="EQ523"/>
  <c r="EQ524"/>
  <c r="EQ525"/>
  <c r="EQ526"/>
  <c r="EQ527"/>
  <c r="EQ528"/>
  <c r="EQ529"/>
  <c r="EQ530"/>
  <c r="EQ531"/>
  <c r="EQ532"/>
  <c r="EQ533"/>
  <c r="EQ534"/>
  <c r="EQ535"/>
  <c r="EQ536"/>
  <c r="EQ537"/>
  <c r="EQ538"/>
  <c r="EQ539"/>
  <c r="EQ540"/>
  <c r="EQ541"/>
  <c r="EQ542"/>
  <c r="EQ543"/>
  <c r="EQ544"/>
  <c r="EQ545"/>
  <c r="EQ546"/>
  <c r="EQ547"/>
  <c r="EQ548"/>
  <c r="EQ549"/>
  <c r="EQ550"/>
  <c r="EQ551"/>
  <c r="EQ552"/>
  <c r="EQ553"/>
  <c r="EQ554"/>
  <c r="EQ555"/>
  <c r="EQ556"/>
  <c r="EQ557"/>
  <c r="EQ558"/>
  <c r="EQ559"/>
  <c r="EQ560"/>
  <c r="EQ561"/>
  <c r="EQ562"/>
  <c r="EQ563"/>
  <c r="EQ564"/>
  <c r="EQ565"/>
  <c r="EQ566"/>
  <c r="EQ567"/>
  <c r="EQ568"/>
  <c r="EQ569"/>
  <c r="EQ570"/>
  <c r="EQ571"/>
  <c r="EQ572"/>
  <c r="EQ573"/>
  <c r="EQ574"/>
  <c r="EQ575"/>
  <c r="EQ576"/>
  <c r="EQ577"/>
  <c r="EQ578"/>
  <c r="EQ579"/>
  <c r="EQ580"/>
  <c r="EQ581"/>
  <c r="EQ582"/>
  <c r="EQ583"/>
  <c r="EQ584"/>
  <c r="EQ585"/>
  <c r="EQ586"/>
  <c r="EQ587"/>
  <c r="EQ588"/>
  <c r="EQ589"/>
  <c r="EQ590"/>
  <c r="EQ591"/>
  <c r="EQ592"/>
  <c r="EQ593"/>
  <c r="EQ594"/>
  <c r="EQ595"/>
  <c r="EQ596"/>
  <c r="EQ597"/>
  <c r="EQ598"/>
  <c r="EQ599"/>
  <c r="EQ600"/>
  <c r="EQ601"/>
  <c r="EQ602"/>
  <c r="EQ603"/>
  <c r="EQ604"/>
  <c r="EQ605"/>
  <c r="EQ606"/>
  <c r="EQ607"/>
  <c r="EQ608"/>
  <c r="EQ609"/>
  <c r="EM11"/>
  <c r="EM12"/>
  <c r="EM13"/>
  <c r="EM14"/>
  <c r="ER14" s="1"/>
  <c r="ES14" s="1"/>
  <c r="EM15"/>
  <c r="EM16"/>
  <c r="ER16" s="1"/>
  <c r="ES16" s="1"/>
  <c r="EM17"/>
  <c r="EM18"/>
  <c r="ER18" s="1"/>
  <c r="ES18" s="1"/>
  <c r="EM19"/>
  <c r="EM20"/>
  <c r="ER20" s="1"/>
  <c r="ES20" s="1"/>
  <c r="EM21"/>
  <c r="EM22"/>
  <c r="ER22" s="1"/>
  <c r="ES22" s="1"/>
  <c r="EM23"/>
  <c r="EM24"/>
  <c r="ER24" s="1"/>
  <c r="ES24" s="1"/>
  <c r="EM25"/>
  <c r="EM26"/>
  <c r="ER26" s="1"/>
  <c r="ES26" s="1"/>
  <c r="EM27"/>
  <c r="EM28"/>
  <c r="ER28" s="1"/>
  <c r="ES28" s="1"/>
  <c r="EM29"/>
  <c r="EM30"/>
  <c r="ER30" s="1"/>
  <c r="ES30" s="1"/>
  <c r="EM31"/>
  <c r="EM32"/>
  <c r="ER32" s="1"/>
  <c r="ES32" s="1"/>
  <c r="EM33"/>
  <c r="EM34"/>
  <c r="ER34" s="1"/>
  <c r="ES34" s="1"/>
  <c r="EM35"/>
  <c r="EM36"/>
  <c r="ER36" s="1"/>
  <c r="ES36" s="1"/>
  <c r="EM37"/>
  <c r="EM38"/>
  <c r="ER38" s="1"/>
  <c r="ES38" s="1"/>
  <c r="EM39"/>
  <c r="EM40"/>
  <c r="ER40" s="1"/>
  <c r="ES40" s="1"/>
  <c r="EM41"/>
  <c r="EM42"/>
  <c r="ER42" s="1"/>
  <c r="ES42" s="1"/>
  <c r="EM43"/>
  <c r="EM44"/>
  <c r="ER44" s="1"/>
  <c r="ES44" s="1"/>
  <c r="EM45"/>
  <c r="EM46"/>
  <c r="ER46" s="1"/>
  <c r="ES46" s="1"/>
  <c r="EM47"/>
  <c r="EM48"/>
  <c r="ER48" s="1"/>
  <c r="ES48" s="1"/>
  <c r="EM49"/>
  <c r="EM50"/>
  <c r="ER50" s="1"/>
  <c r="ES50" s="1"/>
  <c r="EM51"/>
  <c r="EM52"/>
  <c r="ER52" s="1"/>
  <c r="ES52" s="1"/>
  <c r="EM53"/>
  <c r="EM54"/>
  <c r="ER54" s="1"/>
  <c r="ES54" s="1"/>
  <c r="EM55"/>
  <c r="EM56"/>
  <c r="ER56" s="1"/>
  <c r="ES56" s="1"/>
  <c r="EM57"/>
  <c r="EM58"/>
  <c r="ER58" s="1"/>
  <c r="ES58" s="1"/>
  <c r="EM59"/>
  <c r="EM60"/>
  <c r="ER60" s="1"/>
  <c r="ES60" s="1"/>
  <c r="EM61"/>
  <c r="EM62"/>
  <c r="ER62" s="1"/>
  <c r="ES62" s="1"/>
  <c r="EM63"/>
  <c r="EM64"/>
  <c r="ER64" s="1"/>
  <c r="ES64" s="1"/>
  <c r="EM65"/>
  <c r="EM66"/>
  <c r="ER66" s="1"/>
  <c r="ES66" s="1"/>
  <c r="EM67"/>
  <c r="EM68"/>
  <c r="ER68" s="1"/>
  <c r="ES68" s="1"/>
  <c r="EM69"/>
  <c r="EM70"/>
  <c r="ER70" s="1"/>
  <c r="ES70" s="1"/>
  <c r="EM71"/>
  <c r="EM72"/>
  <c r="ER72" s="1"/>
  <c r="ES72" s="1"/>
  <c r="EM73"/>
  <c r="EM74"/>
  <c r="ER74" s="1"/>
  <c r="ES74" s="1"/>
  <c r="EM75"/>
  <c r="EM76"/>
  <c r="ER76" s="1"/>
  <c r="ES76" s="1"/>
  <c r="EM77"/>
  <c r="EM78"/>
  <c r="ER78" s="1"/>
  <c r="ES78" s="1"/>
  <c r="EM79"/>
  <c r="EM80"/>
  <c r="ER80" s="1"/>
  <c r="ES80" s="1"/>
  <c r="EM81"/>
  <c r="EM82"/>
  <c r="ER82" s="1"/>
  <c r="ES82" s="1"/>
  <c r="EM83"/>
  <c r="EM84"/>
  <c r="ER84" s="1"/>
  <c r="ES84" s="1"/>
  <c r="EM85"/>
  <c r="EM86"/>
  <c r="ER86" s="1"/>
  <c r="ES86" s="1"/>
  <c r="EM87"/>
  <c r="EM88"/>
  <c r="ER88" s="1"/>
  <c r="ES88" s="1"/>
  <c r="EM89"/>
  <c r="EM90"/>
  <c r="ER90" s="1"/>
  <c r="ES90" s="1"/>
  <c r="EM91"/>
  <c r="EM92"/>
  <c r="ER92" s="1"/>
  <c r="ES92" s="1"/>
  <c r="EM93"/>
  <c r="EM94"/>
  <c r="ER94" s="1"/>
  <c r="ES94" s="1"/>
  <c r="EM95"/>
  <c r="EM96"/>
  <c r="ER96" s="1"/>
  <c r="ES96" s="1"/>
  <c r="EM97"/>
  <c r="EM98"/>
  <c r="ER98" s="1"/>
  <c r="ES98" s="1"/>
  <c r="EM99"/>
  <c r="EM100"/>
  <c r="ER100" s="1"/>
  <c r="ES100" s="1"/>
  <c r="EM101"/>
  <c r="EM102"/>
  <c r="ER102" s="1"/>
  <c r="ES102" s="1"/>
  <c r="EM103"/>
  <c r="EM104"/>
  <c r="ER104" s="1"/>
  <c r="ES104" s="1"/>
  <c r="EM105"/>
  <c r="EM106"/>
  <c r="ER106" s="1"/>
  <c r="ES106" s="1"/>
  <c r="EM107"/>
  <c r="EM108"/>
  <c r="ER108" s="1"/>
  <c r="ES108" s="1"/>
  <c r="EM109"/>
  <c r="EM110"/>
  <c r="ER110" s="1"/>
  <c r="ES110" s="1"/>
  <c r="EM111"/>
  <c r="EM112"/>
  <c r="ER112" s="1"/>
  <c r="ES112" s="1"/>
  <c r="EM113"/>
  <c r="EM114"/>
  <c r="ER114" s="1"/>
  <c r="ES114" s="1"/>
  <c r="EM115"/>
  <c r="EM116"/>
  <c r="ER116" s="1"/>
  <c r="ES116" s="1"/>
  <c r="EM117"/>
  <c r="EM118"/>
  <c r="ER118" s="1"/>
  <c r="ES118" s="1"/>
  <c r="EM119"/>
  <c r="EM120"/>
  <c r="ER120" s="1"/>
  <c r="ES120" s="1"/>
  <c r="EM121"/>
  <c r="EM122"/>
  <c r="ER122" s="1"/>
  <c r="ES122" s="1"/>
  <c r="EM123"/>
  <c r="EM124"/>
  <c r="ER124" s="1"/>
  <c r="ES124" s="1"/>
  <c r="EM125"/>
  <c r="EM126"/>
  <c r="ER126" s="1"/>
  <c r="ES126" s="1"/>
  <c r="EM127"/>
  <c r="EM128"/>
  <c r="ER128" s="1"/>
  <c r="ES128" s="1"/>
  <c r="EM129"/>
  <c r="EM130"/>
  <c r="ER130" s="1"/>
  <c r="ES130" s="1"/>
  <c r="EM131"/>
  <c r="EM132"/>
  <c r="ER132" s="1"/>
  <c r="ES132" s="1"/>
  <c r="EM133"/>
  <c r="EM134"/>
  <c r="ER134" s="1"/>
  <c r="ES134" s="1"/>
  <c r="EM135"/>
  <c r="EM136"/>
  <c r="ER136" s="1"/>
  <c r="ES136" s="1"/>
  <c r="EM137"/>
  <c r="EM138"/>
  <c r="ER138" s="1"/>
  <c r="ES138" s="1"/>
  <c r="EM139"/>
  <c r="EM140"/>
  <c r="ER140" s="1"/>
  <c r="ES140" s="1"/>
  <c r="EM141"/>
  <c r="EM142"/>
  <c r="ER142" s="1"/>
  <c r="ES142" s="1"/>
  <c r="EM143"/>
  <c r="EM144"/>
  <c r="ER144" s="1"/>
  <c r="ES144" s="1"/>
  <c r="EM145"/>
  <c r="EM146"/>
  <c r="ER146" s="1"/>
  <c r="ES146" s="1"/>
  <c r="EM147"/>
  <c r="EM148"/>
  <c r="ER148" s="1"/>
  <c r="ES148" s="1"/>
  <c r="EM149"/>
  <c r="EM150"/>
  <c r="ER150" s="1"/>
  <c r="ES150" s="1"/>
  <c r="EM151"/>
  <c r="EM152"/>
  <c r="ER152" s="1"/>
  <c r="ES152" s="1"/>
  <c r="EM153"/>
  <c r="EM154"/>
  <c r="ER154" s="1"/>
  <c r="ES154" s="1"/>
  <c r="EM155"/>
  <c r="EM156"/>
  <c r="ER156" s="1"/>
  <c r="ES156" s="1"/>
  <c r="EM157"/>
  <c r="EM158"/>
  <c r="ER158" s="1"/>
  <c r="ES158" s="1"/>
  <c r="EM159"/>
  <c r="EM160"/>
  <c r="ER160" s="1"/>
  <c r="ES160" s="1"/>
  <c r="EM161"/>
  <c r="EM162"/>
  <c r="ER162" s="1"/>
  <c r="ES162" s="1"/>
  <c r="EM163"/>
  <c r="EM164"/>
  <c r="ER164" s="1"/>
  <c r="ES164" s="1"/>
  <c r="EM165"/>
  <c r="EM166"/>
  <c r="ER166" s="1"/>
  <c r="ES166" s="1"/>
  <c r="EM167"/>
  <c r="EM168"/>
  <c r="ER168" s="1"/>
  <c r="ES168" s="1"/>
  <c r="EM169"/>
  <c r="EM170"/>
  <c r="ER170" s="1"/>
  <c r="ES170" s="1"/>
  <c r="EM171"/>
  <c r="EM172"/>
  <c r="ER172" s="1"/>
  <c r="ES172" s="1"/>
  <c r="EM173"/>
  <c r="EM174"/>
  <c r="ER174" s="1"/>
  <c r="ES174" s="1"/>
  <c r="EM175"/>
  <c r="EM176"/>
  <c r="ER176" s="1"/>
  <c r="ES176" s="1"/>
  <c r="EM177"/>
  <c r="EM178"/>
  <c r="ER178" s="1"/>
  <c r="ES178" s="1"/>
  <c r="EM179"/>
  <c r="EM180"/>
  <c r="ER180" s="1"/>
  <c r="ES180" s="1"/>
  <c r="EM181"/>
  <c r="EM182"/>
  <c r="ER182" s="1"/>
  <c r="ES182" s="1"/>
  <c r="EM183"/>
  <c r="EM184"/>
  <c r="ER184" s="1"/>
  <c r="ES184" s="1"/>
  <c r="EM185"/>
  <c r="EM186"/>
  <c r="ER186" s="1"/>
  <c r="ES186" s="1"/>
  <c r="EM187"/>
  <c r="EM188"/>
  <c r="ER188" s="1"/>
  <c r="ES188" s="1"/>
  <c r="EM189"/>
  <c r="EM190"/>
  <c r="ER190" s="1"/>
  <c r="ES190" s="1"/>
  <c r="EM191"/>
  <c r="EM192"/>
  <c r="ER192" s="1"/>
  <c r="ES192" s="1"/>
  <c r="EM193"/>
  <c r="EM194"/>
  <c r="ER194" s="1"/>
  <c r="ES194" s="1"/>
  <c r="EM195"/>
  <c r="EM196"/>
  <c r="ER196" s="1"/>
  <c r="ES196" s="1"/>
  <c r="EM197"/>
  <c r="EM198"/>
  <c r="ER198" s="1"/>
  <c r="ES198" s="1"/>
  <c r="EM199"/>
  <c r="EM200"/>
  <c r="ER200" s="1"/>
  <c r="ES200" s="1"/>
  <c r="EM201"/>
  <c r="EM202"/>
  <c r="ER202" s="1"/>
  <c r="ES202" s="1"/>
  <c r="EM203"/>
  <c r="EM204"/>
  <c r="ER204" s="1"/>
  <c r="ES204" s="1"/>
  <c r="EM205"/>
  <c r="EM206"/>
  <c r="ER206" s="1"/>
  <c r="ES206" s="1"/>
  <c r="EM207"/>
  <c r="EM208"/>
  <c r="ER208" s="1"/>
  <c r="ES208" s="1"/>
  <c r="EM209"/>
  <c r="EM210"/>
  <c r="ER210" s="1"/>
  <c r="ES210" s="1"/>
  <c r="EM211"/>
  <c r="EM212"/>
  <c r="ER212" s="1"/>
  <c r="ES212" s="1"/>
  <c r="EM213"/>
  <c r="EM214"/>
  <c r="ER214" s="1"/>
  <c r="ES214" s="1"/>
  <c r="EM215"/>
  <c r="EM216"/>
  <c r="ER216" s="1"/>
  <c r="ES216" s="1"/>
  <c r="EM217"/>
  <c r="EM218"/>
  <c r="ER218" s="1"/>
  <c r="ES218" s="1"/>
  <c r="EM219"/>
  <c r="EM220"/>
  <c r="ER220" s="1"/>
  <c r="ES220" s="1"/>
  <c r="EM221"/>
  <c r="EM222"/>
  <c r="ER222" s="1"/>
  <c r="ES222" s="1"/>
  <c r="EM223"/>
  <c r="EM224"/>
  <c r="ER224" s="1"/>
  <c r="ES224" s="1"/>
  <c r="EM225"/>
  <c r="EM226"/>
  <c r="ER226" s="1"/>
  <c r="ES226" s="1"/>
  <c r="EM227"/>
  <c r="EM228"/>
  <c r="ER228" s="1"/>
  <c r="ES228" s="1"/>
  <c r="EM229"/>
  <c r="EM230"/>
  <c r="ER230" s="1"/>
  <c r="ES230" s="1"/>
  <c r="EM231"/>
  <c r="EM232"/>
  <c r="ER232" s="1"/>
  <c r="ES232" s="1"/>
  <c r="EM233"/>
  <c r="EM234"/>
  <c r="ER234" s="1"/>
  <c r="ES234" s="1"/>
  <c r="EM235"/>
  <c r="EM236"/>
  <c r="ER236" s="1"/>
  <c r="ES236" s="1"/>
  <c r="EM237"/>
  <c r="EM238"/>
  <c r="ER238" s="1"/>
  <c r="ES238" s="1"/>
  <c r="EM239"/>
  <c r="EM240"/>
  <c r="ER240" s="1"/>
  <c r="ES240" s="1"/>
  <c r="EM241"/>
  <c r="EM242"/>
  <c r="ER242" s="1"/>
  <c r="ES242" s="1"/>
  <c r="EM243"/>
  <c r="EM244"/>
  <c r="ER244" s="1"/>
  <c r="ES244" s="1"/>
  <c r="EM245"/>
  <c r="EM246"/>
  <c r="ER246" s="1"/>
  <c r="ES246" s="1"/>
  <c r="EM247"/>
  <c r="EM248"/>
  <c r="ER248" s="1"/>
  <c r="ES248" s="1"/>
  <c r="EM249"/>
  <c r="EM250"/>
  <c r="ER250" s="1"/>
  <c r="ES250" s="1"/>
  <c r="EM251"/>
  <c r="EM252"/>
  <c r="ER252" s="1"/>
  <c r="ES252" s="1"/>
  <c r="EM253"/>
  <c r="EM254"/>
  <c r="ER254" s="1"/>
  <c r="ES254" s="1"/>
  <c r="EM255"/>
  <c r="EM256"/>
  <c r="ER256" s="1"/>
  <c r="ES256" s="1"/>
  <c r="EM257"/>
  <c r="EM258"/>
  <c r="ER258" s="1"/>
  <c r="ES258" s="1"/>
  <c r="EM259"/>
  <c r="EM260"/>
  <c r="ER260" s="1"/>
  <c r="ES260" s="1"/>
  <c r="EM261"/>
  <c r="EM262"/>
  <c r="ER262" s="1"/>
  <c r="ES262" s="1"/>
  <c r="EM263"/>
  <c r="EM264"/>
  <c r="ER264" s="1"/>
  <c r="ES264" s="1"/>
  <c r="EM265"/>
  <c r="EM266"/>
  <c r="ER266" s="1"/>
  <c r="ES266" s="1"/>
  <c r="EM267"/>
  <c r="EM268"/>
  <c r="ER268" s="1"/>
  <c r="ES268" s="1"/>
  <c r="EM269"/>
  <c r="EM270"/>
  <c r="ER270" s="1"/>
  <c r="ES270" s="1"/>
  <c r="EM271"/>
  <c r="EM272"/>
  <c r="ER272" s="1"/>
  <c r="ES272" s="1"/>
  <c r="EM273"/>
  <c r="EM274"/>
  <c r="ER274" s="1"/>
  <c r="ES274" s="1"/>
  <c r="EM275"/>
  <c r="EM276"/>
  <c r="ER276" s="1"/>
  <c r="ES276" s="1"/>
  <c r="EM277"/>
  <c r="EM278"/>
  <c r="ER278" s="1"/>
  <c r="ES278" s="1"/>
  <c r="EM279"/>
  <c r="EM280"/>
  <c r="ER280" s="1"/>
  <c r="ES280" s="1"/>
  <c r="EM281"/>
  <c r="EM282"/>
  <c r="ER282" s="1"/>
  <c r="ES282" s="1"/>
  <c r="EM283"/>
  <c r="EM284"/>
  <c r="ER284" s="1"/>
  <c r="ES284" s="1"/>
  <c r="EM285"/>
  <c r="EM286"/>
  <c r="ER286" s="1"/>
  <c r="ES286" s="1"/>
  <c r="EM287"/>
  <c r="EM288"/>
  <c r="ER288" s="1"/>
  <c r="ES288" s="1"/>
  <c r="EM289"/>
  <c r="EM290"/>
  <c r="ER290" s="1"/>
  <c r="ES290" s="1"/>
  <c r="EM291"/>
  <c r="EM292"/>
  <c r="ER292" s="1"/>
  <c r="ES292" s="1"/>
  <c r="EM293"/>
  <c r="EM294"/>
  <c r="ER294" s="1"/>
  <c r="ES294" s="1"/>
  <c r="EM295"/>
  <c r="EM296"/>
  <c r="ER296" s="1"/>
  <c r="ES296" s="1"/>
  <c r="EM297"/>
  <c r="EM298"/>
  <c r="ER298" s="1"/>
  <c r="ES298" s="1"/>
  <c r="EM299"/>
  <c r="EM300"/>
  <c r="ER300" s="1"/>
  <c r="ES300" s="1"/>
  <c r="EM301"/>
  <c r="EM302"/>
  <c r="ER302" s="1"/>
  <c r="ES302" s="1"/>
  <c r="EM303"/>
  <c r="EM304"/>
  <c r="ER304" s="1"/>
  <c r="ES304" s="1"/>
  <c r="EM305"/>
  <c r="EM306"/>
  <c r="ER306" s="1"/>
  <c r="ES306" s="1"/>
  <c r="EM307"/>
  <c r="EM308"/>
  <c r="ER308" s="1"/>
  <c r="ES308" s="1"/>
  <c r="EM309"/>
  <c r="EM310"/>
  <c r="ER310" s="1"/>
  <c r="ES310" s="1"/>
  <c r="EM311"/>
  <c r="EM312"/>
  <c r="ER312" s="1"/>
  <c r="ES312" s="1"/>
  <c r="EM313"/>
  <c r="EM314"/>
  <c r="ER314" s="1"/>
  <c r="ES314" s="1"/>
  <c r="EM315"/>
  <c r="EM316"/>
  <c r="ER316" s="1"/>
  <c r="ES316" s="1"/>
  <c r="EM317"/>
  <c r="EM318"/>
  <c r="ER318" s="1"/>
  <c r="ES318" s="1"/>
  <c r="EM319"/>
  <c r="EM320"/>
  <c r="ER320" s="1"/>
  <c r="ES320" s="1"/>
  <c r="EM321"/>
  <c r="EM322"/>
  <c r="ER322" s="1"/>
  <c r="ES322" s="1"/>
  <c r="EM323"/>
  <c r="EM324"/>
  <c r="ER324" s="1"/>
  <c r="ES324" s="1"/>
  <c r="EM325"/>
  <c r="EM326"/>
  <c r="ER326" s="1"/>
  <c r="ES326" s="1"/>
  <c r="EM327"/>
  <c r="EM328"/>
  <c r="ER328" s="1"/>
  <c r="ES328" s="1"/>
  <c r="EM329"/>
  <c r="EM330"/>
  <c r="ER330" s="1"/>
  <c r="ES330" s="1"/>
  <c r="EM331"/>
  <c r="EM332"/>
  <c r="ER332" s="1"/>
  <c r="ES332" s="1"/>
  <c r="EM333"/>
  <c r="EM334"/>
  <c r="ER334" s="1"/>
  <c r="ES334" s="1"/>
  <c r="EM335"/>
  <c r="EM336"/>
  <c r="ER336" s="1"/>
  <c r="ES336" s="1"/>
  <c r="EM337"/>
  <c r="EM338"/>
  <c r="ER338" s="1"/>
  <c r="ES338" s="1"/>
  <c r="EM339"/>
  <c r="EM340"/>
  <c r="ER340" s="1"/>
  <c r="ES340" s="1"/>
  <c r="EM341"/>
  <c r="EM342"/>
  <c r="ER342" s="1"/>
  <c r="ES342" s="1"/>
  <c r="EM343"/>
  <c r="EM344"/>
  <c r="ER344" s="1"/>
  <c r="ES344" s="1"/>
  <c r="EM345"/>
  <c r="EM346"/>
  <c r="ER346" s="1"/>
  <c r="ES346" s="1"/>
  <c r="EM347"/>
  <c r="EM348"/>
  <c r="ER348" s="1"/>
  <c r="ES348" s="1"/>
  <c r="EM349"/>
  <c r="EM350"/>
  <c r="ER350" s="1"/>
  <c r="ES350" s="1"/>
  <c r="EM351"/>
  <c r="EM352"/>
  <c r="ER352" s="1"/>
  <c r="ES352" s="1"/>
  <c r="EM353"/>
  <c r="EM354"/>
  <c r="ER354" s="1"/>
  <c r="ES354" s="1"/>
  <c r="EM355"/>
  <c r="EM356"/>
  <c r="ER356" s="1"/>
  <c r="ES356" s="1"/>
  <c r="EM357"/>
  <c r="EM358"/>
  <c r="ER358" s="1"/>
  <c r="ES358" s="1"/>
  <c r="EM359"/>
  <c r="EM360"/>
  <c r="ER360" s="1"/>
  <c r="ES360" s="1"/>
  <c r="EM361"/>
  <c r="EM362"/>
  <c r="ER362" s="1"/>
  <c r="ES362" s="1"/>
  <c r="EM363"/>
  <c r="EM364"/>
  <c r="ER364" s="1"/>
  <c r="ES364" s="1"/>
  <c r="EM365"/>
  <c r="EM366"/>
  <c r="ER366" s="1"/>
  <c r="ES366" s="1"/>
  <c r="EM367"/>
  <c r="EM368"/>
  <c r="ER368" s="1"/>
  <c r="ES368" s="1"/>
  <c r="EM369"/>
  <c r="EM370"/>
  <c r="ER370" s="1"/>
  <c r="ES370" s="1"/>
  <c r="EM371"/>
  <c r="EM372"/>
  <c r="ER372" s="1"/>
  <c r="ES372" s="1"/>
  <c r="EM373"/>
  <c r="EM374"/>
  <c r="ER374" s="1"/>
  <c r="ES374" s="1"/>
  <c r="EM375"/>
  <c r="EM376"/>
  <c r="ER376" s="1"/>
  <c r="ES376" s="1"/>
  <c r="EM377"/>
  <c r="EM378"/>
  <c r="ER378" s="1"/>
  <c r="ES378" s="1"/>
  <c r="EM379"/>
  <c r="EM380"/>
  <c r="ER380" s="1"/>
  <c r="ES380" s="1"/>
  <c r="EM381"/>
  <c r="EM382"/>
  <c r="ER382" s="1"/>
  <c r="ES382" s="1"/>
  <c r="EM383"/>
  <c r="EM384"/>
  <c r="ER384" s="1"/>
  <c r="ES384" s="1"/>
  <c r="EM385"/>
  <c r="EM386"/>
  <c r="ER386" s="1"/>
  <c r="ES386" s="1"/>
  <c r="EM387"/>
  <c r="EM388"/>
  <c r="ER388" s="1"/>
  <c r="ES388" s="1"/>
  <c r="EM389"/>
  <c r="EM390"/>
  <c r="ER390" s="1"/>
  <c r="ES390" s="1"/>
  <c r="EM391"/>
  <c r="EM392"/>
  <c r="ER392" s="1"/>
  <c r="ES392" s="1"/>
  <c r="EM393"/>
  <c r="EM394"/>
  <c r="ER394" s="1"/>
  <c r="ES394" s="1"/>
  <c r="EM395"/>
  <c r="EM396"/>
  <c r="ER396" s="1"/>
  <c r="ES396" s="1"/>
  <c r="EM397"/>
  <c r="EM398"/>
  <c r="ER398" s="1"/>
  <c r="ES398" s="1"/>
  <c r="EM399"/>
  <c r="EM400"/>
  <c r="ER400" s="1"/>
  <c r="ES400" s="1"/>
  <c r="EM401"/>
  <c r="EM402"/>
  <c r="ER402" s="1"/>
  <c r="ES402" s="1"/>
  <c r="EM403"/>
  <c r="EM404"/>
  <c r="ER404" s="1"/>
  <c r="ES404" s="1"/>
  <c r="EM405"/>
  <c r="EM406"/>
  <c r="ER406" s="1"/>
  <c r="ES406" s="1"/>
  <c r="EM407"/>
  <c r="EM408"/>
  <c r="ER408" s="1"/>
  <c r="ES408" s="1"/>
  <c r="EM409"/>
  <c r="EM410"/>
  <c r="ER410" s="1"/>
  <c r="ES410" s="1"/>
  <c r="EM411"/>
  <c r="EM412"/>
  <c r="ER412" s="1"/>
  <c r="ES412" s="1"/>
  <c r="EM413"/>
  <c r="EM414"/>
  <c r="ER414" s="1"/>
  <c r="ES414" s="1"/>
  <c r="EM415"/>
  <c r="EM416"/>
  <c r="ER416" s="1"/>
  <c r="ES416" s="1"/>
  <c r="EM417"/>
  <c r="EM418"/>
  <c r="ER418" s="1"/>
  <c r="ES418" s="1"/>
  <c r="EM419"/>
  <c r="EM420"/>
  <c r="ER420" s="1"/>
  <c r="ES420" s="1"/>
  <c r="EM421"/>
  <c r="EM422"/>
  <c r="ER422" s="1"/>
  <c r="ES422" s="1"/>
  <c r="EM423"/>
  <c r="EM424"/>
  <c r="ER424" s="1"/>
  <c r="ES424" s="1"/>
  <c r="EM425"/>
  <c r="EM426"/>
  <c r="ER426" s="1"/>
  <c r="ES426" s="1"/>
  <c r="EM427"/>
  <c r="EM428"/>
  <c r="ER428" s="1"/>
  <c r="ES428" s="1"/>
  <c r="EM429"/>
  <c r="EM430"/>
  <c r="ER430" s="1"/>
  <c r="ES430" s="1"/>
  <c r="EM431"/>
  <c r="EM432"/>
  <c r="ER432" s="1"/>
  <c r="ES432" s="1"/>
  <c r="EM433"/>
  <c r="EM434"/>
  <c r="ER434" s="1"/>
  <c r="ES434" s="1"/>
  <c r="EM435"/>
  <c r="EM436"/>
  <c r="ER436" s="1"/>
  <c r="ES436" s="1"/>
  <c r="EM437"/>
  <c r="EM438"/>
  <c r="ER438" s="1"/>
  <c r="ES438" s="1"/>
  <c r="EM439"/>
  <c r="EM440"/>
  <c r="ER440" s="1"/>
  <c r="ES440" s="1"/>
  <c r="EM441"/>
  <c r="EM442"/>
  <c r="ER442" s="1"/>
  <c r="ES442" s="1"/>
  <c r="EM443"/>
  <c r="EM444"/>
  <c r="ER444" s="1"/>
  <c r="ES444" s="1"/>
  <c r="EM445"/>
  <c r="EM446"/>
  <c r="ER446" s="1"/>
  <c r="ES446" s="1"/>
  <c r="EM447"/>
  <c r="EM448"/>
  <c r="ER448" s="1"/>
  <c r="ES448" s="1"/>
  <c r="EM449"/>
  <c r="EM450"/>
  <c r="ER450" s="1"/>
  <c r="ES450" s="1"/>
  <c r="EM451"/>
  <c r="EM452"/>
  <c r="ER452" s="1"/>
  <c r="ES452" s="1"/>
  <c r="EM453"/>
  <c r="EM454"/>
  <c r="ER454" s="1"/>
  <c r="ES454" s="1"/>
  <c r="EM455"/>
  <c r="EM456"/>
  <c r="ER456" s="1"/>
  <c r="ES456" s="1"/>
  <c r="EM457"/>
  <c r="EM458"/>
  <c r="ER458" s="1"/>
  <c r="ES458" s="1"/>
  <c r="EM459"/>
  <c r="EM460"/>
  <c r="ER460" s="1"/>
  <c r="ES460" s="1"/>
  <c r="EM461"/>
  <c r="EM462"/>
  <c r="ER462" s="1"/>
  <c r="ES462" s="1"/>
  <c r="EM463"/>
  <c r="EM464"/>
  <c r="ER464" s="1"/>
  <c r="ES464" s="1"/>
  <c r="EM465"/>
  <c r="EM466"/>
  <c r="ER466" s="1"/>
  <c r="ES466" s="1"/>
  <c r="EM467"/>
  <c r="EM468"/>
  <c r="ER468" s="1"/>
  <c r="ES468" s="1"/>
  <c r="EM469"/>
  <c r="EM470"/>
  <c r="ER470" s="1"/>
  <c r="ES470" s="1"/>
  <c r="EM471"/>
  <c r="EM472"/>
  <c r="ER472" s="1"/>
  <c r="ES472" s="1"/>
  <c r="EM473"/>
  <c r="EM474"/>
  <c r="ER474" s="1"/>
  <c r="ES474" s="1"/>
  <c r="EM475"/>
  <c r="EM476"/>
  <c r="ER476" s="1"/>
  <c r="ES476" s="1"/>
  <c r="EM477"/>
  <c r="EM478"/>
  <c r="ER478" s="1"/>
  <c r="ES478" s="1"/>
  <c r="EM479"/>
  <c r="EM480"/>
  <c r="ER480" s="1"/>
  <c r="ES480" s="1"/>
  <c r="EM481"/>
  <c r="EM482"/>
  <c r="ER482" s="1"/>
  <c r="ES482" s="1"/>
  <c r="EM483"/>
  <c r="EM484"/>
  <c r="ER484" s="1"/>
  <c r="ES484" s="1"/>
  <c r="EM485"/>
  <c r="EM486"/>
  <c r="ER486" s="1"/>
  <c r="ES486" s="1"/>
  <c r="EM487"/>
  <c r="EM488"/>
  <c r="ER488" s="1"/>
  <c r="ES488" s="1"/>
  <c r="EM489"/>
  <c r="EM490"/>
  <c r="ER490" s="1"/>
  <c r="ES490" s="1"/>
  <c r="EM491"/>
  <c r="EM492"/>
  <c r="ER492" s="1"/>
  <c r="ES492" s="1"/>
  <c r="EM493"/>
  <c r="EM494"/>
  <c r="ER494" s="1"/>
  <c r="ES494" s="1"/>
  <c r="EM495"/>
  <c r="EM496"/>
  <c r="ER496" s="1"/>
  <c r="ES496" s="1"/>
  <c r="EM497"/>
  <c r="EM498"/>
  <c r="ER498" s="1"/>
  <c r="ES498" s="1"/>
  <c r="EM499"/>
  <c r="EM500"/>
  <c r="ER500" s="1"/>
  <c r="ES500" s="1"/>
  <c r="EM501"/>
  <c r="EM502"/>
  <c r="ER502" s="1"/>
  <c r="ES502" s="1"/>
  <c r="EM503"/>
  <c r="EM504"/>
  <c r="ER504" s="1"/>
  <c r="ES504" s="1"/>
  <c r="EM505"/>
  <c r="EM506"/>
  <c r="ER506" s="1"/>
  <c r="ES506" s="1"/>
  <c r="EM507"/>
  <c r="EM508"/>
  <c r="ER508" s="1"/>
  <c r="ES508" s="1"/>
  <c r="EM509"/>
  <c r="EM510"/>
  <c r="ER510" s="1"/>
  <c r="ES510" s="1"/>
  <c r="EM511"/>
  <c r="EM512"/>
  <c r="ER512" s="1"/>
  <c r="ES512" s="1"/>
  <c r="EM513"/>
  <c r="EM514"/>
  <c r="ER514" s="1"/>
  <c r="ES514" s="1"/>
  <c r="EM515"/>
  <c r="EM516"/>
  <c r="ER516" s="1"/>
  <c r="ES516" s="1"/>
  <c r="EM517"/>
  <c r="EM518"/>
  <c r="ER518" s="1"/>
  <c r="ES518" s="1"/>
  <c r="EM519"/>
  <c r="EM520"/>
  <c r="ER520" s="1"/>
  <c r="ES520" s="1"/>
  <c r="EM521"/>
  <c r="EM522"/>
  <c r="ER522" s="1"/>
  <c r="ES522" s="1"/>
  <c r="EM523"/>
  <c r="EM524"/>
  <c r="ER524" s="1"/>
  <c r="ES524" s="1"/>
  <c r="EM525"/>
  <c r="EM526"/>
  <c r="ER526" s="1"/>
  <c r="ES526" s="1"/>
  <c r="EM527"/>
  <c r="EM528"/>
  <c r="ER528" s="1"/>
  <c r="ES528" s="1"/>
  <c r="EM529"/>
  <c r="EM530"/>
  <c r="ER530" s="1"/>
  <c r="ES530" s="1"/>
  <c r="EM531"/>
  <c r="EM532"/>
  <c r="ER532" s="1"/>
  <c r="ES532" s="1"/>
  <c r="EM533"/>
  <c r="EM534"/>
  <c r="ER534" s="1"/>
  <c r="ES534" s="1"/>
  <c r="EM535"/>
  <c r="EM536"/>
  <c r="ER536" s="1"/>
  <c r="ES536" s="1"/>
  <c r="EM537"/>
  <c r="EM538"/>
  <c r="ER538" s="1"/>
  <c r="ES538" s="1"/>
  <c r="EM539"/>
  <c r="EM540"/>
  <c r="ER540" s="1"/>
  <c r="ES540" s="1"/>
  <c r="EM541"/>
  <c r="EM542"/>
  <c r="ER542" s="1"/>
  <c r="ES542" s="1"/>
  <c r="EM543"/>
  <c r="EM544"/>
  <c r="ER544" s="1"/>
  <c r="ES544" s="1"/>
  <c r="EM545"/>
  <c r="EM546"/>
  <c r="ER546" s="1"/>
  <c r="ES546" s="1"/>
  <c r="EM547"/>
  <c r="EM548"/>
  <c r="ER548" s="1"/>
  <c r="ES548" s="1"/>
  <c r="EM549"/>
  <c r="EM550"/>
  <c r="ER550" s="1"/>
  <c r="ES550" s="1"/>
  <c r="EM551"/>
  <c r="EM552"/>
  <c r="ER552" s="1"/>
  <c r="ES552" s="1"/>
  <c r="EM553"/>
  <c r="EM554"/>
  <c r="ER554" s="1"/>
  <c r="ES554" s="1"/>
  <c r="EM555"/>
  <c r="EM556"/>
  <c r="ER556" s="1"/>
  <c r="ES556" s="1"/>
  <c r="EM557"/>
  <c r="EM558"/>
  <c r="ER558" s="1"/>
  <c r="ES558" s="1"/>
  <c r="EM559"/>
  <c r="EM560"/>
  <c r="ER560" s="1"/>
  <c r="ES560" s="1"/>
  <c r="EM561"/>
  <c r="EM562"/>
  <c r="ER562" s="1"/>
  <c r="ES562" s="1"/>
  <c r="EM563"/>
  <c r="EM564"/>
  <c r="ER564" s="1"/>
  <c r="ES564" s="1"/>
  <c r="EM565"/>
  <c r="EM566"/>
  <c r="ER566" s="1"/>
  <c r="ES566" s="1"/>
  <c r="EM567"/>
  <c r="EM568"/>
  <c r="ER568" s="1"/>
  <c r="ES568" s="1"/>
  <c r="EM569"/>
  <c r="EM570"/>
  <c r="ER570" s="1"/>
  <c r="ES570" s="1"/>
  <c r="EM571"/>
  <c r="EM572"/>
  <c r="ER572" s="1"/>
  <c r="ES572" s="1"/>
  <c r="EM573"/>
  <c r="EM574"/>
  <c r="ER574" s="1"/>
  <c r="ES574" s="1"/>
  <c r="EM575"/>
  <c r="EM576"/>
  <c r="ER576" s="1"/>
  <c r="ES576" s="1"/>
  <c r="EM577"/>
  <c r="EM578"/>
  <c r="ER578" s="1"/>
  <c r="ES578" s="1"/>
  <c r="EM579"/>
  <c r="EM580"/>
  <c r="ER580" s="1"/>
  <c r="ES580" s="1"/>
  <c r="EM581"/>
  <c r="EM582"/>
  <c r="ER582" s="1"/>
  <c r="ES582" s="1"/>
  <c r="EM583"/>
  <c r="EM584"/>
  <c r="ER584" s="1"/>
  <c r="ES584" s="1"/>
  <c r="EM585"/>
  <c r="EM586"/>
  <c r="ER586" s="1"/>
  <c r="ES586" s="1"/>
  <c r="EM587"/>
  <c r="EM588"/>
  <c r="ER588" s="1"/>
  <c r="ES588" s="1"/>
  <c r="EM589"/>
  <c r="EM590"/>
  <c r="ER590" s="1"/>
  <c r="ES590" s="1"/>
  <c r="EM591"/>
  <c r="EM592"/>
  <c r="ER592" s="1"/>
  <c r="ES592" s="1"/>
  <c r="EM593"/>
  <c r="EM594"/>
  <c r="ER594" s="1"/>
  <c r="ES594" s="1"/>
  <c r="EM595"/>
  <c r="EM596"/>
  <c r="ER596" s="1"/>
  <c r="ES596" s="1"/>
  <c r="EM597"/>
  <c r="EM598"/>
  <c r="ER598" s="1"/>
  <c r="ES598" s="1"/>
  <c r="EM599"/>
  <c r="EM600"/>
  <c r="ER600" s="1"/>
  <c r="ES600" s="1"/>
  <c r="EM601"/>
  <c r="EM602"/>
  <c r="ER602" s="1"/>
  <c r="ES602" s="1"/>
  <c r="EM603"/>
  <c r="EM604"/>
  <c r="ER604" s="1"/>
  <c r="ES604" s="1"/>
  <c r="EM605"/>
  <c r="EM606"/>
  <c r="ER606" s="1"/>
  <c r="ES606" s="1"/>
  <c r="EM607"/>
  <c r="EM608"/>
  <c r="ER608" s="1"/>
  <c r="ES608" s="1"/>
  <c r="EM609"/>
  <c r="EE11"/>
  <c r="EE12"/>
  <c r="EE13"/>
  <c r="EE14"/>
  <c r="EE15"/>
  <c r="EE16"/>
  <c r="EE17"/>
  <c r="EE18"/>
  <c r="EE19"/>
  <c r="EE20"/>
  <c r="EE21"/>
  <c r="EE22"/>
  <c r="EE23"/>
  <c r="EE24"/>
  <c r="EE25"/>
  <c r="EE26"/>
  <c r="EE27"/>
  <c r="EE28"/>
  <c r="EE29"/>
  <c r="EE30"/>
  <c r="EE31"/>
  <c r="EE32"/>
  <c r="EE33"/>
  <c r="EE34"/>
  <c r="EE35"/>
  <c r="EE36"/>
  <c r="EE37"/>
  <c r="EE38"/>
  <c r="EE39"/>
  <c r="EE40"/>
  <c r="EE41"/>
  <c r="EE42"/>
  <c r="EE43"/>
  <c r="EE44"/>
  <c r="EE45"/>
  <c r="EE46"/>
  <c r="EE47"/>
  <c r="EE48"/>
  <c r="EE49"/>
  <c r="EE50"/>
  <c r="EE51"/>
  <c r="EE52"/>
  <c r="EE53"/>
  <c r="EE54"/>
  <c r="EE55"/>
  <c r="EE56"/>
  <c r="EE57"/>
  <c r="EE58"/>
  <c r="EE59"/>
  <c r="EE60"/>
  <c r="EE61"/>
  <c r="EE62"/>
  <c r="EE63"/>
  <c r="EE64"/>
  <c r="EE65"/>
  <c r="EE66"/>
  <c r="EE67"/>
  <c r="EE68"/>
  <c r="EE69"/>
  <c r="EE70"/>
  <c r="EE71"/>
  <c r="EE72"/>
  <c r="EE73"/>
  <c r="EE74"/>
  <c r="EE75"/>
  <c r="EE76"/>
  <c r="EE77"/>
  <c r="EE78"/>
  <c r="EE79"/>
  <c r="EE80"/>
  <c r="EE81"/>
  <c r="EE82"/>
  <c r="EE83"/>
  <c r="EE84"/>
  <c r="EE85"/>
  <c r="EE86"/>
  <c r="EE87"/>
  <c r="EE88"/>
  <c r="EE89"/>
  <c r="EE90"/>
  <c r="EE91"/>
  <c r="EE92"/>
  <c r="EE93"/>
  <c r="EE94"/>
  <c r="EE95"/>
  <c r="EE96"/>
  <c r="EE97"/>
  <c r="EE98"/>
  <c r="EE99"/>
  <c r="EE100"/>
  <c r="EE101"/>
  <c r="EE102"/>
  <c r="EE103"/>
  <c r="EE104"/>
  <c r="EE105"/>
  <c r="EE106"/>
  <c r="EE107"/>
  <c r="EE108"/>
  <c r="EE109"/>
  <c r="EE110"/>
  <c r="EE111"/>
  <c r="EE112"/>
  <c r="EE113"/>
  <c r="EE114"/>
  <c r="EE115"/>
  <c r="EE116"/>
  <c r="EE117"/>
  <c r="EE118"/>
  <c r="EE119"/>
  <c r="EE120"/>
  <c r="EE121"/>
  <c r="EE122"/>
  <c r="EE123"/>
  <c r="EE124"/>
  <c r="EE125"/>
  <c r="EE126"/>
  <c r="EE127"/>
  <c r="EE128"/>
  <c r="EE129"/>
  <c r="EE130"/>
  <c r="EE131"/>
  <c r="EE132"/>
  <c r="EE133"/>
  <c r="EE134"/>
  <c r="EE135"/>
  <c r="EE136"/>
  <c r="EE137"/>
  <c r="EE138"/>
  <c r="EE139"/>
  <c r="EE140"/>
  <c r="EE141"/>
  <c r="EE142"/>
  <c r="EE143"/>
  <c r="EE144"/>
  <c r="EE145"/>
  <c r="EE146"/>
  <c r="EE147"/>
  <c r="EE148"/>
  <c r="EE149"/>
  <c r="EE150"/>
  <c r="EE151"/>
  <c r="EE152"/>
  <c r="EE153"/>
  <c r="EE154"/>
  <c r="EE155"/>
  <c r="EE156"/>
  <c r="EE157"/>
  <c r="EE158"/>
  <c r="EE159"/>
  <c r="EE160"/>
  <c r="EE161"/>
  <c r="EE162"/>
  <c r="EE163"/>
  <c r="EE164"/>
  <c r="EE165"/>
  <c r="EE166"/>
  <c r="EE167"/>
  <c r="EE168"/>
  <c r="EE169"/>
  <c r="EE170"/>
  <c r="EE171"/>
  <c r="EE172"/>
  <c r="EE173"/>
  <c r="EE174"/>
  <c r="EE175"/>
  <c r="EE176"/>
  <c r="EE177"/>
  <c r="EE178"/>
  <c r="EE179"/>
  <c r="EE180"/>
  <c r="EE181"/>
  <c r="EE182"/>
  <c r="EE183"/>
  <c r="EE184"/>
  <c r="EE185"/>
  <c r="EE186"/>
  <c r="EE187"/>
  <c r="EE188"/>
  <c r="EE189"/>
  <c r="EE190"/>
  <c r="EE191"/>
  <c r="EE192"/>
  <c r="EE193"/>
  <c r="EE194"/>
  <c r="EE195"/>
  <c r="EE196"/>
  <c r="EE197"/>
  <c r="EE198"/>
  <c r="EE199"/>
  <c r="EE200"/>
  <c r="EE201"/>
  <c r="EE202"/>
  <c r="EE203"/>
  <c r="EE204"/>
  <c r="EE205"/>
  <c r="EE206"/>
  <c r="EE207"/>
  <c r="EE208"/>
  <c r="EE209"/>
  <c r="EE210"/>
  <c r="EE211"/>
  <c r="EE212"/>
  <c r="EE213"/>
  <c r="EE214"/>
  <c r="EE215"/>
  <c r="EE216"/>
  <c r="EE217"/>
  <c r="EE218"/>
  <c r="EE219"/>
  <c r="EE220"/>
  <c r="EE221"/>
  <c r="EE222"/>
  <c r="EE223"/>
  <c r="EE224"/>
  <c r="EE225"/>
  <c r="EE226"/>
  <c r="EE227"/>
  <c r="EE228"/>
  <c r="EE229"/>
  <c r="EE230"/>
  <c r="EE231"/>
  <c r="EE232"/>
  <c r="EE233"/>
  <c r="EE234"/>
  <c r="EE235"/>
  <c r="EE236"/>
  <c r="EE237"/>
  <c r="EE238"/>
  <c r="EE239"/>
  <c r="EE240"/>
  <c r="EE241"/>
  <c r="EE242"/>
  <c r="EE243"/>
  <c r="EE244"/>
  <c r="EE245"/>
  <c r="EE246"/>
  <c r="EE247"/>
  <c r="EE248"/>
  <c r="EE249"/>
  <c r="EE250"/>
  <c r="EE251"/>
  <c r="EE252"/>
  <c r="EE253"/>
  <c r="EE254"/>
  <c r="EE255"/>
  <c r="EE256"/>
  <c r="EE257"/>
  <c r="EE258"/>
  <c r="EE259"/>
  <c r="EE260"/>
  <c r="EE261"/>
  <c r="EE262"/>
  <c r="EE263"/>
  <c r="EE264"/>
  <c r="EE265"/>
  <c r="EE266"/>
  <c r="EE267"/>
  <c r="EE268"/>
  <c r="EE269"/>
  <c r="EE270"/>
  <c r="EE271"/>
  <c r="EE272"/>
  <c r="EE273"/>
  <c r="EE274"/>
  <c r="EE275"/>
  <c r="EE276"/>
  <c r="EE277"/>
  <c r="EE278"/>
  <c r="EE279"/>
  <c r="EE280"/>
  <c r="EE281"/>
  <c r="EE282"/>
  <c r="EE283"/>
  <c r="EE284"/>
  <c r="EE285"/>
  <c r="EE286"/>
  <c r="EE287"/>
  <c r="EE288"/>
  <c r="EE289"/>
  <c r="EE290"/>
  <c r="EE291"/>
  <c r="EE292"/>
  <c r="EE293"/>
  <c r="EE294"/>
  <c r="EE295"/>
  <c r="EE296"/>
  <c r="EE297"/>
  <c r="EE298"/>
  <c r="EE299"/>
  <c r="EE300"/>
  <c r="EE301"/>
  <c r="EE302"/>
  <c r="EE303"/>
  <c r="EE304"/>
  <c r="EE305"/>
  <c r="EE306"/>
  <c r="EE307"/>
  <c r="EE308"/>
  <c r="EE309"/>
  <c r="EE310"/>
  <c r="EE311"/>
  <c r="EE312"/>
  <c r="EE313"/>
  <c r="EE314"/>
  <c r="EE315"/>
  <c r="EE316"/>
  <c r="EE317"/>
  <c r="EE318"/>
  <c r="EE319"/>
  <c r="EE320"/>
  <c r="EE321"/>
  <c r="EE322"/>
  <c r="EE323"/>
  <c r="EE324"/>
  <c r="EE325"/>
  <c r="EE326"/>
  <c r="EE327"/>
  <c r="EE328"/>
  <c r="EE329"/>
  <c r="EE330"/>
  <c r="EE331"/>
  <c r="EE332"/>
  <c r="EE333"/>
  <c r="EE334"/>
  <c r="EE335"/>
  <c r="EE336"/>
  <c r="EE337"/>
  <c r="EE338"/>
  <c r="EE339"/>
  <c r="EE340"/>
  <c r="EE341"/>
  <c r="EE342"/>
  <c r="EE343"/>
  <c r="EE344"/>
  <c r="EE345"/>
  <c r="EE346"/>
  <c r="EE347"/>
  <c r="EE348"/>
  <c r="EE349"/>
  <c r="EE350"/>
  <c r="EE351"/>
  <c r="EE352"/>
  <c r="EE353"/>
  <c r="EE354"/>
  <c r="EE355"/>
  <c r="EE356"/>
  <c r="EE357"/>
  <c r="EE358"/>
  <c r="EE359"/>
  <c r="EE360"/>
  <c r="EE361"/>
  <c r="EE362"/>
  <c r="EE363"/>
  <c r="EE364"/>
  <c r="EE365"/>
  <c r="EE366"/>
  <c r="EE367"/>
  <c r="EE368"/>
  <c r="EE369"/>
  <c r="EE370"/>
  <c r="EE371"/>
  <c r="EE372"/>
  <c r="EE373"/>
  <c r="EE374"/>
  <c r="EE375"/>
  <c r="EE376"/>
  <c r="EE377"/>
  <c r="EE378"/>
  <c r="EE379"/>
  <c r="EE380"/>
  <c r="EE381"/>
  <c r="EE382"/>
  <c r="EE383"/>
  <c r="EE384"/>
  <c r="EE385"/>
  <c r="EE386"/>
  <c r="EE387"/>
  <c r="EE388"/>
  <c r="EE389"/>
  <c r="EE390"/>
  <c r="EE391"/>
  <c r="EE392"/>
  <c r="EE393"/>
  <c r="EE394"/>
  <c r="EE395"/>
  <c r="EE396"/>
  <c r="EE397"/>
  <c r="EE398"/>
  <c r="EE399"/>
  <c r="EE400"/>
  <c r="EE401"/>
  <c r="EE402"/>
  <c r="EE403"/>
  <c r="EE404"/>
  <c r="EE405"/>
  <c r="EE406"/>
  <c r="EE407"/>
  <c r="EE408"/>
  <c r="EE409"/>
  <c r="EE410"/>
  <c r="EE411"/>
  <c r="EE412"/>
  <c r="EE413"/>
  <c r="EE414"/>
  <c r="EE415"/>
  <c r="EE416"/>
  <c r="EE417"/>
  <c r="EE418"/>
  <c r="EE419"/>
  <c r="EE420"/>
  <c r="EE421"/>
  <c r="EE422"/>
  <c r="EE423"/>
  <c r="EE424"/>
  <c r="EE425"/>
  <c r="EE426"/>
  <c r="EE427"/>
  <c r="EE428"/>
  <c r="EE429"/>
  <c r="EE430"/>
  <c r="EE431"/>
  <c r="EE432"/>
  <c r="EE433"/>
  <c r="EE434"/>
  <c r="EE435"/>
  <c r="EE436"/>
  <c r="EE437"/>
  <c r="EE438"/>
  <c r="EE439"/>
  <c r="EE440"/>
  <c r="EE441"/>
  <c r="EE442"/>
  <c r="EE443"/>
  <c r="EE444"/>
  <c r="EE445"/>
  <c r="EE446"/>
  <c r="EE447"/>
  <c r="EE448"/>
  <c r="EE449"/>
  <c r="EE450"/>
  <c r="EE451"/>
  <c r="EE452"/>
  <c r="EE453"/>
  <c r="EE454"/>
  <c r="EE455"/>
  <c r="EE456"/>
  <c r="EE457"/>
  <c r="EE458"/>
  <c r="EE459"/>
  <c r="EE460"/>
  <c r="EE461"/>
  <c r="EE462"/>
  <c r="EE463"/>
  <c r="EE464"/>
  <c r="EE465"/>
  <c r="EE466"/>
  <c r="EE467"/>
  <c r="EE468"/>
  <c r="EE469"/>
  <c r="EE470"/>
  <c r="EE471"/>
  <c r="EE472"/>
  <c r="EE473"/>
  <c r="EE474"/>
  <c r="EE475"/>
  <c r="EE476"/>
  <c r="EE477"/>
  <c r="EE478"/>
  <c r="EE479"/>
  <c r="EE480"/>
  <c r="EE481"/>
  <c r="EE482"/>
  <c r="EE483"/>
  <c r="EE484"/>
  <c r="EE485"/>
  <c r="EE486"/>
  <c r="EE487"/>
  <c r="EE488"/>
  <c r="EE489"/>
  <c r="EE490"/>
  <c r="EE491"/>
  <c r="EE492"/>
  <c r="EE493"/>
  <c r="EE494"/>
  <c r="EE495"/>
  <c r="EE496"/>
  <c r="EE497"/>
  <c r="EE498"/>
  <c r="EE499"/>
  <c r="EE500"/>
  <c r="EE501"/>
  <c r="EE502"/>
  <c r="EE503"/>
  <c r="EE504"/>
  <c r="EE505"/>
  <c r="EE506"/>
  <c r="EE507"/>
  <c r="EE508"/>
  <c r="EE509"/>
  <c r="EE510"/>
  <c r="EE511"/>
  <c r="EE512"/>
  <c r="EE513"/>
  <c r="EE514"/>
  <c r="EE515"/>
  <c r="EE516"/>
  <c r="EE517"/>
  <c r="EE518"/>
  <c r="EE519"/>
  <c r="EE520"/>
  <c r="EE521"/>
  <c r="EE522"/>
  <c r="EE523"/>
  <c r="EE524"/>
  <c r="EE525"/>
  <c r="EE526"/>
  <c r="EE527"/>
  <c r="EE528"/>
  <c r="EE529"/>
  <c r="EE530"/>
  <c r="EE531"/>
  <c r="EE532"/>
  <c r="EE533"/>
  <c r="EE534"/>
  <c r="EE535"/>
  <c r="EE536"/>
  <c r="EE537"/>
  <c r="EE538"/>
  <c r="EE539"/>
  <c r="EE540"/>
  <c r="EE541"/>
  <c r="EE542"/>
  <c r="EE543"/>
  <c r="EE544"/>
  <c r="EE545"/>
  <c r="EE546"/>
  <c r="EE547"/>
  <c r="EE548"/>
  <c r="EE549"/>
  <c r="EE550"/>
  <c r="EE551"/>
  <c r="EE552"/>
  <c r="EE553"/>
  <c r="EE554"/>
  <c r="EE555"/>
  <c r="EE556"/>
  <c r="EE557"/>
  <c r="EE558"/>
  <c r="EE559"/>
  <c r="EE560"/>
  <c r="EE561"/>
  <c r="EE562"/>
  <c r="EE563"/>
  <c r="EE564"/>
  <c r="EE565"/>
  <c r="EE566"/>
  <c r="EE567"/>
  <c r="EE568"/>
  <c r="EE569"/>
  <c r="EE570"/>
  <c r="EE571"/>
  <c r="EE572"/>
  <c r="EE573"/>
  <c r="EE574"/>
  <c r="EE575"/>
  <c r="EE576"/>
  <c r="EE577"/>
  <c r="EE578"/>
  <c r="EE579"/>
  <c r="EE580"/>
  <c r="EE581"/>
  <c r="EE582"/>
  <c r="EE583"/>
  <c r="EE584"/>
  <c r="EE585"/>
  <c r="EE586"/>
  <c r="EE587"/>
  <c r="EE588"/>
  <c r="EE589"/>
  <c r="EE590"/>
  <c r="EE591"/>
  <c r="EE592"/>
  <c r="EE593"/>
  <c r="EE594"/>
  <c r="EE595"/>
  <c r="EE596"/>
  <c r="EE597"/>
  <c r="EE598"/>
  <c r="EE599"/>
  <c r="EE600"/>
  <c r="EE601"/>
  <c r="EE602"/>
  <c r="EE603"/>
  <c r="EE604"/>
  <c r="EE605"/>
  <c r="EE606"/>
  <c r="EE607"/>
  <c r="EE608"/>
  <c r="EE609"/>
  <c r="EA11"/>
  <c r="EA12"/>
  <c r="EF12" s="1"/>
  <c r="EG12" s="1"/>
  <c r="EA13"/>
  <c r="EA14"/>
  <c r="EF14" s="1"/>
  <c r="EG14" s="1"/>
  <c r="EA15"/>
  <c r="EA16"/>
  <c r="EF16" s="1"/>
  <c r="EG16" s="1"/>
  <c r="EA17"/>
  <c r="EA18"/>
  <c r="EF18" s="1"/>
  <c r="EG18" s="1"/>
  <c r="EA19"/>
  <c r="EA20"/>
  <c r="EF20" s="1"/>
  <c r="EG20" s="1"/>
  <c r="EA21"/>
  <c r="EA22"/>
  <c r="EF22" s="1"/>
  <c r="EG22" s="1"/>
  <c r="EA23"/>
  <c r="EA24"/>
  <c r="EF24" s="1"/>
  <c r="EG24" s="1"/>
  <c r="EA25"/>
  <c r="EA26"/>
  <c r="EF26" s="1"/>
  <c r="EG26" s="1"/>
  <c r="EA27"/>
  <c r="EA28"/>
  <c r="EF28" s="1"/>
  <c r="EG28" s="1"/>
  <c r="EA29"/>
  <c r="EA30"/>
  <c r="EF30" s="1"/>
  <c r="EG30" s="1"/>
  <c r="EA31"/>
  <c r="EA32"/>
  <c r="EF32" s="1"/>
  <c r="EG32" s="1"/>
  <c r="EA33"/>
  <c r="EA34"/>
  <c r="EF34" s="1"/>
  <c r="EG34" s="1"/>
  <c r="EA35"/>
  <c r="EA36"/>
  <c r="EF36" s="1"/>
  <c r="EG36" s="1"/>
  <c r="EA37"/>
  <c r="EA38"/>
  <c r="EF38" s="1"/>
  <c r="EG38" s="1"/>
  <c r="EA39"/>
  <c r="EA40"/>
  <c r="EF40" s="1"/>
  <c r="EG40" s="1"/>
  <c r="EA41"/>
  <c r="EA42"/>
  <c r="EF42" s="1"/>
  <c r="EG42" s="1"/>
  <c r="EA43"/>
  <c r="EA44"/>
  <c r="EF44" s="1"/>
  <c r="EG44" s="1"/>
  <c r="EA45"/>
  <c r="EA46"/>
  <c r="EF46" s="1"/>
  <c r="EG46" s="1"/>
  <c r="EA47"/>
  <c r="EA48"/>
  <c r="EF48" s="1"/>
  <c r="EG48" s="1"/>
  <c r="EA49"/>
  <c r="EA50"/>
  <c r="EF50" s="1"/>
  <c r="EG50" s="1"/>
  <c r="EA51"/>
  <c r="EA52"/>
  <c r="EF52" s="1"/>
  <c r="EG52" s="1"/>
  <c r="EA53"/>
  <c r="EA54"/>
  <c r="EF54" s="1"/>
  <c r="EG54" s="1"/>
  <c r="EA55"/>
  <c r="EA56"/>
  <c r="EF56" s="1"/>
  <c r="EG56" s="1"/>
  <c r="EA57"/>
  <c r="EA58"/>
  <c r="EF58" s="1"/>
  <c r="EG58" s="1"/>
  <c r="EA59"/>
  <c r="EA60"/>
  <c r="EF60" s="1"/>
  <c r="EG60" s="1"/>
  <c r="EA61"/>
  <c r="EA62"/>
  <c r="EF62" s="1"/>
  <c r="EG62" s="1"/>
  <c r="EA63"/>
  <c r="EA64"/>
  <c r="EF64" s="1"/>
  <c r="EG64" s="1"/>
  <c r="EA65"/>
  <c r="EA66"/>
  <c r="EF66" s="1"/>
  <c r="EG66" s="1"/>
  <c r="EA67"/>
  <c r="EA68"/>
  <c r="EF68" s="1"/>
  <c r="EG68" s="1"/>
  <c r="EA69"/>
  <c r="EA70"/>
  <c r="EF70" s="1"/>
  <c r="EG70" s="1"/>
  <c r="EA71"/>
  <c r="EA72"/>
  <c r="EF72" s="1"/>
  <c r="EG72" s="1"/>
  <c r="EA73"/>
  <c r="EA74"/>
  <c r="EF74" s="1"/>
  <c r="EG74" s="1"/>
  <c r="EA75"/>
  <c r="EA76"/>
  <c r="EF76" s="1"/>
  <c r="EG76" s="1"/>
  <c r="EA77"/>
  <c r="EA78"/>
  <c r="EF78" s="1"/>
  <c r="EG78" s="1"/>
  <c r="EA79"/>
  <c r="EA80"/>
  <c r="EF80" s="1"/>
  <c r="EG80" s="1"/>
  <c r="EA81"/>
  <c r="EA82"/>
  <c r="EF82" s="1"/>
  <c r="EG82" s="1"/>
  <c r="EA83"/>
  <c r="EA84"/>
  <c r="EF84" s="1"/>
  <c r="EG84" s="1"/>
  <c r="EA85"/>
  <c r="EA86"/>
  <c r="EF86" s="1"/>
  <c r="EG86" s="1"/>
  <c r="EA87"/>
  <c r="EA88"/>
  <c r="EF88" s="1"/>
  <c r="EG88" s="1"/>
  <c r="EA89"/>
  <c r="EA90"/>
  <c r="EF90" s="1"/>
  <c r="EG90" s="1"/>
  <c r="EA91"/>
  <c r="EA92"/>
  <c r="EF92" s="1"/>
  <c r="EG92" s="1"/>
  <c r="EA93"/>
  <c r="EA94"/>
  <c r="EF94" s="1"/>
  <c r="EG94" s="1"/>
  <c r="EA95"/>
  <c r="EA96"/>
  <c r="EF96" s="1"/>
  <c r="EG96" s="1"/>
  <c r="EA97"/>
  <c r="EA98"/>
  <c r="EF98" s="1"/>
  <c r="EG98" s="1"/>
  <c r="EA99"/>
  <c r="EA100"/>
  <c r="EF100" s="1"/>
  <c r="EG100" s="1"/>
  <c r="EA101"/>
  <c r="EA102"/>
  <c r="EF102" s="1"/>
  <c r="EG102" s="1"/>
  <c r="EA103"/>
  <c r="EA104"/>
  <c r="EF104" s="1"/>
  <c r="EG104" s="1"/>
  <c r="EA105"/>
  <c r="EA106"/>
  <c r="EF106" s="1"/>
  <c r="EG106" s="1"/>
  <c r="EA107"/>
  <c r="EA108"/>
  <c r="EF108" s="1"/>
  <c r="EG108" s="1"/>
  <c r="EA109"/>
  <c r="EA110"/>
  <c r="EF110" s="1"/>
  <c r="EG110" s="1"/>
  <c r="EA111"/>
  <c r="EA112"/>
  <c r="EF112" s="1"/>
  <c r="EG112" s="1"/>
  <c r="EA113"/>
  <c r="EA114"/>
  <c r="EF114" s="1"/>
  <c r="EG114" s="1"/>
  <c r="EA115"/>
  <c r="EA116"/>
  <c r="EF116" s="1"/>
  <c r="EG116" s="1"/>
  <c r="EA117"/>
  <c r="EA118"/>
  <c r="EF118" s="1"/>
  <c r="EG118" s="1"/>
  <c r="EA119"/>
  <c r="EA120"/>
  <c r="EF120" s="1"/>
  <c r="EG120" s="1"/>
  <c r="EA121"/>
  <c r="EA122"/>
  <c r="EF122" s="1"/>
  <c r="EG122" s="1"/>
  <c r="EA123"/>
  <c r="EA124"/>
  <c r="EF124" s="1"/>
  <c r="EG124" s="1"/>
  <c r="EA125"/>
  <c r="EA126"/>
  <c r="EF126" s="1"/>
  <c r="EG126" s="1"/>
  <c r="EA127"/>
  <c r="EA128"/>
  <c r="EF128" s="1"/>
  <c r="EG128" s="1"/>
  <c r="EA129"/>
  <c r="EA130"/>
  <c r="EF130" s="1"/>
  <c r="EG130" s="1"/>
  <c r="EA131"/>
  <c r="EA132"/>
  <c r="EF132" s="1"/>
  <c r="EG132" s="1"/>
  <c r="EA133"/>
  <c r="EA134"/>
  <c r="EF134" s="1"/>
  <c r="EG134" s="1"/>
  <c r="EA135"/>
  <c r="EA136"/>
  <c r="EF136" s="1"/>
  <c r="EG136" s="1"/>
  <c r="EA137"/>
  <c r="EA138"/>
  <c r="EF138" s="1"/>
  <c r="EG138" s="1"/>
  <c r="EA139"/>
  <c r="EA140"/>
  <c r="EF140" s="1"/>
  <c r="EG140" s="1"/>
  <c r="EA141"/>
  <c r="EA142"/>
  <c r="EF142" s="1"/>
  <c r="EG142" s="1"/>
  <c r="EA143"/>
  <c r="EA144"/>
  <c r="EF144" s="1"/>
  <c r="EG144" s="1"/>
  <c r="EA145"/>
  <c r="EA146"/>
  <c r="EF146" s="1"/>
  <c r="EG146" s="1"/>
  <c r="EA147"/>
  <c r="EA148"/>
  <c r="EF148" s="1"/>
  <c r="EG148" s="1"/>
  <c r="EA149"/>
  <c r="EA150"/>
  <c r="EF150" s="1"/>
  <c r="EG150" s="1"/>
  <c r="EA151"/>
  <c r="EA152"/>
  <c r="EF152" s="1"/>
  <c r="EG152" s="1"/>
  <c r="EA153"/>
  <c r="EA154"/>
  <c r="EF154" s="1"/>
  <c r="EG154" s="1"/>
  <c r="EA155"/>
  <c r="EA156"/>
  <c r="EF156" s="1"/>
  <c r="EG156" s="1"/>
  <c r="EA157"/>
  <c r="EA158"/>
  <c r="EF158" s="1"/>
  <c r="EG158" s="1"/>
  <c r="EA159"/>
  <c r="EA160"/>
  <c r="EF160" s="1"/>
  <c r="EG160" s="1"/>
  <c r="EA161"/>
  <c r="EA162"/>
  <c r="EF162" s="1"/>
  <c r="EG162" s="1"/>
  <c r="EA163"/>
  <c r="EA164"/>
  <c r="EF164" s="1"/>
  <c r="EG164" s="1"/>
  <c r="EA165"/>
  <c r="EA166"/>
  <c r="EF166" s="1"/>
  <c r="EG166" s="1"/>
  <c r="EA167"/>
  <c r="EA168"/>
  <c r="EF168" s="1"/>
  <c r="EG168" s="1"/>
  <c r="EA169"/>
  <c r="EA170"/>
  <c r="EF170" s="1"/>
  <c r="EG170" s="1"/>
  <c r="EA171"/>
  <c r="EA172"/>
  <c r="EF172" s="1"/>
  <c r="EG172" s="1"/>
  <c r="EA173"/>
  <c r="EA174"/>
  <c r="EF174" s="1"/>
  <c r="EG174" s="1"/>
  <c r="EA175"/>
  <c r="EA176"/>
  <c r="EF176" s="1"/>
  <c r="EG176" s="1"/>
  <c r="EA177"/>
  <c r="EA178"/>
  <c r="EF178" s="1"/>
  <c r="EG178" s="1"/>
  <c r="EA179"/>
  <c r="EA180"/>
  <c r="EF180" s="1"/>
  <c r="EG180" s="1"/>
  <c r="EA181"/>
  <c r="EA182"/>
  <c r="EF182" s="1"/>
  <c r="EG182" s="1"/>
  <c r="EA183"/>
  <c r="EA184"/>
  <c r="EF184" s="1"/>
  <c r="EG184" s="1"/>
  <c r="EA185"/>
  <c r="EA186"/>
  <c r="EF186" s="1"/>
  <c r="EG186" s="1"/>
  <c r="EA187"/>
  <c r="EA188"/>
  <c r="EF188" s="1"/>
  <c r="EG188" s="1"/>
  <c r="EA189"/>
  <c r="EA190"/>
  <c r="EF190" s="1"/>
  <c r="EG190" s="1"/>
  <c r="EA191"/>
  <c r="EA192"/>
  <c r="EF192" s="1"/>
  <c r="EG192" s="1"/>
  <c r="EA193"/>
  <c r="EA194"/>
  <c r="EF194" s="1"/>
  <c r="EG194" s="1"/>
  <c r="EA195"/>
  <c r="EA196"/>
  <c r="EF196" s="1"/>
  <c r="EG196" s="1"/>
  <c r="EA197"/>
  <c r="EA198"/>
  <c r="EF198" s="1"/>
  <c r="EG198" s="1"/>
  <c r="EA199"/>
  <c r="EA200"/>
  <c r="EF200" s="1"/>
  <c r="EG200" s="1"/>
  <c r="EA201"/>
  <c r="EA202"/>
  <c r="EF202" s="1"/>
  <c r="EG202" s="1"/>
  <c r="EA203"/>
  <c r="EA204"/>
  <c r="EF204" s="1"/>
  <c r="EG204" s="1"/>
  <c r="EA205"/>
  <c r="EA206"/>
  <c r="EF206" s="1"/>
  <c r="EG206" s="1"/>
  <c r="EA207"/>
  <c r="EA208"/>
  <c r="EF208" s="1"/>
  <c r="EG208" s="1"/>
  <c r="EA209"/>
  <c r="EA210"/>
  <c r="EF210" s="1"/>
  <c r="EG210" s="1"/>
  <c r="EA211"/>
  <c r="EA212"/>
  <c r="EF212" s="1"/>
  <c r="EG212" s="1"/>
  <c r="EA213"/>
  <c r="EA214"/>
  <c r="EF214" s="1"/>
  <c r="EG214" s="1"/>
  <c r="EA215"/>
  <c r="EA216"/>
  <c r="EF216" s="1"/>
  <c r="EG216" s="1"/>
  <c r="EA217"/>
  <c r="EA218"/>
  <c r="EF218" s="1"/>
  <c r="EG218" s="1"/>
  <c r="EA219"/>
  <c r="EA220"/>
  <c r="EF220" s="1"/>
  <c r="EG220" s="1"/>
  <c r="EA221"/>
  <c r="EA222"/>
  <c r="EF222" s="1"/>
  <c r="EG222" s="1"/>
  <c r="EA223"/>
  <c r="EA224"/>
  <c r="EF224" s="1"/>
  <c r="EG224" s="1"/>
  <c r="EA225"/>
  <c r="EA226"/>
  <c r="EF226" s="1"/>
  <c r="EG226" s="1"/>
  <c r="EA227"/>
  <c r="EA228"/>
  <c r="EF228" s="1"/>
  <c r="EG228" s="1"/>
  <c r="EA229"/>
  <c r="EA230"/>
  <c r="EF230" s="1"/>
  <c r="EG230" s="1"/>
  <c r="EA231"/>
  <c r="EA232"/>
  <c r="EF232" s="1"/>
  <c r="EG232" s="1"/>
  <c r="EA233"/>
  <c r="EA234"/>
  <c r="EF234" s="1"/>
  <c r="EG234" s="1"/>
  <c r="EA235"/>
  <c r="EA236"/>
  <c r="EF236" s="1"/>
  <c r="EG236" s="1"/>
  <c r="EA237"/>
  <c r="EA238"/>
  <c r="EF238" s="1"/>
  <c r="EG238" s="1"/>
  <c r="EA239"/>
  <c r="EA240"/>
  <c r="EF240" s="1"/>
  <c r="EG240" s="1"/>
  <c r="EA241"/>
  <c r="EA242"/>
  <c r="EF242" s="1"/>
  <c r="EG242" s="1"/>
  <c r="EA243"/>
  <c r="EA244"/>
  <c r="EF244" s="1"/>
  <c r="EG244" s="1"/>
  <c r="EA245"/>
  <c r="EA246"/>
  <c r="EF246" s="1"/>
  <c r="EG246" s="1"/>
  <c r="EA247"/>
  <c r="EA248"/>
  <c r="EF248" s="1"/>
  <c r="EG248" s="1"/>
  <c r="EA249"/>
  <c r="EA250"/>
  <c r="EF250" s="1"/>
  <c r="EG250" s="1"/>
  <c r="EA251"/>
  <c r="EA252"/>
  <c r="EF252" s="1"/>
  <c r="EG252" s="1"/>
  <c r="EA253"/>
  <c r="EA254"/>
  <c r="EF254" s="1"/>
  <c r="EG254" s="1"/>
  <c r="EA255"/>
  <c r="EA256"/>
  <c r="EF256" s="1"/>
  <c r="EG256" s="1"/>
  <c r="EA257"/>
  <c r="EA258"/>
  <c r="EF258" s="1"/>
  <c r="EG258" s="1"/>
  <c r="EA259"/>
  <c r="EA260"/>
  <c r="EF260" s="1"/>
  <c r="EG260" s="1"/>
  <c r="EA261"/>
  <c r="EA262"/>
  <c r="EF262" s="1"/>
  <c r="EG262" s="1"/>
  <c r="EA263"/>
  <c r="EA264"/>
  <c r="EF264" s="1"/>
  <c r="EG264" s="1"/>
  <c r="EA265"/>
  <c r="EA266"/>
  <c r="EF266" s="1"/>
  <c r="EG266" s="1"/>
  <c r="EA267"/>
  <c r="EA268"/>
  <c r="EF268" s="1"/>
  <c r="EG268" s="1"/>
  <c r="EA269"/>
  <c r="EA270"/>
  <c r="EF270" s="1"/>
  <c r="EG270" s="1"/>
  <c r="EA271"/>
  <c r="EA272"/>
  <c r="EF272" s="1"/>
  <c r="EG272" s="1"/>
  <c r="EA273"/>
  <c r="EA274"/>
  <c r="EF274" s="1"/>
  <c r="EG274" s="1"/>
  <c r="EA275"/>
  <c r="EA276"/>
  <c r="EF276" s="1"/>
  <c r="EG276" s="1"/>
  <c r="EA277"/>
  <c r="EA278"/>
  <c r="EF278" s="1"/>
  <c r="EG278" s="1"/>
  <c r="EA279"/>
  <c r="EA280"/>
  <c r="EF280" s="1"/>
  <c r="EG280" s="1"/>
  <c r="EA281"/>
  <c r="EA282"/>
  <c r="EF282" s="1"/>
  <c r="EG282" s="1"/>
  <c r="EA283"/>
  <c r="EA284"/>
  <c r="EF284" s="1"/>
  <c r="EG284" s="1"/>
  <c r="EA285"/>
  <c r="EA286"/>
  <c r="EF286" s="1"/>
  <c r="EG286" s="1"/>
  <c r="EA287"/>
  <c r="EA288"/>
  <c r="EF288" s="1"/>
  <c r="EG288" s="1"/>
  <c r="EA289"/>
  <c r="EA290"/>
  <c r="EF290" s="1"/>
  <c r="EG290" s="1"/>
  <c r="EA291"/>
  <c r="EA292"/>
  <c r="EF292" s="1"/>
  <c r="EG292" s="1"/>
  <c r="EA293"/>
  <c r="EA294"/>
  <c r="EF294" s="1"/>
  <c r="EG294" s="1"/>
  <c r="EA295"/>
  <c r="EA296"/>
  <c r="EF296" s="1"/>
  <c r="EG296" s="1"/>
  <c r="EA297"/>
  <c r="EA298"/>
  <c r="EF298" s="1"/>
  <c r="EG298" s="1"/>
  <c r="EA299"/>
  <c r="EA300"/>
  <c r="EF300" s="1"/>
  <c r="EG300" s="1"/>
  <c r="EA301"/>
  <c r="EA302"/>
  <c r="EF302" s="1"/>
  <c r="EG302" s="1"/>
  <c r="EA303"/>
  <c r="EA304"/>
  <c r="EF304" s="1"/>
  <c r="EG304" s="1"/>
  <c r="EA305"/>
  <c r="EA306"/>
  <c r="EF306" s="1"/>
  <c r="EG306" s="1"/>
  <c r="EA307"/>
  <c r="EA308"/>
  <c r="EF308" s="1"/>
  <c r="EG308" s="1"/>
  <c r="EA309"/>
  <c r="EA310"/>
  <c r="EF310" s="1"/>
  <c r="EG310" s="1"/>
  <c r="EA311"/>
  <c r="EA312"/>
  <c r="EF312" s="1"/>
  <c r="EG312" s="1"/>
  <c r="EA313"/>
  <c r="EA314"/>
  <c r="EF314" s="1"/>
  <c r="EG314" s="1"/>
  <c r="EA315"/>
  <c r="EA316"/>
  <c r="EF316" s="1"/>
  <c r="EG316" s="1"/>
  <c r="EA317"/>
  <c r="EA318"/>
  <c r="EF318" s="1"/>
  <c r="EG318" s="1"/>
  <c r="EA319"/>
  <c r="EA320"/>
  <c r="EF320" s="1"/>
  <c r="EG320" s="1"/>
  <c r="EA321"/>
  <c r="EA322"/>
  <c r="EF322" s="1"/>
  <c r="EG322" s="1"/>
  <c r="EA323"/>
  <c r="EA324"/>
  <c r="EF324" s="1"/>
  <c r="EG324" s="1"/>
  <c r="EA325"/>
  <c r="EA326"/>
  <c r="EF326" s="1"/>
  <c r="EG326" s="1"/>
  <c r="EA327"/>
  <c r="EA328"/>
  <c r="EF328" s="1"/>
  <c r="EG328" s="1"/>
  <c r="EA329"/>
  <c r="EA330"/>
  <c r="EF330" s="1"/>
  <c r="EG330" s="1"/>
  <c r="EA331"/>
  <c r="EA332"/>
  <c r="EF332" s="1"/>
  <c r="EG332" s="1"/>
  <c r="EA333"/>
  <c r="EA334"/>
  <c r="EF334" s="1"/>
  <c r="EG334" s="1"/>
  <c r="EA335"/>
  <c r="EA336"/>
  <c r="EF336" s="1"/>
  <c r="EG336" s="1"/>
  <c r="EA337"/>
  <c r="EA338"/>
  <c r="EF338" s="1"/>
  <c r="EG338" s="1"/>
  <c r="EA339"/>
  <c r="EA340"/>
  <c r="EF340" s="1"/>
  <c r="EG340" s="1"/>
  <c r="EA341"/>
  <c r="EA342"/>
  <c r="EF342" s="1"/>
  <c r="EG342" s="1"/>
  <c r="EA343"/>
  <c r="EA344"/>
  <c r="EF344" s="1"/>
  <c r="EG344" s="1"/>
  <c r="EA345"/>
  <c r="EA346"/>
  <c r="EF346" s="1"/>
  <c r="EG346" s="1"/>
  <c r="EA347"/>
  <c r="EA348"/>
  <c r="EF348" s="1"/>
  <c r="EG348" s="1"/>
  <c r="EA349"/>
  <c r="EA350"/>
  <c r="EF350" s="1"/>
  <c r="EG350" s="1"/>
  <c r="EA351"/>
  <c r="EA352"/>
  <c r="EF352" s="1"/>
  <c r="EG352" s="1"/>
  <c r="EA353"/>
  <c r="EA354"/>
  <c r="EF354" s="1"/>
  <c r="EG354" s="1"/>
  <c r="EA355"/>
  <c r="EA356"/>
  <c r="EF356" s="1"/>
  <c r="EG356" s="1"/>
  <c r="EA357"/>
  <c r="EA358"/>
  <c r="EF358" s="1"/>
  <c r="EG358" s="1"/>
  <c r="EA359"/>
  <c r="EA360"/>
  <c r="EF360" s="1"/>
  <c r="EG360" s="1"/>
  <c r="EA361"/>
  <c r="EA362"/>
  <c r="EF362" s="1"/>
  <c r="EG362" s="1"/>
  <c r="EA363"/>
  <c r="EA364"/>
  <c r="EF364" s="1"/>
  <c r="EG364" s="1"/>
  <c r="EA365"/>
  <c r="EA366"/>
  <c r="EF366" s="1"/>
  <c r="EG366" s="1"/>
  <c r="EA367"/>
  <c r="EA368"/>
  <c r="EF368" s="1"/>
  <c r="EG368" s="1"/>
  <c r="EA369"/>
  <c r="EA370"/>
  <c r="EF370" s="1"/>
  <c r="EG370" s="1"/>
  <c r="EA371"/>
  <c r="EA372"/>
  <c r="EF372" s="1"/>
  <c r="EG372" s="1"/>
  <c r="EA373"/>
  <c r="EA374"/>
  <c r="EF374" s="1"/>
  <c r="EG374" s="1"/>
  <c r="EA375"/>
  <c r="EA376"/>
  <c r="EF376" s="1"/>
  <c r="EG376" s="1"/>
  <c r="EA377"/>
  <c r="EA378"/>
  <c r="EF378" s="1"/>
  <c r="EG378" s="1"/>
  <c r="EA379"/>
  <c r="EA380"/>
  <c r="EF380" s="1"/>
  <c r="EG380" s="1"/>
  <c r="EA381"/>
  <c r="EA382"/>
  <c r="EF382" s="1"/>
  <c r="EG382" s="1"/>
  <c r="EA383"/>
  <c r="EA384"/>
  <c r="EF384" s="1"/>
  <c r="EG384" s="1"/>
  <c r="EA385"/>
  <c r="EA386"/>
  <c r="EF386" s="1"/>
  <c r="EG386" s="1"/>
  <c r="EA387"/>
  <c r="EA388"/>
  <c r="EF388" s="1"/>
  <c r="EG388" s="1"/>
  <c r="EA389"/>
  <c r="EA390"/>
  <c r="EF390" s="1"/>
  <c r="EG390" s="1"/>
  <c r="EA391"/>
  <c r="EA392"/>
  <c r="EF392" s="1"/>
  <c r="EG392" s="1"/>
  <c r="EA393"/>
  <c r="EA394"/>
  <c r="EF394" s="1"/>
  <c r="EG394" s="1"/>
  <c r="EA395"/>
  <c r="EA396"/>
  <c r="EF396" s="1"/>
  <c r="EG396" s="1"/>
  <c r="EA397"/>
  <c r="EA398"/>
  <c r="EF398" s="1"/>
  <c r="EG398" s="1"/>
  <c r="EA399"/>
  <c r="EA400"/>
  <c r="EF400" s="1"/>
  <c r="EG400" s="1"/>
  <c r="EA401"/>
  <c r="EA402"/>
  <c r="EF402" s="1"/>
  <c r="EG402" s="1"/>
  <c r="EA403"/>
  <c r="EA404"/>
  <c r="EF404" s="1"/>
  <c r="EG404" s="1"/>
  <c r="EA405"/>
  <c r="EA406"/>
  <c r="EF406" s="1"/>
  <c r="EG406" s="1"/>
  <c r="EA407"/>
  <c r="EA408"/>
  <c r="EF408" s="1"/>
  <c r="EG408" s="1"/>
  <c r="EA409"/>
  <c r="EA410"/>
  <c r="EF410" s="1"/>
  <c r="EG410" s="1"/>
  <c r="EA411"/>
  <c r="EA412"/>
  <c r="EF412" s="1"/>
  <c r="EG412" s="1"/>
  <c r="EA413"/>
  <c r="EA414"/>
  <c r="EF414" s="1"/>
  <c r="EG414" s="1"/>
  <c r="EA415"/>
  <c r="EA416"/>
  <c r="EF416" s="1"/>
  <c r="EG416" s="1"/>
  <c r="EA417"/>
  <c r="EA418"/>
  <c r="EF418" s="1"/>
  <c r="EG418" s="1"/>
  <c r="EA419"/>
  <c r="EA420"/>
  <c r="EF420" s="1"/>
  <c r="EG420" s="1"/>
  <c r="EA421"/>
  <c r="EA422"/>
  <c r="EF422" s="1"/>
  <c r="EG422" s="1"/>
  <c r="EA423"/>
  <c r="EA424"/>
  <c r="EF424" s="1"/>
  <c r="EG424" s="1"/>
  <c r="EA425"/>
  <c r="EA426"/>
  <c r="EF426" s="1"/>
  <c r="EG426" s="1"/>
  <c r="EA427"/>
  <c r="EA428"/>
  <c r="EF428" s="1"/>
  <c r="EG428" s="1"/>
  <c r="EA429"/>
  <c r="EA430"/>
  <c r="EF430" s="1"/>
  <c r="EG430" s="1"/>
  <c r="EA431"/>
  <c r="EA432"/>
  <c r="EF432" s="1"/>
  <c r="EG432" s="1"/>
  <c r="EA433"/>
  <c r="EA434"/>
  <c r="EF434" s="1"/>
  <c r="EG434" s="1"/>
  <c r="EA435"/>
  <c r="EA436"/>
  <c r="EF436" s="1"/>
  <c r="EG436" s="1"/>
  <c r="EA437"/>
  <c r="EA438"/>
  <c r="EF438" s="1"/>
  <c r="EG438" s="1"/>
  <c r="EA439"/>
  <c r="EA440"/>
  <c r="EF440" s="1"/>
  <c r="EG440" s="1"/>
  <c r="EA441"/>
  <c r="EA442"/>
  <c r="EF442" s="1"/>
  <c r="EG442" s="1"/>
  <c r="EA443"/>
  <c r="EA444"/>
  <c r="EF444" s="1"/>
  <c r="EG444" s="1"/>
  <c r="EA445"/>
  <c r="EA446"/>
  <c r="EF446" s="1"/>
  <c r="EG446" s="1"/>
  <c r="EA447"/>
  <c r="EA448"/>
  <c r="EF448" s="1"/>
  <c r="EG448" s="1"/>
  <c r="EA449"/>
  <c r="EA450"/>
  <c r="EF450" s="1"/>
  <c r="EG450" s="1"/>
  <c r="EA451"/>
  <c r="EA452"/>
  <c r="EF452" s="1"/>
  <c r="EG452" s="1"/>
  <c r="EA453"/>
  <c r="EA454"/>
  <c r="EF454" s="1"/>
  <c r="EG454" s="1"/>
  <c r="EA455"/>
  <c r="EA456"/>
  <c r="EF456" s="1"/>
  <c r="EG456" s="1"/>
  <c r="EA457"/>
  <c r="EA458"/>
  <c r="EF458" s="1"/>
  <c r="EG458" s="1"/>
  <c r="EA459"/>
  <c r="EA460"/>
  <c r="EF460" s="1"/>
  <c r="EG460" s="1"/>
  <c r="EA461"/>
  <c r="EA462"/>
  <c r="EF462" s="1"/>
  <c r="EG462" s="1"/>
  <c r="EA463"/>
  <c r="EA464"/>
  <c r="EF464" s="1"/>
  <c r="EG464" s="1"/>
  <c r="EA465"/>
  <c r="EA466"/>
  <c r="EF466" s="1"/>
  <c r="EG466" s="1"/>
  <c r="EA467"/>
  <c r="EA468"/>
  <c r="EF468" s="1"/>
  <c r="EG468" s="1"/>
  <c r="EA469"/>
  <c r="EA470"/>
  <c r="EF470" s="1"/>
  <c r="EG470" s="1"/>
  <c r="EA471"/>
  <c r="EA472"/>
  <c r="EF472" s="1"/>
  <c r="EG472" s="1"/>
  <c r="EA473"/>
  <c r="EA474"/>
  <c r="EF474" s="1"/>
  <c r="EG474" s="1"/>
  <c r="EA475"/>
  <c r="EA476"/>
  <c r="EF476" s="1"/>
  <c r="EG476" s="1"/>
  <c r="EA477"/>
  <c r="EA478"/>
  <c r="EF478" s="1"/>
  <c r="EG478" s="1"/>
  <c r="EA479"/>
  <c r="EA480"/>
  <c r="EF480" s="1"/>
  <c r="EG480" s="1"/>
  <c r="EA481"/>
  <c r="EA482"/>
  <c r="EF482" s="1"/>
  <c r="EG482" s="1"/>
  <c r="EA483"/>
  <c r="EA484"/>
  <c r="EF484" s="1"/>
  <c r="EG484" s="1"/>
  <c r="EA485"/>
  <c r="EA486"/>
  <c r="EF486" s="1"/>
  <c r="EG486" s="1"/>
  <c r="EA487"/>
  <c r="EA488"/>
  <c r="EF488" s="1"/>
  <c r="EG488" s="1"/>
  <c r="EA489"/>
  <c r="EA490"/>
  <c r="EF490" s="1"/>
  <c r="EG490" s="1"/>
  <c r="EA491"/>
  <c r="EA492"/>
  <c r="EF492" s="1"/>
  <c r="EG492" s="1"/>
  <c r="EA493"/>
  <c r="EA494"/>
  <c r="EF494" s="1"/>
  <c r="EG494" s="1"/>
  <c r="EA495"/>
  <c r="EA496"/>
  <c r="EF496" s="1"/>
  <c r="EG496" s="1"/>
  <c r="EA497"/>
  <c r="EA498"/>
  <c r="EF498" s="1"/>
  <c r="EG498" s="1"/>
  <c r="EA499"/>
  <c r="EA500"/>
  <c r="EF500" s="1"/>
  <c r="EG500" s="1"/>
  <c r="EA501"/>
  <c r="EA502"/>
  <c r="EF502" s="1"/>
  <c r="EG502" s="1"/>
  <c r="EA503"/>
  <c r="EA504"/>
  <c r="EF504" s="1"/>
  <c r="EG504" s="1"/>
  <c r="EA505"/>
  <c r="EA506"/>
  <c r="EF506" s="1"/>
  <c r="EG506" s="1"/>
  <c r="EA507"/>
  <c r="EA508"/>
  <c r="EF508" s="1"/>
  <c r="EG508" s="1"/>
  <c r="EA509"/>
  <c r="EA510"/>
  <c r="EF510" s="1"/>
  <c r="EG510" s="1"/>
  <c r="EA511"/>
  <c r="EA512"/>
  <c r="EF512" s="1"/>
  <c r="EG512" s="1"/>
  <c r="EA513"/>
  <c r="EA514"/>
  <c r="EF514" s="1"/>
  <c r="EG514" s="1"/>
  <c r="EA515"/>
  <c r="EA516"/>
  <c r="EF516" s="1"/>
  <c r="EG516" s="1"/>
  <c r="EA517"/>
  <c r="EA518"/>
  <c r="EF518" s="1"/>
  <c r="EG518" s="1"/>
  <c r="EA519"/>
  <c r="EA520"/>
  <c r="EF520" s="1"/>
  <c r="EG520" s="1"/>
  <c r="EA521"/>
  <c r="EA522"/>
  <c r="EF522" s="1"/>
  <c r="EG522" s="1"/>
  <c r="EA523"/>
  <c r="EA524"/>
  <c r="EF524" s="1"/>
  <c r="EG524" s="1"/>
  <c r="EA525"/>
  <c r="EA526"/>
  <c r="EF526" s="1"/>
  <c r="EG526" s="1"/>
  <c r="EA527"/>
  <c r="EA528"/>
  <c r="EF528" s="1"/>
  <c r="EG528" s="1"/>
  <c r="EA529"/>
  <c r="EA530"/>
  <c r="EF530" s="1"/>
  <c r="EG530" s="1"/>
  <c r="EA531"/>
  <c r="EA532"/>
  <c r="EF532" s="1"/>
  <c r="EG532" s="1"/>
  <c r="EA533"/>
  <c r="EA534"/>
  <c r="EF534" s="1"/>
  <c r="EG534" s="1"/>
  <c r="EA535"/>
  <c r="EA536"/>
  <c r="EF536" s="1"/>
  <c r="EG536" s="1"/>
  <c r="EA537"/>
  <c r="EA538"/>
  <c r="EF538" s="1"/>
  <c r="EG538" s="1"/>
  <c r="EA539"/>
  <c r="EA540"/>
  <c r="EF540" s="1"/>
  <c r="EG540" s="1"/>
  <c r="EA541"/>
  <c r="EA542"/>
  <c r="EF542" s="1"/>
  <c r="EG542" s="1"/>
  <c r="EA543"/>
  <c r="EA544"/>
  <c r="EF544" s="1"/>
  <c r="EG544" s="1"/>
  <c r="EA545"/>
  <c r="EA546"/>
  <c r="EF546" s="1"/>
  <c r="EG546" s="1"/>
  <c r="EA547"/>
  <c r="EA548"/>
  <c r="EF548" s="1"/>
  <c r="EG548" s="1"/>
  <c r="EA549"/>
  <c r="EA550"/>
  <c r="EF550" s="1"/>
  <c r="EG550" s="1"/>
  <c r="EA551"/>
  <c r="EA552"/>
  <c r="EF552" s="1"/>
  <c r="EG552" s="1"/>
  <c r="EA553"/>
  <c r="EA554"/>
  <c r="EF554" s="1"/>
  <c r="EG554" s="1"/>
  <c r="EA555"/>
  <c r="EA556"/>
  <c r="EF556" s="1"/>
  <c r="EG556" s="1"/>
  <c r="EA557"/>
  <c r="EA558"/>
  <c r="EF558" s="1"/>
  <c r="EG558" s="1"/>
  <c r="EA559"/>
  <c r="EA560"/>
  <c r="EF560" s="1"/>
  <c r="EG560" s="1"/>
  <c r="EA561"/>
  <c r="EA562"/>
  <c r="EF562" s="1"/>
  <c r="EG562" s="1"/>
  <c r="EA563"/>
  <c r="EA564"/>
  <c r="EF564" s="1"/>
  <c r="EG564" s="1"/>
  <c r="EA565"/>
  <c r="EA566"/>
  <c r="EF566" s="1"/>
  <c r="EG566" s="1"/>
  <c r="EA567"/>
  <c r="EA568"/>
  <c r="EF568" s="1"/>
  <c r="EG568" s="1"/>
  <c r="EA569"/>
  <c r="EA570"/>
  <c r="EF570" s="1"/>
  <c r="EG570" s="1"/>
  <c r="EA571"/>
  <c r="EA572"/>
  <c r="EF572" s="1"/>
  <c r="EG572" s="1"/>
  <c r="EA573"/>
  <c r="EA574"/>
  <c r="EF574" s="1"/>
  <c r="EG574" s="1"/>
  <c r="EA575"/>
  <c r="EA576"/>
  <c r="EF576" s="1"/>
  <c r="EG576" s="1"/>
  <c r="EA577"/>
  <c r="EA578"/>
  <c r="EF578" s="1"/>
  <c r="EG578" s="1"/>
  <c r="EA579"/>
  <c r="EA580"/>
  <c r="EF580" s="1"/>
  <c r="EG580" s="1"/>
  <c r="EA581"/>
  <c r="EA582"/>
  <c r="EF582" s="1"/>
  <c r="EG582" s="1"/>
  <c r="EA583"/>
  <c r="EA584"/>
  <c r="EF584" s="1"/>
  <c r="EG584" s="1"/>
  <c r="EA585"/>
  <c r="EA586"/>
  <c r="EF586" s="1"/>
  <c r="EG586" s="1"/>
  <c r="EA587"/>
  <c r="EA588"/>
  <c r="EF588" s="1"/>
  <c r="EG588" s="1"/>
  <c r="EA589"/>
  <c r="EA590"/>
  <c r="EF590" s="1"/>
  <c r="EG590" s="1"/>
  <c r="EA591"/>
  <c r="EA592"/>
  <c r="EF592" s="1"/>
  <c r="EG592" s="1"/>
  <c r="EA593"/>
  <c r="EA594"/>
  <c r="EF594" s="1"/>
  <c r="EG594" s="1"/>
  <c r="EA595"/>
  <c r="EA596"/>
  <c r="EF596" s="1"/>
  <c r="EG596" s="1"/>
  <c r="EA597"/>
  <c r="EA598"/>
  <c r="EF598" s="1"/>
  <c r="EG598" s="1"/>
  <c r="EA599"/>
  <c r="EA600"/>
  <c r="EF600" s="1"/>
  <c r="EG600" s="1"/>
  <c r="EA601"/>
  <c r="EA602"/>
  <c r="EF602" s="1"/>
  <c r="EG602" s="1"/>
  <c r="EA603"/>
  <c r="EA604"/>
  <c r="EF604" s="1"/>
  <c r="EG604" s="1"/>
  <c r="EA605"/>
  <c r="EA606"/>
  <c r="EF606" s="1"/>
  <c r="EG606" s="1"/>
  <c r="EA607"/>
  <c r="EA608"/>
  <c r="EF608" s="1"/>
  <c r="EG608" s="1"/>
  <c r="EA609"/>
  <c r="DS11"/>
  <c r="DS12"/>
  <c r="DS13"/>
  <c r="DS14"/>
  <c r="DS15"/>
  <c r="DS16"/>
  <c r="DS17"/>
  <c r="DS18"/>
  <c r="DS19"/>
  <c r="DS20"/>
  <c r="DS21"/>
  <c r="DS22"/>
  <c r="DS23"/>
  <c r="DS24"/>
  <c r="DS25"/>
  <c r="DS26"/>
  <c r="DS27"/>
  <c r="DS28"/>
  <c r="DS29"/>
  <c r="DS30"/>
  <c r="DS31"/>
  <c r="DS32"/>
  <c r="DS33"/>
  <c r="DS34"/>
  <c r="DS35"/>
  <c r="DS36"/>
  <c r="DS37"/>
  <c r="DS38"/>
  <c r="DS39"/>
  <c r="DS40"/>
  <c r="DS41"/>
  <c r="DS42"/>
  <c r="DS43"/>
  <c r="DS44"/>
  <c r="DS45"/>
  <c r="DS46"/>
  <c r="DS47"/>
  <c r="DS48"/>
  <c r="DS49"/>
  <c r="DS50"/>
  <c r="DS51"/>
  <c r="DS52"/>
  <c r="DS53"/>
  <c r="DS54"/>
  <c r="DS55"/>
  <c r="DS56"/>
  <c r="DS57"/>
  <c r="DS58"/>
  <c r="DS59"/>
  <c r="DS60"/>
  <c r="DS61"/>
  <c r="DS62"/>
  <c r="DS63"/>
  <c r="DS64"/>
  <c r="DS65"/>
  <c r="DS66"/>
  <c r="DS67"/>
  <c r="DS68"/>
  <c r="DS69"/>
  <c r="DS70"/>
  <c r="DS71"/>
  <c r="DS72"/>
  <c r="DS73"/>
  <c r="DS74"/>
  <c r="DS75"/>
  <c r="DS76"/>
  <c r="DS77"/>
  <c r="DS78"/>
  <c r="DS79"/>
  <c r="DS80"/>
  <c r="DS81"/>
  <c r="DS82"/>
  <c r="DS83"/>
  <c r="DS84"/>
  <c r="DS85"/>
  <c r="DS86"/>
  <c r="DS87"/>
  <c r="DS88"/>
  <c r="DS89"/>
  <c r="DS90"/>
  <c r="DS91"/>
  <c r="DS92"/>
  <c r="DS93"/>
  <c r="DS94"/>
  <c r="DS95"/>
  <c r="DS96"/>
  <c r="DS97"/>
  <c r="DS98"/>
  <c r="DS99"/>
  <c r="DS100"/>
  <c r="DS101"/>
  <c r="DS102"/>
  <c r="DS103"/>
  <c r="DS104"/>
  <c r="DS105"/>
  <c r="DS106"/>
  <c r="DS107"/>
  <c r="DS108"/>
  <c r="DS109"/>
  <c r="DS110"/>
  <c r="DS111"/>
  <c r="DS112"/>
  <c r="DS113"/>
  <c r="DS114"/>
  <c r="DS115"/>
  <c r="DS116"/>
  <c r="DS117"/>
  <c r="DS118"/>
  <c r="DS119"/>
  <c r="DS120"/>
  <c r="DS121"/>
  <c r="DS122"/>
  <c r="DS123"/>
  <c r="DS124"/>
  <c r="DS125"/>
  <c r="DS126"/>
  <c r="DS127"/>
  <c r="DS128"/>
  <c r="DS129"/>
  <c r="DS130"/>
  <c r="DS131"/>
  <c r="DS132"/>
  <c r="DS133"/>
  <c r="DS134"/>
  <c r="DS135"/>
  <c r="DS136"/>
  <c r="DS137"/>
  <c r="DS138"/>
  <c r="DS139"/>
  <c r="DS140"/>
  <c r="DS141"/>
  <c r="DS142"/>
  <c r="DS143"/>
  <c r="DS144"/>
  <c r="DS145"/>
  <c r="DS146"/>
  <c r="DS147"/>
  <c r="DS148"/>
  <c r="DS149"/>
  <c r="DS150"/>
  <c r="DS151"/>
  <c r="DS152"/>
  <c r="DS153"/>
  <c r="DS154"/>
  <c r="DS155"/>
  <c r="DS156"/>
  <c r="DS157"/>
  <c r="DS158"/>
  <c r="DS159"/>
  <c r="DS160"/>
  <c r="DS161"/>
  <c r="DS162"/>
  <c r="DS163"/>
  <c r="DS164"/>
  <c r="DS165"/>
  <c r="DS166"/>
  <c r="DS167"/>
  <c r="DS168"/>
  <c r="DS169"/>
  <c r="DS170"/>
  <c r="DS171"/>
  <c r="DS172"/>
  <c r="DS173"/>
  <c r="DS174"/>
  <c r="DS175"/>
  <c r="DS176"/>
  <c r="DS177"/>
  <c r="DS178"/>
  <c r="DS179"/>
  <c r="DS180"/>
  <c r="DS181"/>
  <c r="DS182"/>
  <c r="DS183"/>
  <c r="DS184"/>
  <c r="DS185"/>
  <c r="DS186"/>
  <c r="DS187"/>
  <c r="DS188"/>
  <c r="DS189"/>
  <c r="DS190"/>
  <c r="DS191"/>
  <c r="DS192"/>
  <c r="DS193"/>
  <c r="DS194"/>
  <c r="DS195"/>
  <c r="DS196"/>
  <c r="DS197"/>
  <c r="DS198"/>
  <c r="DS199"/>
  <c r="DS200"/>
  <c r="DS201"/>
  <c r="DS202"/>
  <c r="DS203"/>
  <c r="DS204"/>
  <c r="DS205"/>
  <c r="DS206"/>
  <c r="DS207"/>
  <c r="DS208"/>
  <c r="DS209"/>
  <c r="DS210"/>
  <c r="DS211"/>
  <c r="DS212"/>
  <c r="DS213"/>
  <c r="DS214"/>
  <c r="DS215"/>
  <c r="DS216"/>
  <c r="DS217"/>
  <c r="DS218"/>
  <c r="DS219"/>
  <c r="DS220"/>
  <c r="DS221"/>
  <c r="DS222"/>
  <c r="DS223"/>
  <c r="DS224"/>
  <c r="DS225"/>
  <c r="DS226"/>
  <c r="DS227"/>
  <c r="DS228"/>
  <c r="DS229"/>
  <c r="DS230"/>
  <c r="DS231"/>
  <c r="DS232"/>
  <c r="DS233"/>
  <c r="DS234"/>
  <c r="DS235"/>
  <c r="DS236"/>
  <c r="DS237"/>
  <c r="DS238"/>
  <c r="DS239"/>
  <c r="DS240"/>
  <c r="DS241"/>
  <c r="DS242"/>
  <c r="DS243"/>
  <c r="DS244"/>
  <c r="DS245"/>
  <c r="DS246"/>
  <c r="DS247"/>
  <c r="DS248"/>
  <c r="DS249"/>
  <c r="DS250"/>
  <c r="DS251"/>
  <c r="DS252"/>
  <c r="DS253"/>
  <c r="DS254"/>
  <c r="DS255"/>
  <c r="DS256"/>
  <c r="DS257"/>
  <c r="DS258"/>
  <c r="DS259"/>
  <c r="DS260"/>
  <c r="DS261"/>
  <c r="DS262"/>
  <c r="DS263"/>
  <c r="DS264"/>
  <c r="DS265"/>
  <c r="DS266"/>
  <c r="DS267"/>
  <c r="DS268"/>
  <c r="DS269"/>
  <c r="DS270"/>
  <c r="DS271"/>
  <c r="DS272"/>
  <c r="DS273"/>
  <c r="DS274"/>
  <c r="DS275"/>
  <c r="DS276"/>
  <c r="DS277"/>
  <c r="DS278"/>
  <c r="DS279"/>
  <c r="DS280"/>
  <c r="DS281"/>
  <c r="DS282"/>
  <c r="DS283"/>
  <c r="DS284"/>
  <c r="DS285"/>
  <c r="DS286"/>
  <c r="DS287"/>
  <c r="DS288"/>
  <c r="DS289"/>
  <c r="DS290"/>
  <c r="DS291"/>
  <c r="DS292"/>
  <c r="DS293"/>
  <c r="DS294"/>
  <c r="DS295"/>
  <c r="DS296"/>
  <c r="DS297"/>
  <c r="DS298"/>
  <c r="DS299"/>
  <c r="DS300"/>
  <c r="DS301"/>
  <c r="DS302"/>
  <c r="DS303"/>
  <c r="DS304"/>
  <c r="DS305"/>
  <c r="DS306"/>
  <c r="DS307"/>
  <c r="DS308"/>
  <c r="DS309"/>
  <c r="DS310"/>
  <c r="DS311"/>
  <c r="DS312"/>
  <c r="DS313"/>
  <c r="DS314"/>
  <c r="DS315"/>
  <c r="DS316"/>
  <c r="DS317"/>
  <c r="DS318"/>
  <c r="DS319"/>
  <c r="DS320"/>
  <c r="DS321"/>
  <c r="DS322"/>
  <c r="DS323"/>
  <c r="DS324"/>
  <c r="DS325"/>
  <c r="DS326"/>
  <c r="DS327"/>
  <c r="DS328"/>
  <c r="DS329"/>
  <c r="DS330"/>
  <c r="DS331"/>
  <c r="DS332"/>
  <c r="DS333"/>
  <c r="DS334"/>
  <c r="DS335"/>
  <c r="DS336"/>
  <c r="DS337"/>
  <c r="DS338"/>
  <c r="DS339"/>
  <c r="DS340"/>
  <c r="DS341"/>
  <c r="DS342"/>
  <c r="DS343"/>
  <c r="DS344"/>
  <c r="DS345"/>
  <c r="DS346"/>
  <c r="DS347"/>
  <c r="DS348"/>
  <c r="DS349"/>
  <c r="DS350"/>
  <c r="DS351"/>
  <c r="DS352"/>
  <c r="DS353"/>
  <c r="DS354"/>
  <c r="DS355"/>
  <c r="DS356"/>
  <c r="DS357"/>
  <c r="DS358"/>
  <c r="DS359"/>
  <c r="DS360"/>
  <c r="DS361"/>
  <c r="DS362"/>
  <c r="DS363"/>
  <c r="DS364"/>
  <c r="DS365"/>
  <c r="DS366"/>
  <c r="DS367"/>
  <c r="DS368"/>
  <c r="DS369"/>
  <c r="DS370"/>
  <c r="DS371"/>
  <c r="DS372"/>
  <c r="DS373"/>
  <c r="DS374"/>
  <c r="DS375"/>
  <c r="DS376"/>
  <c r="DS377"/>
  <c r="DS378"/>
  <c r="DS379"/>
  <c r="DS380"/>
  <c r="DS381"/>
  <c r="DS382"/>
  <c r="DS383"/>
  <c r="DS384"/>
  <c r="DS385"/>
  <c r="DS386"/>
  <c r="DS387"/>
  <c r="DS388"/>
  <c r="DS389"/>
  <c r="DS390"/>
  <c r="DS391"/>
  <c r="DS392"/>
  <c r="DS393"/>
  <c r="DS394"/>
  <c r="DS395"/>
  <c r="DS396"/>
  <c r="DS397"/>
  <c r="DS398"/>
  <c r="DS399"/>
  <c r="DS400"/>
  <c r="DS401"/>
  <c r="DS402"/>
  <c r="DS403"/>
  <c r="DS404"/>
  <c r="DS405"/>
  <c r="DS406"/>
  <c r="DS407"/>
  <c r="DS408"/>
  <c r="DS409"/>
  <c r="DS410"/>
  <c r="DS411"/>
  <c r="DS412"/>
  <c r="DS413"/>
  <c r="DS414"/>
  <c r="DS415"/>
  <c r="DS416"/>
  <c r="DS417"/>
  <c r="DS418"/>
  <c r="DS419"/>
  <c r="DS420"/>
  <c r="DS421"/>
  <c r="DS422"/>
  <c r="DS423"/>
  <c r="DS424"/>
  <c r="DS425"/>
  <c r="DS426"/>
  <c r="DS427"/>
  <c r="DS428"/>
  <c r="DS429"/>
  <c r="DS430"/>
  <c r="DS431"/>
  <c r="DS432"/>
  <c r="DS433"/>
  <c r="DS434"/>
  <c r="DS435"/>
  <c r="DS436"/>
  <c r="DS437"/>
  <c r="DS438"/>
  <c r="DS439"/>
  <c r="DS440"/>
  <c r="DS441"/>
  <c r="DS442"/>
  <c r="DS443"/>
  <c r="DS444"/>
  <c r="DS445"/>
  <c r="DS446"/>
  <c r="DS447"/>
  <c r="DS448"/>
  <c r="DS449"/>
  <c r="DS450"/>
  <c r="DS451"/>
  <c r="DS452"/>
  <c r="DS453"/>
  <c r="DS454"/>
  <c r="DS455"/>
  <c r="DS456"/>
  <c r="DS457"/>
  <c r="DS458"/>
  <c r="DS459"/>
  <c r="DS460"/>
  <c r="DS461"/>
  <c r="DS462"/>
  <c r="DS463"/>
  <c r="DS464"/>
  <c r="DS465"/>
  <c r="DS466"/>
  <c r="DS467"/>
  <c r="DS468"/>
  <c r="DS469"/>
  <c r="DS470"/>
  <c r="DS471"/>
  <c r="DS472"/>
  <c r="DS473"/>
  <c r="DS474"/>
  <c r="DS475"/>
  <c r="DS476"/>
  <c r="DS477"/>
  <c r="DS478"/>
  <c r="DS479"/>
  <c r="DS480"/>
  <c r="DS481"/>
  <c r="DS482"/>
  <c r="DS483"/>
  <c r="DS484"/>
  <c r="DS485"/>
  <c r="DS486"/>
  <c r="DS487"/>
  <c r="DS488"/>
  <c r="DS489"/>
  <c r="DS490"/>
  <c r="DS491"/>
  <c r="DS492"/>
  <c r="DS493"/>
  <c r="DS494"/>
  <c r="DS495"/>
  <c r="DS496"/>
  <c r="DS497"/>
  <c r="DS498"/>
  <c r="DS499"/>
  <c r="DS500"/>
  <c r="DS501"/>
  <c r="DS502"/>
  <c r="DS503"/>
  <c r="DS504"/>
  <c r="DS505"/>
  <c r="DS506"/>
  <c r="DS507"/>
  <c r="DS508"/>
  <c r="DS509"/>
  <c r="DS510"/>
  <c r="DS511"/>
  <c r="DS512"/>
  <c r="DS513"/>
  <c r="DS514"/>
  <c r="DS515"/>
  <c r="DS516"/>
  <c r="DS517"/>
  <c r="DS518"/>
  <c r="DS519"/>
  <c r="DS520"/>
  <c r="DS521"/>
  <c r="DS522"/>
  <c r="DS523"/>
  <c r="DS524"/>
  <c r="DS525"/>
  <c r="DS526"/>
  <c r="DS527"/>
  <c r="DS528"/>
  <c r="DS529"/>
  <c r="DS530"/>
  <c r="DS531"/>
  <c r="DS532"/>
  <c r="DS533"/>
  <c r="DS534"/>
  <c r="DS535"/>
  <c r="DS536"/>
  <c r="DS537"/>
  <c r="DS538"/>
  <c r="DS539"/>
  <c r="DS540"/>
  <c r="DS541"/>
  <c r="DS542"/>
  <c r="DS543"/>
  <c r="DS544"/>
  <c r="DS545"/>
  <c r="DS546"/>
  <c r="DS547"/>
  <c r="DS548"/>
  <c r="DS549"/>
  <c r="DS550"/>
  <c r="DS551"/>
  <c r="DS552"/>
  <c r="DS553"/>
  <c r="DS554"/>
  <c r="DS555"/>
  <c r="DS556"/>
  <c r="DS557"/>
  <c r="DS558"/>
  <c r="DS559"/>
  <c r="DS560"/>
  <c r="DS561"/>
  <c r="DS562"/>
  <c r="DS563"/>
  <c r="DS564"/>
  <c r="DS565"/>
  <c r="DS566"/>
  <c r="DS567"/>
  <c r="DS568"/>
  <c r="DS569"/>
  <c r="DS570"/>
  <c r="DS571"/>
  <c r="DS572"/>
  <c r="DS573"/>
  <c r="DS574"/>
  <c r="DS575"/>
  <c r="DS576"/>
  <c r="DS577"/>
  <c r="DS578"/>
  <c r="DS579"/>
  <c r="DS580"/>
  <c r="DS581"/>
  <c r="DS582"/>
  <c r="DS583"/>
  <c r="DS584"/>
  <c r="DS585"/>
  <c r="DS586"/>
  <c r="DS587"/>
  <c r="DS588"/>
  <c r="DS589"/>
  <c r="DS590"/>
  <c r="DS591"/>
  <c r="DS592"/>
  <c r="DS593"/>
  <c r="DS594"/>
  <c r="DS595"/>
  <c r="DS596"/>
  <c r="DS597"/>
  <c r="DS598"/>
  <c r="DS599"/>
  <c r="DS600"/>
  <c r="DS601"/>
  <c r="DS602"/>
  <c r="DS603"/>
  <c r="DS604"/>
  <c r="DS605"/>
  <c r="DS606"/>
  <c r="DS607"/>
  <c r="DS608"/>
  <c r="DS609"/>
  <c r="DM11"/>
  <c r="DM12"/>
  <c r="DT12" s="1"/>
  <c r="DU12" s="1"/>
  <c r="DM13"/>
  <c r="DM14"/>
  <c r="DT14" s="1"/>
  <c r="DU14" s="1"/>
  <c r="DM15"/>
  <c r="DM16"/>
  <c r="DT16" s="1"/>
  <c r="DU16" s="1"/>
  <c r="DM17"/>
  <c r="DM18"/>
  <c r="DT18" s="1"/>
  <c r="DU18" s="1"/>
  <c r="DM19"/>
  <c r="DM20"/>
  <c r="DT20" s="1"/>
  <c r="DU20" s="1"/>
  <c r="DM21"/>
  <c r="DM22"/>
  <c r="DT22" s="1"/>
  <c r="DU22" s="1"/>
  <c r="DM23"/>
  <c r="DM24"/>
  <c r="DT24" s="1"/>
  <c r="DU24" s="1"/>
  <c r="DM25"/>
  <c r="DM26"/>
  <c r="DT26" s="1"/>
  <c r="DU26" s="1"/>
  <c r="DM27"/>
  <c r="DM28"/>
  <c r="DT28" s="1"/>
  <c r="DU28" s="1"/>
  <c r="DM29"/>
  <c r="DM30"/>
  <c r="DT30" s="1"/>
  <c r="DU30" s="1"/>
  <c r="DM31"/>
  <c r="DM32"/>
  <c r="DT32" s="1"/>
  <c r="DU32" s="1"/>
  <c r="DM33"/>
  <c r="DM34"/>
  <c r="DT34" s="1"/>
  <c r="DU34" s="1"/>
  <c r="DM35"/>
  <c r="DM36"/>
  <c r="DT36" s="1"/>
  <c r="DU36" s="1"/>
  <c r="DM37"/>
  <c r="DM38"/>
  <c r="DT38" s="1"/>
  <c r="DU38" s="1"/>
  <c r="DM39"/>
  <c r="DM40"/>
  <c r="DT40" s="1"/>
  <c r="DU40" s="1"/>
  <c r="DM41"/>
  <c r="DM42"/>
  <c r="DT42" s="1"/>
  <c r="DU42" s="1"/>
  <c r="DM43"/>
  <c r="DM44"/>
  <c r="DT44" s="1"/>
  <c r="DU44" s="1"/>
  <c r="DM45"/>
  <c r="DM46"/>
  <c r="DT46" s="1"/>
  <c r="DU46" s="1"/>
  <c r="DM47"/>
  <c r="DM48"/>
  <c r="DT48" s="1"/>
  <c r="DU48" s="1"/>
  <c r="DM49"/>
  <c r="DM50"/>
  <c r="DT50" s="1"/>
  <c r="DU50" s="1"/>
  <c r="DM51"/>
  <c r="DM52"/>
  <c r="DT52" s="1"/>
  <c r="DU52" s="1"/>
  <c r="DM53"/>
  <c r="DM54"/>
  <c r="DT54" s="1"/>
  <c r="DU54" s="1"/>
  <c r="DM55"/>
  <c r="DM56"/>
  <c r="DT56" s="1"/>
  <c r="DU56" s="1"/>
  <c r="DM57"/>
  <c r="DM58"/>
  <c r="DT58" s="1"/>
  <c r="DU58" s="1"/>
  <c r="DM59"/>
  <c r="DM60"/>
  <c r="DT60" s="1"/>
  <c r="DU60" s="1"/>
  <c r="DM61"/>
  <c r="DM62"/>
  <c r="DT62" s="1"/>
  <c r="DU62" s="1"/>
  <c r="DM63"/>
  <c r="DM64"/>
  <c r="DT64" s="1"/>
  <c r="DU64" s="1"/>
  <c r="DM65"/>
  <c r="DM66"/>
  <c r="DT66" s="1"/>
  <c r="DU66" s="1"/>
  <c r="DM67"/>
  <c r="DM68"/>
  <c r="DT68" s="1"/>
  <c r="DU68" s="1"/>
  <c r="DM69"/>
  <c r="DM70"/>
  <c r="DT70" s="1"/>
  <c r="DU70" s="1"/>
  <c r="DM71"/>
  <c r="DM72"/>
  <c r="DT72" s="1"/>
  <c r="DU72" s="1"/>
  <c r="DM73"/>
  <c r="DM74"/>
  <c r="DT74" s="1"/>
  <c r="DU74" s="1"/>
  <c r="DM75"/>
  <c r="DM76"/>
  <c r="DT76" s="1"/>
  <c r="DU76" s="1"/>
  <c r="DM77"/>
  <c r="DM78"/>
  <c r="DT78" s="1"/>
  <c r="DU78" s="1"/>
  <c r="DM79"/>
  <c r="DM80"/>
  <c r="DT80" s="1"/>
  <c r="DU80" s="1"/>
  <c r="DM81"/>
  <c r="DM82"/>
  <c r="DT82" s="1"/>
  <c r="DU82" s="1"/>
  <c r="DM83"/>
  <c r="DM84"/>
  <c r="DT84" s="1"/>
  <c r="DU84" s="1"/>
  <c r="DM85"/>
  <c r="DM86"/>
  <c r="DT86" s="1"/>
  <c r="DU86" s="1"/>
  <c r="DM87"/>
  <c r="DM88"/>
  <c r="DT88" s="1"/>
  <c r="DU88" s="1"/>
  <c r="DM89"/>
  <c r="DM90"/>
  <c r="DT90" s="1"/>
  <c r="DU90" s="1"/>
  <c r="DM91"/>
  <c r="DM92"/>
  <c r="DT92" s="1"/>
  <c r="DU92" s="1"/>
  <c r="DM93"/>
  <c r="DM94"/>
  <c r="DT94" s="1"/>
  <c r="DU94" s="1"/>
  <c r="DM95"/>
  <c r="DM96"/>
  <c r="DT96" s="1"/>
  <c r="DU96" s="1"/>
  <c r="DM97"/>
  <c r="DM98"/>
  <c r="DT98" s="1"/>
  <c r="DU98" s="1"/>
  <c r="DM99"/>
  <c r="DM100"/>
  <c r="DT100" s="1"/>
  <c r="DU100" s="1"/>
  <c r="DM101"/>
  <c r="DM102"/>
  <c r="DT102" s="1"/>
  <c r="DU102" s="1"/>
  <c r="DM103"/>
  <c r="DM104"/>
  <c r="DT104" s="1"/>
  <c r="DU104" s="1"/>
  <c r="DM105"/>
  <c r="DM106"/>
  <c r="DT106" s="1"/>
  <c r="DU106" s="1"/>
  <c r="DM107"/>
  <c r="DM108"/>
  <c r="DT108" s="1"/>
  <c r="DU108" s="1"/>
  <c r="DM109"/>
  <c r="DM110"/>
  <c r="DT110" s="1"/>
  <c r="DU110" s="1"/>
  <c r="DM111"/>
  <c r="DM112"/>
  <c r="DT112" s="1"/>
  <c r="DU112" s="1"/>
  <c r="DM113"/>
  <c r="DM114"/>
  <c r="DT114" s="1"/>
  <c r="DU114" s="1"/>
  <c r="DM115"/>
  <c r="DM116"/>
  <c r="DT116" s="1"/>
  <c r="DU116" s="1"/>
  <c r="DM117"/>
  <c r="DM118"/>
  <c r="DT118" s="1"/>
  <c r="DU118" s="1"/>
  <c r="DM119"/>
  <c r="DM120"/>
  <c r="DT120" s="1"/>
  <c r="DU120" s="1"/>
  <c r="DM121"/>
  <c r="DM122"/>
  <c r="DT122" s="1"/>
  <c r="DU122" s="1"/>
  <c r="DM123"/>
  <c r="DM124"/>
  <c r="DT124" s="1"/>
  <c r="DU124" s="1"/>
  <c r="DM125"/>
  <c r="DM126"/>
  <c r="DT126" s="1"/>
  <c r="DU126" s="1"/>
  <c r="DM127"/>
  <c r="DM128"/>
  <c r="DT128" s="1"/>
  <c r="DU128" s="1"/>
  <c r="DM129"/>
  <c r="DM130"/>
  <c r="DT130" s="1"/>
  <c r="DU130" s="1"/>
  <c r="DM131"/>
  <c r="DM132"/>
  <c r="DT132" s="1"/>
  <c r="DU132" s="1"/>
  <c r="DM133"/>
  <c r="DM134"/>
  <c r="DT134" s="1"/>
  <c r="DU134" s="1"/>
  <c r="DM135"/>
  <c r="DM136"/>
  <c r="DT136" s="1"/>
  <c r="DU136" s="1"/>
  <c r="DM137"/>
  <c r="DM138"/>
  <c r="DT138" s="1"/>
  <c r="DU138" s="1"/>
  <c r="DM139"/>
  <c r="DM140"/>
  <c r="DT140" s="1"/>
  <c r="DU140" s="1"/>
  <c r="DM141"/>
  <c r="DM142"/>
  <c r="DT142" s="1"/>
  <c r="DU142" s="1"/>
  <c r="DM143"/>
  <c r="DM144"/>
  <c r="DT144" s="1"/>
  <c r="DU144" s="1"/>
  <c r="DM145"/>
  <c r="DM146"/>
  <c r="DT146" s="1"/>
  <c r="DU146" s="1"/>
  <c r="DM147"/>
  <c r="DM148"/>
  <c r="DT148" s="1"/>
  <c r="DU148" s="1"/>
  <c r="DM149"/>
  <c r="DM150"/>
  <c r="DT150" s="1"/>
  <c r="DU150" s="1"/>
  <c r="DM151"/>
  <c r="DM152"/>
  <c r="DT152" s="1"/>
  <c r="DU152" s="1"/>
  <c r="DM153"/>
  <c r="DM154"/>
  <c r="DT154" s="1"/>
  <c r="DU154" s="1"/>
  <c r="DM155"/>
  <c r="DM156"/>
  <c r="DT156" s="1"/>
  <c r="DU156" s="1"/>
  <c r="DM157"/>
  <c r="DM158"/>
  <c r="DT158" s="1"/>
  <c r="DU158" s="1"/>
  <c r="DM159"/>
  <c r="DM160"/>
  <c r="DT160" s="1"/>
  <c r="DU160" s="1"/>
  <c r="DM161"/>
  <c r="DM162"/>
  <c r="DT162" s="1"/>
  <c r="DU162" s="1"/>
  <c r="DM163"/>
  <c r="DM164"/>
  <c r="DT164" s="1"/>
  <c r="DU164" s="1"/>
  <c r="DM165"/>
  <c r="DM166"/>
  <c r="DT166" s="1"/>
  <c r="DU166" s="1"/>
  <c r="DM167"/>
  <c r="DM168"/>
  <c r="DT168" s="1"/>
  <c r="DU168" s="1"/>
  <c r="DM169"/>
  <c r="DM170"/>
  <c r="DT170" s="1"/>
  <c r="DU170" s="1"/>
  <c r="DM171"/>
  <c r="DM172"/>
  <c r="DT172" s="1"/>
  <c r="DU172" s="1"/>
  <c r="DM173"/>
  <c r="DM174"/>
  <c r="DT174" s="1"/>
  <c r="DU174" s="1"/>
  <c r="DM175"/>
  <c r="DM176"/>
  <c r="DT176" s="1"/>
  <c r="DU176" s="1"/>
  <c r="DM177"/>
  <c r="DM178"/>
  <c r="DT178" s="1"/>
  <c r="DU178" s="1"/>
  <c r="DM179"/>
  <c r="DM180"/>
  <c r="DT180" s="1"/>
  <c r="DU180" s="1"/>
  <c r="DM181"/>
  <c r="DM182"/>
  <c r="DT182" s="1"/>
  <c r="DU182" s="1"/>
  <c r="DM183"/>
  <c r="DM184"/>
  <c r="DT184" s="1"/>
  <c r="DU184" s="1"/>
  <c r="DM185"/>
  <c r="DM186"/>
  <c r="DT186" s="1"/>
  <c r="DU186" s="1"/>
  <c r="DM187"/>
  <c r="DM188"/>
  <c r="DT188" s="1"/>
  <c r="DU188" s="1"/>
  <c r="DM189"/>
  <c r="DM190"/>
  <c r="DT190" s="1"/>
  <c r="DU190" s="1"/>
  <c r="DM191"/>
  <c r="DM192"/>
  <c r="DT192" s="1"/>
  <c r="DU192" s="1"/>
  <c r="DM193"/>
  <c r="DM194"/>
  <c r="DT194" s="1"/>
  <c r="DU194" s="1"/>
  <c r="DM195"/>
  <c r="DM196"/>
  <c r="DT196" s="1"/>
  <c r="DU196" s="1"/>
  <c r="DM197"/>
  <c r="DM198"/>
  <c r="DT198" s="1"/>
  <c r="DU198" s="1"/>
  <c r="DM199"/>
  <c r="DM200"/>
  <c r="DT200" s="1"/>
  <c r="DU200" s="1"/>
  <c r="DM201"/>
  <c r="DM202"/>
  <c r="DT202" s="1"/>
  <c r="DU202" s="1"/>
  <c r="DM203"/>
  <c r="DM204"/>
  <c r="DT204" s="1"/>
  <c r="DU204" s="1"/>
  <c r="DM205"/>
  <c r="DM206"/>
  <c r="DT206" s="1"/>
  <c r="DU206" s="1"/>
  <c r="DM207"/>
  <c r="DM208"/>
  <c r="DT208" s="1"/>
  <c r="DU208" s="1"/>
  <c r="DM209"/>
  <c r="DM210"/>
  <c r="DT210" s="1"/>
  <c r="DU210" s="1"/>
  <c r="DM211"/>
  <c r="DM212"/>
  <c r="DT212" s="1"/>
  <c r="DU212" s="1"/>
  <c r="DM213"/>
  <c r="DM214"/>
  <c r="DT214" s="1"/>
  <c r="DU214" s="1"/>
  <c r="DM215"/>
  <c r="DM216"/>
  <c r="DT216" s="1"/>
  <c r="DU216" s="1"/>
  <c r="DM217"/>
  <c r="DM218"/>
  <c r="DT218" s="1"/>
  <c r="DU218" s="1"/>
  <c r="DM219"/>
  <c r="DM220"/>
  <c r="DT220" s="1"/>
  <c r="DU220" s="1"/>
  <c r="DM221"/>
  <c r="DM222"/>
  <c r="DT222" s="1"/>
  <c r="DU222" s="1"/>
  <c r="DM223"/>
  <c r="DM224"/>
  <c r="DT224" s="1"/>
  <c r="DU224" s="1"/>
  <c r="DM225"/>
  <c r="DM226"/>
  <c r="DT226" s="1"/>
  <c r="DU226" s="1"/>
  <c r="DM227"/>
  <c r="DM228"/>
  <c r="DT228" s="1"/>
  <c r="DU228" s="1"/>
  <c r="DM229"/>
  <c r="DM230"/>
  <c r="DT230" s="1"/>
  <c r="DU230" s="1"/>
  <c r="DM231"/>
  <c r="DM232"/>
  <c r="DT232" s="1"/>
  <c r="DU232" s="1"/>
  <c r="DM233"/>
  <c r="DM234"/>
  <c r="DT234" s="1"/>
  <c r="DU234" s="1"/>
  <c r="DM235"/>
  <c r="DM236"/>
  <c r="DT236" s="1"/>
  <c r="DU236" s="1"/>
  <c r="DM237"/>
  <c r="DM238"/>
  <c r="DT238" s="1"/>
  <c r="DU238" s="1"/>
  <c r="DM239"/>
  <c r="DM240"/>
  <c r="DT240" s="1"/>
  <c r="DU240" s="1"/>
  <c r="DM241"/>
  <c r="DM242"/>
  <c r="DT242" s="1"/>
  <c r="DU242" s="1"/>
  <c r="DM243"/>
  <c r="DM244"/>
  <c r="DT244" s="1"/>
  <c r="DU244" s="1"/>
  <c r="DM245"/>
  <c r="DM246"/>
  <c r="DT246" s="1"/>
  <c r="DU246" s="1"/>
  <c r="DM247"/>
  <c r="DM248"/>
  <c r="DT248" s="1"/>
  <c r="DU248" s="1"/>
  <c r="DM249"/>
  <c r="DM250"/>
  <c r="DT250" s="1"/>
  <c r="DU250" s="1"/>
  <c r="DM251"/>
  <c r="DM252"/>
  <c r="DT252" s="1"/>
  <c r="DU252" s="1"/>
  <c r="DM253"/>
  <c r="DM254"/>
  <c r="DT254" s="1"/>
  <c r="DU254" s="1"/>
  <c r="DM255"/>
  <c r="DM256"/>
  <c r="DT256" s="1"/>
  <c r="DU256" s="1"/>
  <c r="DM257"/>
  <c r="DM258"/>
  <c r="DT258" s="1"/>
  <c r="DU258" s="1"/>
  <c r="DM259"/>
  <c r="DM260"/>
  <c r="DT260" s="1"/>
  <c r="DU260" s="1"/>
  <c r="DM261"/>
  <c r="DM262"/>
  <c r="DT262" s="1"/>
  <c r="DU262" s="1"/>
  <c r="DM263"/>
  <c r="DM264"/>
  <c r="DT264" s="1"/>
  <c r="DU264" s="1"/>
  <c r="DM265"/>
  <c r="DM266"/>
  <c r="DT266" s="1"/>
  <c r="DU266" s="1"/>
  <c r="DM267"/>
  <c r="DM268"/>
  <c r="DM269"/>
  <c r="DM270"/>
  <c r="DM271"/>
  <c r="DM272"/>
  <c r="DM273"/>
  <c r="DM274"/>
  <c r="DM275"/>
  <c r="DM276"/>
  <c r="DM277"/>
  <c r="DM278"/>
  <c r="DM279"/>
  <c r="DM280"/>
  <c r="DM281"/>
  <c r="DM282"/>
  <c r="DM283"/>
  <c r="DM284"/>
  <c r="DM285"/>
  <c r="DM286"/>
  <c r="DM287"/>
  <c r="DM288"/>
  <c r="DM289"/>
  <c r="DM290"/>
  <c r="DM291"/>
  <c r="DM292"/>
  <c r="DM293"/>
  <c r="DM294"/>
  <c r="DM295"/>
  <c r="DM296"/>
  <c r="DM297"/>
  <c r="DM298"/>
  <c r="DM299"/>
  <c r="DM300"/>
  <c r="DM301"/>
  <c r="DM302"/>
  <c r="DM303"/>
  <c r="DM304"/>
  <c r="DM305"/>
  <c r="DM306"/>
  <c r="DM307"/>
  <c r="DM308"/>
  <c r="DM309"/>
  <c r="DM310"/>
  <c r="DM311"/>
  <c r="DM312"/>
  <c r="DM313"/>
  <c r="DM314"/>
  <c r="DM315"/>
  <c r="DM316"/>
  <c r="DM317"/>
  <c r="DM318"/>
  <c r="DM319"/>
  <c r="DM320"/>
  <c r="DM321"/>
  <c r="DM322"/>
  <c r="DM323"/>
  <c r="DM324"/>
  <c r="DM325"/>
  <c r="DM326"/>
  <c r="DM327"/>
  <c r="DM328"/>
  <c r="DM329"/>
  <c r="DM330"/>
  <c r="DM331"/>
  <c r="DM332"/>
  <c r="DM333"/>
  <c r="DM334"/>
  <c r="DM335"/>
  <c r="DM336"/>
  <c r="DM337"/>
  <c r="DM338"/>
  <c r="DM339"/>
  <c r="DM340"/>
  <c r="DM341"/>
  <c r="DM342"/>
  <c r="DM343"/>
  <c r="DM344"/>
  <c r="DM345"/>
  <c r="DM346"/>
  <c r="DM347"/>
  <c r="DM348"/>
  <c r="DM349"/>
  <c r="DM350"/>
  <c r="DM351"/>
  <c r="DM352"/>
  <c r="DM353"/>
  <c r="DM354"/>
  <c r="DM355"/>
  <c r="DM356"/>
  <c r="DM357"/>
  <c r="DM358"/>
  <c r="DM359"/>
  <c r="DM360"/>
  <c r="DM361"/>
  <c r="DM362"/>
  <c r="DM363"/>
  <c r="DM364"/>
  <c r="DM365"/>
  <c r="DM366"/>
  <c r="DM367"/>
  <c r="DM368"/>
  <c r="DM369"/>
  <c r="DM370"/>
  <c r="DM371"/>
  <c r="DM372"/>
  <c r="DM373"/>
  <c r="DM374"/>
  <c r="DM375"/>
  <c r="DM376"/>
  <c r="DM377"/>
  <c r="DM378"/>
  <c r="DM379"/>
  <c r="DM380"/>
  <c r="DM381"/>
  <c r="DM382"/>
  <c r="DM383"/>
  <c r="DM384"/>
  <c r="DM385"/>
  <c r="DM386"/>
  <c r="DM387"/>
  <c r="DM388"/>
  <c r="DM389"/>
  <c r="DM390"/>
  <c r="DM391"/>
  <c r="DM392"/>
  <c r="DM393"/>
  <c r="DM394"/>
  <c r="DM395"/>
  <c r="DM396"/>
  <c r="DM397"/>
  <c r="DM398"/>
  <c r="DM399"/>
  <c r="DM400"/>
  <c r="DM401"/>
  <c r="DM402"/>
  <c r="DM403"/>
  <c r="DM404"/>
  <c r="DM405"/>
  <c r="DM406"/>
  <c r="DM407"/>
  <c r="DM408"/>
  <c r="DM409"/>
  <c r="DM410"/>
  <c r="DM411"/>
  <c r="DM412"/>
  <c r="DM413"/>
  <c r="DM414"/>
  <c r="DM415"/>
  <c r="DM416"/>
  <c r="DM417"/>
  <c r="DM418"/>
  <c r="DM419"/>
  <c r="DM420"/>
  <c r="DM421"/>
  <c r="DM422"/>
  <c r="DM423"/>
  <c r="DM424"/>
  <c r="DM425"/>
  <c r="DM426"/>
  <c r="DM427"/>
  <c r="DM428"/>
  <c r="DM429"/>
  <c r="DM430"/>
  <c r="DM431"/>
  <c r="DM432"/>
  <c r="DM433"/>
  <c r="DM434"/>
  <c r="DM435"/>
  <c r="DM436"/>
  <c r="DM437"/>
  <c r="DM438"/>
  <c r="DM439"/>
  <c r="DM440"/>
  <c r="DM441"/>
  <c r="DM442"/>
  <c r="DM443"/>
  <c r="DM444"/>
  <c r="DM445"/>
  <c r="DM446"/>
  <c r="DM447"/>
  <c r="DM448"/>
  <c r="DM449"/>
  <c r="DM450"/>
  <c r="DM451"/>
  <c r="DM452"/>
  <c r="DM453"/>
  <c r="DM454"/>
  <c r="DM455"/>
  <c r="DM456"/>
  <c r="DM457"/>
  <c r="DM458"/>
  <c r="DM459"/>
  <c r="DM460"/>
  <c r="DM461"/>
  <c r="DM462"/>
  <c r="DM463"/>
  <c r="DM464"/>
  <c r="DM465"/>
  <c r="DM466"/>
  <c r="DM467"/>
  <c r="DM468"/>
  <c r="DM469"/>
  <c r="DM470"/>
  <c r="DM471"/>
  <c r="DM472"/>
  <c r="DM473"/>
  <c r="DM474"/>
  <c r="DM475"/>
  <c r="DM476"/>
  <c r="DM477"/>
  <c r="DM478"/>
  <c r="DM479"/>
  <c r="DM480"/>
  <c r="DM481"/>
  <c r="DM482"/>
  <c r="DM483"/>
  <c r="DM484"/>
  <c r="DM485"/>
  <c r="DM486"/>
  <c r="DM487"/>
  <c r="DM488"/>
  <c r="DM489"/>
  <c r="DM490"/>
  <c r="DM491"/>
  <c r="DM492"/>
  <c r="DM493"/>
  <c r="DM494"/>
  <c r="DM495"/>
  <c r="DM496"/>
  <c r="DM497"/>
  <c r="DM498"/>
  <c r="DM499"/>
  <c r="DM500"/>
  <c r="DM501"/>
  <c r="DM502"/>
  <c r="DM503"/>
  <c r="DM504"/>
  <c r="DM505"/>
  <c r="DM506"/>
  <c r="DM507"/>
  <c r="DM508"/>
  <c r="DM509"/>
  <c r="DM510"/>
  <c r="DM511"/>
  <c r="DM512"/>
  <c r="DM513"/>
  <c r="DM514"/>
  <c r="DM515"/>
  <c r="DM516"/>
  <c r="DM517"/>
  <c r="DM518"/>
  <c r="DM519"/>
  <c r="DM520"/>
  <c r="DM521"/>
  <c r="DM522"/>
  <c r="DM523"/>
  <c r="DM524"/>
  <c r="DM525"/>
  <c r="DM526"/>
  <c r="DM527"/>
  <c r="DM528"/>
  <c r="DM529"/>
  <c r="DM530"/>
  <c r="DM531"/>
  <c r="DM532"/>
  <c r="DM533"/>
  <c r="DM534"/>
  <c r="DM535"/>
  <c r="DM536"/>
  <c r="DM537"/>
  <c r="DM538"/>
  <c r="DM539"/>
  <c r="DM540"/>
  <c r="DM541"/>
  <c r="DM542"/>
  <c r="DM543"/>
  <c r="DM544"/>
  <c r="DM545"/>
  <c r="DM546"/>
  <c r="DM547"/>
  <c r="DM548"/>
  <c r="DM549"/>
  <c r="DM550"/>
  <c r="DM551"/>
  <c r="DM552"/>
  <c r="DM553"/>
  <c r="DM554"/>
  <c r="DM555"/>
  <c r="DM556"/>
  <c r="DM557"/>
  <c r="DM558"/>
  <c r="DM559"/>
  <c r="DM560"/>
  <c r="DM561"/>
  <c r="DM562"/>
  <c r="DM563"/>
  <c r="DM564"/>
  <c r="DM565"/>
  <c r="DM566"/>
  <c r="DM567"/>
  <c r="DM568"/>
  <c r="DM569"/>
  <c r="DM570"/>
  <c r="DM571"/>
  <c r="DM572"/>
  <c r="DM573"/>
  <c r="DM574"/>
  <c r="DM575"/>
  <c r="DM576"/>
  <c r="DM577"/>
  <c r="DM578"/>
  <c r="DM579"/>
  <c r="DM580"/>
  <c r="DM581"/>
  <c r="DM582"/>
  <c r="DM583"/>
  <c r="DM584"/>
  <c r="DM585"/>
  <c r="DM586"/>
  <c r="DM587"/>
  <c r="DM588"/>
  <c r="DM589"/>
  <c r="DM590"/>
  <c r="DM591"/>
  <c r="DM592"/>
  <c r="DM593"/>
  <c r="DM594"/>
  <c r="DM595"/>
  <c r="DM596"/>
  <c r="DM597"/>
  <c r="DM598"/>
  <c r="DM599"/>
  <c r="DM600"/>
  <c r="DM601"/>
  <c r="DM602"/>
  <c r="DM603"/>
  <c r="DM604"/>
  <c r="DM605"/>
  <c r="DM606"/>
  <c r="DM607"/>
  <c r="DM608"/>
  <c r="DM609"/>
  <c r="DB11"/>
  <c r="DC11"/>
  <c r="DB12"/>
  <c r="DC12"/>
  <c r="DB13"/>
  <c r="DC13"/>
  <c r="DB14"/>
  <c r="DC14"/>
  <c r="DB15"/>
  <c r="DC15"/>
  <c r="DB16"/>
  <c r="DC16"/>
  <c r="DB17"/>
  <c r="DC17"/>
  <c r="DB18"/>
  <c r="DC18"/>
  <c r="DB19"/>
  <c r="DC19"/>
  <c r="DB20"/>
  <c r="DC20"/>
  <c r="DB21"/>
  <c r="DC21"/>
  <c r="DB22"/>
  <c r="DC22"/>
  <c r="DB23"/>
  <c r="DC23"/>
  <c r="DB24"/>
  <c r="DC24"/>
  <c r="DB25"/>
  <c r="DC25"/>
  <c r="DB26"/>
  <c r="DC26"/>
  <c r="DB27"/>
  <c r="DC27"/>
  <c r="DB28"/>
  <c r="DC28"/>
  <c r="DB29"/>
  <c r="DC29"/>
  <c r="DB30"/>
  <c r="DC30"/>
  <c r="DB31"/>
  <c r="DC31"/>
  <c r="DB32"/>
  <c r="DC32"/>
  <c r="DB33"/>
  <c r="DC33"/>
  <c r="DB34"/>
  <c r="DC34"/>
  <c r="DB35"/>
  <c r="DC35"/>
  <c r="DB36"/>
  <c r="DC36"/>
  <c r="DB37"/>
  <c r="DC37"/>
  <c r="DB38"/>
  <c r="DC38"/>
  <c r="DB39"/>
  <c r="DC39"/>
  <c r="DB40"/>
  <c r="DC40"/>
  <c r="DB41"/>
  <c r="DC41"/>
  <c r="DB42"/>
  <c r="DC42"/>
  <c r="DB43"/>
  <c r="DC43"/>
  <c r="DB44"/>
  <c r="DC44"/>
  <c r="DB45"/>
  <c r="DC45"/>
  <c r="DB46"/>
  <c r="DC46"/>
  <c r="DB47"/>
  <c r="DC47"/>
  <c r="DB48"/>
  <c r="DC48"/>
  <c r="DB49"/>
  <c r="DC49"/>
  <c r="DB50"/>
  <c r="DC50"/>
  <c r="DB51"/>
  <c r="DC51"/>
  <c r="DB52"/>
  <c r="DC52"/>
  <c r="DB53"/>
  <c r="DC53"/>
  <c r="DB54"/>
  <c r="DC54"/>
  <c r="DB55"/>
  <c r="DC55"/>
  <c r="DB56"/>
  <c r="DC56"/>
  <c r="DB57"/>
  <c r="DC57"/>
  <c r="DB58"/>
  <c r="DC58"/>
  <c r="DB59"/>
  <c r="DC59"/>
  <c r="DB60"/>
  <c r="DC60"/>
  <c r="DB61"/>
  <c r="DC61"/>
  <c r="DB62"/>
  <c r="DC62"/>
  <c r="DB63"/>
  <c r="DC63"/>
  <c r="DB64"/>
  <c r="DC64"/>
  <c r="DB65"/>
  <c r="DC65"/>
  <c r="DB66"/>
  <c r="DC66"/>
  <c r="DB67"/>
  <c r="DC67"/>
  <c r="DB68"/>
  <c r="DC68"/>
  <c r="DB69"/>
  <c r="DC69"/>
  <c r="DB70"/>
  <c r="DC70"/>
  <c r="DB71"/>
  <c r="DC71"/>
  <c r="DB72"/>
  <c r="DC72"/>
  <c r="DB73"/>
  <c r="DC73"/>
  <c r="DB74"/>
  <c r="DC74"/>
  <c r="DB75"/>
  <c r="DC75"/>
  <c r="DB76"/>
  <c r="DC76"/>
  <c r="DB77"/>
  <c r="DC77"/>
  <c r="DB78"/>
  <c r="DC78"/>
  <c r="DB79"/>
  <c r="DC79"/>
  <c r="DB80"/>
  <c r="DC80"/>
  <c r="DB81"/>
  <c r="DC81"/>
  <c r="DB82"/>
  <c r="DC82"/>
  <c r="DB83"/>
  <c r="DC83"/>
  <c r="DB84"/>
  <c r="DC84"/>
  <c r="DB85"/>
  <c r="DC85"/>
  <c r="DB86"/>
  <c r="DC86"/>
  <c r="DB87"/>
  <c r="DC87"/>
  <c r="DB88"/>
  <c r="DC88"/>
  <c r="DB89"/>
  <c r="DC89"/>
  <c r="DB90"/>
  <c r="DC90"/>
  <c r="DB91"/>
  <c r="DC91"/>
  <c r="DB92"/>
  <c r="DC92"/>
  <c r="DB93"/>
  <c r="DC93"/>
  <c r="DB94"/>
  <c r="DC94"/>
  <c r="DB95"/>
  <c r="DC95"/>
  <c r="DB96"/>
  <c r="DC96"/>
  <c r="DB97"/>
  <c r="DC97"/>
  <c r="DB98"/>
  <c r="DC98"/>
  <c r="DB99"/>
  <c r="DC99"/>
  <c r="DB100"/>
  <c r="DC100"/>
  <c r="DB101"/>
  <c r="DC101"/>
  <c r="DB102"/>
  <c r="DC102"/>
  <c r="DB103"/>
  <c r="DC103"/>
  <c r="DB104"/>
  <c r="DC104"/>
  <c r="DB105"/>
  <c r="DC105"/>
  <c r="DB106"/>
  <c r="DC106"/>
  <c r="DB107"/>
  <c r="DC107"/>
  <c r="DB108"/>
  <c r="DC108"/>
  <c r="DB109"/>
  <c r="DC109"/>
  <c r="DB110"/>
  <c r="DC110"/>
  <c r="DB111"/>
  <c r="DC111"/>
  <c r="DB112"/>
  <c r="DC112"/>
  <c r="DB113"/>
  <c r="DC113"/>
  <c r="DB114"/>
  <c r="DC114"/>
  <c r="DB115"/>
  <c r="DC115"/>
  <c r="DB116"/>
  <c r="DC116"/>
  <c r="DB117"/>
  <c r="DC117"/>
  <c r="DB118"/>
  <c r="DC118"/>
  <c r="DB119"/>
  <c r="DC119"/>
  <c r="DB120"/>
  <c r="DC120"/>
  <c r="DB121"/>
  <c r="DC121"/>
  <c r="DB122"/>
  <c r="DC122"/>
  <c r="DB123"/>
  <c r="DC123"/>
  <c r="DB124"/>
  <c r="DC124"/>
  <c r="DB125"/>
  <c r="DC125"/>
  <c r="DB126"/>
  <c r="DC126"/>
  <c r="DB127"/>
  <c r="DC127"/>
  <c r="DB128"/>
  <c r="DC128"/>
  <c r="DB129"/>
  <c r="DC129"/>
  <c r="DB130"/>
  <c r="DC130"/>
  <c r="DB131"/>
  <c r="DC131"/>
  <c r="DB132"/>
  <c r="DC132"/>
  <c r="DB133"/>
  <c r="DC133"/>
  <c r="DB134"/>
  <c r="DC134"/>
  <c r="DB135"/>
  <c r="DC135"/>
  <c r="DB136"/>
  <c r="DC136"/>
  <c r="DB137"/>
  <c r="DC137"/>
  <c r="DB138"/>
  <c r="DC138"/>
  <c r="DB139"/>
  <c r="DC139"/>
  <c r="DB140"/>
  <c r="DC140"/>
  <c r="DB141"/>
  <c r="DC141"/>
  <c r="DB142"/>
  <c r="DC142"/>
  <c r="DB143"/>
  <c r="DC143"/>
  <c r="DB144"/>
  <c r="DC144"/>
  <c r="DB145"/>
  <c r="DC145"/>
  <c r="DB146"/>
  <c r="DC146"/>
  <c r="DB147"/>
  <c r="DC147"/>
  <c r="DB148"/>
  <c r="DC148"/>
  <c r="DB149"/>
  <c r="DC149"/>
  <c r="DB150"/>
  <c r="DC150"/>
  <c r="DB151"/>
  <c r="DC151"/>
  <c r="DB152"/>
  <c r="DC152"/>
  <c r="DB153"/>
  <c r="DC153"/>
  <c r="DB154"/>
  <c r="DC154"/>
  <c r="DB155"/>
  <c r="DC155"/>
  <c r="DB156"/>
  <c r="DC156"/>
  <c r="DB157"/>
  <c r="DC157"/>
  <c r="DB158"/>
  <c r="DC158"/>
  <c r="DB159"/>
  <c r="DC159"/>
  <c r="DB160"/>
  <c r="DC160"/>
  <c r="DB161"/>
  <c r="DC161"/>
  <c r="DB162"/>
  <c r="DC162"/>
  <c r="DB163"/>
  <c r="DC163"/>
  <c r="DB164"/>
  <c r="DC164"/>
  <c r="DB165"/>
  <c r="DC165"/>
  <c r="DB166"/>
  <c r="DC166"/>
  <c r="DB167"/>
  <c r="DC167"/>
  <c r="DB168"/>
  <c r="DC168"/>
  <c r="DB169"/>
  <c r="DC169"/>
  <c r="DB170"/>
  <c r="DC170"/>
  <c r="DB171"/>
  <c r="DC171"/>
  <c r="DB172"/>
  <c r="DC172"/>
  <c r="DB173"/>
  <c r="DC173"/>
  <c r="DB174"/>
  <c r="DC174"/>
  <c r="DB175"/>
  <c r="DC175"/>
  <c r="DB176"/>
  <c r="DC176"/>
  <c r="DB177"/>
  <c r="DC177"/>
  <c r="DB178"/>
  <c r="DC178"/>
  <c r="DB179"/>
  <c r="DC179"/>
  <c r="DB180"/>
  <c r="DC180"/>
  <c r="DB181"/>
  <c r="DC181"/>
  <c r="DB182"/>
  <c r="DC182"/>
  <c r="DB183"/>
  <c r="DC183"/>
  <c r="DB184"/>
  <c r="DC184"/>
  <c r="DB185"/>
  <c r="DC185"/>
  <c r="DB186"/>
  <c r="DC186"/>
  <c r="DB187"/>
  <c r="DC187"/>
  <c r="DB188"/>
  <c r="DC188"/>
  <c r="DB189"/>
  <c r="DC189"/>
  <c r="DB190"/>
  <c r="DC190"/>
  <c r="DB191"/>
  <c r="DC191"/>
  <c r="DB192"/>
  <c r="DC192"/>
  <c r="DB193"/>
  <c r="DC193"/>
  <c r="DB194"/>
  <c r="DC194"/>
  <c r="DB195"/>
  <c r="DC195"/>
  <c r="DB196"/>
  <c r="DC196"/>
  <c r="DB197"/>
  <c r="DC197"/>
  <c r="DB198"/>
  <c r="DC198"/>
  <c r="DB199"/>
  <c r="DC199"/>
  <c r="DB200"/>
  <c r="DC200"/>
  <c r="DB201"/>
  <c r="DC201"/>
  <c r="DB202"/>
  <c r="DC202"/>
  <c r="DB203"/>
  <c r="DC203"/>
  <c r="DB204"/>
  <c r="DC204"/>
  <c r="DB205"/>
  <c r="DC205"/>
  <c r="DB206"/>
  <c r="DC206"/>
  <c r="DB207"/>
  <c r="DC207"/>
  <c r="DB208"/>
  <c r="DC208"/>
  <c r="DB209"/>
  <c r="DC209"/>
  <c r="DB210"/>
  <c r="DC210"/>
  <c r="DB211"/>
  <c r="DC211"/>
  <c r="DB212"/>
  <c r="DC212"/>
  <c r="DB213"/>
  <c r="DC213"/>
  <c r="DB214"/>
  <c r="DC214"/>
  <c r="DB215"/>
  <c r="DC215"/>
  <c r="DB216"/>
  <c r="DC216"/>
  <c r="DB217"/>
  <c r="DC217"/>
  <c r="DB218"/>
  <c r="DC218"/>
  <c r="DB219"/>
  <c r="DC219"/>
  <c r="DB220"/>
  <c r="DC220"/>
  <c r="DB221"/>
  <c r="DC221"/>
  <c r="DB222"/>
  <c r="DC222"/>
  <c r="DB223"/>
  <c r="DC223"/>
  <c r="DB224"/>
  <c r="DC224"/>
  <c r="DB225"/>
  <c r="DC225"/>
  <c r="DB226"/>
  <c r="DC226"/>
  <c r="DB227"/>
  <c r="DC227"/>
  <c r="DB228"/>
  <c r="DC228"/>
  <c r="DB229"/>
  <c r="DC229"/>
  <c r="DB230"/>
  <c r="DC230"/>
  <c r="DB231"/>
  <c r="DC231"/>
  <c r="DB232"/>
  <c r="DC232"/>
  <c r="DB233"/>
  <c r="DC233"/>
  <c r="DB234"/>
  <c r="DC234"/>
  <c r="DB235"/>
  <c r="DC235"/>
  <c r="DB236"/>
  <c r="DC236"/>
  <c r="DB237"/>
  <c r="DC237"/>
  <c r="DB238"/>
  <c r="DC238"/>
  <c r="DB239"/>
  <c r="DC239"/>
  <c r="DB240"/>
  <c r="DC240"/>
  <c r="DB241"/>
  <c r="DC241"/>
  <c r="DB242"/>
  <c r="DC242"/>
  <c r="DB243"/>
  <c r="DC243"/>
  <c r="DB244"/>
  <c r="DC244"/>
  <c r="DB245"/>
  <c r="DC245"/>
  <c r="DB246"/>
  <c r="DC246"/>
  <c r="DB247"/>
  <c r="DC247"/>
  <c r="DB248"/>
  <c r="DC248"/>
  <c r="DB249"/>
  <c r="DC249"/>
  <c r="DB250"/>
  <c r="DC250"/>
  <c r="DB251"/>
  <c r="DC251"/>
  <c r="DB252"/>
  <c r="DC252"/>
  <c r="DB253"/>
  <c r="DC253"/>
  <c r="DB254"/>
  <c r="DC254"/>
  <c r="DB255"/>
  <c r="DC255"/>
  <c r="DB256"/>
  <c r="DC256"/>
  <c r="DB257"/>
  <c r="DC257"/>
  <c r="DB258"/>
  <c r="DC258"/>
  <c r="DB259"/>
  <c r="DC259"/>
  <c r="DB260"/>
  <c r="DC260"/>
  <c r="DB261"/>
  <c r="DC261"/>
  <c r="DB262"/>
  <c r="DC262"/>
  <c r="DB263"/>
  <c r="DC263"/>
  <c r="DB264"/>
  <c r="DC264"/>
  <c r="DB265"/>
  <c r="DC265"/>
  <c r="DB266"/>
  <c r="DC266"/>
  <c r="DB267"/>
  <c r="DC267"/>
  <c r="DB268"/>
  <c r="DC268"/>
  <c r="DB269"/>
  <c r="DC269"/>
  <c r="DB270"/>
  <c r="DC270"/>
  <c r="DB271"/>
  <c r="DC271"/>
  <c r="DB272"/>
  <c r="DC272"/>
  <c r="DB273"/>
  <c r="DC273"/>
  <c r="DB274"/>
  <c r="DC274"/>
  <c r="DB275"/>
  <c r="DC275"/>
  <c r="DB276"/>
  <c r="DC276"/>
  <c r="DB277"/>
  <c r="DC277"/>
  <c r="DB278"/>
  <c r="DC278"/>
  <c r="DB279"/>
  <c r="DC279"/>
  <c r="DB280"/>
  <c r="DC280"/>
  <c r="DB281"/>
  <c r="DC281"/>
  <c r="DB282"/>
  <c r="DC282"/>
  <c r="DB283"/>
  <c r="DC283"/>
  <c r="DB284"/>
  <c r="DC284"/>
  <c r="DB285"/>
  <c r="DC285"/>
  <c r="DB286"/>
  <c r="DC286"/>
  <c r="DB287"/>
  <c r="DC287"/>
  <c r="DB288"/>
  <c r="DC288"/>
  <c r="DB289"/>
  <c r="DC289"/>
  <c r="DB290"/>
  <c r="DC290"/>
  <c r="DB291"/>
  <c r="DC291"/>
  <c r="DB292"/>
  <c r="DC292"/>
  <c r="DB293"/>
  <c r="DC293"/>
  <c r="DB294"/>
  <c r="DC294"/>
  <c r="DB295"/>
  <c r="DC295"/>
  <c r="DB296"/>
  <c r="DC296"/>
  <c r="DB297"/>
  <c r="DC297"/>
  <c r="DB298"/>
  <c r="DC298"/>
  <c r="DB299"/>
  <c r="DC299"/>
  <c r="DB300"/>
  <c r="DC300"/>
  <c r="DB301"/>
  <c r="DC301"/>
  <c r="DB302"/>
  <c r="DC302"/>
  <c r="DB303"/>
  <c r="DC303"/>
  <c r="DB304"/>
  <c r="DC304"/>
  <c r="DB305"/>
  <c r="DC305"/>
  <c r="DB306"/>
  <c r="DC306"/>
  <c r="DB307"/>
  <c r="DC307"/>
  <c r="DB308"/>
  <c r="DC308"/>
  <c r="DB309"/>
  <c r="DC309"/>
  <c r="DB310"/>
  <c r="DC310"/>
  <c r="DB311"/>
  <c r="DC311"/>
  <c r="DB312"/>
  <c r="DC312"/>
  <c r="DB313"/>
  <c r="DC313"/>
  <c r="DB314"/>
  <c r="DC314"/>
  <c r="DB315"/>
  <c r="DC315"/>
  <c r="DB316"/>
  <c r="DC316"/>
  <c r="DB317"/>
  <c r="DC317"/>
  <c r="DB318"/>
  <c r="DC318"/>
  <c r="DB319"/>
  <c r="DC319"/>
  <c r="DB320"/>
  <c r="DC320"/>
  <c r="DB321"/>
  <c r="DC321"/>
  <c r="DB322"/>
  <c r="DC322"/>
  <c r="DB323"/>
  <c r="DC323"/>
  <c r="DB324"/>
  <c r="DC324"/>
  <c r="DB325"/>
  <c r="DC325"/>
  <c r="DB326"/>
  <c r="DC326"/>
  <c r="DB327"/>
  <c r="DC327"/>
  <c r="DB328"/>
  <c r="DC328"/>
  <c r="DB329"/>
  <c r="DC329"/>
  <c r="DB330"/>
  <c r="DC330"/>
  <c r="DB331"/>
  <c r="DC331"/>
  <c r="DB332"/>
  <c r="DC332"/>
  <c r="DB333"/>
  <c r="DC333"/>
  <c r="DB334"/>
  <c r="DC334"/>
  <c r="DB335"/>
  <c r="DC335"/>
  <c r="DB336"/>
  <c r="DC336"/>
  <c r="DB337"/>
  <c r="DC337"/>
  <c r="DB338"/>
  <c r="DC338"/>
  <c r="DB339"/>
  <c r="DC339"/>
  <c r="DB340"/>
  <c r="DC340"/>
  <c r="DB341"/>
  <c r="DC341"/>
  <c r="DB342"/>
  <c r="DC342"/>
  <c r="DB343"/>
  <c r="DC343"/>
  <c r="DB344"/>
  <c r="DC344"/>
  <c r="DB345"/>
  <c r="DC345"/>
  <c r="DB346"/>
  <c r="DC346"/>
  <c r="DB347"/>
  <c r="DC347"/>
  <c r="DB348"/>
  <c r="DC348"/>
  <c r="DB349"/>
  <c r="DC349"/>
  <c r="DB350"/>
  <c r="DC350"/>
  <c r="DB351"/>
  <c r="DC351"/>
  <c r="DB352"/>
  <c r="DC352"/>
  <c r="DB353"/>
  <c r="DC353"/>
  <c r="DB354"/>
  <c r="DC354"/>
  <c r="DB355"/>
  <c r="DC355"/>
  <c r="DB356"/>
  <c r="DC356"/>
  <c r="DB357"/>
  <c r="DC357"/>
  <c r="DB358"/>
  <c r="DC358"/>
  <c r="DB359"/>
  <c r="DC359"/>
  <c r="DB360"/>
  <c r="DC360"/>
  <c r="DB361"/>
  <c r="DC361"/>
  <c r="DB362"/>
  <c r="DC362"/>
  <c r="DB363"/>
  <c r="DC363"/>
  <c r="DB364"/>
  <c r="DC364"/>
  <c r="DB365"/>
  <c r="DC365"/>
  <c r="DB366"/>
  <c r="DC366"/>
  <c r="DB367"/>
  <c r="DC367"/>
  <c r="DB368"/>
  <c r="DC368"/>
  <c r="DB369"/>
  <c r="DC369"/>
  <c r="DB370"/>
  <c r="DC370"/>
  <c r="DB371"/>
  <c r="DC371"/>
  <c r="DB372"/>
  <c r="DC372"/>
  <c r="DB373"/>
  <c r="DC373"/>
  <c r="DB374"/>
  <c r="DC374"/>
  <c r="DB375"/>
  <c r="DC375"/>
  <c r="DB376"/>
  <c r="DC376"/>
  <c r="DB377"/>
  <c r="DC377"/>
  <c r="DB378"/>
  <c r="DC378"/>
  <c r="DB379"/>
  <c r="DC379"/>
  <c r="DB380"/>
  <c r="DC380"/>
  <c r="DB381"/>
  <c r="DC381"/>
  <c r="DB382"/>
  <c r="DC382"/>
  <c r="DB383"/>
  <c r="DC383"/>
  <c r="DB384"/>
  <c r="DC384"/>
  <c r="DB385"/>
  <c r="DC385"/>
  <c r="DB386"/>
  <c r="DC386"/>
  <c r="DB387"/>
  <c r="DC387"/>
  <c r="DB388"/>
  <c r="DC388"/>
  <c r="DB389"/>
  <c r="DC389"/>
  <c r="DB390"/>
  <c r="DC390"/>
  <c r="DB391"/>
  <c r="DC391"/>
  <c r="DB392"/>
  <c r="DC392"/>
  <c r="DB393"/>
  <c r="DC393"/>
  <c r="DB394"/>
  <c r="DC394"/>
  <c r="DB395"/>
  <c r="DC395"/>
  <c r="DB396"/>
  <c r="DC396"/>
  <c r="DB397"/>
  <c r="DC397"/>
  <c r="DB398"/>
  <c r="DC398"/>
  <c r="DB399"/>
  <c r="DC399"/>
  <c r="DB400"/>
  <c r="DC400"/>
  <c r="DB401"/>
  <c r="DC401"/>
  <c r="DB402"/>
  <c r="DC402"/>
  <c r="DB403"/>
  <c r="DC403"/>
  <c r="DB404"/>
  <c r="DC404"/>
  <c r="DB405"/>
  <c r="DC405"/>
  <c r="DB406"/>
  <c r="DC406"/>
  <c r="DB407"/>
  <c r="DC407"/>
  <c r="DB408"/>
  <c r="DC408"/>
  <c r="DB409"/>
  <c r="DC409"/>
  <c r="DB410"/>
  <c r="DC410"/>
  <c r="DB411"/>
  <c r="DC411"/>
  <c r="DB412"/>
  <c r="DC412"/>
  <c r="DB413"/>
  <c r="DC413"/>
  <c r="DB414"/>
  <c r="DC414"/>
  <c r="DB415"/>
  <c r="DC415"/>
  <c r="DB416"/>
  <c r="DC416"/>
  <c r="DB417"/>
  <c r="DC417"/>
  <c r="DB418"/>
  <c r="DC418"/>
  <c r="DB419"/>
  <c r="DC419"/>
  <c r="DB420"/>
  <c r="DC420"/>
  <c r="DB421"/>
  <c r="DC421"/>
  <c r="DB422"/>
  <c r="DC422"/>
  <c r="DB423"/>
  <c r="DC423"/>
  <c r="DB424"/>
  <c r="DC424"/>
  <c r="DB425"/>
  <c r="DC425"/>
  <c r="DB426"/>
  <c r="DC426"/>
  <c r="DB427"/>
  <c r="DC427"/>
  <c r="DB428"/>
  <c r="DC428"/>
  <c r="DB429"/>
  <c r="DC429"/>
  <c r="DB430"/>
  <c r="DC430"/>
  <c r="DB431"/>
  <c r="DC431"/>
  <c r="DB432"/>
  <c r="DC432"/>
  <c r="DB433"/>
  <c r="DC433"/>
  <c r="DB434"/>
  <c r="DC434"/>
  <c r="DB435"/>
  <c r="DC435"/>
  <c r="DB436"/>
  <c r="DC436"/>
  <c r="DB437"/>
  <c r="DC437"/>
  <c r="DB438"/>
  <c r="DC438"/>
  <c r="DB439"/>
  <c r="DC439"/>
  <c r="DB440"/>
  <c r="DC440"/>
  <c r="DB441"/>
  <c r="DC441"/>
  <c r="DB442"/>
  <c r="DC442"/>
  <c r="DB443"/>
  <c r="DC443"/>
  <c r="DB444"/>
  <c r="DC444"/>
  <c r="DB445"/>
  <c r="DC445"/>
  <c r="DB446"/>
  <c r="DC446"/>
  <c r="DB447"/>
  <c r="DC447"/>
  <c r="DB448"/>
  <c r="DC448"/>
  <c r="DB449"/>
  <c r="DC449"/>
  <c r="DB450"/>
  <c r="DC450"/>
  <c r="DB451"/>
  <c r="DC451"/>
  <c r="DB452"/>
  <c r="DC452"/>
  <c r="DB453"/>
  <c r="DC453"/>
  <c r="DB454"/>
  <c r="DC454"/>
  <c r="DB455"/>
  <c r="DC455"/>
  <c r="DB456"/>
  <c r="DC456"/>
  <c r="DB457"/>
  <c r="DC457"/>
  <c r="DB458"/>
  <c r="DC458"/>
  <c r="DB459"/>
  <c r="DC459"/>
  <c r="DB460"/>
  <c r="DC460"/>
  <c r="DB461"/>
  <c r="DC461"/>
  <c r="DB462"/>
  <c r="DC462"/>
  <c r="DB463"/>
  <c r="DC463"/>
  <c r="DB464"/>
  <c r="DC464"/>
  <c r="DB465"/>
  <c r="DC465"/>
  <c r="DB466"/>
  <c r="DC466"/>
  <c r="DB467"/>
  <c r="DC467"/>
  <c r="DB468"/>
  <c r="DC468"/>
  <c r="DB469"/>
  <c r="DC469"/>
  <c r="DB470"/>
  <c r="DC470"/>
  <c r="DB471"/>
  <c r="DC471"/>
  <c r="DB472"/>
  <c r="DC472"/>
  <c r="DB473"/>
  <c r="DC473"/>
  <c r="DB474"/>
  <c r="DC474"/>
  <c r="DB475"/>
  <c r="DC475"/>
  <c r="DB476"/>
  <c r="DC476"/>
  <c r="DB477"/>
  <c r="DC477"/>
  <c r="DB478"/>
  <c r="DC478"/>
  <c r="DB479"/>
  <c r="DC479"/>
  <c r="DB480"/>
  <c r="DC480"/>
  <c r="DB481"/>
  <c r="DC481"/>
  <c r="DB482"/>
  <c r="DC482"/>
  <c r="DB483"/>
  <c r="DC483"/>
  <c r="DB484"/>
  <c r="DC484"/>
  <c r="DB485"/>
  <c r="DC485"/>
  <c r="DB486"/>
  <c r="DC486"/>
  <c r="DB487"/>
  <c r="DC487"/>
  <c r="DB488"/>
  <c r="DC488"/>
  <c r="DB489"/>
  <c r="DC489"/>
  <c r="DB490"/>
  <c r="DC490"/>
  <c r="DB491"/>
  <c r="DC491"/>
  <c r="DB492"/>
  <c r="DC492"/>
  <c r="DB493"/>
  <c r="DC493"/>
  <c r="DB494"/>
  <c r="DC494"/>
  <c r="DB495"/>
  <c r="DC495"/>
  <c r="DB496"/>
  <c r="DC496"/>
  <c r="DB497"/>
  <c r="DC497"/>
  <c r="DB498"/>
  <c r="DC498"/>
  <c r="DB499"/>
  <c r="DC499"/>
  <c r="DB500"/>
  <c r="DC500"/>
  <c r="DB501"/>
  <c r="DC501"/>
  <c r="DB502"/>
  <c r="DC502"/>
  <c r="DB503"/>
  <c r="DC503"/>
  <c r="DB504"/>
  <c r="DC504"/>
  <c r="DB505"/>
  <c r="DC505"/>
  <c r="DB506"/>
  <c r="DC506"/>
  <c r="DB507"/>
  <c r="DC507"/>
  <c r="DB508"/>
  <c r="DC508"/>
  <c r="DB509"/>
  <c r="DC509"/>
  <c r="DB510"/>
  <c r="DC510"/>
  <c r="DB511"/>
  <c r="DC511"/>
  <c r="DB512"/>
  <c r="DC512"/>
  <c r="DB513"/>
  <c r="DC513"/>
  <c r="DB514"/>
  <c r="DC514"/>
  <c r="DB515"/>
  <c r="DC515"/>
  <c r="DB516"/>
  <c r="DC516"/>
  <c r="DB517"/>
  <c r="DC517"/>
  <c r="DB518"/>
  <c r="DC518"/>
  <c r="DB519"/>
  <c r="DC519"/>
  <c r="DB520"/>
  <c r="DC520"/>
  <c r="DB521"/>
  <c r="DC521"/>
  <c r="DB522"/>
  <c r="DC522"/>
  <c r="DB523"/>
  <c r="DC523"/>
  <c r="DB524"/>
  <c r="DC524"/>
  <c r="DB525"/>
  <c r="DC525"/>
  <c r="DB526"/>
  <c r="DC526"/>
  <c r="DB527"/>
  <c r="DC527"/>
  <c r="DB528"/>
  <c r="DC528"/>
  <c r="DB529"/>
  <c r="DC529"/>
  <c r="DB530"/>
  <c r="DC530"/>
  <c r="DB531"/>
  <c r="DC531"/>
  <c r="DB532"/>
  <c r="DC532"/>
  <c r="DB533"/>
  <c r="DC533"/>
  <c r="DB534"/>
  <c r="DC534"/>
  <c r="DB535"/>
  <c r="DC535"/>
  <c r="DB536"/>
  <c r="DC536"/>
  <c r="DB537"/>
  <c r="DC537"/>
  <c r="DB538"/>
  <c r="DC538"/>
  <c r="DB539"/>
  <c r="DC539"/>
  <c r="DB540"/>
  <c r="DC540"/>
  <c r="DB541"/>
  <c r="DC541"/>
  <c r="DB542"/>
  <c r="DC542"/>
  <c r="DB543"/>
  <c r="DC543"/>
  <c r="DB544"/>
  <c r="DC544"/>
  <c r="DB545"/>
  <c r="DC545"/>
  <c r="DB546"/>
  <c r="DC546"/>
  <c r="DB547"/>
  <c r="DC547"/>
  <c r="DB548"/>
  <c r="DC548"/>
  <c r="DB549"/>
  <c r="DC549"/>
  <c r="DB550"/>
  <c r="DC550"/>
  <c r="DB551"/>
  <c r="DC551"/>
  <c r="DB552"/>
  <c r="DC552"/>
  <c r="DB553"/>
  <c r="DC553"/>
  <c r="DB554"/>
  <c r="DC554"/>
  <c r="DB555"/>
  <c r="DC555"/>
  <c r="DB556"/>
  <c r="DC556"/>
  <c r="DB557"/>
  <c r="DC557"/>
  <c r="DB558"/>
  <c r="DC558"/>
  <c r="DB559"/>
  <c r="DC559"/>
  <c r="DB560"/>
  <c r="DC560"/>
  <c r="DB561"/>
  <c r="DC561"/>
  <c r="DB562"/>
  <c r="DC562"/>
  <c r="DB563"/>
  <c r="DC563"/>
  <c r="DB564"/>
  <c r="DC564"/>
  <c r="DB565"/>
  <c r="DC565"/>
  <c r="DB566"/>
  <c r="DC566"/>
  <c r="DB567"/>
  <c r="DC567"/>
  <c r="DB568"/>
  <c r="DC568"/>
  <c r="DB569"/>
  <c r="DC569"/>
  <c r="DB570"/>
  <c r="DC570"/>
  <c r="DB571"/>
  <c r="DC571"/>
  <c r="DB572"/>
  <c r="DC572"/>
  <c r="DB573"/>
  <c r="DC573"/>
  <c r="DB574"/>
  <c r="DC574"/>
  <c r="DB575"/>
  <c r="DC575"/>
  <c r="DB576"/>
  <c r="DC576"/>
  <c r="DB577"/>
  <c r="DC577"/>
  <c r="DB578"/>
  <c r="DC578"/>
  <c r="DB579"/>
  <c r="DC579"/>
  <c r="DB580"/>
  <c r="DC580"/>
  <c r="DB581"/>
  <c r="DC581"/>
  <c r="DB582"/>
  <c r="DC582"/>
  <c r="DB583"/>
  <c r="DC583"/>
  <c r="DB584"/>
  <c r="DC584"/>
  <c r="DB585"/>
  <c r="DC585"/>
  <c r="DB586"/>
  <c r="DC586"/>
  <c r="DB587"/>
  <c r="DC587"/>
  <c r="DB588"/>
  <c r="DC588"/>
  <c r="DB589"/>
  <c r="DC589"/>
  <c r="DB590"/>
  <c r="DC590"/>
  <c r="DB591"/>
  <c r="DC591"/>
  <c r="DB592"/>
  <c r="DC592"/>
  <c r="DB593"/>
  <c r="DC593"/>
  <c r="DB594"/>
  <c r="DC594"/>
  <c r="DB595"/>
  <c r="DC595"/>
  <c r="DB596"/>
  <c r="DC596"/>
  <c r="DB597"/>
  <c r="DC597"/>
  <c r="DB598"/>
  <c r="DC598"/>
  <c r="DB599"/>
  <c r="DC599"/>
  <c r="DB600"/>
  <c r="DC600"/>
  <c r="DB601"/>
  <c r="DC601"/>
  <c r="DB602"/>
  <c r="DC602"/>
  <c r="DB603"/>
  <c r="DC603"/>
  <c r="DB604"/>
  <c r="DC604"/>
  <c r="DB605"/>
  <c r="DC605"/>
  <c r="DB606"/>
  <c r="DC606"/>
  <c r="DB607"/>
  <c r="DC607"/>
  <c r="DB608"/>
  <c r="DC608"/>
  <c r="DB609"/>
  <c r="DC609"/>
  <c r="CU11"/>
  <c r="DD11" s="1"/>
  <c r="DE11" s="1"/>
  <c r="CU12"/>
  <c r="DD12" s="1"/>
  <c r="DE12" s="1"/>
  <c r="CU13"/>
  <c r="CU14"/>
  <c r="DD14" s="1"/>
  <c r="DE14" s="1"/>
  <c r="CU15"/>
  <c r="DD15" s="1"/>
  <c r="DE15" s="1"/>
  <c r="CU16"/>
  <c r="DD16" s="1"/>
  <c r="DE16" s="1"/>
  <c r="CU17"/>
  <c r="DD17" s="1"/>
  <c r="DE17" s="1"/>
  <c r="CU18"/>
  <c r="DD18" s="1"/>
  <c r="DE18" s="1"/>
  <c r="CU19"/>
  <c r="DD19" s="1"/>
  <c r="DE19" s="1"/>
  <c r="CU20"/>
  <c r="DD20" s="1"/>
  <c r="DE20" s="1"/>
  <c r="CU21"/>
  <c r="DD21" s="1"/>
  <c r="DE21" s="1"/>
  <c r="CU22"/>
  <c r="DD22" s="1"/>
  <c r="DE22" s="1"/>
  <c r="CU23"/>
  <c r="DD23" s="1"/>
  <c r="DE23" s="1"/>
  <c r="CU24"/>
  <c r="DD24" s="1"/>
  <c r="DE24" s="1"/>
  <c r="CU25"/>
  <c r="DD25" s="1"/>
  <c r="DE25" s="1"/>
  <c r="CU26"/>
  <c r="DD26" s="1"/>
  <c r="DE26" s="1"/>
  <c r="CU27"/>
  <c r="DD27" s="1"/>
  <c r="DE27" s="1"/>
  <c r="CU28"/>
  <c r="DD28" s="1"/>
  <c r="DE28" s="1"/>
  <c r="CU29"/>
  <c r="DD29" s="1"/>
  <c r="DE29" s="1"/>
  <c r="CU30"/>
  <c r="DD30" s="1"/>
  <c r="DE30" s="1"/>
  <c r="CU31"/>
  <c r="DD31" s="1"/>
  <c r="DE31" s="1"/>
  <c r="CU32"/>
  <c r="DD32" s="1"/>
  <c r="DE32" s="1"/>
  <c r="CU33"/>
  <c r="DD33" s="1"/>
  <c r="DE33" s="1"/>
  <c r="CU34"/>
  <c r="DD34" s="1"/>
  <c r="DE34" s="1"/>
  <c r="CU35"/>
  <c r="DD35" s="1"/>
  <c r="DE35" s="1"/>
  <c r="CU36"/>
  <c r="DD36" s="1"/>
  <c r="DE36" s="1"/>
  <c r="CU37"/>
  <c r="DD37" s="1"/>
  <c r="DE37" s="1"/>
  <c r="CU38"/>
  <c r="DD38" s="1"/>
  <c r="DE38" s="1"/>
  <c r="CU39"/>
  <c r="DD39" s="1"/>
  <c r="DE39" s="1"/>
  <c r="CU40"/>
  <c r="DD40" s="1"/>
  <c r="DE40" s="1"/>
  <c r="CU41"/>
  <c r="DD41" s="1"/>
  <c r="DE41" s="1"/>
  <c r="CU42"/>
  <c r="DD42" s="1"/>
  <c r="DE42" s="1"/>
  <c r="CU43"/>
  <c r="DD43" s="1"/>
  <c r="DE43" s="1"/>
  <c r="CU44"/>
  <c r="DD44" s="1"/>
  <c r="DE44" s="1"/>
  <c r="CU45"/>
  <c r="DD45" s="1"/>
  <c r="DE45" s="1"/>
  <c r="CU46"/>
  <c r="DD46" s="1"/>
  <c r="DE46" s="1"/>
  <c r="CU47"/>
  <c r="DD47" s="1"/>
  <c r="DE47" s="1"/>
  <c r="CU48"/>
  <c r="DD48" s="1"/>
  <c r="DE48" s="1"/>
  <c r="CU49"/>
  <c r="DD49" s="1"/>
  <c r="DE49" s="1"/>
  <c r="CU50"/>
  <c r="DD50" s="1"/>
  <c r="DE50" s="1"/>
  <c r="CU51"/>
  <c r="DD51" s="1"/>
  <c r="DE51" s="1"/>
  <c r="CU52"/>
  <c r="DD52" s="1"/>
  <c r="DE52" s="1"/>
  <c r="CU53"/>
  <c r="DD53" s="1"/>
  <c r="DE53" s="1"/>
  <c r="CU54"/>
  <c r="DD54" s="1"/>
  <c r="DE54" s="1"/>
  <c r="CU55"/>
  <c r="DD55" s="1"/>
  <c r="DE55" s="1"/>
  <c r="CU56"/>
  <c r="DD56" s="1"/>
  <c r="DE56" s="1"/>
  <c r="CU57"/>
  <c r="DD57" s="1"/>
  <c r="DE57" s="1"/>
  <c r="CU58"/>
  <c r="DD58" s="1"/>
  <c r="DE58" s="1"/>
  <c r="CU59"/>
  <c r="DD59" s="1"/>
  <c r="DE59" s="1"/>
  <c r="CU60"/>
  <c r="DD60" s="1"/>
  <c r="DE60" s="1"/>
  <c r="CU61"/>
  <c r="DD61" s="1"/>
  <c r="DE61" s="1"/>
  <c r="CU62"/>
  <c r="DD62" s="1"/>
  <c r="DE62" s="1"/>
  <c r="CU63"/>
  <c r="DD63" s="1"/>
  <c r="DE63" s="1"/>
  <c r="CU64"/>
  <c r="DD64" s="1"/>
  <c r="DE64" s="1"/>
  <c r="CU65"/>
  <c r="DD65" s="1"/>
  <c r="DE65" s="1"/>
  <c r="CU66"/>
  <c r="DD66" s="1"/>
  <c r="DE66" s="1"/>
  <c r="CU67"/>
  <c r="DD67" s="1"/>
  <c r="DE67" s="1"/>
  <c r="CU68"/>
  <c r="DD68" s="1"/>
  <c r="DE68" s="1"/>
  <c r="CU69"/>
  <c r="DD69" s="1"/>
  <c r="DE69" s="1"/>
  <c r="CU70"/>
  <c r="DD70" s="1"/>
  <c r="DE70" s="1"/>
  <c r="CU71"/>
  <c r="DD71" s="1"/>
  <c r="DE71" s="1"/>
  <c r="CU72"/>
  <c r="DD72" s="1"/>
  <c r="DE72" s="1"/>
  <c r="CU73"/>
  <c r="DD73" s="1"/>
  <c r="DE73" s="1"/>
  <c r="CU74"/>
  <c r="DD74" s="1"/>
  <c r="DE74" s="1"/>
  <c r="CU75"/>
  <c r="DD75" s="1"/>
  <c r="DE75" s="1"/>
  <c r="CU76"/>
  <c r="DD76" s="1"/>
  <c r="DE76" s="1"/>
  <c r="CU77"/>
  <c r="DD77" s="1"/>
  <c r="DE77" s="1"/>
  <c r="CU78"/>
  <c r="DD78" s="1"/>
  <c r="DE78" s="1"/>
  <c r="CU79"/>
  <c r="DD79" s="1"/>
  <c r="DE79" s="1"/>
  <c r="CU80"/>
  <c r="DD80" s="1"/>
  <c r="DE80" s="1"/>
  <c r="CU81"/>
  <c r="DD81" s="1"/>
  <c r="DE81" s="1"/>
  <c r="CU82"/>
  <c r="DD82" s="1"/>
  <c r="DE82" s="1"/>
  <c r="CU83"/>
  <c r="DD83" s="1"/>
  <c r="DE83" s="1"/>
  <c r="CU84"/>
  <c r="DD84" s="1"/>
  <c r="DE84" s="1"/>
  <c r="CU85"/>
  <c r="DD85" s="1"/>
  <c r="DE85" s="1"/>
  <c r="CU86"/>
  <c r="DD86" s="1"/>
  <c r="DE86" s="1"/>
  <c r="CU87"/>
  <c r="DD87" s="1"/>
  <c r="DE87" s="1"/>
  <c r="CU88"/>
  <c r="DD88" s="1"/>
  <c r="DE88" s="1"/>
  <c r="CU89"/>
  <c r="DD89" s="1"/>
  <c r="DE89" s="1"/>
  <c r="CU90"/>
  <c r="DD90" s="1"/>
  <c r="DE90" s="1"/>
  <c r="CU91"/>
  <c r="DD91" s="1"/>
  <c r="DE91" s="1"/>
  <c r="CU92"/>
  <c r="DD92" s="1"/>
  <c r="DE92" s="1"/>
  <c r="CU93"/>
  <c r="DD93" s="1"/>
  <c r="DE93" s="1"/>
  <c r="CU94"/>
  <c r="DD94" s="1"/>
  <c r="DE94" s="1"/>
  <c r="CU95"/>
  <c r="DD95" s="1"/>
  <c r="DE95" s="1"/>
  <c r="CU96"/>
  <c r="DD96" s="1"/>
  <c r="DE96" s="1"/>
  <c r="CU97"/>
  <c r="DD97" s="1"/>
  <c r="DE97" s="1"/>
  <c r="CU98"/>
  <c r="DD98" s="1"/>
  <c r="DE98" s="1"/>
  <c r="CU99"/>
  <c r="DD99" s="1"/>
  <c r="DE99" s="1"/>
  <c r="CU100"/>
  <c r="DD100" s="1"/>
  <c r="DE100" s="1"/>
  <c r="CU101"/>
  <c r="DD101" s="1"/>
  <c r="DE101" s="1"/>
  <c r="CU102"/>
  <c r="DD102" s="1"/>
  <c r="DE102" s="1"/>
  <c r="CU103"/>
  <c r="DD103" s="1"/>
  <c r="DE103" s="1"/>
  <c r="CU104"/>
  <c r="DD104" s="1"/>
  <c r="DE104" s="1"/>
  <c r="CU105"/>
  <c r="DD105" s="1"/>
  <c r="DE105" s="1"/>
  <c r="CU106"/>
  <c r="DD106" s="1"/>
  <c r="DE106" s="1"/>
  <c r="CU107"/>
  <c r="DD107" s="1"/>
  <c r="DE107" s="1"/>
  <c r="CU108"/>
  <c r="DD108" s="1"/>
  <c r="DE108" s="1"/>
  <c r="CU109"/>
  <c r="DD109" s="1"/>
  <c r="DE109" s="1"/>
  <c r="CU110"/>
  <c r="DD110" s="1"/>
  <c r="DE110" s="1"/>
  <c r="CU111"/>
  <c r="DD111" s="1"/>
  <c r="DE111" s="1"/>
  <c r="CU112"/>
  <c r="DD112" s="1"/>
  <c r="DE112" s="1"/>
  <c r="CU113"/>
  <c r="DD113" s="1"/>
  <c r="DE113" s="1"/>
  <c r="CU114"/>
  <c r="DD114" s="1"/>
  <c r="DE114" s="1"/>
  <c r="CU115"/>
  <c r="DD115" s="1"/>
  <c r="DE115" s="1"/>
  <c r="CU116"/>
  <c r="CU117"/>
  <c r="DD117" s="1"/>
  <c r="DE117" s="1"/>
  <c r="CU118"/>
  <c r="DD118" s="1"/>
  <c r="DE118" s="1"/>
  <c r="CU119"/>
  <c r="CU120"/>
  <c r="CU121"/>
  <c r="CU122"/>
  <c r="DD122" s="1"/>
  <c r="DE122" s="1"/>
  <c r="CU123"/>
  <c r="CU124"/>
  <c r="DD124" s="1"/>
  <c r="DE124" s="1"/>
  <c r="CU125"/>
  <c r="CU126"/>
  <c r="DD126" s="1"/>
  <c r="DE126" s="1"/>
  <c r="CU127"/>
  <c r="DD127" s="1"/>
  <c r="DE127" s="1"/>
  <c r="CU128"/>
  <c r="CU129"/>
  <c r="DD129" s="1"/>
  <c r="DE129" s="1"/>
  <c r="CU130"/>
  <c r="DD130" s="1"/>
  <c r="DE130" s="1"/>
  <c r="CU131"/>
  <c r="DD131" s="1"/>
  <c r="DE131" s="1"/>
  <c r="CU132"/>
  <c r="DD132" s="1"/>
  <c r="DE132" s="1"/>
  <c r="CU133"/>
  <c r="DD133" s="1"/>
  <c r="DE133" s="1"/>
  <c r="CU134"/>
  <c r="DD134" s="1"/>
  <c r="DE134" s="1"/>
  <c r="CU135"/>
  <c r="CU136"/>
  <c r="CU137"/>
  <c r="CU138"/>
  <c r="DD138" s="1"/>
  <c r="DE138" s="1"/>
  <c r="CU139"/>
  <c r="CU140"/>
  <c r="DD140" s="1"/>
  <c r="DE140" s="1"/>
  <c r="CU141"/>
  <c r="CU142"/>
  <c r="DD142" s="1"/>
  <c r="DE142" s="1"/>
  <c r="CU143"/>
  <c r="DD143" s="1"/>
  <c r="DE143" s="1"/>
  <c r="CU144"/>
  <c r="CU145"/>
  <c r="DD145" s="1"/>
  <c r="DE145" s="1"/>
  <c r="CU146"/>
  <c r="DD146" s="1"/>
  <c r="DE146" s="1"/>
  <c r="CU147"/>
  <c r="DD147" s="1"/>
  <c r="DE147" s="1"/>
  <c r="CU148"/>
  <c r="DD148" s="1"/>
  <c r="DE148" s="1"/>
  <c r="CU149"/>
  <c r="DD149" s="1"/>
  <c r="DE149" s="1"/>
  <c r="CU150"/>
  <c r="DD150" s="1"/>
  <c r="DE150" s="1"/>
  <c r="CU151"/>
  <c r="CU152"/>
  <c r="CU153"/>
  <c r="CU154"/>
  <c r="DD154" s="1"/>
  <c r="DE154" s="1"/>
  <c r="CU155"/>
  <c r="CU156"/>
  <c r="DD156" s="1"/>
  <c r="DE156" s="1"/>
  <c r="CU157"/>
  <c r="CU158"/>
  <c r="DD158" s="1"/>
  <c r="DE158" s="1"/>
  <c r="CU159"/>
  <c r="DD159" s="1"/>
  <c r="DE159" s="1"/>
  <c r="CU160"/>
  <c r="CU161"/>
  <c r="DD161" s="1"/>
  <c r="DE161" s="1"/>
  <c r="CU162"/>
  <c r="DD162" s="1"/>
  <c r="DE162" s="1"/>
  <c r="CU163"/>
  <c r="DD163" s="1"/>
  <c r="DE163" s="1"/>
  <c r="CU164"/>
  <c r="DD164" s="1"/>
  <c r="DE164" s="1"/>
  <c r="CU165"/>
  <c r="DD165" s="1"/>
  <c r="DE165" s="1"/>
  <c r="CU166"/>
  <c r="DD166" s="1"/>
  <c r="DE166" s="1"/>
  <c r="CU167"/>
  <c r="CU168"/>
  <c r="CU169"/>
  <c r="CU170"/>
  <c r="DD170" s="1"/>
  <c r="DE170" s="1"/>
  <c r="CU171"/>
  <c r="CU172"/>
  <c r="DD172" s="1"/>
  <c r="DE172" s="1"/>
  <c r="CU173"/>
  <c r="CU174"/>
  <c r="DD174" s="1"/>
  <c r="DE174" s="1"/>
  <c r="CU175"/>
  <c r="DD175" s="1"/>
  <c r="DE175" s="1"/>
  <c r="CU176"/>
  <c r="CU177"/>
  <c r="DD177" s="1"/>
  <c r="DE177" s="1"/>
  <c r="CU178"/>
  <c r="DD178" s="1"/>
  <c r="DE178" s="1"/>
  <c r="CU179"/>
  <c r="DD179" s="1"/>
  <c r="DE179" s="1"/>
  <c r="CU180"/>
  <c r="DD180" s="1"/>
  <c r="DE180" s="1"/>
  <c r="CU181"/>
  <c r="DD181" s="1"/>
  <c r="DE181" s="1"/>
  <c r="CU182"/>
  <c r="DD182" s="1"/>
  <c r="DE182" s="1"/>
  <c r="CU183"/>
  <c r="CU184"/>
  <c r="CU185"/>
  <c r="CU186"/>
  <c r="DD186" s="1"/>
  <c r="DE186" s="1"/>
  <c r="CU187"/>
  <c r="CU188"/>
  <c r="DD188" s="1"/>
  <c r="DE188" s="1"/>
  <c r="CU189"/>
  <c r="CU190"/>
  <c r="DD190" s="1"/>
  <c r="DE190" s="1"/>
  <c r="CU191"/>
  <c r="CU192"/>
  <c r="CU193"/>
  <c r="CU194"/>
  <c r="DD194" s="1"/>
  <c r="DE194" s="1"/>
  <c r="CU195"/>
  <c r="CU196"/>
  <c r="DD196" s="1"/>
  <c r="DE196" s="1"/>
  <c r="CU197"/>
  <c r="CU198"/>
  <c r="DD198" s="1"/>
  <c r="DE198" s="1"/>
  <c r="CU199"/>
  <c r="CU200"/>
  <c r="CU201"/>
  <c r="CU202"/>
  <c r="DD202" s="1"/>
  <c r="DE202" s="1"/>
  <c r="CU203"/>
  <c r="CU204"/>
  <c r="DD204" s="1"/>
  <c r="DE204" s="1"/>
  <c r="CU205"/>
  <c r="CU206"/>
  <c r="DD206" s="1"/>
  <c r="DE206" s="1"/>
  <c r="CU207"/>
  <c r="CU208"/>
  <c r="CU209"/>
  <c r="CU210"/>
  <c r="DD210" s="1"/>
  <c r="DE210" s="1"/>
  <c r="CU211"/>
  <c r="CU212"/>
  <c r="DD212" s="1"/>
  <c r="DE212" s="1"/>
  <c r="CU213"/>
  <c r="CU214"/>
  <c r="DD214" s="1"/>
  <c r="DE214" s="1"/>
  <c r="CU215"/>
  <c r="CU216"/>
  <c r="CU217"/>
  <c r="CU218"/>
  <c r="DD218" s="1"/>
  <c r="DE218" s="1"/>
  <c r="CU219"/>
  <c r="CU220"/>
  <c r="DD220" s="1"/>
  <c r="DE220" s="1"/>
  <c r="CU221"/>
  <c r="CU222"/>
  <c r="DD222" s="1"/>
  <c r="DE222" s="1"/>
  <c r="CU223"/>
  <c r="CU224"/>
  <c r="CU225"/>
  <c r="CU226"/>
  <c r="DD226" s="1"/>
  <c r="DE226" s="1"/>
  <c r="CU227"/>
  <c r="CU228"/>
  <c r="DD228" s="1"/>
  <c r="DE228" s="1"/>
  <c r="CU229"/>
  <c r="CU230"/>
  <c r="DD230" s="1"/>
  <c r="DE230" s="1"/>
  <c r="CU231"/>
  <c r="CU232"/>
  <c r="CU233"/>
  <c r="CU234"/>
  <c r="DD234" s="1"/>
  <c r="DE234" s="1"/>
  <c r="CU235"/>
  <c r="CU236"/>
  <c r="DD236" s="1"/>
  <c r="DE236" s="1"/>
  <c r="CU237"/>
  <c r="CU238"/>
  <c r="DD238" s="1"/>
  <c r="DE238" s="1"/>
  <c r="CU239"/>
  <c r="CU240"/>
  <c r="CU241"/>
  <c r="CU242"/>
  <c r="DD242" s="1"/>
  <c r="DE242" s="1"/>
  <c r="CU243"/>
  <c r="CU244"/>
  <c r="DD244" s="1"/>
  <c r="DE244" s="1"/>
  <c r="CU245"/>
  <c r="CU246"/>
  <c r="DD246" s="1"/>
  <c r="DE246" s="1"/>
  <c r="CU247"/>
  <c r="CU248"/>
  <c r="CU249"/>
  <c r="CU250"/>
  <c r="DD250" s="1"/>
  <c r="DE250" s="1"/>
  <c r="CU251"/>
  <c r="CU252"/>
  <c r="DD252" s="1"/>
  <c r="DE252" s="1"/>
  <c r="CU253"/>
  <c r="CU254"/>
  <c r="DD254" s="1"/>
  <c r="DE254" s="1"/>
  <c r="CU255"/>
  <c r="CU256"/>
  <c r="CU257"/>
  <c r="CU258"/>
  <c r="DD258" s="1"/>
  <c r="DE258" s="1"/>
  <c r="CU259"/>
  <c r="CU260"/>
  <c r="DD260" s="1"/>
  <c r="DE260" s="1"/>
  <c r="CU261"/>
  <c r="CU262"/>
  <c r="DD262" s="1"/>
  <c r="DE262" s="1"/>
  <c r="CU263"/>
  <c r="CU264"/>
  <c r="CU265"/>
  <c r="CU266"/>
  <c r="DD266" s="1"/>
  <c r="DE266" s="1"/>
  <c r="CU267"/>
  <c r="CU268"/>
  <c r="DD268" s="1"/>
  <c r="DE268" s="1"/>
  <c r="CU269"/>
  <c r="CU270"/>
  <c r="DD270" s="1"/>
  <c r="DE270" s="1"/>
  <c r="CU271"/>
  <c r="CU272"/>
  <c r="CU273"/>
  <c r="CU274"/>
  <c r="DD274" s="1"/>
  <c r="DE274" s="1"/>
  <c r="CU275"/>
  <c r="CU276"/>
  <c r="DD276" s="1"/>
  <c r="DE276" s="1"/>
  <c r="CU277"/>
  <c r="CU278"/>
  <c r="DD278" s="1"/>
  <c r="DE278" s="1"/>
  <c r="CU279"/>
  <c r="CU280"/>
  <c r="CU281"/>
  <c r="CU282"/>
  <c r="DD282" s="1"/>
  <c r="DE282" s="1"/>
  <c r="CU283"/>
  <c r="CU284"/>
  <c r="DD284" s="1"/>
  <c r="DE284" s="1"/>
  <c r="CU285"/>
  <c r="CU286"/>
  <c r="DD286" s="1"/>
  <c r="DE286" s="1"/>
  <c r="CU287"/>
  <c r="CU288"/>
  <c r="CU289"/>
  <c r="CU290"/>
  <c r="DD290" s="1"/>
  <c r="DE290" s="1"/>
  <c r="CU291"/>
  <c r="CU292"/>
  <c r="DD292" s="1"/>
  <c r="DE292" s="1"/>
  <c r="CU293"/>
  <c r="CU294"/>
  <c r="DD294" s="1"/>
  <c r="DE294" s="1"/>
  <c r="CU295"/>
  <c r="CU296"/>
  <c r="CU297"/>
  <c r="CU298"/>
  <c r="DD298" s="1"/>
  <c r="DE298" s="1"/>
  <c r="CU299"/>
  <c r="CU300"/>
  <c r="DD300" s="1"/>
  <c r="DE300" s="1"/>
  <c r="CU301"/>
  <c r="CU302"/>
  <c r="DD302" s="1"/>
  <c r="DE302" s="1"/>
  <c r="CU303"/>
  <c r="CU304"/>
  <c r="CU305"/>
  <c r="CU306"/>
  <c r="DD306" s="1"/>
  <c r="DE306" s="1"/>
  <c r="CU307"/>
  <c r="CU308"/>
  <c r="DD308" s="1"/>
  <c r="DE308" s="1"/>
  <c r="CU309"/>
  <c r="CU310"/>
  <c r="DD310" s="1"/>
  <c r="DE310" s="1"/>
  <c r="CU311"/>
  <c r="CU312"/>
  <c r="CU313"/>
  <c r="CU314"/>
  <c r="DD314" s="1"/>
  <c r="DE314" s="1"/>
  <c r="CU315"/>
  <c r="CU316"/>
  <c r="DD316" s="1"/>
  <c r="DE316" s="1"/>
  <c r="CU317"/>
  <c r="CU318"/>
  <c r="DD318" s="1"/>
  <c r="DE318" s="1"/>
  <c r="CU319"/>
  <c r="CU320"/>
  <c r="CU321"/>
  <c r="CU322"/>
  <c r="DD322" s="1"/>
  <c r="DE322" s="1"/>
  <c r="CU323"/>
  <c r="CU324"/>
  <c r="DD324" s="1"/>
  <c r="DE324" s="1"/>
  <c r="CU325"/>
  <c r="CU326"/>
  <c r="DD326" s="1"/>
  <c r="DE326" s="1"/>
  <c r="CU327"/>
  <c r="CU328"/>
  <c r="CU329"/>
  <c r="CU330"/>
  <c r="DD330" s="1"/>
  <c r="DE330" s="1"/>
  <c r="CU331"/>
  <c r="CU332"/>
  <c r="DD332" s="1"/>
  <c r="DE332" s="1"/>
  <c r="CU333"/>
  <c r="CU334"/>
  <c r="DD334" s="1"/>
  <c r="DE334" s="1"/>
  <c r="CU335"/>
  <c r="CU336"/>
  <c r="CU337"/>
  <c r="CU338"/>
  <c r="DD338" s="1"/>
  <c r="DE338" s="1"/>
  <c r="CU339"/>
  <c r="CU340"/>
  <c r="DD340" s="1"/>
  <c r="DE340" s="1"/>
  <c r="CU341"/>
  <c r="CU342"/>
  <c r="DD342" s="1"/>
  <c r="DE342" s="1"/>
  <c r="CU343"/>
  <c r="CU344"/>
  <c r="CU345"/>
  <c r="CU346"/>
  <c r="DD346" s="1"/>
  <c r="DE346" s="1"/>
  <c r="CU347"/>
  <c r="CU348"/>
  <c r="DD348" s="1"/>
  <c r="DE348" s="1"/>
  <c r="CU349"/>
  <c r="CU350"/>
  <c r="DD350" s="1"/>
  <c r="DE350" s="1"/>
  <c r="CU351"/>
  <c r="CU352"/>
  <c r="CU353"/>
  <c r="CU354"/>
  <c r="DD354" s="1"/>
  <c r="DE354" s="1"/>
  <c r="CU355"/>
  <c r="CU356"/>
  <c r="DD356" s="1"/>
  <c r="DE356" s="1"/>
  <c r="CU357"/>
  <c r="CU358"/>
  <c r="DD358" s="1"/>
  <c r="DE358" s="1"/>
  <c r="CU359"/>
  <c r="CU360"/>
  <c r="CU361"/>
  <c r="CU362"/>
  <c r="DD362" s="1"/>
  <c r="DE362" s="1"/>
  <c r="CU363"/>
  <c r="CU364"/>
  <c r="DD364" s="1"/>
  <c r="DE364" s="1"/>
  <c r="CU365"/>
  <c r="CU366"/>
  <c r="DD366" s="1"/>
  <c r="DE366" s="1"/>
  <c r="CU367"/>
  <c r="CU368"/>
  <c r="CU369"/>
  <c r="CU370"/>
  <c r="DD370" s="1"/>
  <c r="DE370" s="1"/>
  <c r="CU371"/>
  <c r="CU372"/>
  <c r="DD372" s="1"/>
  <c r="DE372" s="1"/>
  <c r="CU373"/>
  <c r="CU374"/>
  <c r="DD374" s="1"/>
  <c r="DE374" s="1"/>
  <c r="CU375"/>
  <c r="CU376"/>
  <c r="CU377"/>
  <c r="CU378"/>
  <c r="DD378" s="1"/>
  <c r="DE378" s="1"/>
  <c r="CU379"/>
  <c r="CU380"/>
  <c r="DD380" s="1"/>
  <c r="DE380" s="1"/>
  <c r="CU381"/>
  <c r="CU382"/>
  <c r="DD382" s="1"/>
  <c r="DE382" s="1"/>
  <c r="CU383"/>
  <c r="CU384"/>
  <c r="CU385"/>
  <c r="CU386"/>
  <c r="DD386" s="1"/>
  <c r="DE386" s="1"/>
  <c r="CU387"/>
  <c r="CU388"/>
  <c r="DD388" s="1"/>
  <c r="DE388" s="1"/>
  <c r="CU389"/>
  <c r="CU390"/>
  <c r="DD390" s="1"/>
  <c r="DE390" s="1"/>
  <c r="CU391"/>
  <c r="CU392"/>
  <c r="CU393"/>
  <c r="CU394"/>
  <c r="DD394" s="1"/>
  <c r="DE394" s="1"/>
  <c r="CU395"/>
  <c r="CU396"/>
  <c r="DD396" s="1"/>
  <c r="DE396" s="1"/>
  <c r="CU397"/>
  <c r="CU398"/>
  <c r="DD398" s="1"/>
  <c r="DE398" s="1"/>
  <c r="CU399"/>
  <c r="CU400"/>
  <c r="CU401"/>
  <c r="CU402"/>
  <c r="DD402" s="1"/>
  <c r="DE402" s="1"/>
  <c r="CU403"/>
  <c r="CU404"/>
  <c r="DD404" s="1"/>
  <c r="DE404" s="1"/>
  <c r="CU405"/>
  <c r="CU406"/>
  <c r="DD406" s="1"/>
  <c r="DE406" s="1"/>
  <c r="CU407"/>
  <c r="CU408"/>
  <c r="CU409"/>
  <c r="CU410"/>
  <c r="DD410" s="1"/>
  <c r="DE410" s="1"/>
  <c r="CU411"/>
  <c r="CU412"/>
  <c r="DD412" s="1"/>
  <c r="DE412" s="1"/>
  <c r="CU413"/>
  <c r="CU414"/>
  <c r="DD414" s="1"/>
  <c r="DE414" s="1"/>
  <c r="CU415"/>
  <c r="CU416"/>
  <c r="CU417"/>
  <c r="CU418"/>
  <c r="DD418" s="1"/>
  <c r="DE418" s="1"/>
  <c r="CU419"/>
  <c r="CU420"/>
  <c r="DD420" s="1"/>
  <c r="DE420" s="1"/>
  <c r="CU421"/>
  <c r="CU422"/>
  <c r="DD422" s="1"/>
  <c r="DE422" s="1"/>
  <c r="CU423"/>
  <c r="CU424"/>
  <c r="CU425"/>
  <c r="CU426"/>
  <c r="DD426" s="1"/>
  <c r="DE426" s="1"/>
  <c r="CU427"/>
  <c r="CU428"/>
  <c r="DD428" s="1"/>
  <c r="DE428" s="1"/>
  <c r="CU429"/>
  <c r="CU430"/>
  <c r="DD430" s="1"/>
  <c r="DE430" s="1"/>
  <c r="CU431"/>
  <c r="CU432"/>
  <c r="CU433"/>
  <c r="CU434"/>
  <c r="DD434" s="1"/>
  <c r="DE434" s="1"/>
  <c r="CU435"/>
  <c r="CU436"/>
  <c r="DD436" s="1"/>
  <c r="DE436" s="1"/>
  <c r="CU437"/>
  <c r="CU438"/>
  <c r="DD438" s="1"/>
  <c r="DE438" s="1"/>
  <c r="CU439"/>
  <c r="CU440"/>
  <c r="CU441"/>
  <c r="CU442"/>
  <c r="DD442" s="1"/>
  <c r="DE442" s="1"/>
  <c r="CU443"/>
  <c r="CU444"/>
  <c r="DD444" s="1"/>
  <c r="DE444" s="1"/>
  <c r="CU445"/>
  <c r="CU446"/>
  <c r="DD446" s="1"/>
  <c r="DE446" s="1"/>
  <c r="CU447"/>
  <c r="CU448"/>
  <c r="CU449"/>
  <c r="CU450"/>
  <c r="DD450" s="1"/>
  <c r="DE450" s="1"/>
  <c r="CU451"/>
  <c r="CU452"/>
  <c r="DD452" s="1"/>
  <c r="DE452" s="1"/>
  <c r="CU453"/>
  <c r="CU454"/>
  <c r="DD454" s="1"/>
  <c r="DE454" s="1"/>
  <c r="CU455"/>
  <c r="CU456"/>
  <c r="DD456" s="1"/>
  <c r="DE456" s="1"/>
  <c r="CU457"/>
  <c r="CU458"/>
  <c r="DD458" s="1"/>
  <c r="DE458" s="1"/>
  <c r="CU459"/>
  <c r="CU460"/>
  <c r="DD460" s="1"/>
  <c r="DE460" s="1"/>
  <c r="CU461"/>
  <c r="CU462"/>
  <c r="DD462" s="1"/>
  <c r="DE462" s="1"/>
  <c r="CU463"/>
  <c r="CU464"/>
  <c r="DD464" s="1"/>
  <c r="DE464" s="1"/>
  <c r="CU465"/>
  <c r="CU466"/>
  <c r="DD466" s="1"/>
  <c r="DE466" s="1"/>
  <c r="CU467"/>
  <c r="CU468"/>
  <c r="DD468" s="1"/>
  <c r="DE468" s="1"/>
  <c r="CU469"/>
  <c r="CU470"/>
  <c r="DD470" s="1"/>
  <c r="DE470" s="1"/>
  <c r="CU471"/>
  <c r="CU472"/>
  <c r="DD472" s="1"/>
  <c r="DE472" s="1"/>
  <c r="CU473"/>
  <c r="CU474"/>
  <c r="DD474" s="1"/>
  <c r="DE474" s="1"/>
  <c r="CU475"/>
  <c r="CU476"/>
  <c r="DD476" s="1"/>
  <c r="DE476" s="1"/>
  <c r="CU477"/>
  <c r="CU478"/>
  <c r="DD478" s="1"/>
  <c r="DE478" s="1"/>
  <c r="CU479"/>
  <c r="CU480"/>
  <c r="DD480" s="1"/>
  <c r="DE480" s="1"/>
  <c r="CU481"/>
  <c r="CU482"/>
  <c r="DD482" s="1"/>
  <c r="DE482" s="1"/>
  <c r="CU483"/>
  <c r="CU484"/>
  <c r="DD484" s="1"/>
  <c r="DE484" s="1"/>
  <c r="CU485"/>
  <c r="CU486"/>
  <c r="DD486" s="1"/>
  <c r="DE486" s="1"/>
  <c r="CU487"/>
  <c r="CU488"/>
  <c r="DD488" s="1"/>
  <c r="DE488" s="1"/>
  <c r="CU489"/>
  <c r="CU490"/>
  <c r="DD490" s="1"/>
  <c r="DE490" s="1"/>
  <c r="CU491"/>
  <c r="CU492"/>
  <c r="DD492" s="1"/>
  <c r="DE492" s="1"/>
  <c r="CU493"/>
  <c r="CU494"/>
  <c r="DD494" s="1"/>
  <c r="DE494" s="1"/>
  <c r="CU495"/>
  <c r="CU496"/>
  <c r="DD496" s="1"/>
  <c r="DE496" s="1"/>
  <c r="CU497"/>
  <c r="CU498"/>
  <c r="DD498" s="1"/>
  <c r="DE498" s="1"/>
  <c r="CU499"/>
  <c r="CU500"/>
  <c r="DD500" s="1"/>
  <c r="DE500" s="1"/>
  <c r="CU501"/>
  <c r="CU502"/>
  <c r="DD502" s="1"/>
  <c r="DE502" s="1"/>
  <c r="CU503"/>
  <c r="CU504"/>
  <c r="DD504" s="1"/>
  <c r="DE504" s="1"/>
  <c r="CU505"/>
  <c r="CU506"/>
  <c r="DD506" s="1"/>
  <c r="DE506" s="1"/>
  <c r="CU507"/>
  <c r="CU508"/>
  <c r="DD508" s="1"/>
  <c r="DE508" s="1"/>
  <c r="CU509"/>
  <c r="CU510"/>
  <c r="DD510" s="1"/>
  <c r="DE510" s="1"/>
  <c r="CU511"/>
  <c r="CU512"/>
  <c r="DD512" s="1"/>
  <c r="DE512" s="1"/>
  <c r="CU513"/>
  <c r="CU514"/>
  <c r="DD514" s="1"/>
  <c r="DE514" s="1"/>
  <c r="CU515"/>
  <c r="CU516"/>
  <c r="DD516" s="1"/>
  <c r="DE516" s="1"/>
  <c r="CU517"/>
  <c r="CU518"/>
  <c r="DD518" s="1"/>
  <c r="DE518" s="1"/>
  <c r="CU519"/>
  <c r="CU520"/>
  <c r="DD520" s="1"/>
  <c r="DE520" s="1"/>
  <c r="CU521"/>
  <c r="CU522"/>
  <c r="DD522" s="1"/>
  <c r="DE522" s="1"/>
  <c r="CU523"/>
  <c r="CU524"/>
  <c r="DD524" s="1"/>
  <c r="DE524" s="1"/>
  <c r="CU525"/>
  <c r="CU526"/>
  <c r="DD526" s="1"/>
  <c r="DE526" s="1"/>
  <c r="CU527"/>
  <c r="CU528"/>
  <c r="DD528" s="1"/>
  <c r="DE528" s="1"/>
  <c r="CU529"/>
  <c r="CU530"/>
  <c r="DD530" s="1"/>
  <c r="DE530" s="1"/>
  <c r="CU531"/>
  <c r="CU532"/>
  <c r="DD532" s="1"/>
  <c r="DE532" s="1"/>
  <c r="CU533"/>
  <c r="CU534"/>
  <c r="DD534" s="1"/>
  <c r="DE534" s="1"/>
  <c r="CU535"/>
  <c r="CU536"/>
  <c r="DD536" s="1"/>
  <c r="DE536" s="1"/>
  <c r="CU537"/>
  <c r="CU538"/>
  <c r="DD538" s="1"/>
  <c r="DE538" s="1"/>
  <c r="CU539"/>
  <c r="CU540"/>
  <c r="DD540" s="1"/>
  <c r="DE540" s="1"/>
  <c r="CU541"/>
  <c r="CU542"/>
  <c r="DD542" s="1"/>
  <c r="DE542" s="1"/>
  <c r="CU543"/>
  <c r="CU544"/>
  <c r="DD544" s="1"/>
  <c r="DE544" s="1"/>
  <c r="CU545"/>
  <c r="CU546"/>
  <c r="DD546" s="1"/>
  <c r="DE546" s="1"/>
  <c r="CU547"/>
  <c r="CU548"/>
  <c r="DD548" s="1"/>
  <c r="DE548" s="1"/>
  <c r="CU549"/>
  <c r="CU550"/>
  <c r="DD550" s="1"/>
  <c r="DE550" s="1"/>
  <c r="CU551"/>
  <c r="CU552"/>
  <c r="DD552" s="1"/>
  <c r="DE552" s="1"/>
  <c r="CU553"/>
  <c r="CU554"/>
  <c r="DD554" s="1"/>
  <c r="DE554" s="1"/>
  <c r="CU555"/>
  <c r="CU556"/>
  <c r="DD556" s="1"/>
  <c r="DE556" s="1"/>
  <c r="CU557"/>
  <c r="CU558"/>
  <c r="DD558" s="1"/>
  <c r="DE558" s="1"/>
  <c r="CU559"/>
  <c r="CU560"/>
  <c r="DD560" s="1"/>
  <c r="DE560" s="1"/>
  <c r="CU561"/>
  <c r="CU562"/>
  <c r="DD562" s="1"/>
  <c r="DE562" s="1"/>
  <c r="CU563"/>
  <c r="CU564"/>
  <c r="DD564" s="1"/>
  <c r="DE564" s="1"/>
  <c r="CU565"/>
  <c r="CU566"/>
  <c r="DD566" s="1"/>
  <c r="DE566" s="1"/>
  <c r="CU567"/>
  <c r="CU568"/>
  <c r="DD568" s="1"/>
  <c r="DE568" s="1"/>
  <c r="CU569"/>
  <c r="CU570"/>
  <c r="DD570" s="1"/>
  <c r="DE570" s="1"/>
  <c r="CU571"/>
  <c r="CU572"/>
  <c r="DD572" s="1"/>
  <c r="DE572" s="1"/>
  <c r="CU573"/>
  <c r="CU574"/>
  <c r="DD574" s="1"/>
  <c r="DE574" s="1"/>
  <c r="CU575"/>
  <c r="CU576"/>
  <c r="DD576" s="1"/>
  <c r="DE576" s="1"/>
  <c r="CU577"/>
  <c r="CU578"/>
  <c r="DD578" s="1"/>
  <c r="DE578" s="1"/>
  <c r="CU579"/>
  <c r="CU580"/>
  <c r="DD580" s="1"/>
  <c r="DE580" s="1"/>
  <c r="CU581"/>
  <c r="CU582"/>
  <c r="DD582" s="1"/>
  <c r="DE582" s="1"/>
  <c r="CU583"/>
  <c r="CU584"/>
  <c r="DD584" s="1"/>
  <c r="DE584" s="1"/>
  <c r="CU585"/>
  <c r="CU586"/>
  <c r="DD586" s="1"/>
  <c r="DE586" s="1"/>
  <c r="CU587"/>
  <c r="CU588"/>
  <c r="DD588" s="1"/>
  <c r="DE588" s="1"/>
  <c r="CU589"/>
  <c r="CU590"/>
  <c r="DD590" s="1"/>
  <c r="DE590" s="1"/>
  <c r="CU591"/>
  <c r="CU592"/>
  <c r="DD592" s="1"/>
  <c r="DE592" s="1"/>
  <c r="CU593"/>
  <c r="CU594"/>
  <c r="DD594" s="1"/>
  <c r="DE594" s="1"/>
  <c r="CU595"/>
  <c r="CU596"/>
  <c r="DD596" s="1"/>
  <c r="DE596" s="1"/>
  <c r="CU597"/>
  <c r="CU598"/>
  <c r="DD598" s="1"/>
  <c r="DE598" s="1"/>
  <c r="CU599"/>
  <c r="CU600"/>
  <c r="DD600" s="1"/>
  <c r="DE600" s="1"/>
  <c r="CU601"/>
  <c r="CU602"/>
  <c r="DD602" s="1"/>
  <c r="DE602" s="1"/>
  <c r="CU603"/>
  <c r="CU604"/>
  <c r="DD604" s="1"/>
  <c r="DE604" s="1"/>
  <c r="CU605"/>
  <c r="CU606"/>
  <c r="DD606" s="1"/>
  <c r="DE606" s="1"/>
  <c r="CU607"/>
  <c r="CU608"/>
  <c r="DD608" s="1"/>
  <c r="DE608" s="1"/>
  <c r="CU609"/>
  <c r="CI11"/>
  <c r="CJ11"/>
  <c r="CI12"/>
  <c r="CJ12"/>
  <c r="CI13"/>
  <c r="CJ13"/>
  <c r="CI14"/>
  <c r="CJ14"/>
  <c r="CI15"/>
  <c r="CJ15"/>
  <c r="CI16"/>
  <c r="CJ16"/>
  <c r="CI17"/>
  <c r="CJ17"/>
  <c r="CI18"/>
  <c r="CJ18"/>
  <c r="CI19"/>
  <c r="CJ19"/>
  <c r="CI20"/>
  <c r="CJ20"/>
  <c r="CI21"/>
  <c r="CJ21"/>
  <c r="CI22"/>
  <c r="CJ22"/>
  <c r="CI23"/>
  <c r="CJ23"/>
  <c r="CI24"/>
  <c r="CJ24"/>
  <c r="CI25"/>
  <c r="CJ25"/>
  <c r="CI26"/>
  <c r="CJ26"/>
  <c r="CI27"/>
  <c r="CJ27"/>
  <c r="CI28"/>
  <c r="CJ28"/>
  <c r="CI29"/>
  <c r="CJ29"/>
  <c r="CI30"/>
  <c r="CJ30"/>
  <c r="CI31"/>
  <c r="CJ31"/>
  <c r="CI32"/>
  <c r="CJ32"/>
  <c r="CI33"/>
  <c r="CJ33"/>
  <c r="CI34"/>
  <c r="CJ34"/>
  <c r="CI35"/>
  <c r="CJ35"/>
  <c r="CI36"/>
  <c r="CJ36"/>
  <c r="CI37"/>
  <c r="CJ37"/>
  <c r="CI38"/>
  <c r="CJ38"/>
  <c r="CI39"/>
  <c r="CJ39"/>
  <c r="CI40"/>
  <c r="CJ40"/>
  <c r="CI41"/>
  <c r="CJ41"/>
  <c r="CI42"/>
  <c r="CJ42"/>
  <c r="CI43"/>
  <c r="CJ43"/>
  <c r="CI44"/>
  <c r="CJ44"/>
  <c r="CI45"/>
  <c r="CJ45"/>
  <c r="CI46"/>
  <c r="CJ46"/>
  <c r="CI47"/>
  <c r="CJ47"/>
  <c r="CI48"/>
  <c r="CJ48"/>
  <c r="CI49"/>
  <c r="CJ49"/>
  <c r="CI50"/>
  <c r="CJ50"/>
  <c r="CI51"/>
  <c r="CJ51"/>
  <c r="CI52"/>
  <c r="CJ52"/>
  <c r="CI53"/>
  <c r="CJ53"/>
  <c r="CI54"/>
  <c r="CJ54"/>
  <c r="CI55"/>
  <c r="CJ55"/>
  <c r="CI56"/>
  <c r="CJ56"/>
  <c r="CI57"/>
  <c r="CJ57"/>
  <c r="CI58"/>
  <c r="CJ58"/>
  <c r="CI59"/>
  <c r="CJ59"/>
  <c r="CI60"/>
  <c r="CJ60"/>
  <c r="CI61"/>
  <c r="CJ61"/>
  <c r="CI62"/>
  <c r="CJ62"/>
  <c r="CI63"/>
  <c r="CJ63"/>
  <c r="CI64"/>
  <c r="CJ64"/>
  <c r="CI65"/>
  <c r="CJ65"/>
  <c r="CI66"/>
  <c r="CJ66"/>
  <c r="CI67"/>
  <c r="CJ67"/>
  <c r="CI68"/>
  <c r="CJ68"/>
  <c r="CI69"/>
  <c r="CJ69"/>
  <c r="CI70"/>
  <c r="CJ70"/>
  <c r="CI71"/>
  <c r="CJ71"/>
  <c r="CI72"/>
  <c r="CJ72"/>
  <c r="CI73"/>
  <c r="CJ73"/>
  <c r="CI74"/>
  <c r="CJ74"/>
  <c r="CI75"/>
  <c r="CJ75"/>
  <c r="CI76"/>
  <c r="CJ76"/>
  <c r="CI77"/>
  <c r="CJ77"/>
  <c r="CI78"/>
  <c r="CJ78"/>
  <c r="CI79"/>
  <c r="CJ79"/>
  <c r="CI80"/>
  <c r="CJ80"/>
  <c r="CI81"/>
  <c r="CJ81"/>
  <c r="CI82"/>
  <c r="CJ82"/>
  <c r="CI83"/>
  <c r="CJ83"/>
  <c r="CI84"/>
  <c r="CJ84"/>
  <c r="CI85"/>
  <c r="CJ85"/>
  <c r="CI86"/>
  <c r="CJ86"/>
  <c r="CI87"/>
  <c r="CJ87"/>
  <c r="CI88"/>
  <c r="CJ88"/>
  <c r="CI89"/>
  <c r="CJ89"/>
  <c r="CI90"/>
  <c r="CJ90"/>
  <c r="CI91"/>
  <c r="CJ91"/>
  <c r="CI92"/>
  <c r="CJ92"/>
  <c r="CI93"/>
  <c r="CJ93"/>
  <c r="CI94"/>
  <c r="CJ94"/>
  <c r="CI95"/>
  <c r="CJ95"/>
  <c r="CI96"/>
  <c r="CJ96"/>
  <c r="CI97"/>
  <c r="CJ97"/>
  <c r="CI98"/>
  <c r="CJ98"/>
  <c r="CI99"/>
  <c r="CJ99"/>
  <c r="CI100"/>
  <c r="CJ100"/>
  <c r="CI101"/>
  <c r="CJ101"/>
  <c r="CI102"/>
  <c r="CJ102"/>
  <c r="CI103"/>
  <c r="CJ103"/>
  <c r="CI104"/>
  <c r="CJ104"/>
  <c r="CI105"/>
  <c r="CJ105"/>
  <c r="CI106"/>
  <c r="CJ106"/>
  <c r="CI107"/>
  <c r="CJ107"/>
  <c r="CI108"/>
  <c r="CJ108"/>
  <c r="CI109"/>
  <c r="CJ109"/>
  <c r="CI110"/>
  <c r="CJ110"/>
  <c r="CI111"/>
  <c r="CJ111"/>
  <c r="CI112"/>
  <c r="CJ112"/>
  <c r="CI113"/>
  <c r="CJ113"/>
  <c r="CI114"/>
  <c r="CJ114"/>
  <c r="CI115"/>
  <c r="CJ115"/>
  <c r="CI116"/>
  <c r="CJ116"/>
  <c r="CI117"/>
  <c r="CJ117"/>
  <c r="CI118"/>
  <c r="CJ118"/>
  <c r="CI119"/>
  <c r="CJ119"/>
  <c r="CI120"/>
  <c r="CJ120"/>
  <c r="CI121"/>
  <c r="CJ121"/>
  <c r="CI122"/>
  <c r="CJ122"/>
  <c r="CI123"/>
  <c r="CJ123"/>
  <c r="CI124"/>
  <c r="CJ124"/>
  <c r="CI125"/>
  <c r="CJ125"/>
  <c r="CI126"/>
  <c r="CJ126"/>
  <c r="CI127"/>
  <c r="CJ127"/>
  <c r="CI128"/>
  <c r="CJ128"/>
  <c r="CI129"/>
  <c r="CJ129"/>
  <c r="CI130"/>
  <c r="CJ130"/>
  <c r="CI131"/>
  <c r="CJ131"/>
  <c r="CI132"/>
  <c r="CJ132"/>
  <c r="CI133"/>
  <c r="CJ133"/>
  <c r="CI134"/>
  <c r="CJ134"/>
  <c r="CI135"/>
  <c r="CJ135"/>
  <c r="CI136"/>
  <c r="CJ136"/>
  <c r="CI137"/>
  <c r="CJ137"/>
  <c r="CI138"/>
  <c r="CJ138"/>
  <c r="CI139"/>
  <c r="CJ139"/>
  <c r="CI140"/>
  <c r="CJ140"/>
  <c r="CI141"/>
  <c r="CJ141"/>
  <c r="CI142"/>
  <c r="CJ142"/>
  <c r="CI143"/>
  <c r="CJ143"/>
  <c r="CI144"/>
  <c r="CJ144"/>
  <c r="CI145"/>
  <c r="CJ145"/>
  <c r="CI146"/>
  <c r="CJ146"/>
  <c r="CI147"/>
  <c r="CJ147"/>
  <c r="CI148"/>
  <c r="CJ148"/>
  <c r="CI149"/>
  <c r="CJ149"/>
  <c r="CI150"/>
  <c r="CJ150"/>
  <c r="CI151"/>
  <c r="CJ151"/>
  <c r="CI152"/>
  <c r="CJ152"/>
  <c r="CI153"/>
  <c r="CJ153"/>
  <c r="CI154"/>
  <c r="CJ154"/>
  <c r="CI155"/>
  <c r="CJ155"/>
  <c r="CI156"/>
  <c r="CJ156"/>
  <c r="CI157"/>
  <c r="CJ157"/>
  <c r="CI158"/>
  <c r="CJ158"/>
  <c r="CI159"/>
  <c r="CJ159"/>
  <c r="CI160"/>
  <c r="CJ160"/>
  <c r="CI161"/>
  <c r="CJ161"/>
  <c r="CI162"/>
  <c r="CJ162"/>
  <c r="CI163"/>
  <c r="CJ163"/>
  <c r="CI164"/>
  <c r="CJ164"/>
  <c r="CI165"/>
  <c r="CJ165"/>
  <c r="CI166"/>
  <c r="CJ166"/>
  <c r="CI167"/>
  <c r="CJ167"/>
  <c r="CI168"/>
  <c r="CJ168"/>
  <c r="CI169"/>
  <c r="CJ169"/>
  <c r="CI170"/>
  <c r="CJ170"/>
  <c r="CI171"/>
  <c r="CJ171"/>
  <c r="CI172"/>
  <c r="CJ172"/>
  <c r="CI173"/>
  <c r="CJ173"/>
  <c r="CI174"/>
  <c r="CJ174"/>
  <c r="CI175"/>
  <c r="CJ175"/>
  <c r="CI176"/>
  <c r="CJ176"/>
  <c r="CI177"/>
  <c r="CJ177"/>
  <c r="CI178"/>
  <c r="CJ178"/>
  <c r="CI179"/>
  <c r="CJ179"/>
  <c r="CI180"/>
  <c r="CJ180"/>
  <c r="CI181"/>
  <c r="CJ181"/>
  <c r="CI182"/>
  <c r="CJ182"/>
  <c r="CI183"/>
  <c r="CJ183"/>
  <c r="CI184"/>
  <c r="CJ184"/>
  <c r="CI185"/>
  <c r="CJ185"/>
  <c r="CI186"/>
  <c r="CJ186"/>
  <c r="CI187"/>
  <c r="CJ187"/>
  <c r="CI188"/>
  <c r="CJ188"/>
  <c r="CI189"/>
  <c r="CJ189"/>
  <c r="CI190"/>
  <c r="CJ190"/>
  <c r="CI191"/>
  <c r="CJ191"/>
  <c r="CI192"/>
  <c r="CJ192"/>
  <c r="CI193"/>
  <c r="CJ193"/>
  <c r="CI194"/>
  <c r="CJ194"/>
  <c r="CI195"/>
  <c r="CJ195"/>
  <c r="CI196"/>
  <c r="CJ196"/>
  <c r="CI197"/>
  <c r="CJ197"/>
  <c r="CI198"/>
  <c r="CJ198"/>
  <c r="CI199"/>
  <c r="CJ199"/>
  <c r="CI200"/>
  <c r="CJ200"/>
  <c r="CI201"/>
  <c r="CJ201"/>
  <c r="CI202"/>
  <c r="CJ202"/>
  <c r="CI203"/>
  <c r="CJ203"/>
  <c r="CI204"/>
  <c r="CJ204"/>
  <c r="CI205"/>
  <c r="CJ205"/>
  <c r="CI206"/>
  <c r="CJ206"/>
  <c r="CI207"/>
  <c r="CJ207"/>
  <c r="CI208"/>
  <c r="CJ208"/>
  <c r="CI209"/>
  <c r="CJ209"/>
  <c r="CI210"/>
  <c r="CJ210"/>
  <c r="CI211"/>
  <c r="CJ211"/>
  <c r="CI212"/>
  <c r="CJ212"/>
  <c r="CI213"/>
  <c r="CJ213"/>
  <c r="CI214"/>
  <c r="CJ214"/>
  <c r="CI215"/>
  <c r="CJ215"/>
  <c r="CI216"/>
  <c r="CJ216"/>
  <c r="CI217"/>
  <c r="CJ217"/>
  <c r="CI218"/>
  <c r="CJ218"/>
  <c r="CI219"/>
  <c r="CJ219"/>
  <c r="CI220"/>
  <c r="CJ220"/>
  <c r="CI221"/>
  <c r="CJ221"/>
  <c r="CI222"/>
  <c r="CJ222"/>
  <c r="CI223"/>
  <c r="CJ223"/>
  <c r="CI224"/>
  <c r="CJ224"/>
  <c r="CI225"/>
  <c r="CJ225"/>
  <c r="CI226"/>
  <c r="CJ226"/>
  <c r="CI227"/>
  <c r="CJ227"/>
  <c r="CI228"/>
  <c r="CJ228"/>
  <c r="CI229"/>
  <c r="CJ229"/>
  <c r="CI230"/>
  <c r="CJ230"/>
  <c r="CI231"/>
  <c r="CJ231"/>
  <c r="CI232"/>
  <c r="CJ232"/>
  <c r="CI233"/>
  <c r="CJ233"/>
  <c r="CI234"/>
  <c r="CJ234"/>
  <c r="CI235"/>
  <c r="CJ235"/>
  <c r="CI236"/>
  <c r="CJ236"/>
  <c r="CI237"/>
  <c r="CJ237"/>
  <c r="CI238"/>
  <c r="CJ238"/>
  <c r="CI239"/>
  <c r="CJ239"/>
  <c r="CI240"/>
  <c r="CJ240"/>
  <c r="CI241"/>
  <c r="CJ241"/>
  <c r="CI242"/>
  <c r="CJ242"/>
  <c r="CI243"/>
  <c r="CJ243"/>
  <c r="CI244"/>
  <c r="CJ244"/>
  <c r="CI245"/>
  <c r="CJ245"/>
  <c r="CI246"/>
  <c r="CJ246"/>
  <c r="CI247"/>
  <c r="CJ247"/>
  <c r="CI248"/>
  <c r="CJ248"/>
  <c r="CI249"/>
  <c r="CJ249"/>
  <c r="CI250"/>
  <c r="CJ250"/>
  <c r="CI251"/>
  <c r="CJ251"/>
  <c r="CI252"/>
  <c r="CJ252"/>
  <c r="CI253"/>
  <c r="CJ253"/>
  <c r="CI254"/>
  <c r="CJ254"/>
  <c r="CI255"/>
  <c r="CJ255"/>
  <c r="CI256"/>
  <c r="CJ256"/>
  <c r="CI257"/>
  <c r="CJ257"/>
  <c r="CI258"/>
  <c r="CJ258"/>
  <c r="CI259"/>
  <c r="CJ259"/>
  <c r="CI260"/>
  <c r="CJ260"/>
  <c r="CI261"/>
  <c r="CJ261"/>
  <c r="CI262"/>
  <c r="CJ262"/>
  <c r="CI263"/>
  <c r="CJ263"/>
  <c r="CI264"/>
  <c r="CJ264"/>
  <c r="CI265"/>
  <c r="CJ265"/>
  <c r="CI266"/>
  <c r="CJ266"/>
  <c r="CI267"/>
  <c r="CJ267"/>
  <c r="CI268"/>
  <c r="CJ268"/>
  <c r="CI269"/>
  <c r="CJ269"/>
  <c r="CI270"/>
  <c r="CJ270"/>
  <c r="CI271"/>
  <c r="CJ271"/>
  <c r="CI272"/>
  <c r="CJ272"/>
  <c r="CI273"/>
  <c r="CJ273"/>
  <c r="CI274"/>
  <c r="CJ274"/>
  <c r="CI275"/>
  <c r="CJ275"/>
  <c r="CI276"/>
  <c r="CJ276"/>
  <c r="CI277"/>
  <c r="CJ277"/>
  <c r="CI278"/>
  <c r="CJ278"/>
  <c r="CI279"/>
  <c r="CJ279"/>
  <c r="CI280"/>
  <c r="CJ280"/>
  <c r="CI281"/>
  <c r="CJ281"/>
  <c r="CI282"/>
  <c r="CJ282"/>
  <c r="CI283"/>
  <c r="CJ283"/>
  <c r="CI284"/>
  <c r="CJ284"/>
  <c r="CI285"/>
  <c r="CJ285"/>
  <c r="CI286"/>
  <c r="CJ286"/>
  <c r="CI287"/>
  <c r="CJ287"/>
  <c r="CI288"/>
  <c r="CJ288"/>
  <c r="CI289"/>
  <c r="CJ289"/>
  <c r="CI290"/>
  <c r="CJ290"/>
  <c r="CI291"/>
  <c r="CJ291"/>
  <c r="CI292"/>
  <c r="CJ292"/>
  <c r="CI293"/>
  <c r="CJ293"/>
  <c r="CI294"/>
  <c r="CJ294"/>
  <c r="CI295"/>
  <c r="CJ295"/>
  <c r="CI296"/>
  <c r="CJ296"/>
  <c r="CI297"/>
  <c r="CJ297"/>
  <c r="CI298"/>
  <c r="CJ298"/>
  <c r="CI299"/>
  <c r="CJ299"/>
  <c r="CI300"/>
  <c r="CJ300"/>
  <c r="CI301"/>
  <c r="CJ301"/>
  <c r="CI302"/>
  <c r="CJ302"/>
  <c r="CI303"/>
  <c r="CJ303"/>
  <c r="CI304"/>
  <c r="CJ304"/>
  <c r="CI305"/>
  <c r="CJ305"/>
  <c r="CI306"/>
  <c r="CJ306"/>
  <c r="CI307"/>
  <c r="CJ307"/>
  <c r="CI308"/>
  <c r="CJ308"/>
  <c r="CI309"/>
  <c r="CJ309"/>
  <c r="CI310"/>
  <c r="CJ310"/>
  <c r="CI311"/>
  <c r="CJ311"/>
  <c r="CI312"/>
  <c r="CJ312"/>
  <c r="CI313"/>
  <c r="CJ313"/>
  <c r="CI314"/>
  <c r="CJ314"/>
  <c r="CI315"/>
  <c r="CJ315"/>
  <c r="CI316"/>
  <c r="CJ316"/>
  <c r="CI317"/>
  <c r="CJ317"/>
  <c r="CI318"/>
  <c r="CJ318"/>
  <c r="CI319"/>
  <c r="CJ319"/>
  <c r="CI320"/>
  <c r="CJ320"/>
  <c r="CI321"/>
  <c r="CJ321"/>
  <c r="CI322"/>
  <c r="CJ322"/>
  <c r="CI323"/>
  <c r="CJ323"/>
  <c r="CI324"/>
  <c r="CJ324"/>
  <c r="CI325"/>
  <c r="CJ325"/>
  <c r="CI326"/>
  <c r="CJ326"/>
  <c r="CI327"/>
  <c r="CJ327"/>
  <c r="CI328"/>
  <c r="CJ328"/>
  <c r="CI329"/>
  <c r="CJ329"/>
  <c r="CI330"/>
  <c r="CJ330"/>
  <c r="CI331"/>
  <c r="CJ331"/>
  <c r="CI332"/>
  <c r="CJ332"/>
  <c r="CI333"/>
  <c r="CJ333"/>
  <c r="CI334"/>
  <c r="CJ334"/>
  <c r="CI335"/>
  <c r="CJ335"/>
  <c r="CI336"/>
  <c r="CJ336"/>
  <c r="CI337"/>
  <c r="CJ337"/>
  <c r="CI338"/>
  <c r="CJ338"/>
  <c r="CI339"/>
  <c r="CJ339"/>
  <c r="CI340"/>
  <c r="CJ340"/>
  <c r="CI341"/>
  <c r="CJ341"/>
  <c r="CI342"/>
  <c r="CJ342"/>
  <c r="CI343"/>
  <c r="CJ343"/>
  <c r="CI344"/>
  <c r="CJ344"/>
  <c r="CI345"/>
  <c r="CJ345"/>
  <c r="CI346"/>
  <c r="CJ346"/>
  <c r="CI347"/>
  <c r="CJ347"/>
  <c r="CI348"/>
  <c r="CJ348"/>
  <c r="CI349"/>
  <c r="CJ349"/>
  <c r="CI350"/>
  <c r="CJ350"/>
  <c r="CI351"/>
  <c r="CJ351"/>
  <c r="CI352"/>
  <c r="CJ352"/>
  <c r="CI353"/>
  <c r="CJ353"/>
  <c r="CI354"/>
  <c r="CJ354"/>
  <c r="CI355"/>
  <c r="CJ355"/>
  <c r="CI356"/>
  <c r="CJ356"/>
  <c r="CI357"/>
  <c r="CJ357"/>
  <c r="CI358"/>
  <c r="CJ358"/>
  <c r="CI359"/>
  <c r="CJ359"/>
  <c r="CI360"/>
  <c r="CJ360"/>
  <c r="CI361"/>
  <c r="CJ361"/>
  <c r="CI362"/>
  <c r="CJ362"/>
  <c r="CI363"/>
  <c r="CJ363"/>
  <c r="CI364"/>
  <c r="CJ364"/>
  <c r="CI365"/>
  <c r="CJ365"/>
  <c r="CI366"/>
  <c r="CJ366"/>
  <c r="CI367"/>
  <c r="CJ367"/>
  <c r="CI368"/>
  <c r="CJ368"/>
  <c r="CI369"/>
  <c r="CJ369"/>
  <c r="CI370"/>
  <c r="CJ370"/>
  <c r="CI371"/>
  <c r="CJ371"/>
  <c r="CI372"/>
  <c r="CJ372"/>
  <c r="CI373"/>
  <c r="CJ373"/>
  <c r="CI374"/>
  <c r="CJ374"/>
  <c r="CI375"/>
  <c r="CJ375"/>
  <c r="CI376"/>
  <c r="CJ376"/>
  <c r="CI377"/>
  <c r="CJ377"/>
  <c r="CI378"/>
  <c r="CJ378"/>
  <c r="CI379"/>
  <c r="CJ379"/>
  <c r="CI380"/>
  <c r="CJ380"/>
  <c r="CI381"/>
  <c r="CJ381"/>
  <c r="CI382"/>
  <c r="CJ382"/>
  <c r="CI383"/>
  <c r="CJ383"/>
  <c r="CI384"/>
  <c r="CJ384"/>
  <c r="CI385"/>
  <c r="CJ385"/>
  <c r="CI386"/>
  <c r="CJ386"/>
  <c r="CI387"/>
  <c r="CJ387"/>
  <c r="CI388"/>
  <c r="CJ388"/>
  <c r="CI389"/>
  <c r="CJ389"/>
  <c r="CI390"/>
  <c r="CJ390"/>
  <c r="CI391"/>
  <c r="CJ391"/>
  <c r="CI392"/>
  <c r="CJ392"/>
  <c r="CI393"/>
  <c r="CJ393"/>
  <c r="CI394"/>
  <c r="CJ394"/>
  <c r="CI395"/>
  <c r="CJ395"/>
  <c r="CI396"/>
  <c r="CJ396"/>
  <c r="CI397"/>
  <c r="CJ397"/>
  <c r="CI398"/>
  <c r="CJ398"/>
  <c r="CI399"/>
  <c r="CJ399"/>
  <c r="CI400"/>
  <c r="CJ400"/>
  <c r="CI401"/>
  <c r="CJ401"/>
  <c r="CI402"/>
  <c r="CJ402"/>
  <c r="CI403"/>
  <c r="CJ403"/>
  <c r="CI404"/>
  <c r="CJ404"/>
  <c r="CI405"/>
  <c r="CJ405"/>
  <c r="CI406"/>
  <c r="CJ406"/>
  <c r="CI407"/>
  <c r="CJ407"/>
  <c r="CI408"/>
  <c r="CJ408"/>
  <c r="CI409"/>
  <c r="CJ409"/>
  <c r="CI410"/>
  <c r="CJ410"/>
  <c r="CI411"/>
  <c r="CJ411"/>
  <c r="CI412"/>
  <c r="CJ412"/>
  <c r="CI413"/>
  <c r="CJ413"/>
  <c r="CI414"/>
  <c r="CJ414"/>
  <c r="CI415"/>
  <c r="CJ415"/>
  <c r="CI416"/>
  <c r="CJ416"/>
  <c r="CI417"/>
  <c r="CJ417"/>
  <c r="CI418"/>
  <c r="CJ418"/>
  <c r="CI419"/>
  <c r="CJ419"/>
  <c r="CI420"/>
  <c r="CJ420"/>
  <c r="CI421"/>
  <c r="CJ421"/>
  <c r="CI422"/>
  <c r="CJ422"/>
  <c r="CI423"/>
  <c r="CJ423"/>
  <c r="CI424"/>
  <c r="CJ424"/>
  <c r="CI425"/>
  <c r="CJ425"/>
  <c r="CI426"/>
  <c r="CJ426"/>
  <c r="CI427"/>
  <c r="CJ427"/>
  <c r="CI428"/>
  <c r="CJ428"/>
  <c r="CI429"/>
  <c r="CJ429"/>
  <c r="CI430"/>
  <c r="CJ430"/>
  <c r="CI431"/>
  <c r="CJ431"/>
  <c r="CI432"/>
  <c r="CJ432"/>
  <c r="CI433"/>
  <c r="CJ433"/>
  <c r="CI434"/>
  <c r="CJ434"/>
  <c r="CI435"/>
  <c r="CJ435"/>
  <c r="CI436"/>
  <c r="CJ436"/>
  <c r="CI437"/>
  <c r="CJ437"/>
  <c r="CI438"/>
  <c r="CJ438"/>
  <c r="CI439"/>
  <c r="CJ439"/>
  <c r="CI440"/>
  <c r="CJ440"/>
  <c r="CI441"/>
  <c r="CJ441"/>
  <c r="CI442"/>
  <c r="CJ442"/>
  <c r="CI443"/>
  <c r="CJ443"/>
  <c r="CI444"/>
  <c r="CJ444"/>
  <c r="CI445"/>
  <c r="CJ445"/>
  <c r="CI446"/>
  <c r="CJ446"/>
  <c r="CI447"/>
  <c r="CJ447"/>
  <c r="CI448"/>
  <c r="CJ448"/>
  <c r="CI449"/>
  <c r="CJ449"/>
  <c r="CI450"/>
  <c r="CJ450"/>
  <c r="CI451"/>
  <c r="CJ451"/>
  <c r="CI452"/>
  <c r="CJ452"/>
  <c r="CI453"/>
  <c r="CJ453"/>
  <c r="CI454"/>
  <c r="CJ454"/>
  <c r="CI455"/>
  <c r="CJ455"/>
  <c r="CI456"/>
  <c r="CJ456"/>
  <c r="CI457"/>
  <c r="CJ457"/>
  <c r="CI458"/>
  <c r="CJ458"/>
  <c r="CI459"/>
  <c r="CJ459"/>
  <c r="CI460"/>
  <c r="CJ460"/>
  <c r="CI461"/>
  <c r="CJ461"/>
  <c r="CI462"/>
  <c r="CJ462"/>
  <c r="CI463"/>
  <c r="CJ463"/>
  <c r="CI464"/>
  <c r="CJ464"/>
  <c r="CI465"/>
  <c r="CJ465"/>
  <c r="CI466"/>
  <c r="CJ466"/>
  <c r="CI467"/>
  <c r="CJ467"/>
  <c r="CI468"/>
  <c r="CJ468"/>
  <c r="CI469"/>
  <c r="CJ469"/>
  <c r="CI470"/>
  <c r="CJ470"/>
  <c r="CI471"/>
  <c r="CJ471"/>
  <c r="CI472"/>
  <c r="CJ472"/>
  <c r="CI473"/>
  <c r="CJ473"/>
  <c r="CI474"/>
  <c r="CJ474"/>
  <c r="CI475"/>
  <c r="CJ475"/>
  <c r="CI476"/>
  <c r="CJ476"/>
  <c r="CI477"/>
  <c r="CJ477"/>
  <c r="CI478"/>
  <c r="CJ478"/>
  <c r="CI479"/>
  <c r="CJ479"/>
  <c r="CI480"/>
  <c r="CJ480"/>
  <c r="CI481"/>
  <c r="CJ481"/>
  <c r="CI482"/>
  <c r="CJ482"/>
  <c r="CI483"/>
  <c r="CJ483"/>
  <c r="CI484"/>
  <c r="CJ484"/>
  <c r="CI485"/>
  <c r="CJ485"/>
  <c r="CI486"/>
  <c r="CJ486"/>
  <c r="CI487"/>
  <c r="CJ487"/>
  <c r="CI488"/>
  <c r="CJ488"/>
  <c r="CI489"/>
  <c r="CJ489"/>
  <c r="CI490"/>
  <c r="CJ490"/>
  <c r="CI491"/>
  <c r="CJ491"/>
  <c r="CI492"/>
  <c r="CJ492"/>
  <c r="CI493"/>
  <c r="CJ493"/>
  <c r="CI494"/>
  <c r="CJ494"/>
  <c r="CI495"/>
  <c r="CJ495"/>
  <c r="CI496"/>
  <c r="CJ496"/>
  <c r="CI497"/>
  <c r="CJ497"/>
  <c r="CI498"/>
  <c r="CJ498"/>
  <c r="CI499"/>
  <c r="CJ499"/>
  <c r="CI500"/>
  <c r="CJ500"/>
  <c r="CI501"/>
  <c r="CJ501"/>
  <c r="CI502"/>
  <c r="CJ502"/>
  <c r="CI503"/>
  <c r="CJ503"/>
  <c r="CI504"/>
  <c r="CJ504"/>
  <c r="CI505"/>
  <c r="CJ505"/>
  <c r="CI506"/>
  <c r="CJ506"/>
  <c r="CI507"/>
  <c r="CJ507"/>
  <c r="CI508"/>
  <c r="CJ508"/>
  <c r="CI509"/>
  <c r="CJ509"/>
  <c r="CI510"/>
  <c r="CJ510"/>
  <c r="CI511"/>
  <c r="CJ511"/>
  <c r="CI512"/>
  <c r="CJ512"/>
  <c r="CI513"/>
  <c r="CJ513"/>
  <c r="CI514"/>
  <c r="CJ514"/>
  <c r="CI515"/>
  <c r="CJ515"/>
  <c r="CI516"/>
  <c r="CJ516"/>
  <c r="CI517"/>
  <c r="CJ517"/>
  <c r="CI518"/>
  <c r="CJ518"/>
  <c r="CI519"/>
  <c r="CJ519"/>
  <c r="CI520"/>
  <c r="CJ520"/>
  <c r="CI521"/>
  <c r="CJ521"/>
  <c r="CI522"/>
  <c r="CJ522"/>
  <c r="CI523"/>
  <c r="CJ523"/>
  <c r="CI524"/>
  <c r="CJ524"/>
  <c r="CI525"/>
  <c r="CJ525"/>
  <c r="CI526"/>
  <c r="CJ526"/>
  <c r="CI527"/>
  <c r="CJ527"/>
  <c r="CI528"/>
  <c r="CJ528"/>
  <c r="CI529"/>
  <c r="CJ529"/>
  <c r="CI530"/>
  <c r="CJ530"/>
  <c r="CI531"/>
  <c r="CJ531"/>
  <c r="CI532"/>
  <c r="CJ532"/>
  <c r="CI533"/>
  <c r="CJ533"/>
  <c r="CI534"/>
  <c r="CJ534"/>
  <c r="CI535"/>
  <c r="CJ535"/>
  <c r="CI536"/>
  <c r="CJ536"/>
  <c r="CI537"/>
  <c r="CJ537"/>
  <c r="CI538"/>
  <c r="CJ538"/>
  <c r="CI539"/>
  <c r="CJ539"/>
  <c r="CI540"/>
  <c r="CJ540"/>
  <c r="CI541"/>
  <c r="CJ541"/>
  <c r="CI542"/>
  <c r="CJ542"/>
  <c r="CI543"/>
  <c r="CJ543"/>
  <c r="CI544"/>
  <c r="CJ544"/>
  <c r="CI545"/>
  <c r="CJ545"/>
  <c r="CI546"/>
  <c r="CJ546"/>
  <c r="CI547"/>
  <c r="CJ547"/>
  <c r="CI548"/>
  <c r="CJ548"/>
  <c r="CI549"/>
  <c r="CJ549"/>
  <c r="CI550"/>
  <c r="CJ550"/>
  <c r="CI551"/>
  <c r="CJ551"/>
  <c r="CI552"/>
  <c r="CJ552"/>
  <c r="CI553"/>
  <c r="CJ553"/>
  <c r="CI554"/>
  <c r="CJ554"/>
  <c r="CI555"/>
  <c r="CJ555"/>
  <c r="CI556"/>
  <c r="CJ556"/>
  <c r="CI557"/>
  <c r="CJ557"/>
  <c r="CI558"/>
  <c r="CJ558"/>
  <c r="CI559"/>
  <c r="CJ559"/>
  <c r="CI560"/>
  <c r="CJ560"/>
  <c r="CI561"/>
  <c r="CJ561"/>
  <c r="CI562"/>
  <c r="CJ562"/>
  <c r="CI563"/>
  <c r="CJ563"/>
  <c r="CI564"/>
  <c r="CJ564"/>
  <c r="CI565"/>
  <c r="CJ565"/>
  <c r="CI566"/>
  <c r="CJ566"/>
  <c r="CI567"/>
  <c r="CJ567"/>
  <c r="CI568"/>
  <c r="CJ568"/>
  <c r="CI569"/>
  <c r="CJ569"/>
  <c r="CI570"/>
  <c r="CJ570"/>
  <c r="CI571"/>
  <c r="CJ571"/>
  <c r="CI572"/>
  <c r="CJ572"/>
  <c r="CI573"/>
  <c r="CJ573"/>
  <c r="CI574"/>
  <c r="CJ574"/>
  <c r="CI575"/>
  <c r="CJ575"/>
  <c r="CI576"/>
  <c r="CJ576"/>
  <c r="CI577"/>
  <c r="CJ577"/>
  <c r="CI578"/>
  <c r="CJ578"/>
  <c r="CI579"/>
  <c r="CJ579"/>
  <c r="CI580"/>
  <c r="CJ580"/>
  <c r="CI581"/>
  <c r="CJ581"/>
  <c r="CI582"/>
  <c r="CJ582"/>
  <c r="CI583"/>
  <c r="CJ583"/>
  <c r="CI584"/>
  <c r="CJ584"/>
  <c r="CI585"/>
  <c r="CJ585"/>
  <c r="CI586"/>
  <c r="CJ586"/>
  <c r="CI587"/>
  <c r="CJ587"/>
  <c r="CI588"/>
  <c r="CJ588"/>
  <c r="CI589"/>
  <c r="CJ589"/>
  <c r="CI590"/>
  <c r="CJ590"/>
  <c r="CI591"/>
  <c r="CJ591"/>
  <c r="CI592"/>
  <c r="CJ592"/>
  <c r="CI593"/>
  <c r="CJ593"/>
  <c r="CI594"/>
  <c r="CJ594"/>
  <c r="CI595"/>
  <c r="CJ595"/>
  <c r="CI596"/>
  <c r="CJ596"/>
  <c r="CI597"/>
  <c r="CJ597"/>
  <c r="CI598"/>
  <c r="CJ598"/>
  <c r="CI599"/>
  <c r="CJ599"/>
  <c r="CI600"/>
  <c r="CJ600"/>
  <c r="CI601"/>
  <c r="CJ601"/>
  <c r="CI602"/>
  <c r="CJ602"/>
  <c r="CI603"/>
  <c r="CJ603"/>
  <c r="CI604"/>
  <c r="CJ604"/>
  <c r="CI605"/>
  <c r="CJ605"/>
  <c r="CI606"/>
  <c r="CJ606"/>
  <c r="CI607"/>
  <c r="CJ607"/>
  <c r="CI608"/>
  <c r="CJ608"/>
  <c r="CI609"/>
  <c r="CJ609"/>
  <c r="CB11"/>
  <c r="CB12"/>
  <c r="CB13"/>
  <c r="CB14"/>
  <c r="CB15"/>
  <c r="CB16"/>
  <c r="CB17"/>
  <c r="CB18"/>
  <c r="CB19"/>
  <c r="CB20"/>
  <c r="CB21"/>
  <c r="CB22"/>
  <c r="CB23"/>
  <c r="CB24"/>
  <c r="CB25"/>
  <c r="CB26"/>
  <c r="CB27"/>
  <c r="CB28"/>
  <c r="CB29"/>
  <c r="CB30"/>
  <c r="CB31"/>
  <c r="CB32"/>
  <c r="CB33"/>
  <c r="CB34"/>
  <c r="CB35"/>
  <c r="CB36"/>
  <c r="CB37"/>
  <c r="CB38"/>
  <c r="CB39"/>
  <c r="CB40"/>
  <c r="CB41"/>
  <c r="CB42"/>
  <c r="CB43"/>
  <c r="CB44"/>
  <c r="CB45"/>
  <c r="CB46"/>
  <c r="CB47"/>
  <c r="CB48"/>
  <c r="CB49"/>
  <c r="CB50"/>
  <c r="CB51"/>
  <c r="CB52"/>
  <c r="CB53"/>
  <c r="CB54"/>
  <c r="CB55"/>
  <c r="CB56"/>
  <c r="CB57"/>
  <c r="CB58"/>
  <c r="CB59"/>
  <c r="CB60"/>
  <c r="CB61"/>
  <c r="CB62"/>
  <c r="CB63"/>
  <c r="CB64"/>
  <c r="CB65"/>
  <c r="CB66"/>
  <c r="CB67"/>
  <c r="CB68"/>
  <c r="CB69"/>
  <c r="CB70"/>
  <c r="CB71"/>
  <c r="CB72"/>
  <c r="CB73"/>
  <c r="CB74"/>
  <c r="CB75"/>
  <c r="CB76"/>
  <c r="CB77"/>
  <c r="CB78"/>
  <c r="CB79"/>
  <c r="CB80"/>
  <c r="CB81"/>
  <c r="CB82"/>
  <c r="CB83"/>
  <c r="CB84"/>
  <c r="CB85"/>
  <c r="CB86"/>
  <c r="CB87"/>
  <c r="CB88"/>
  <c r="CB89"/>
  <c r="CB90"/>
  <c r="CB91"/>
  <c r="CB92"/>
  <c r="CB93"/>
  <c r="CB94"/>
  <c r="CB95"/>
  <c r="CB96"/>
  <c r="CB97"/>
  <c r="CB98"/>
  <c r="CB99"/>
  <c r="CB100"/>
  <c r="CB101"/>
  <c r="CB102"/>
  <c r="CB103"/>
  <c r="CB104"/>
  <c r="CB105"/>
  <c r="CB106"/>
  <c r="CB107"/>
  <c r="CB108"/>
  <c r="CB109"/>
  <c r="CB110"/>
  <c r="CB111"/>
  <c r="CB112"/>
  <c r="CB113"/>
  <c r="CB114"/>
  <c r="CB115"/>
  <c r="CB116"/>
  <c r="CB117"/>
  <c r="CB118"/>
  <c r="CB119"/>
  <c r="CB120"/>
  <c r="CB121"/>
  <c r="CB122"/>
  <c r="CB123"/>
  <c r="CB124"/>
  <c r="CB125"/>
  <c r="CB126"/>
  <c r="CB127"/>
  <c r="CB128"/>
  <c r="CB129"/>
  <c r="CB130"/>
  <c r="CB131"/>
  <c r="CB132"/>
  <c r="CB133"/>
  <c r="CB134"/>
  <c r="CB135"/>
  <c r="CB136"/>
  <c r="CB137"/>
  <c r="CB138"/>
  <c r="CB139"/>
  <c r="CB140"/>
  <c r="CB141"/>
  <c r="CB142"/>
  <c r="CB143"/>
  <c r="CB144"/>
  <c r="CB145"/>
  <c r="CB146"/>
  <c r="CB147"/>
  <c r="CB148"/>
  <c r="CB149"/>
  <c r="CB150"/>
  <c r="CB151"/>
  <c r="CB152"/>
  <c r="CB153"/>
  <c r="CB154"/>
  <c r="CB155"/>
  <c r="CB156"/>
  <c r="CB157"/>
  <c r="CB158"/>
  <c r="CB159"/>
  <c r="CB160"/>
  <c r="CB161"/>
  <c r="CB162"/>
  <c r="CB163"/>
  <c r="CB164"/>
  <c r="CB165"/>
  <c r="CB166"/>
  <c r="CB167"/>
  <c r="CB168"/>
  <c r="CB169"/>
  <c r="CB170"/>
  <c r="CB171"/>
  <c r="CB172"/>
  <c r="CB173"/>
  <c r="CB174"/>
  <c r="CB175"/>
  <c r="CB176"/>
  <c r="CB177"/>
  <c r="CB178"/>
  <c r="CB179"/>
  <c r="CB180"/>
  <c r="CB181"/>
  <c r="CB182"/>
  <c r="CB183"/>
  <c r="CB184"/>
  <c r="CB185"/>
  <c r="CB186"/>
  <c r="CB187"/>
  <c r="CB188"/>
  <c r="CB189"/>
  <c r="CB190"/>
  <c r="CB191"/>
  <c r="CB192"/>
  <c r="CB193"/>
  <c r="CB194"/>
  <c r="CB195"/>
  <c r="CB196"/>
  <c r="CB197"/>
  <c r="CB198"/>
  <c r="CB199"/>
  <c r="CB200"/>
  <c r="CB201"/>
  <c r="CB202"/>
  <c r="CB203"/>
  <c r="CB204"/>
  <c r="CB205"/>
  <c r="CB206"/>
  <c r="CB207"/>
  <c r="CB208"/>
  <c r="CB209"/>
  <c r="CB210"/>
  <c r="CB211"/>
  <c r="CB212"/>
  <c r="CB213"/>
  <c r="CB214"/>
  <c r="CB215"/>
  <c r="CB216"/>
  <c r="CB217"/>
  <c r="CB218"/>
  <c r="CB219"/>
  <c r="CB220"/>
  <c r="CB221"/>
  <c r="CB222"/>
  <c r="CB223"/>
  <c r="CB224"/>
  <c r="CB225"/>
  <c r="CB226"/>
  <c r="CB227"/>
  <c r="CB228"/>
  <c r="CB229"/>
  <c r="CB230"/>
  <c r="CB231"/>
  <c r="CB232"/>
  <c r="CB233"/>
  <c r="CB234"/>
  <c r="CB235"/>
  <c r="CB236"/>
  <c r="CB237"/>
  <c r="CB238"/>
  <c r="CB239"/>
  <c r="CB240"/>
  <c r="CB241"/>
  <c r="CB242"/>
  <c r="CB243"/>
  <c r="CB244"/>
  <c r="CB245"/>
  <c r="CB246"/>
  <c r="CB247"/>
  <c r="CB248"/>
  <c r="CB249"/>
  <c r="CB250"/>
  <c r="CB251"/>
  <c r="CB252"/>
  <c r="CB253"/>
  <c r="CB254"/>
  <c r="CB255"/>
  <c r="CB256"/>
  <c r="CB257"/>
  <c r="CB258"/>
  <c r="CB259"/>
  <c r="CB260"/>
  <c r="CB261"/>
  <c r="CB262"/>
  <c r="CB263"/>
  <c r="CB264"/>
  <c r="CB265"/>
  <c r="CB266"/>
  <c r="CB267"/>
  <c r="CB268"/>
  <c r="CB269"/>
  <c r="CB270"/>
  <c r="CB271"/>
  <c r="CB272"/>
  <c r="CB273"/>
  <c r="CB274"/>
  <c r="CB275"/>
  <c r="CB276"/>
  <c r="CB277"/>
  <c r="CB278"/>
  <c r="CB279"/>
  <c r="CB280"/>
  <c r="CB281"/>
  <c r="CB282"/>
  <c r="CB283"/>
  <c r="CB284"/>
  <c r="CB285"/>
  <c r="CB286"/>
  <c r="CB287"/>
  <c r="CB288"/>
  <c r="CB289"/>
  <c r="CB290"/>
  <c r="CB291"/>
  <c r="CB292"/>
  <c r="CB293"/>
  <c r="CB294"/>
  <c r="CB295"/>
  <c r="CB296"/>
  <c r="CB297"/>
  <c r="CB298"/>
  <c r="CB299"/>
  <c r="CB300"/>
  <c r="CB301"/>
  <c r="CB302"/>
  <c r="CB303"/>
  <c r="CB304"/>
  <c r="CB305"/>
  <c r="CB306"/>
  <c r="CB307"/>
  <c r="CB308"/>
  <c r="CB309"/>
  <c r="CB310"/>
  <c r="CB311"/>
  <c r="CB312"/>
  <c r="CB313"/>
  <c r="CB314"/>
  <c r="CB315"/>
  <c r="CB316"/>
  <c r="CB317"/>
  <c r="CB318"/>
  <c r="CB319"/>
  <c r="CB320"/>
  <c r="CB321"/>
  <c r="CB322"/>
  <c r="CB323"/>
  <c r="CB324"/>
  <c r="CB325"/>
  <c r="CB326"/>
  <c r="CB327"/>
  <c r="CB328"/>
  <c r="CB329"/>
  <c r="CB330"/>
  <c r="CB331"/>
  <c r="CB332"/>
  <c r="CB333"/>
  <c r="CB334"/>
  <c r="CB335"/>
  <c r="CB336"/>
  <c r="CB337"/>
  <c r="CB338"/>
  <c r="CB339"/>
  <c r="CB340"/>
  <c r="CB341"/>
  <c r="CB342"/>
  <c r="CB343"/>
  <c r="CB344"/>
  <c r="CB345"/>
  <c r="CB346"/>
  <c r="CB347"/>
  <c r="CB348"/>
  <c r="CB349"/>
  <c r="CB350"/>
  <c r="CB351"/>
  <c r="CB352"/>
  <c r="CB353"/>
  <c r="CB354"/>
  <c r="CB355"/>
  <c r="CB356"/>
  <c r="CB357"/>
  <c r="CB358"/>
  <c r="CB359"/>
  <c r="CB360"/>
  <c r="CB361"/>
  <c r="CB362"/>
  <c r="CB363"/>
  <c r="CB364"/>
  <c r="CB365"/>
  <c r="CB366"/>
  <c r="CB367"/>
  <c r="CB368"/>
  <c r="CB369"/>
  <c r="CB370"/>
  <c r="CB371"/>
  <c r="CB372"/>
  <c r="CB373"/>
  <c r="CB374"/>
  <c r="CB375"/>
  <c r="CB376"/>
  <c r="CB377"/>
  <c r="CB378"/>
  <c r="CB379"/>
  <c r="CB380"/>
  <c r="CB381"/>
  <c r="CB382"/>
  <c r="CB383"/>
  <c r="CB384"/>
  <c r="CB385"/>
  <c r="CB386"/>
  <c r="CB387"/>
  <c r="CB388"/>
  <c r="CB389"/>
  <c r="CB390"/>
  <c r="CB391"/>
  <c r="CB392"/>
  <c r="CB393"/>
  <c r="CB394"/>
  <c r="CB395"/>
  <c r="CB396"/>
  <c r="CB397"/>
  <c r="CB398"/>
  <c r="CB399"/>
  <c r="CB400"/>
  <c r="CB401"/>
  <c r="CB402"/>
  <c r="CB403"/>
  <c r="CB404"/>
  <c r="CB405"/>
  <c r="CB406"/>
  <c r="CB407"/>
  <c r="CB408"/>
  <c r="CB409"/>
  <c r="CB410"/>
  <c r="CB411"/>
  <c r="CB412"/>
  <c r="CB413"/>
  <c r="CB414"/>
  <c r="CB415"/>
  <c r="CB416"/>
  <c r="CB417"/>
  <c r="CB418"/>
  <c r="CB419"/>
  <c r="CB420"/>
  <c r="CB421"/>
  <c r="CB422"/>
  <c r="CB423"/>
  <c r="CB424"/>
  <c r="CB425"/>
  <c r="CB426"/>
  <c r="CB427"/>
  <c r="CB428"/>
  <c r="CB429"/>
  <c r="CB430"/>
  <c r="CB431"/>
  <c r="CB432"/>
  <c r="CB433"/>
  <c r="CB434"/>
  <c r="CB435"/>
  <c r="CB436"/>
  <c r="CB437"/>
  <c r="CB438"/>
  <c r="CB439"/>
  <c r="CB440"/>
  <c r="CB441"/>
  <c r="CB442"/>
  <c r="CB443"/>
  <c r="CB444"/>
  <c r="CB445"/>
  <c r="CB446"/>
  <c r="CB447"/>
  <c r="CB448"/>
  <c r="CB449"/>
  <c r="CB450"/>
  <c r="CB451"/>
  <c r="CB452"/>
  <c r="CB453"/>
  <c r="CB454"/>
  <c r="CB455"/>
  <c r="CB456"/>
  <c r="CB457"/>
  <c r="CB458"/>
  <c r="CB459"/>
  <c r="CB460"/>
  <c r="CB461"/>
  <c r="CB462"/>
  <c r="CB463"/>
  <c r="CB464"/>
  <c r="CB465"/>
  <c r="CB466"/>
  <c r="CB467"/>
  <c r="CB468"/>
  <c r="CB469"/>
  <c r="CB470"/>
  <c r="CB471"/>
  <c r="CB472"/>
  <c r="CB473"/>
  <c r="CB474"/>
  <c r="CB475"/>
  <c r="CB476"/>
  <c r="CB477"/>
  <c r="CB478"/>
  <c r="CB479"/>
  <c r="CB480"/>
  <c r="CB481"/>
  <c r="CB482"/>
  <c r="CB483"/>
  <c r="CB484"/>
  <c r="CB485"/>
  <c r="CB486"/>
  <c r="CB487"/>
  <c r="CB488"/>
  <c r="CB489"/>
  <c r="CB490"/>
  <c r="CB491"/>
  <c r="CB492"/>
  <c r="CB493"/>
  <c r="CB494"/>
  <c r="CB495"/>
  <c r="CB496"/>
  <c r="CB497"/>
  <c r="CB498"/>
  <c r="CB499"/>
  <c r="CB500"/>
  <c r="CB501"/>
  <c r="CB502"/>
  <c r="CB503"/>
  <c r="CB504"/>
  <c r="CB505"/>
  <c r="CB506"/>
  <c r="CB507"/>
  <c r="CB508"/>
  <c r="CB509"/>
  <c r="CB510"/>
  <c r="CB511"/>
  <c r="CB512"/>
  <c r="CB513"/>
  <c r="CB514"/>
  <c r="CB515"/>
  <c r="CB516"/>
  <c r="CB517"/>
  <c r="CB518"/>
  <c r="CB519"/>
  <c r="CB520"/>
  <c r="CB521"/>
  <c r="CB522"/>
  <c r="CB523"/>
  <c r="CB524"/>
  <c r="CB525"/>
  <c r="CB526"/>
  <c r="CB527"/>
  <c r="CB528"/>
  <c r="CB529"/>
  <c r="CB530"/>
  <c r="CB531"/>
  <c r="CB532"/>
  <c r="CB533"/>
  <c r="CB534"/>
  <c r="CB535"/>
  <c r="CB536"/>
  <c r="CB537"/>
  <c r="CB538"/>
  <c r="CB539"/>
  <c r="CB540"/>
  <c r="CB541"/>
  <c r="CB542"/>
  <c r="CB543"/>
  <c r="CB544"/>
  <c r="CB545"/>
  <c r="CB546"/>
  <c r="CB547"/>
  <c r="CB548"/>
  <c r="CB549"/>
  <c r="CB550"/>
  <c r="CB551"/>
  <c r="CB552"/>
  <c r="CB553"/>
  <c r="CB554"/>
  <c r="CB555"/>
  <c r="CB556"/>
  <c r="CB557"/>
  <c r="CB558"/>
  <c r="CB559"/>
  <c r="CB560"/>
  <c r="CB561"/>
  <c r="CB562"/>
  <c r="CB563"/>
  <c r="CB564"/>
  <c r="CB565"/>
  <c r="CB566"/>
  <c r="CB567"/>
  <c r="CB568"/>
  <c r="CB569"/>
  <c r="CB570"/>
  <c r="CB571"/>
  <c r="CB572"/>
  <c r="CB573"/>
  <c r="CB574"/>
  <c r="CB575"/>
  <c r="CB576"/>
  <c r="CB577"/>
  <c r="CB578"/>
  <c r="CB579"/>
  <c r="CB580"/>
  <c r="CB581"/>
  <c r="CB582"/>
  <c r="CB583"/>
  <c r="CB584"/>
  <c r="CB585"/>
  <c r="CB586"/>
  <c r="CB587"/>
  <c r="CB588"/>
  <c r="CB589"/>
  <c r="CB590"/>
  <c r="CB591"/>
  <c r="CB592"/>
  <c r="CB593"/>
  <c r="CB594"/>
  <c r="CB595"/>
  <c r="CB596"/>
  <c r="CB597"/>
  <c r="CB598"/>
  <c r="CB599"/>
  <c r="CB600"/>
  <c r="CB601"/>
  <c r="CB602"/>
  <c r="CB603"/>
  <c r="CB604"/>
  <c r="CB605"/>
  <c r="CB606"/>
  <c r="CB607"/>
  <c r="CB608"/>
  <c r="CB609"/>
  <c r="BQ11"/>
  <c r="BQ12"/>
  <c r="BQ13"/>
  <c r="BQ14"/>
  <c r="BQ15"/>
  <c r="BQ16"/>
  <c r="BQ17"/>
  <c r="BQ18"/>
  <c r="BQ19"/>
  <c r="BQ20"/>
  <c r="BQ21"/>
  <c r="BQ22"/>
  <c r="BQ23"/>
  <c r="BQ24"/>
  <c r="BQ25"/>
  <c r="BQ26"/>
  <c r="BQ27"/>
  <c r="BQ28"/>
  <c r="BQ29"/>
  <c r="BQ30"/>
  <c r="BQ31"/>
  <c r="BQ32"/>
  <c r="BQ33"/>
  <c r="BQ34"/>
  <c r="BQ35"/>
  <c r="BQ36"/>
  <c r="BQ37"/>
  <c r="BQ38"/>
  <c r="BQ39"/>
  <c r="BQ40"/>
  <c r="BQ41"/>
  <c r="BQ42"/>
  <c r="BQ43"/>
  <c r="BQ44"/>
  <c r="BQ45"/>
  <c r="BQ46"/>
  <c r="BQ47"/>
  <c r="BQ48"/>
  <c r="BQ49"/>
  <c r="BQ50"/>
  <c r="BQ51"/>
  <c r="BQ52"/>
  <c r="BQ53"/>
  <c r="BQ54"/>
  <c r="BQ55"/>
  <c r="BQ56"/>
  <c r="BQ57"/>
  <c r="BQ58"/>
  <c r="BQ59"/>
  <c r="BQ60"/>
  <c r="BQ61"/>
  <c r="BQ62"/>
  <c r="BQ63"/>
  <c r="BQ64"/>
  <c r="BQ65"/>
  <c r="BQ66"/>
  <c r="BQ67"/>
  <c r="BQ68"/>
  <c r="BQ69"/>
  <c r="BQ70"/>
  <c r="BQ71"/>
  <c r="BQ72"/>
  <c r="BQ73"/>
  <c r="BQ74"/>
  <c r="BQ75"/>
  <c r="BQ76"/>
  <c r="BQ77"/>
  <c r="BQ78"/>
  <c r="BQ79"/>
  <c r="BQ80"/>
  <c r="BQ81"/>
  <c r="BQ82"/>
  <c r="BQ83"/>
  <c r="BQ84"/>
  <c r="BQ85"/>
  <c r="BQ86"/>
  <c r="BQ87"/>
  <c r="BQ88"/>
  <c r="BQ89"/>
  <c r="BQ90"/>
  <c r="BQ91"/>
  <c r="BQ92"/>
  <c r="BQ93"/>
  <c r="BQ94"/>
  <c r="BQ95"/>
  <c r="BQ96"/>
  <c r="BQ97"/>
  <c r="BQ98"/>
  <c r="BQ99"/>
  <c r="BQ100"/>
  <c r="BQ101"/>
  <c r="BQ102"/>
  <c r="BQ103"/>
  <c r="BQ104"/>
  <c r="BQ105"/>
  <c r="BQ106"/>
  <c r="BQ107"/>
  <c r="BQ108"/>
  <c r="BQ109"/>
  <c r="BQ110"/>
  <c r="BQ111"/>
  <c r="BQ112"/>
  <c r="BQ113"/>
  <c r="BQ114"/>
  <c r="BQ115"/>
  <c r="BQ116"/>
  <c r="BQ117"/>
  <c r="BQ118"/>
  <c r="BQ119"/>
  <c r="BQ120"/>
  <c r="BQ121"/>
  <c r="BQ122"/>
  <c r="BQ123"/>
  <c r="BQ124"/>
  <c r="BQ125"/>
  <c r="BQ126"/>
  <c r="BQ127"/>
  <c r="BQ128"/>
  <c r="BQ129"/>
  <c r="BQ130"/>
  <c r="BQ131"/>
  <c r="BQ132"/>
  <c r="BQ133"/>
  <c r="BQ134"/>
  <c r="BQ135"/>
  <c r="BQ136"/>
  <c r="BQ137"/>
  <c r="BQ138"/>
  <c r="BQ139"/>
  <c r="BQ140"/>
  <c r="BQ141"/>
  <c r="BQ142"/>
  <c r="BQ143"/>
  <c r="BQ144"/>
  <c r="BQ145"/>
  <c r="BQ146"/>
  <c r="BQ147"/>
  <c r="BQ148"/>
  <c r="BQ149"/>
  <c r="BQ150"/>
  <c r="BQ151"/>
  <c r="BQ152"/>
  <c r="BQ153"/>
  <c r="BQ154"/>
  <c r="BQ155"/>
  <c r="BQ156"/>
  <c r="BQ157"/>
  <c r="BQ158"/>
  <c r="BQ159"/>
  <c r="BQ160"/>
  <c r="BQ161"/>
  <c r="BQ162"/>
  <c r="BQ163"/>
  <c r="BQ164"/>
  <c r="BQ165"/>
  <c r="BQ166"/>
  <c r="BQ167"/>
  <c r="BQ168"/>
  <c r="BQ169"/>
  <c r="BQ170"/>
  <c r="BQ171"/>
  <c r="BQ172"/>
  <c r="BQ173"/>
  <c r="BQ174"/>
  <c r="BQ175"/>
  <c r="BQ176"/>
  <c r="BQ177"/>
  <c r="BQ178"/>
  <c r="BQ179"/>
  <c r="BQ180"/>
  <c r="BQ181"/>
  <c r="BQ182"/>
  <c r="BQ183"/>
  <c r="BQ184"/>
  <c r="BQ185"/>
  <c r="BQ186"/>
  <c r="BQ187"/>
  <c r="BQ188"/>
  <c r="BQ189"/>
  <c r="BQ190"/>
  <c r="BQ191"/>
  <c r="BQ192"/>
  <c r="BQ193"/>
  <c r="BQ194"/>
  <c r="BQ195"/>
  <c r="BQ196"/>
  <c r="BQ197"/>
  <c r="BQ198"/>
  <c r="BQ199"/>
  <c r="BQ200"/>
  <c r="BQ201"/>
  <c r="BQ202"/>
  <c r="BQ203"/>
  <c r="BQ204"/>
  <c r="BQ205"/>
  <c r="BQ206"/>
  <c r="BQ207"/>
  <c r="BQ208"/>
  <c r="BQ209"/>
  <c r="BQ210"/>
  <c r="BQ211"/>
  <c r="BQ212"/>
  <c r="BQ213"/>
  <c r="BQ214"/>
  <c r="BQ215"/>
  <c r="BQ216"/>
  <c r="BQ217"/>
  <c r="BQ218"/>
  <c r="BQ219"/>
  <c r="BQ220"/>
  <c r="BQ221"/>
  <c r="BQ222"/>
  <c r="BQ223"/>
  <c r="BQ224"/>
  <c r="BQ225"/>
  <c r="BQ226"/>
  <c r="BQ227"/>
  <c r="BQ228"/>
  <c r="BQ229"/>
  <c r="BQ230"/>
  <c r="BQ231"/>
  <c r="BQ232"/>
  <c r="BQ233"/>
  <c r="BQ234"/>
  <c r="BQ235"/>
  <c r="BQ236"/>
  <c r="BQ237"/>
  <c r="BQ238"/>
  <c r="BQ239"/>
  <c r="BQ240"/>
  <c r="BQ241"/>
  <c r="BQ242"/>
  <c r="BQ243"/>
  <c r="BQ244"/>
  <c r="BQ245"/>
  <c r="BQ246"/>
  <c r="BQ247"/>
  <c r="BQ248"/>
  <c r="BQ249"/>
  <c r="BQ250"/>
  <c r="BQ251"/>
  <c r="BQ252"/>
  <c r="BQ253"/>
  <c r="BQ254"/>
  <c r="BQ255"/>
  <c r="BQ256"/>
  <c r="BQ257"/>
  <c r="BQ258"/>
  <c r="BQ259"/>
  <c r="BQ260"/>
  <c r="BQ261"/>
  <c r="BQ262"/>
  <c r="BQ263"/>
  <c r="BQ264"/>
  <c r="BQ265"/>
  <c r="BQ266"/>
  <c r="BQ267"/>
  <c r="BQ268"/>
  <c r="BQ269"/>
  <c r="BQ270"/>
  <c r="BQ271"/>
  <c r="BQ272"/>
  <c r="BQ273"/>
  <c r="BQ274"/>
  <c r="BQ275"/>
  <c r="BQ276"/>
  <c r="BQ277"/>
  <c r="BQ278"/>
  <c r="BQ279"/>
  <c r="BQ280"/>
  <c r="BQ281"/>
  <c r="BQ282"/>
  <c r="BQ283"/>
  <c r="BQ284"/>
  <c r="BQ285"/>
  <c r="BQ286"/>
  <c r="BQ287"/>
  <c r="BQ288"/>
  <c r="BQ289"/>
  <c r="BQ290"/>
  <c r="BQ291"/>
  <c r="BQ292"/>
  <c r="BQ293"/>
  <c r="BQ294"/>
  <c r="BQ295"/>
  <c r="BQ296"/>
  <c r="BQ297"/>
  <c r="BQ298"/>
  <c r="BQ299"/>
  <c r="BQ300"/>
  <c r="BQ301"/>
  <c r="BQ302"/>
  <c r="BQ303"/>
  <c r="BQ304"/>
  <c r="BQ305"/>
  <c r="BQ306"/>
  <c r="BQ307"/>
  <c r="BQ308"/>
  <c r="BQ309"/>
  <c r="BQ310"/>
  <c r="BQ311"/>
  <c r="BQ312"/>
  <c r="BQ313"/>
  <c r="BQ314"/>
  <c r="BQ315"/>
  <c r="BQ316"/>
  <c r="BQ317"/>
  <c r="BQ318"/>
  <c r="BQ319"/>
  <c r="BQ320"/>
  <c r="BQ321"/>
  <c r="BQ322"/>
  <c r="BQ323"/>
  <c r="BQ324"/>
  <c r="BQ325"/>
  <c r="BQ326"/>
  <c r="BQ327"/>
  <c r="BQ328"/>
  <c r="BQ329"/>
  <c r="BQ330"/>
  <c r="BQ331"/>
  <c r="BQ332"/>
  <c r="BQ333"/>
  <c r="BQ334"/>
  <c r="BQ335"/>
  <c r="BQ336"/>
  <c r="BQ337"/>
  <c r="BQ338"/>
  <c r="BQ339"/>
  <c r="BQ340"/>
  <c r="BQ341"/>
  <c r="BQ342"/>
  <c r="BQ343"/>
  <c r="BQ344"/>
  <c r="BQ345"/>
  <c r="BQ346"/>
  <c r="BQ347"/>
  <c r="BQ348"/>
  <c r="BQ349"/>
  <c r="BQ350"/>
  <c r="BQ351"/>
  <c r="BQ352"/>
  <c r="BQ353"/>
  <c r="BQ354"/>
  <c r="BQ355"/>
  <c r="BQ356"/>
  <c r="BQ357"/>
  <c r="BQ358"/>
  <c r="BQ359"/>
  <c r="BQ360"/>
  <c r="BQ361"/>
  <c r="BQ362"/>
  <c r="BQ363"/>
  <c r="BQ364"/>
  <c r="BQ365"/>
  <c r="BQ366"/>
  <c r="BQ367"/>
  <c r="BQ368"/>
  <c r="BQ369"/>
  <c r="BQ370"/>
  <c r="BQ371"/>
  <c r="BQ372"/>
  <c r="BQ373"/>
  <c r="BQ374"/>
  <c r="BQ375"/>
  <c r="BQ376"/>
  <c r="BQ377"/>
  <c r="BQ378"/>
  <c r="BQ379"/>
  <c r="BQ380"/>
  <c r="BQ381"/>
  <c r="BQ382"/>
  <c r="BQ383"/>
  <c r="BQ384"/>
  <c r="BQ385"/>
  <c r="BQ386"/>
  <c r="BQ387"/>
  <c r="BQ388"/>
  <c r="BQ389"/>
  <c r="BQ390"/>
  <c r="BQ391"/>
  <c r="BQ392"/>
  <c r="BQ393"/>
  <c r="BQ394"/>
  <c r="BQ395"/>
  <c r="BQ396"/>
  <c r="BQ397"/>
  <c r="BQ398"/>
  <c r="BQ399"/>
  <c r="BQ400"/>
  <c r="BQ401"/>
  <c r="BQ402"/>
  <c r="BQ403"/>
  <c r="BQ404"/>
  <c r="BQ405"/>
  <c r="BQ406"/>
  <c r="BQ407"/>
  <c r="BQ408"/>
  <c r="BQ409"/>
  <c r="BQ410"/>
  <c r="BQ411"/>
  <c r="BQ412"/>
  <c r="BQ413"/>
  <c r="BQ414"/>
  <c r="BQ415"/>
  <c r="BQ416"/>
  <c r="BQ417"/>
  <c r="BQ418"/>
  <c r="BQ419"/>
  <c r="BQ420"/>
  <c r="BQ421"/>
  <c r="BQ422"/>
  <c r="BQ423"/>
  <c r="BQ424"/>
  <c r="BQ425"/>
  <c r="BQ426"/>
  <c r="BQ427"/>
  <c r="BQ428"/>
  <c r="BQ429"/>
  <c r="BQ430"/>
  <c r="BQ431"/>
  <c r="BQ432"/>
  <c r="BQ433"/>
  <c r="BQ434"/>
  <c r="BQ435"/>
  <c r="BQ436"/>
  <c r="BQ437"/>
  <c r="BQ438"/>
  <c r="BQ439"/>
  <c r="BQ440"/>
  <c r="BQ441"/>
  <c r="BQ442"/>
  <c r="BQ443"/>
  <c r="BQ444"/>
  <c r="BQ445"/>
  <c r="BQ446"/>
  <c r="BQ447"/>
  <c r="BQ448"/>
  <c r="BQ449"/>
  <c r="BQ450"/>
  <c r="BQ451"/>
  <c r="BQ452"/>
  <c r="BQ453"/>
  <c r="BQ454"/>
  <c r="BQ455"/>
  <c r="BQ456"/>
  <c r="BQ457"/>
  <c r="BQ458"/>
  <c r="BQ459"/>
  <c r="BQ460"/>
  <c r="BQ461"/>
  <c r="BQ462"/>
  <c r="BQ463"/>
  <c r="BQ464"/>
  <c r="BQ465"/>
  <c r="BQ466"/>
  <c r="BQ467"/>
  <c r="BQ468"/>
  <c r="BQ469"/>
  <c r="BQ470"/>
  <c r="BQ471"/>
  <c r="BQ472"/>
  <c r="BQ473"/>
  <c r="BQ474"/>
  <c r="BQ475"/>
  <c r="BQ476"/>
  <c r="BQ477"/>
  <c r="BQ478"/>
  <c r="BQ479"/>
  <c r="BQ480"/>
  <c r="BQ481"/>
  <c r="BQ482"/>
  <c r="BQ483"/>
  <c r="BQ484"/>
  <c r="BQ485"/>
  <c r="BQ486"/>
  <c r="BQ487"/>
  <c r="BQ488"/>
  <c r="BQ489"/>
  <c r="BQ490"/>
  <c r="BQ491"/>
  <c r="BQ492"/>
  <c r="BQ493"/>
  <c r="BQ494"/>
  <c r="BQ495"/>
  <c r="BQ496"/>
  <c r="BQ497"/>
  <c r="BQ498"/>
  <c r="BQ499"/>
  <c r="BQ500"/>
  <c r="BQ501"/>
  <c r="BQ502"/>
  <c r="BQ503"/>
  <c r="BQ504"/>
  <c r="BQ505"/>
  <c r="BQ506"/>
  <c r="BQ507"/>
  <c r="BQ508"/>
  <c r="BQ509"/>
  <c r="BQ510"/>
  <c r="BQ511"/>
  <c r="BQ512"/>
  <c r="BQ513"/>
  <c r="BQ514"/>
  <c r="BQ515"/>
  <c r="BQ516"/>
  <c r="BQ517"/>
  <c r="BQ518"/>
  <c r="BQ519"/>
  <c r="BQ520"/>
  <c r="BQ521"/>
  <c r="BQ522"/>
  <c r="BQ523"/>
  <c r="BQ524"/>
  <c r="BQ525"/>
  <c r="BQ526"/>
  <c r="BQ527"/>
  <c r="BQ528"/>
  <c r="BQ529"/>
  <c r="BQ530"/>
  <c r="BQ531"/>
  <c r="BQ532"/>
  <c r="BQ533"/>
  <c r="BQ534"/>
  <c r="BQ535"/>
  <c r="BQ536"/>
  <c r="BQ537"/>
  <c r="BQ538"/>
  <c r="BQ539"/>
  <c r="BQ540"/>
  <c r="BQ541"/>
  <c r="BQ542"/>
  <c r="BQ543"/>
  <c r="BQ544"/>
  <c r="BQ545"/>
  <c r="BQ546"/>
  <c r="BQ547"/>
  <c r="BQ548"/>
  <c r="BQ549"/>
  <c r="BQ550"/>
  <c r="BQ551"/>
  <c r="BQ552"/>
  <c r="BQ553"/>
  <c r="BQ554"/>
  <c r="BQ555"/>
  <c r="BQ556"/>
  <c r="BQ557"/>
  <c r="BQ558"/>
  <c r="BQ559"/>
  <c r="BQ560"/>
  <c r="BQ561"/>
  <c r="BQ562"/>
  <c r="BQ563"/>
  <c r="BQ564"/>
  <c r="BQ565"/>
  <c r="BQ566"/>
  <c r="BQ567"/>
  <c r="BQ568"/>
  <c r="BQ569"/>
  <c r="BQ570"/>
  <c r="BQ571"/>
  <c r="BQ572"/>
  <c r="BQ573"/>
  <c r="BQ574"/>
  <c r="BQ575"/>
  <c r="BQ576"/>
  <c r="BQ577"/>
  <c r="BQ578"/>
  <c r="BQ579"/>
  <c r="BQ580"/>
  <c r="BQ581"/>
  <c r="BQ582"/>
  <c r="BQ583"/>
  <c r="BQ584"/>
  <c r="BQ585"/>
  <c r="BQ586"/>
  <c r="BQ587"/>
  <c r="BQ588"/>
  <c r="BQ589"/>
  <c r="BQ590"/>
  <c r="BQ591"/>
  <c r="BQ592"/>
  <c r="BQ593"/>
  <c r="BQ594"/>
  <c r="BQ595"/>
  <c r="BQ596"/>
  <c r="BQ597"/>
  <c r="BQ598"/>
  <c r="BQ599"/>
  <c r="BQ600"/>
  <c r="BQ601"/>
  <c r="BQ602"/>
  <c r="BQ603"/>
  <c r="BQ604"/>
  <c r="BQ605"/>
  <c r="BQ606"/>
  <c r="BQ607"/>
  <c r="BQ608"/>
  <c r="BQ609"/>
  <c r="BI11"/>
  <c r="BI12"/>
  <c r="BI13"/>
  <c r="BI14"/>
  <c r="BI15"/>
  <c r="BI16"/>
  <c r="BI17"/>
  <c r="BI18"/>
  <c r="BI19"/>
  <c r="BI20"/>
  <c r="BI21"/>
  <c r="BI22"/>
  <c r="BI23"/>
  <c r="BI24"/>
  <c r="BI25"/>
  <c r="BI26"/>
  <c r="BI27"/>
  <c r="BI28"/>
  <c r="BI29"/>
  <c r="BI30"/>
  <c r="BI31"/>
  <c r="BI32"/>
  <c r="BI33"/>
  <c r="BI34"/>
  <c r="BI35"/>
  <c r="BI36"/>
  <c r="BI37"/>
  <c r="BI38"/>
  <c r="BI39"/>
  <c r="BI40"/>
  <c r="BI41"/>
  <c r="BI42"/>
  <c r="BI43"/>
  <c r="BI44"/>
  <c r="BI45"/>
  <c r="BI46"/>
  <c r="BI47"/>
  <c r="BI48"/>
  <c r="BI49"/>
  <c r="BI50"/>
  <c r="BI51"/>
  <c r="BI52"/>
  <c r="BI53"/>
  <c r="BI54"/>
  <c r="BI55"/>
  <c r="BI56"/>
  <c r="BI57"/>
  <c r="BI58"/>
  <c r="BI59"/>
  <c r="BI60"/>
  <c r="BI61"/>
  <c r="BI62"/>
  <c r="BI63"/>
  <c r="BI64"/>
  <c r="BI65"/>
  <c r="BI66"/>
  <c r="BI67"/>
  <c r="BI68"/>
  <c r="BI69"/>
  <c r="BI70"/>
  <c r="BI71"/>
  <c r="BI72"/>
  <c r="BI73"/>
  <c r="BI74"/>
  <c r="BI75"/>
  <c r="BI76"/>
  <c r="BI77"/>
  <c r="BI78"/>
  <c r="BI79"/>
  <c r="BI80"/>
  <c r="BI81"/>
  <c r="BI82"/>
  <c r="BI83"/>
  <c r="BI84"/>
  <c r="BI85"/>
  <c r="BI86"/>
  <c r="BI87"/>
  <c r="BI88"/>
  <c r="BI89"/>
  <c r="BI90"/>
  <c r="BI91"/>
  <c r="BI92"/>
  <c r="BI93"/>
  <c r="BI94"/>
  <c r="BI95"/>
  <c r="BI96"/>
  <c r="BI97"/>
  <c r="BI98"/>
  <c r="BI99"/>
  <c r="BI100"/>
  <c r="BI101"/>
  <c r="BI102"/>
  <c r="BI103"/>
  <c r="BI104"/>
  <c r="BI105"/>
  <c r="BI106"/>
  <c r="BI107"/>
  <c r="BI108"/>
  <c r="BI109"/>
  <c r="BI110"/>
  <c r="BI111"/>
  <c r="BI112"/>
  <c r="BI113"/>
  <c r="BI114"/>
  <c r="BI115"/>
  <c r="BI116"/>
  <c r="BI117"/>
  <c r="BI118"/>
  <c r="BI119"/>
  <c r="BI120"/>
  <c r="BI121"/>
  <c r="BI122"/>
  <c r="BI123"/>
  <c r="BI124"/>
  <c r="BI125"/>
  <c r="BI126"/>
  <c r="BI127"/>
  <c r="BI128"/>
  <c r="BI129"/>
  <c r="BI130"/>
  <c r="BI131"/>
  <c r="BI132"/>
  <c r="BI133"/>
  <c r="BI134"/>
  <c r="BI135"/>
  <c r="BI136"/>
  <c r="BI137"/>
  <c r="BI138"/>
  <c r="BI139"/>
  <c r="BI140"/>
  <c r="BI141"/>
  <c r="BI142"/>
  <c r="BI143"/>
  <c r="BI144"/>
  <c r="BI145"/>
  <c r="BI146"/>
  <c r="BI147"/>
  <c r="BI148"/>
  <c r="BI149"/>
  <c r="BI150"/>
  <c r="BI151"/>
  <c r="BI152"/>
  <c r="BI153"/>
  <c r="BI154"/>
  <c r="BI155"/>
  <c r="BI156"/>
  <c r="BI157"/>
  <c r="BI158"/>
  <c r="BI159"/>
  <c r="BI160"/>
  <c r="BI161"/>
  <c r="BI162"/>
  <c r="BI163"/>
  <c r="BI164"/>
  <c r="BI165"/>
  <c r="BI166"/>
  <c r="BI167"/>
  <c r="BI168"/>
  <c r="BI169"/>
  <c r="BI170"/>
  <c r="BI171"/>
  <c r="BI172"/>
  <c r="BI173"/>
  <c r="BI174"/>
  <c r="BI175"/>
  <c r="BI176"/>
  <c r="BI177"/>
  <c r="BI178"/>
  <c r="BI179"/>
  <c r="BI180"/>
  <c r="BI181"/>
  <c r="BI182"/>
  <c r="BI183"/>
  <c r="BI184"/>
  <c r="BI185"/>
  <c r="BI186"/>
  <c r="BI187"/>
  <c r="BI188"/>
  <c r="BI189"/>
  <c r="BI190"/>
  <c r="BI191"/>
  <c r="BI192"/>
  <c r="BI193"/>
  <c r="BI194"/>
  <c r="BI195"/>
  <c r="BI196"/>
  <c r="BI197"/>
  <c r="BI198"/>
  <c r="BI199"/>
  <c r="BI200"/>
  <c r="BI201"/>
  <c r="BI202"/>
  <c r="BI203"/>
  <c r="BI204"/>
  <c r="BI205"/>
  <c r="BI206"/>
  <c r="BI207"/>
  <c r="BI208"/>
  <c r="BI209"/>
  <c r="BI210"/>
  <c r="BI211"/>
  <c r="BI212"/>
  <c r="BI213"/>
  <c r="BI214"/>
  <c r="BI215"/>
  <c r="BI216"/>
  <c r="BI217"/>
  <c r="BI218"/>
  <c r="BI219"/>
  <c r="BI220"/>
  <c r="BI221"/>
  <c r="BI222"/>
  <c r="BI223"/>
  <c r="BI224"/>
  <c r="BI225"/>
  <c r="BI226"/>
  <c r="BI227"/>
  <c r="BI228"/>
  <c r="BI229"/>
  <c r="BI230"/>
  <c r="BI231"/>
  <c r="BI232"/>
  <c r="BI233"/>
  <c r="BI234"/>
  <c r="BI235"/>
  <c r="BI236"/>
  <c r="BI237"/>
  <c r="BI238"/>
  <c r="BI239"/>
  <c r="BI240"/>
  <c r="BI241"/>
  <c r="BI242"/>
  <c r="BI243"/>
  <c r="BI244"/>
  <c r="BI245"/>
  <c r="BI246"/>
  <c r="BI247"/>
  <c r="BI248"/>
  <c r="BI249"/>
  <c r="BI250"/>
  <c r="BI251"/>
  <c r="BI252"/>
  <c r="BI253"/>
  <c r="BI254"/>
  <c r="BI255"/>
  <c r="BI256"/>
  <c r="BI257"/>
  <c r="BI258"/>
  <c r="BI259"/>
  <c r="BI260"/>
  <c r="BI261"/>
  <c r="BI262"/>
  <c r="BI263"/>
  <c r="BI264"/>
  <c r="BI265"/>
  <c r="BI266"/>
  <c r="BI267"/>
  <c r="BI268"/>
  <c r="BI269"/>
  <c r="BI270"/>
  <c r="BI271"/>
  <c r="BI272"/>
  <c r="BI273"/>
  <c r="BI274"/>
  <c r="BI275"/>
  <c r="BI276"/>
  <c r="BI277"/>
  <c r="BI278"/>
  <c r="BI279"/>
  <c r="BI280"/>
  <c r="BI281"/>
  <c r="BI282"/>
  <c r="BI283"/>
  <c r="BI284"/>
  <c r="BI285"/>
  <c r="BI286"/>
  <c r="BI287"/>
  <c r="BI288"/>
  <c r="BI289"/>
  <c r="BI290"/>
  <c r="BI291"/>
  <c r="BI292"/>
  <c r="BI293"/>
  <c r="BI294"/>
  <c r="BI295"/>
  <c r="BI296"/>
  <c r="BI297"/>
  <c r="BI298"/>
  <c r="BI299"/>
  <c r="BI300"/>
  <c r="BI301"/>
  <c r="BI302"/>
  <c r="BI303"/>
  <c r="BI304"/>
  <c r="BI305"/>
  <c r="BI306"/>
  <c r="BI307"/>
  <c r="BI308"/>
  <c r="BI309"/>
  <c r="BI310"/>
  <c r="BI311"/>
  <c r="BI312"/>
  <c r="BI313"/>
  <c r="BI314"/>
  <c r="BI315"/>
  <c r="BI316"/>
  <c r="BI317"/>
  <c r="BI318"/>
  <c r="BI319"/>
  <c r="BI320"/>
  <c r="BI321"/>
  <c r="BI322"/>
  <c r="BI323"/>
  <c r="BI324"/>
  <c r="BI325"/>
  <c r="BI326"/>
  <c r="BI327"/>
  <c r="BI328"/>
  <c r="BI329"/>
  <c r="BI330"/>
  <c r="BI331"/>
  <c r="BI332"/>
  <c r="BI333"/>
  <c r="BI334"/>
  <c r="BI335"/>
  <c r="BI336"/>
  <c r="BI337"/>
  <c r="BI338"/>
  <c r="BI339"/>
  <c r="BI340"/>
  <c r="BI341"/>
  <c r="BI342"/>
  <c r="BI343"/>
  <c r="BI344"/>
  <c r="BI345"/>
  <c r="BI346"/>
  <c r="BI347"/>
  <c r="BI348"/>
  <c r="BI349"/>
  <c r="BI350"/>
  <c r="BI351"/>
  <c r="BI352"/>
  <c r="BI353"/>
  <c r="BI354"/>
  <c r="BI355"/>
  <c r="BI356"/>
  <c r="BI357"/>
  <c r="BI358"/>
  <c r="BI359"/>
  <c r="BI360"/>
  <c r="BI361"/>
  <c r="BI362"/>
  <c r="BI363"/>
  <c r="BI364"/>
  <c r="BI365"/>
  <c r="BI366"/>
  <c r="BI367"/>
  <c r="BI368"/>
  <c r="BI369"/>
  <c r="BI370"/>
  <c r="BI371"/>
  <c r="BI372"/>
  <c r="BI373"/>
  <c r="BI374"/>
  <c r="BI375"/>
  <c r="BI376"/>
  <c r="BI377"/>
  <c r="BI378"/>
  <c r="BI379"/>
  <c r="BI380"/>
  <c r="BI381"/>
  <c r="BI382"/>
  <c r="BI383"/>
  <c r="BI384"/>
  <c r="BI385"/>
  <c r="BI386"/>
  <c r="BI387"/>
  <c r="BI388"/>
  <c r="BI389"/>
  <c r="BI390"/>
  <c r="BI391"/>
  <c r="BI392"/>
  <c r="BI393"/>
  <c r="BI394"/>
  <c r="BI395"/>
  <c r="BI396"/>
  <c r="BI397"/>
  <c r="BI398"/>
  <c r="BI399"/>
  <c r="BI400"/>
  <c r="BI401"/>
  <c r="BI402"/>
  <c r="BI403"/>
  <c r="BI404"/>
  <c r="BI405"/>
  <c r="BI406"/>
  <c r="BI407"/>
  <c r="BI408"/>
  <c r="BI409"/>
  <c r="BI410"/>
  <c r="BI411"/>
  <c r="BI412"/>
  <c r="BI413"/>
  <c r="BI414"/>
  <c r="BI415"/>
  <c r="BI416"/>
  <c r="BI417"/>
  <c r="BI418"/>
  <c r="BI419"/>
  <c r="BI420"/>
  <c r="BI421"/>
  <c r="BI422"/>
  <c r="BI423"/>
  <c r="BI424"/>
  <c r="BI425"/>
  <c r="BI426"/>
  <c r="BI427"/>
  <c r="BI428"/>
  <c r="BI429"/>
  <c r="BI430"/>
  <c r="BI431"/>
  <c r="BI432"/>
  <c r="BI433"/>
  <c r="BI434"/>
  <c r="BI435"/>
  <c r="BI436"/>
  <c r="BI437"/>
  <c r="BI438"/>
  <c r="BI439"/>
  <c r="BI440"/>
  <c r="BI441"/>
  <c r="BI442"/>
  <c r="BI443"/>
  <c r="BI444"/>
  <c r="BI445"/>
  <c r="BI446"/>
  <c r="BI447"/>
  <c r="BI448"/>
  <c r="BI449"/>
  <c r="BI450"/>
  <c r="BI451"/>
  <c r="BI452"/>
  <c r="BI453"/>
  <c r="BI454"/>
  <c r="BI455"/>
  <c r="BI456"/>
  <c r="BI457"/>
  <c r="BI458"/>
  <c r="BI459"/>
  <c r="BI460"/>
  <c r="BI461"/>
  <c r="BI462"/>
  <c r="BI463"/>
  <c r="BI464"/>
  <c r="BI465"/>
  <c r="BI466"/>
  <c r="BI467"/>
  <c r="BI468"/>
  <c r="BI469"/>
  <c r="BI470"/>
  <c r="BI471"/>
  <c r="BI472"/>
  <c r="BI473"/>
  <c r="BI474"/>
  <c r="BI475"/>
  <c r="BI476"/>
  <c r="BI477"/>
  <c r="BI478"/>
  <c r="BI479"/>
  <c r="BI480"/>
  <c r="BI481"/>
  <c r="BI482"/>
  <c r="BI483"/>
  <c r="BI484"/>
  <c r="BI485"/>
  <c r="BI486"/>
  <c r="BI487"/>
  <c r="BI488"/>
  <c r="BI489"/>
  <c r="BI490"/>
  <c r="BI491"/>
  <c r="BI492"/>
  <c r="BI493"/>
  <c r="BI494"/>
  <c r="BI495"/>
  <c r="BI496"/>
  <c r="BI497"/>
  <c r="BI498"/>
  <c r="BI499"/>
  <c r="BI500"/>
  <c r="BI501"/>
  <c r="BI502"/>
  <c r="BI503"/>
  <c r="BI504"/>
  <c r="BI505"/>
  <c r="BI506"/>
  <c r="BI507"/>
  <c r="BI508"/>
  <c r="BI509"/>
  <c r="BI510"/>
  <c r="BI511"/>
  <c r="BI512"/>
  <c r="BI513"/>
  <c r="BI514"/>
  <c r="BI515"/>
  <c r="BI516"/>
  <c r="BI517"/>
  <c r="BI518"/>
  <c r="BI519"/>
  <c r="BI520"/>
  <c r="BI521"/>
  <c r="BI522"/>
  <c r="BI523"/>
  <c r="BI524"/>
  <c r="BI525"/>
  <c r="BI526"/>
  <c r="BI527"/>
  <c r="BI528"/>
  <c r="BI529"/>
  <c r="BI530"/>
  <c r="BI531"/>
  <c r="BI532"/>
  <c r="BI533"/>
  <c r="BI534"/>
  <c r="BI535"/>
  <c r="BI536"/>
  <c r="BI537"/>
  <c r="BI538"/>
  <c r="BI539"/>
  <c r="BI540"/>
  <c r="BI541"/>
  <c r="BI542"/>
  <c r="BI543"/>
  <c r="BI544"/>
  <c r="BI545"/>
  <c r="BI546"/>
  <c r="BI547"/>
  <c r="BI548"/>
  <c r="BI549"/>
  <c r="BI550"/>
  <c r="BI551"/>
  <c r="BI552"/>
  <c r="BI553"/>
  <c r="BI554"/>
  <c r="BI555"/>
  <c r="BI556"/>
  <c r="BI557"/>
  <c r="BI558"/>
  <c r="BI559"/>
  <c r="BI560"/>
  <c r="BI561"/>
  <c r="BI562"/>
  <c r="BI563"/>
  <c r="BI564"/>
  <c r="BI565"/>
  <c r="BI566"/>
  <c r="BI567"/>
  <c r="BI568"/>
  <c r="BI569"/>
  <c r="BI570"/>
  <c r="BI571"/>
  <c r="BI572"/>
  <c r="BI573"/>
  <c r="BI574"/>
  <c r="BI575"/>
  <c r="BI576"/>
  <c r="BI577"/>
  <c r="BI578"/>
  <c r="BI579"/>
  <c r="BI580"/>
  <c r="BI581"/>
  <c r="BI582"/>
  <c r="BI583"/>
  <c r="BI584"/>
  <c r="BI585"/>
  <c r="BI586"/>
  <c r="BI587"/>
  <c r="BI588"/>
  <c r="BI589"/>
  <c r="BI590"/>
  <c r="BI591"/>
  <c r="BI592"/>
  <c r="BI593"/>
  <c r="BI594"/>
  <c r="BI595"/>
  <c r="BI596"/>
  <c r="BI597"/>
  <c r="BI598"/>
  <c r="BI599"/>
  <c r="BI600"/>
  <c r="BI601"/>
  <c r="BI602"/>
  <c r="BI603"/>
  <c r="BI604"/>
  <c r="BI605"/>
  <c r="BI606"/>
  <c r="BI607"/>
  <c r="BI608"/>
  <c r="BI609"/>
  <c r="AX11"/>
  <c r="AX12"/>
  <c r="AX13"/>
  <c r="AX14"/>
  <c r="AX15"/>
  <c r="AX16"/>
  <c r="AX17"/>
  <c r="AX18"/>
  <c r="AX19"/>
  <c r="AX20"/>
  <c r="AX21"/>
  <c r="AX22"/>
  <c r="AX23"/>
  <c r="AX24"/>
  <c r="AX25"/>
  <c r="AX26"/>
  <c r="AX27"/>
  <c r="AX28"/>
  <c r="AX29"/>
  <c r="AX30"/>
  <c r="AX31"/>
  <c r="AX32"/>
  <c r="AX33"/>
  <c r="AX34"/>
  <c r="AX35"/>
  <c r="AX36"/>
  <c r="AX37"/>
  <c r="AX38"/>
  <c r="AX39"/>
  <c r="AX40"/>
  <c r="AX41"/>
  <c r="AX42"/>
  <c r="AX43"/>
  <c r="AX44"/>
  <c r="AX45"/>
  <c r="AX46"/>
  <c r="AX47"/>
  <c r="AX48"/>
  <c r="AX49"/>
  <c r="AX50"/>
  <c r="AX51"/>
  <c r="AX52"/>
  <c r="AX53"/>
  <c r="AX54"/>
  <c r="AX55"/>
  <c r="AX56"/>
  <c r="AX57"/>
  <c r="AX58"/>
  <c r="AX59"/>
  <c r="AX60"/>
  <c r="AX61"/>
  <c r="AX62"/>
  <c r="AX63"/>
  <c r="AX64"/>
  <c r="AX65"/>
  <c r="AX66"/>
  <c r="AX67"/>
  <c r="AX68"/>
  <c r="AX69"/>
  <c r="AX70"/>
  <c r="AX71"/>
  <c r="AX72"/>
  <c r="AX73"/>
  <c r="AX74"/>
  <c r="AX75"/>
  <c r="AX76"/>
  <c r="AX77"/>
  <c r="AX78"/>
  <c r="AX79"/>
  <c r="AX80"/>
  <c r="AX81"/>
  <c r="AX82"/>
  <c r="AX83"/>
  <c r="AX84"/>
  <c r="AX85"/>
  <c r="AX86"/>
  <c r="AX87"/>
  <c r="AX88"/>
  <c r="AX89"/>
  <c r="AX90"/>
  <c r="AX91"/>
  <c r="AX92"/>
  <c r="AX93"/>
  <c r="AX94"/>
  <c r="AX95"/>
  <c r="AX96"/>
  <c r="AX97"/>
  <c r="AX98"/>
  <c r="AX99"/>
  <c r="AX100"/>
  <c r="AX101"/>
  <c r="AX102"/>
  <c r="AX103"/>
  <c r="AX104"/>
  <c r="AX105"/>
  <c r="AX106"/>
  <c r="AX107"/>
  <c r="AX108"/>
  <c r="AX109"/>
  <c r="AX110"/>
  <c r="AX111"/>
  <c r="AX112"/>
  <c r="AX113"/>
  <c r="AX114"/>
  <c r="AX115"/>
  <c r="AX116"/>
  <c r="AX117"/>
  <c r="AX118"/>
  <c r="AX119"/>
  <c r="AX120"/>
  <c r="AX121"/>
  <c r="AX122"/>
  <c r="AX123"/>
  <c r="AX124"/>
  <c r="AX125"/>
  <c r="AX126"/>
  <c r="AX127"/>
  <c r="AX128"/>
  <c r="AX129"/>
  <c r="AX130"/>
  <c r="AX131"/>
  <c r="AX132"/>
  <c r="AX133"/>
  <c r="AX134"/>
  <c r="AX135"/>
  <c r="AX136"/>
  <c r="AX137"/>
  <c r="AX138"/>
  <c r="AX139"/>
  <c r="AX140"/>
  <c r="AX141"/>
  <c r="AX142"/>
  <c r="AX143"/>
  <c r="AX144"/>
  <c r="AX145"/>
  <c r="AX146"/>
  <c r="AX147"/>
  <c r="AX148"/>
  <c r="AX149"/>
  <c r="AX150"/>
  <c r="AX151"/>
  <c r="AX152"/>
  <c r="AX153"/>
  <c r="AX154"/>
  <c r="AX155"/>
  <c r="AX156"/>
  <c r="AX157"/>
  <c r="AX158"/>
  <c r="AX159"/>
  <c r="AX160"/>
  <c r="AX161"/>
  <c r="AX162"/>
  <c r="AX163"/>
  <c r="AX164"/>
  <c r="AX165"/>
  <c r="AX166"/>
  <c r="AX167"/>
  <c r="AX168"/>
  <c r="AX169"/>
  <c r="AX170"/>
  <c r="AX171"/>
  <c r="AX172"/>
  <c r="AX173"/>
  <c r="AX174"/>
  <c r="AX175"/>
  <c r="AX176"/>
  <c r="AX177"/>
  <c r="AX178"/>
  <c r="AX179"/>
  <c r="AX180"/>
  <c r="AX181"/>
  <c r="AX182"/>
  <c r="AX183"/>
  <c r="AX184"/>
  <c r="AX185"/>
  <c r="AX186"/>
  <c r="AX187"/>
  <c r="AX188"/>
  <c r="AX189"/>
  <c r="AX190"/>
  <c r="AX191"/>
  <c r="AX192"/>
  <c r="AX193"/>
  <c r="AX194"/>
  <c r="AX195"/>
  <c r="AX196"/>
  <c r="AX197"/>
  <c r="AX198"/>
  <c r="AX199"/>
  <c r="AX200"/>
  <c r="AX201"/>
  <c r="AX202"/>
  <c r="AX203"/>
  <c r="AX204"/>
  <c r="AX205"/>
  <c r="AX206"/>
  <c r="AX207"/>
  <c r="AX208"/>
  <c r="AX209"/>
  <c r="AX210"/>
  <c r="AX211"/>
  <c r="AX212"/>
  <c r="AX213"/>
  <c r="AX214"/>
  <c r="AX215"/>
  <c r="AX216"/>
  <c r="AX217"/>
  <c r="AX218"/>
  <c r="AX219"/>
  <c r="AX220"/>
  <c r="AX221"/>
  <c r="AX222"/>
  <c r="AX223"/>
  <c r="AX224"/>
  <c r="AX225"/>
  <c r="AX226"/>
  <c r="AX227"/>
  <c r="AX228"/>
  <c r="AX229"/>
  <c r="AX230"/>
  <c r="AX231"/>
  <c r="AX232"/>
  <c r="AX233"/>
  <c r="AX234"/>
  <c r="AX235"/>
  <c r="AX236"/>
  <c r="AX237"/>
  <c r="AX238"/>
  <c r="AX239"/>
  <c r="AX240"/>
  <c r="AX241"/>
  <c r="AX242"/>
  <c r="AX243"/>
  <c r="AX244"/>
  <c r="AX245"/>
  <c r="AX246"/>
  <c r="AX247"/>
  <c r="AX248"/>
  <c r="AX249"/>
  <c r="AX250"/>
  <c r="AX251"/>
  <c r="AX252"/>
  <c r="AX253"/>
  <c r="AX254"/>
  <c r="AX255"/>
  <c r="AX256"/>
  <c r="AX257"/>
  <c r="AX258"/>
  <c r="AX259"/>
  <c r="AX260"/>
  <c r="AX261"/>
  <c r="AX262"/>
  <c r="AX263"/>
  <c r="AX264"/>
  <c r="AX265"/>
  <c r="AX266"/>
  <c r="AX267"/>
  <c r="AX268"/>
  <c r="AX269"/>
  <c r="AX270"/>
  <c r="AX271"/>
  <c r="AX272"/>
  <c r="AX273"/>
  <c r="AX274"/>
  <c r="AX275"/>
  <c r="AX276"/>
  <c r="AX277"/>
  <c r="AX278"/>
  <c r="AX279"/>
  <c r="AX280"/>
  <c r="AX281"/>
  <c r="AX282"/>
  <c r="AX283"/>
  <c r="AX284"/>
  <c r="AX285"/>
  <c r="AX286"/>
  <c r="AX287"/>
  <c r="AX288"/>
  <c r="AX289"/>
  <c r="AX290"/>
  <c r="AX291"/>
  <c r="AX292"/>
  <c r="AX293"/>
  <c r="AX294"/>
  <c r="AX295"/>
  <c r="AX296"/>
  <c r="AX297"/>
  <c r="AX298"/>
  <c r="AX299"/>
  <c r="AX300"/>
  <c r="AX301"/>
  <c r="AX302"/>
  <c r="AX303"/>
  <c r="AX304"/>
  <c r="AX305"/>
  <c r="AX306"/>
  <c r="AX307"/>
  <c r="AX308"/>
  <c r="AX309"/>
  <c r="AX310"/>
  <c r="AX311"/>
  <c r="AX312"/>
  <c r="AX313"/>
  <c r="AX314"/>
  <c r="AX315"/>
  <c r="AX316"/>
  <c r="AX317"/>
  <c r="AX318"/>
  <c r="AX319"/>
  <c r="AX320"/>
  <c r="AX321"/>
  <c r="AX322"/>
  <c r="AX323"/>
  <c r="AX324"/>
  <c r="AX325"/>
  <c r="AX326"/>
  <c r="AX327"/>
  <c r="AX328"/>
  <c r="AX329"/>
  <c r="AX330"/>
  <c r="AX331"/>
  <c r="AX332"/>
  <c r="AX333"/>
  <c r="AX334"/>
  <c r="AX335"/>
  <c r="AX336"/>
  <c r="AX337"/>
  <c r="AX338"/>
  <c r="AX339"/>
  <c r="AX340"/>
  <c r="AX341"/>
  <c r="AX342"/>
  <c r="AX343"/>
  <c r="AX344"/>
  <c r="AX345"/>
  <c r="AX346"/>
  <c r="AX347"/>
  <c r="AX348"/>
  <c r="AX349"/>
  <c r="AX350"/>
  <c r="AX351"/>
  <c r="AX352"/>
  <c r="AX353"/>
  <c r="AX354"/>
  <c r="AX355"/>
  <c r="AX356"/>
  <c r="AX357"/>
  <c r="AX358"/>
  <c r="AX359"/>
  <c r="AX360"/>
  <c r="AX361"/>
  <c r="AX362"/>
  <c r="AX363"/>
  <c r="AX364"/>
  <c r="AX365"/>
  <c r="AX366"/>
  <c r="AX367"/>
  <c r="AX368"/>
  <c r="AX369"/>
  <c r="AX370"/>
  <c r="AX371"/>
  <c r="AX372"/>
  <c r="AX373"/>
  <c r="AX374"/>
  <c r="AX375"/>
  <c r="AX376"/>
  <c r="AX377"/>
  <c r="AX378"/>
  <c r="AX379"/>
  <c r="AX380"/>
  <c r="AX381"/>
  <c r="AX382"/>
  <c r="AX383"/>
  <c r="AX384"/>
  <c r="AX385"/>
  <c r="AX386"/>
  <c r="AX387"/>
  <c r="AX388"/>
  <c r="AX389"/>
  <c r="AX390"/>
  <c r="AX391"/>
  <c r="AX392"/>
  <c r="AX393"/>
  <c r="AX394"/>
  <c r="AX395"/>
  <c r="AX396"/>
  <c r="AX397"/>
  <c r="AX398"/>
  <c r="AX399"/>
  <c r="AX400"/>
  <c r="AX401"/>
  <c r="AX402"/>
  <c r="AX403"/>
  <c r="AX404"/>
  <c r="AX405"/>
  <c r="AX406"/>
  <c r="AX407"/>
  <c r="AX408"/>
  <c r="AX409"/>
  <c r="AX410"/>
  <c r="AX411"/>
  <c r="AX412"/>
  <c r="AX413"/>
  <c r="AX414"/>
  <c r="AX415"/>
  <c r="AX416"/>
  <c r="AX417"/>
  <c r="AX418"/>
  <c r="AX419"/>
  <c r="AX420"/>
  <c r="AX421"/>
  <c r="AX422"/>
  <c r="AX423"/>
  <c r="AX424"/>
  <c r="AX425"/>
  <c r="AX426"/>
  <c r="AX427"/>
  <c r="AX428"/>
  <c r="AX429"/>
  <c r="AX430"/>
  <c r="AX431"/>
  <c r="AX432"/>
  <c r="AX433"/>
  <c r="AX434"/>
  <c r="AX435"/>
  <c r="AX436"/>
  <c r="AX437"/>
  <c r="AX438"/>
  <c r="AX439"/>
  <c r="AX440"/>
  <c r="AX441"/>
  <c r="AX442"/>
  <c r="AX443"/>
  <c r="AX444"/>
  <c r="AX445"/>
  <c r="AX446"/>
  <c r="AX447"/>
  <c r="AX448"/>
  <c r="AX449"/>
  <c r="AX450"/>
  <c r="AX451"/>
  <c r="AX452"/>
  <c r="AX453"/>
  <c r="AX454"/>
  <c r="AX455"/>
  <c r="AX456"/>
  <c r="AX457"/>
  <c r="AX458"/>
  <c r="AX459"/>
  <c r="AX460"/>
  <c r="AX461"/>
  <c r="AX462"/>
  <c r="AX463"/>
  <c r="AX464"/>
  <c r="AX465"/>
  <c r="AX466"/>
  <c r="AX467"/>
  <c r="AX468"/>
  <c r="AX469"/>
  <c r="AX470"/>
  <c r="AX471"/>
  <c r="AX472"/>
  <c r="AX473"/>
  <c r="AX474"/>
  <c r="AX475"/>
  <c r="AX476"/>
  <c r="AX477"/>
  <c r="AX478"/>
  <c r="AX479"/>
  <c r="AX480"/>
  <c r="AX481"/>
  <c r="AX482"/>
  <c r="AX483"/>
  <c r="AX484"/>
  <c r="AX485"/>
  <c r="AX486"/>
  <c r="AX487"/>
  <c r="AX488"/>
  <c r="AX489"/>
  <c r="AX490"/>
  <c r="AX491"/>
  <c r="AX492"/>
  <c r="AX493"/>
  <c r="AX494"/>
  <c r="AX495"/>
  <c r="AX496"/>
  <c r="AX497"/>
  <c r="AX498"/>
  <c r="AX499"/>
  <c r="AX500"/>
  <c r="AX501"/>
  <c r="AX502"/>
  <c r="AX503"/>
  <c r="AX504"/>
  <c r="AX505"/>
  <c r="AX506"/>
  <c r="AX507"/>
  <c r="AX508"/>
  <c r="AX509"/>
  <c r="AX510"/>
  <c r="AX511"/>
  <c r="AX512"/>
  <c r="AX513"/>
  <c r="AX514"/>
  <c r="AX515"/>
  <c r="AX516"/>
  <c r="AX517"/>
  <c r="AX518"/>
  <c r="AX519"/>
  <c r="AX520"/>
  <c r="AX521"/>
  <c r="AX522"/>
  <c r="AX523"/>
  <c r="AX524"/>
  <c r="AX525"/>
  <c r="AX526"/>
  <c r="AX527"/>
  <c r="AX528"/>
  <c r="AX529"/>
  <c r="AX530"/>
  <c r="AX531"/>
  <c r="AX532"/>
  <c r="AX533"/>
  <c r="AX534"/>
  <c r="AX535"/>
  <c r="AX536"/>
  <c r="AX537"/>
  <c r="AX538"/>
  <c r="AX539"/>
  <c r="AX540"/>
  <c r="AX541"/>
  <c r="AX542"/>
  <c r="AX543"/>
  <c r="AX544"/>
  <c r="AX545"/>
  <c r="AX546"/>
  <c r="AX547"/>
  <c r="AX548"/>
  <c r="AX549"/>
  <c r="AX550"/>
  <c r="AX551"/>
  <c r="AX552"/>
  <c r="AX553"/>
  <c r="AX554"/>
  <c r="AX555"/>
  <c r="AX556"/>
  <c r="AX557"/>
  <c r="AX558"/>
  <c r="AX559"/>
  <c r="AX560"/>
  <c r="AX561"/>
  <c r="AX562"/>
  <c r="AX563"/>
  <c r="AX564"/>
  <c r="AX565"/>
  <c r="AX566"/>
  <c r="AX567"/>
  <c r="AX568"/>
  <c r="AX569"/>
  <c r="AX570"/>
  <c r="AX571"/>
  <c r="AX572"/>
  <c r="AX573"/>
  <c r="AX574"/>
  <c r="AX575"/>
  <c r="AX576"/>
  <c r="AX577"/>
  <c r="AX578"/>
  <c r="AX579"/>
  <c r="AX580"/>
  <c r="AX581"/>
  <c r="AX582"/>
  <c r="AX583"/>
  <c r="AX584"/>
  <c r="AX585"/>
  <c r="AX586"/>
  <c r="AX587"/>
  <c r="AX588"/>
  <c r="AX589"/>
  <c r="AX590"/>
  <c r="AX591"/>
  <c r="AX592"/>
  <c r="AX593"/>
  <c r="AX594"/>
  <c r="AX595"/>
  <c r="AX596"/>
  <c r="AX597"/>
  <c r="AX598"/>
  <c r="AX599"/>
  <c r="AX600"/>
  <c r="AX601"/>
  <c r="AX602"/>
  <c r="AX603"/>
  <c r="AX604"/>
  <c r="AX605"/>
  <c r="AX606"/>
  <c r="AX607"/>
  <c r="AX608"/>
  <c r="AX609"/>
  <c r="AR11"/>
  <c r="AR12"/>
  <c r="AR13"/>
  <c r="AR14"/>
  <c r="AR15"/>
  <c r="AR16"/>
  <c r="AR17"/>
  <c r="AR18"/>
  <c r="AR19"/>
  <c r="AR20"/>
  <c r="AR21"/>
  <c r="AR22"/>
  <c r="AR23"/>
  <c r="AR24"/>
  <c r="AR25"/>
  <c r="AR26"/>
  <c r="AR27"/>
  <c r="AR28"/>
  <c r="AR29"/>
  <c r="AR30"/>
  <c r="AR31"/>
  <c r="AR32"/>
  <c r="AR33"/>
  <c r="AR34"/>
  <c r="AR35"/>
  <c r="AR36"/>
  <c r="AR37"/>
  <c r="AR38"/>
  <c r="AR39"/>
  <c r="AR40"/>
  <c r="AR41"/>
  <c r="AR42"/>
  <c r="AR43"/>
  <c r="AR44"/>
  <c r="AR45"/>
  <c r="AR46"/>
  <c r="AR47"/>
  <c r="AR48"/>
  <c r="AR49"/>
  <c r="AR50"/>
  <c r="AR51"/>
  <c r="AR52"/>
  <c r="AR53"/>
  <c r="AR54"/>
  <c r="AR55"/>
  <c r="AR56"/>
  <c r="AR57"/>
  <c r="AR58"/>
  <c r="AR59"/>
  <c r="AR60"/>
  <c r="AR61"/>
  <c r="AR62"/>
  <c r="AR63"/>
  <c r="AR64"/>
  <c r="AR65"/>
  <c r="AR66"/>
  <c r="AR67"/>
  <c r="AR68"/>
  <c r="AR69"/>
  <c r="AR70"/>
  <c r="AR71"/>
  <c r="AR72"/>
  <c r="AR73"/>
  <c r="AR74"/>
  <c r="AR75"/>
  <c r="AR76"/>
  <c r="AR77"/>
  <c r="AR78"/>
  <c r="AR79"/>
  <c r="AR80"/>
  <c r="AR81"/>
  <c r="AR82"/>
  <c r="AR83"/>
  <c r="AR84"/>
  <c r="AR85"/>
  <c r="AR86"/>
  <c r="AR87"/>
  <c r="AR88"/>
  <c r="AR89"/>
  <c r="AR90"/>
  <c r="AR91"/>
  <c r="AR92"/>
  <c r="AR93"/>
  <c r="AR94"/>
  <c r="AR95"/>
  <c r="AR96"/>
  <c r="AR97"/>
  <c r="AR98"/>
  <c r="AR99"/>
  <c r="AR100"/>
  <c r="AR101"/>
  <c r="AR102"/>
  <c r="AR103"/>
  <c r="AR104"/>
  <c r="AR105"/>
  <c r="AR106"/>
  <c r="AR107"/>
  <c r="AR108"/>
  <c r="AR109"/>
  <c r="AR110"/>
  <c r="AR111"/>
  <c r="AR112"/>
  <c r="AR113"/>
  <c r="AR114"/>
  <c r="AR115"/>
  <c r="AR116"/>
  <c r="AR117"/>
  <c r="AR118"/>
  <c r="AR119"/>
  <c r="AR120"/>
  <c r="AR121"/>
  <c r="AR122"/>
  <c r="AR123"/>
  <c r="AR124"/>
  <c r="AR125"/>
  <c r="AR126"/>
  <c r="AR127"/>
  <c r="AR128"/>
  <c r="AR129"/>
  <c r="AR130"/>
  <c r="AR131"/>
  <c r="AR132"/>
  <c r="AR133"/>
  <c r="AR134"/>
  <c r="AR135"/>
  <c r="AR136"/>
  <c r="AR137"/>
  <c r="AR138"/>
  <c r="AR139"/>
  <c r="AR140"/>
  <c r="AR141"/>
  <c r="AR142"/>
  <c r="AR143"/>
  <c r="AR144"/>
  <c r="AR145"/>
  <c r="AR146"/>
  <c r="AR147"/>
  <c r="AR148"/>
  <c r="AR149"/>
  <c r="AR150"/>
  <c r="AR151"/>
  <c r="AR152"/>
  <c r="AR153"/>
  <c r="AR154"/>
  <c r="AR155"/>
  <c r="AR156"/>
  <c r="AR157"/>
  <c r="AR158"/>
  <c r="AR159"/>
  <c r="AR160"/>
  <c r="AR161"/>
  <c r="AR162"/>
  <c r="AR163"/>
  <c r="AR164"/>
  <c r="AR165"/>
  <c r="AR166"/>
  <c r="AR167"/>
  <c r="AR168"/>
  <c r="AR169"/>
  <c r="AR170"/>
  <c r="AR171"/>
  <c r="AR172"/>
  <c r="AR173"/>
  <c r="AR174"/>
  <c r="AR175"/>
  <c r="AR176"/>
  <c r="AR177"/>
  <c r="AR178"/>
  <c r="AR179"/>
  <c r="AR180"/>
  <c r="AR181"/>
  <c r="AR182"/>
  <c r="AR183"/>
  <c r="AR184"/>
  <c r="AR185"/>
  <c r="AR186"/>
  <c r="AR187"/>
  <c r="AR188"/>
  <c r="AR189"/>
  <c r="AR190"/>
  <c r="AR191"/>
  <c r="AR192"/>
  <c r="AR193"/>
  <c r="AR194"/>
  <c r="AR195"/>
  <c r="AR196"/>
  <c r="AR197"/>
  <c r="AR198"/>
  <c r="AR199"/>
  <c r="AR200"/>
  <c r="AR201"/>
  <c r="AR202"/>
  <c r="AR203"/>
  <c r="AR204"/>
  <c r="AR205"/>
  <c r="AR206"/>
  <c r="AR207"/>
  <c r="AR208"/>
  <c r="AR209"/>
  <c r="AR210"/>
  <c r="AR211"/>
  <c r="AR212"/>
  <c r="AR213"/>
  <c r="AR214"/>
  <c r="AR215"/>
  <c r="AR216"/>
  <c r="AR217"/>
  <c r="AR218"/>
  <c r="AR219"/>
  <c r="AR220"/>
  <c r="AR221"/>
  <c r="AR222"/>
  <c r="AR223"/>
  <c r="AR224"/>
  <c r="AR225"/>
  <c r="AR226"/>
  <c r="AR227"/>
  <c r="AR228"/>
  <c r="AR229"/>
  <c r="AR230"/>
  <c r="AR231"/>
  <c r="AR232"/>
  <c r="AR233"/>
  <c r="AR234"/>
  <c r="AR235"/>
  <c r="AR236"/>
  <c r="AR237"/>
  <c r="AR238"/>
  <c r="AR239"/>
  <c r="AR240"/>
  <c r="AR241"/>
  <c r="AR242"/>
  <c r="AR243"/>
  <c r="AR244"/>
  <c r="AR245"/>
  <c r="AR246"/>
  <c r="AR247"/>
  <c r="AR248"/>
  <c r="AR249"/>
  <c r="AR250"/>
  <c r="AR251"/>
  <c r="AR252"/>
  <c r="AR253"/>
  <c r="AR254"/>
  <c r="AR255"/>
  <c r="AR256"/>
  <c r="AR257"/>
  <c r="AR258"/>
  <c r="AR259"/>
  <c r="AR260"/>
  <c r="AR261"/>
  <c r="AR262"/>
  <c r="AR263"/>
  <c r="AR264"/>
  <c r="AR265"/>
  <c r="AR266"/>
  <c r="AR267"/>
  <c r="AR268"/>
  <c r="AR269"/>
  <c r="AR270"/>
  <c r="AR271"/>
  <c r="AR272"/>
  <c r="AR273"/>
  <c r="AR274"/>
  <c r="AR275"/>
  <c r="AR276"/>
  <c r="AR277"/>
  <c r="AR278"/>
  <c r="AR279"/>
  <c r="AR280"/>
  <c r="AR281"/>
  <c r="AR282"/>
  <c r="AR283"/>
  <c r="AR284"/>
  <c r="AR285"/>
  <c r="AR286"/>
  <c r="AR287"/>
  <c r="AR288"/>
  <c r="AR289"/>
  <c r="AR290"/>
  <c r="AR291"/>
  <c r="AR292"/>
  <c r="AR293"/>
  <c r="AR294"/>
  <c r="AR295"/>
  <c r="AR296"/>
  <c r="AR297"/>
  <c r="AR298"/>
  <c r="AR299"/>
  <c r="AR300"/>
  <c r="AR301"/>
  <c r="AR302"/>
  <c r="AR303"/>
  <c r="AR304"/>
  <c r="AR305"/>
  <c r="AR306"/>
  <c r="AR307"/>
  <c r="AR308"/>
  <c r="AR309"/>
  <c r="AR310"/>
  <c r="AR311"/>
  <c r="AR312"/>
  <c r="AR313"/>
  <c r="AR314"/>
  <c r="AR315"/>
  <c r="AR316"/>
  <c r="AR317"/>
  <c r="AR318"/>
  <c r="AR319"/>
  <c r="AR320"/>
  <c r="AR321"/>
  <c r="AR322"/>
  <c r="AR323"/>
  <c r="AR324"/>
  <c r="AR325"/>
  <c r="AR326"/>
  <c r="AR327"/>
  <c r="AR328"/>
  <c r="AR329"/>
  <c r="AR330"/>
  <c r="AR331"/>
  <c r="AR332"/>
  <c r="AR333"/>
  <c r="AR334"/>
  <c r="AR335"/>
  <c r="AR336"/>
  <c r="AR337"/>
  <c r="AR338"/>
  <c r="AR339"/>
  <c r="AR340"/>
  <c r="AR341"/>
  <c r="AR342"/>
  <c r="AR343"/>
  <c r="AR344"/>
  <c r="AR345"/>
  <c r="AR346"/>
  <c r="AR347"/>
  <c r="AR348"/>
  <c r="AR349"/>
  <c r="AR350"/>
  <c r="AR351"/>
  <c r="AR352"/>
  <c r="AR353"/>
  <c r="AR354"/>
  <c r="AR355"/>
  <c r="AR356"/>
  <c r="AR357"/>
  <c r="AR358"/>
  <c r="AR359"/>
  <c r="AR360"/>
  <c r="AR361"/>
  <c r="AR362"/>
  <c r="AR363"/>
  <c r="AR364"/>
  <c r="AR365"/>
  <c r="AR366"/>
  <c r="AR367"/>
  <c r="AR368"/>
  <c r="AR369"/>
  <c r="AR370"/>
  <c r="AR371"/>
  <c r="AR372"/>
  <c r="AR373"/>
  <c r="AR374"/>
  <c r="AR375"/>
  <c r="AR376"/>
  <c r="AR377"/>
  <c r="AR378"/>
  <c r="AR379"/>
  <c r="AR380"/>
  <c r="AR381"/>
  <c r="AR382"/>
  <c r="AR383"/>
  <c r="AR384"/>
  <c r="AR385"/>
  <c r="AR386"/>
  <c r="AR387"/>
  <c r="AR388"/>
  <c r="AR389"/>
  <c r="AR390"/>
  <c r="AR391"/>
  <c r="AR392"/>
  <c r="AR393"/>
  <c r="AR394"/>
  <c r="AR395"/>
  <c r="AR396"/>
  <c r="AR397"/>
  <c r="AR398"/>
  <c r="AR399"/>
  <c r="AR400"/>
  <c r="AR401"/>
  <c r="AR402"/>
  <c r="AR403"/>
  <c r="AR404"/>
  <c r="AR405"/>
  <c r="AR406"/>
  <c r="AR407"/>
  <c r="AR408"/>
  <c r="AR409"/>
  <c r="AR410"/>
  <c r="AR411"/>
  <c r="AR412"/>
  <c r="AR413"/>
  <c r="AR414"/>
  <c r="AR415"/>
  <c r="AR416"/>
  <c r="AR417"/>
  <c r="AR418"/>
  <c r="AR419"/>
  <c r="AR420"/>
  <c r="AR421"/>
  <c r="AR422"/>
  <c r="AR423"/>
  <c r="AR424"/>
  <c r="AR425"/>
  <c r="AR426"/>
  <c r="AR427"/>
  <c r="AR428"/>
  <c r="AR429"/>
  <c r="AR430"/>
  <c r="AR431"/>
  <c r="AR432"/>
  <c r="AR433"/>
  <c r="AR434"/>
  <c r="AR435"/>
  <c r="AR436"/>
  <c r="AR437"/>
  <c r="AR438"/>
  <c r="AR439"/>
  <c r="AR440"/>
  <c r="AR441"/>
  <c r="AR442"/>
  <c r="AR443"/>
  <c r="AR444"/>
  <c r="AR445"/>
  <c r="AR446"/>
  <c r="AR447"/>
  <c r="AR448"/>
  <c r="AR449"/>
  <c r="AR450"/>
  <c r="AR451"/>
  <c r="AR452"/>
  <c r="AR453"/>
  <c r="AR454"/>
  <c r="AR455"/>
  <c r="AR456"/>
  <c r="AR457"/>
  <c r="AR458"/>
  <c r="AR459"/>
  <c r="AR460"/>
  <c r="AR461"/>
  <c r="AR462"/>
  <c r="AR463"/>
  <c r="AR464"/>
  <c r="AR465"/>
  <c r="AR466"/>
  <c r="AR467"/>
  <c r="AR468"/>
  <c r="AR469"/>
  <c r="AR470"/>
  <c r="AR471"/>
  <c r="AR472"/>
  <c r="AR473"/>
  <c r="AR474"/>
  <c r="AR475"/>
  <c r="AR476"/>
  <c r="AR477"/>
  <c r="AR478"/>
  <c r="AR479"/>
  <c r="AR480"/>
  <c r="AR481"/>
  <c r="AR482"/>
  <c r="AR483"/>
  <c r="AR484"/>
  <c r="AR485"/>
  <c r="AR486"/>
  <c r="AR487"/>
  <c r="AR488"/>
  <c r="AR489"/>
  <c r="AR490"/>
  <c r="AR491"/>
  <c r="AR492"/>
  <c r="AR493"/>
  <c r="AR494"/>
  <c r="AR495"/>
  <c r="AR496"/>
  <c r="AR497"/>
  <c r="AR498"/>
  <c r="AR499"/>
  <c r="AR500"/>
  <c r="AR501"/>
  <c r="AR502"/>
  <c r="AR503"/>
  <c r="AR504"/>
  <c r="AR505"/>
  <c r="AR506"/>
  <c r="AR507"/>
  <c r="AR508"/>
  <c r="AR509"/>
  <c r="AR510"/>
  <c r="AR511"/>
  <c r="AR512"/>
  <c r="AR513"/>
  <c r="AR514"/>
  <c r="AR515"/>
  <c r="AR516"/>
  <c r="AR517"/>
  <c r="AR518"/>
  <c r="AR519"/>
  <c r="AR520"/>
  <c r="AR521"/>
  <c r="AR522"/>
  <c r="AR523"/>
  <c r="AR524"/>
  <c r="AR525"/>
  <c r="AR526"/>
  <c r="AR527"/>
  <c r="AR528"/>
  <c r="AR529"/>
  <c r="AR530"/>
  <c r="AR531"/>
  <c r="AR532"/>
  <c r="AR533"/>
  <c r="AR534"/>
  <c r="AR535"/>
  <c r="AR536"/>
  <c r="AR537"/>
  <c r="AR538"/>
  <c r="AR539"/>
  <c r="AR540"/>
  <c r="AR541"/>
  <c r="AR542"/>
  <c r="AR543"/>
  <c r="AR544"/>
  <c r="AR545"/>
  <c r="AR546"/>
  <c r="AR547"/>
  <c r="AR548"/>
  <c r="AR549"/>
  <c r="AR550"/>
  <c r="AR551"/>
  <c r="AR552"/>
  <c r="AR553"/>
  <c r="AR554"/>
  <c r="AR555"/>
  <c r="AR556"/>
  <c r="AR557"/>
  <c r="AR558"/>
  <c r="AR559"/>
  <c r="AR560"/>
  <c r="AR561"/>
  <c r="AR562"/>
  <c r="AR563"/>
  <c r="AR564"/>
  <c r="AR565"/>
  <c r="AR566"/>
  <c r="AR567"/>
  <c r="AR568"/>
  <c r="AR569"/>
  <c r="AR570"/>
  <c r="AR571"/>
  <c r="AR572"/>
  <c r="AR573"/>
  <c r="AR574"/>
  <c r="AR575"/>
  <c r="AR576"/>
  <c r="AR577"/>
  <c r="AR578"/>
  <c r="AR579"/>
  <c r="AR580"/>
  <c r="AR581"/>
  <c r="AR582"/>
  <c r="AR583"/>
  <c r="AR584"/>
  <c r="AR585"/>
  <c r="AR586"/>
  <c r="AR587"/>
  <c r="AR588"/>
  <c r="AR589"/>
  <c r="AR590"/>
  <c r="AR591"/>
  <c r="AR592"/>
  <c r="AR593"/>
  <c r="AR594"/>
  <c r="AR595"/>
  <c r="AR596"/>
  <c r="AR597"/>
  <c r="AR598"/>
  <c r="AR599"/>
  <c r="AR600"/>
  <c r="AR601"/>
  <c r="AR602"/>
  <c r="AR603"/>
  <c r="AR604"/>
  <c r="AR605"/>
  <c r="AR606"/>
  <c r="AR607"/>
  <c r="AR608"/>
  <c r="AR609"/>
  <c r="AH11"/>
  <c r="AH12"/>
  <c r="AH13"/>
  <c r="AH14"/>
  <c r="AH15"/>
  <c r="AH16"/>
  <c r="AH17"/>
  <c r="AH18"/>
  <c r="AH19"/>
  <c r="AH20"/>
  <c r="AH21"/>
  <c r="AH22"/>
  <c r="AH23"/>
  <c r="AH24"/>
  <c r="AH25"/>
  <c r="AH26"/>
  <c r="AH27"/>
  <c r="AH28"/>
  <c r="AH29"/>
  <c r="AH30"/>
  <c r="AH31"/>
  <c r="AH32"/>
  <c r="AH33"/>
  <c r="AH34"/>
  <c r="AH35"/>
  <c r="AH36"/>
  <c r="AH37"/>
  <c r="AH38"/>
  <c r="AH39"/>
  <c r="AH40"/>
  <c r="AH41"/>
  <c r="AH42"/>
  <c r="AH43"/>
  <c r="AH44"/>
  <c r="AH45"/>
  <c r="AH46"/>
  <c r="AH47"/>
  <c r="AH48"/>
  <c r="AH49"/>
  <c r="AH50"/>
  <c r="AH51"/>
  <c r="AH52"/>
  <c r="AH53"/>
  <c r="AH54"/>
  <c r="AH55"/>
  <c r="AH56"/>
  <c r="AH57"/>
  <c r="AH58"/>
  <c r="AH59"/>
  <c r="AH60"/>
  <c r="AH61"/>
  <c r="AH62"/>
  <c r="AH63"/>
  <c r="AH64"/>
  <c r="AH65"/>
  <c r="AH66"/>
  <c r="AH67"/>
  <c r="AH68"/>
  <c r="AH69"/>
  <c r="AH70"/>
  <c r="AH71"/>
  <c r="AH72"/>
  <c r="AH73"/>
  <c r="AH74"/>
  <c r="AH75"/>
  <c r="AH76"/>
  <c r="AH77"/>
  <c r="AH78"/>
  <c r="AH79"/>
  <c r="AH80"/>
  <c r="AH81"/>
  <c r="AH82"/>
  <c r="AH83"/>
  <c r="AH84"/>
  <c r="AH85"/>
  <c r="AH86"/>
  <c r="AH87"/>
  <c r="AH88"/>
  <c r="AH89"/>
  <c r="AH90"/>
  <c r="AH91"/>
  <c r="AH92"/>
  <c r="AH93"/>
  <c r="AH94"/>
  <c r="AH95"/>
  <c r="AH96"/>
  <c r="AH97"/>
  <c r="AH98"/>
  <c r="AH99"/>
  <c r="AH100"/>
  <c r="AH101"/>
  <c r="AH102"/>
  <c r="AH103"/>
  <c r="AH104"/>
  <c r="AH105"/>
  <c r="AH106"/>
  <c r="AH107"/>
  <c r="AH108"/>
  <c r="AH109"/>
  <c r="AH110"/>
  <c r="AH111"/>
  <c r="AH112"/>
  <c r="AH113"/>
  <c r="AH114"/>
  <c r="AH115"/>
  <c r="AH116"/>
  <c r="AH117"/>
  <c r="AH118"/>
  <c r="AH119"/>
  <c r="AH120"/>
  <c r="AH121"/>
  <c r="AH122"/>
  <c r="AH123"/>
  <c r="AH124"/>
  <c r="AH125"/>
  <c r="AH126"/>
  <c r="AH127"/>
  <c r="AH128"/>
  <c r="AH129"/>
  <c r="AH130"/>
  <c r="AH131"/>
  <c r="AH132"/>
  <c r="AH133"/>
  <c r="AH134"/>
  <c r="AH135"/>
  <c r="AH136"/>
  <c r="AH137"/>
  <c r="AH138"/>
  <c r="AH139"/>
  <c r="AH140"/>
  <c r="AH141"/>
  <c r="AH142"/>
  <c r="AH143"/>
  <c r="AH144"/>
  <c r="AH145"/>
  <c r="AH146"/>
  <c r="AH147"/>
  <c r="AH148"/>
  <c r="AH149"/>
  <c r="AH150"/>
  <c r="AH151"/>
  <c r="AH152"/>
  <c r="AH153"/>
  <c r="AH154"/>
  <c r="AH155"/>
  <c r="AH156"/>
  <c r="AH157"/>
  <c r="AH158"/>
  <c r="AH159"/>
  <c r="AH160"/>
  <c r="AH161"/>
  <c r="AH162"/>
  <c r="AH163"/>
  <c r="AH164"/>
  <c r="AH165"/>
  <c r="AH166"/>
  <c r="AH167"/>
  <c r="AH168"/>
  <c r="AH169"/>
  <c r="AH170"/>
  <c r="AH171"/>
  <c r="AH172"/>
  <c r="AH173"/>
  <c r="AH174"/>
  <c r="AH175"/>
  <c r="AH176"/>
  <c r="AH177"/>
  <c r="AH178"/>
  <c r="AH179"/>
  <c r="AH180"/>
  <c r="AH181"/>
  <c r="AH182"/>
  <c r="AH183"/>
  <c r="AH184"/>
  <c r="AH185"/>
  <c r="AH186"/>
  <c r="AH187"/>
  <c r="AH188"/>
  <c r="AH189"/>
  <c r="AH190"/>
  <c r="AH191"/>
  <c r="AH192"/>
  <c r="AH193"/>
  <c r="AH194"/>
  <c r="AH195"/>
  <c r="AH196"/>
  <c r="AH197"/>
  <c r="AH198"/>
  <c r="AH199"/>
  <c r="AH200"/>
  <c r="AH201"/>
  <c r="AH202"/>
  <c r="AH203"/>
  <c r="AH204"/>
  <c r="AH205"/>
  <c r="AH206"/>
  <c r="AH207"/>
  <c r="AH208"/>
  <c r="AH209"/>
  <c r="AH210"/>
  <c r="AH211"/>
  <c r="AH212"/>
  <c r="AH213"/>
  <c r="AH214"/>
  <c r="AH215"/>
  <c r="AH216"/>
  <c r="AH217"/>
  <c r="AH218"/>
  <c r="AH219"/>
  <c r="AH220"/>
  <c r="AH221"/>
  <c r="AH222"/>
  <c r="AH223"/>
  <c r="AH224"/>
  <c r="AH225"/>
  <c r="AH226"/>
  <c r="AH227"/>
  <c r="AH228"/>
  <c r="AH229"/>
  <c r="AH230"/>
  <c r="AH231"/>
  <c r="AH232"/>
  <c r="AH233"/>
  <c r="AH234"/>
  <c r="AH235"/>
  <c r="AH236"/>
  <c r="AH237"/>
  <c r="AH238"/>
  <c r="AH239"/>
  <c r="AH240"/>
  <c r="AH241"/>
  <c r="AH242"/>
  <c r="AH243"/>
  <c r="AH244"/>
  <c r="AH245"/>
  <c r="AH246"/>
  <c r="AH247"/>
  <c r="AH248"/>
  <c r="AH249"/>
  <c r="AH250"/>
  <c r="AH251"/>
  <c r="AH252"/>
  <c r="AH253"/>
  <c r="AH254"/>
  <c r="AH255"/>
  <c r="AH256"/>
  <c r="AH257"/>
  <c r="AH258"/>
  <c r="AH259"/>
  <c r="AH260"/>
  <c r="AH261"/>
  <c r="AH262"/>
  <c r="AH263"/>
  <c r="AH264"/>
  <c r="AH265"/>
  <c r="AH266"/>
  <c r="AH267"/>
  <c r="AH268"/>
  <c r="AH269"/>
  <c r="AH270"/>
  <c r="AH271"/>
  <c r="AH272"/>
  <c r="AH273"/>
  <c r="AH274"/>
  <c r="AH275"/>
  <c r="AH276"/>
  <c r="AH277"/>
  <c r="AH278"/>
  <c r="AH279"/>
  <c r="AH280"/>
  <c r="AH281"/>
  <c r="AH282"/>
  <c r="AH283"/>
  <c r="AH284"/>
  <c r="AH285"/>
  <c r="AH286"/>
  <c r="AH287"/>
  <c r="AH288"/>
  <c r="AH289"/>
  <c r="AH290"/>
  <c r="AH291"/>
  <c r="AH292"/>
  <c r="AH293"/>
  <c r="AH294"/>
  <c r="AH295"/>
  <c r="AH296"/>
  <c r="AH297"/>
  <c r="AH298"/>
  <c r="AH299"/>
  <c r="AH300"/>
  <c r="AH301"/>
  <c r="AH302"/>
  <c r="AH303"/>
  <c r="AH304"/>
  <c r="AH305"/>
  <c r="AH306"/>
  <c r="AH307"/>
  <c r="AH308"/>
  <c r="AH309"/>
  <c r="AH310"/>
  <c r="AH311"/>
  <c r="AH312"/>
  <c r="AH313"/>
  <c r="AH314"/>
  <c r="AH315"/>
  <c r="AH316"/>
  <c r="AH317"/>
  <c r="AH318"/>
  <c r="AH319"/>
  <c r="AH320"/>
  <c r="AH321"/>
  <c r="AH322"/>
  <c r="AH323"/>
  <c r="AH324"/>
  <c r="AH325"/>
  <c r="AH326"/>
  <c r="AH327"/>
  <c r="AH328"/>
  <c r="AH329"/>
  <c r="AH330"/>
  <c r="AH331"/>
  <c r="AH332"/>
  <c r="AH333"/>
  <c r="AH334"/>
  <c r="AH335"/>
  <c r="AH336"/>
  <c r="AH337"/>
  <c r="AH338"/>
  <c r="AH339"/>
  <c r="AH340"/>
  <c r="AH341"/>
  <c r="AH342"/>
  <c r="AH343"/>
  <c r="AH344"/>
  <c r="AH345"/>
  <c r="AH346"/>
  <c r="AH347"/>
  <c r="AH348"/>
  <c r="AH349"/>
  <c r="AH350"/>
  <c r="AH351"/>
  <c r="AH352"/>
  <c r="AH353"/>
  <c r="AH354"/>
  <c r="AH355"/>
  <c r="AH356"/>
  <c r="AH357"/>
  <c r="AH358"/>
  <c r="AH359"/>
  <c r="AH360"/>
  <c r="AH361"/>
  <c r="AH362"/>
  <c r="AH363"/>
  <c r="AH364"/>
  <c r="AH365"/>
  <c r="AH366"/>
  <c r="AH367"/>
  <c r="AH368"/>
  <c r="AH369"/>
  <c r="AH370"/>
  <c r="AH371"/>
  <c r="AH372"/>
  <c r="AH373"/>
  <c r="AH374"/>
  <c r="AH375"/>
  <c r="AH376"/>
  <c r="AH377"/>
  <c r="AH378"/>
  <c r="AH379"/>
  <c r="AH380"/>
  <c r="AH381"/>
  <c r="AH382"/>
  <c r="AH383"/>
  <c r="AH384"/>
  <c r="AH385"/>
  <c r="AH386"/>
  <c r="AH387"/>
  <c r="AH388"/>
  <c r="AH389"/>
  <c r="AH390"/>
  <c r="AH391"/>
  <c r="AH392"/>
  <c r="AH393"/>
  <c r="AH394"/>
  <c r="AH395"/>
  <c r="AH396"/>
  <c r="AH397"/>
  <c r="AH398"/>
  <c r="AH399"/>
  <c r="AH400"/>
  <c r="AH401"/>
  <c r="AH402"/>
  <c r="AH403"/>
  <c r="AH404"/>
  <c r="AH405"/>
  <c r="AH406"/>
  <c r="AH407"/>
  <c r="AH408"/>
  <c r="AH409"/>
  <c r="AH410"/>
  <c r="AH411"/>
  <c r="AH412"/>
  <c r="AH413"/>
  <c r="AH414"/>
  <c r="AH415"/>
  <c r="AH416"/>
  <c r="AH417"/>
  <c r="AH418"/>
  <c r="AH419"/>
  <c r="AH420"/>
  <c r="AH421"/>
  <c r="AH422"/>
  <c r="AH423"/>
  <c r="AH424"/>
  <c r="AH425"/>
  <c r="AH426"/>
  <c r="AH427"/>
  <c r="AH428"/>
  <c r="AH429"/>
  <c r="AH430"/>
  <c r="AH431"/>
  <c r="AH432"/>
  <c r="AH433"/>
  <c r="AH434"/>
  <c r="AH435"/>
  <c r="AH436"/>
  <c r="AH437"/>
  <c r="AH438"/>
  <c r="AH439"/>
  <c r="AH440"/>
  <c r="AH441"/>
  <c r="AH442"/>
  <c r="AH443"/>
  <c r="AH444"/>
  <c r="AH445"/>
  <c r="AH446"/>
  <c r="AH447"/>
  <c r="AH448"/>
  <c r="AH449"/>
  <c r="AH450"/>
  <c r="AH451"/>
  <c r="AH452"/>
  <c r="AH453"/>
  <c r="AH454"/>
  <c r="AH455"/>
  <c r="AH456"/>
  <c r="AH457"/>
  <c r="AH458"/>
  <c r="AH459"/>
  <c r="AH460"/>
  <c r="AH461"/>
  <c r="AH462"/>
  <c r="AH463"/>
  <c r="AH464"/>
  <c r="AH465"/>
  <c r="AH466"/>
  <c r="AH467"/>
  <c r="AH468"/>
  <c r="AH469"/>
  <c r="AH470"/>
  <c r="AH471"/>
  <c r="AH472"/>
  <c r="AH473"/>
  <c r="AH474"/>
  <c r="AH475"/>
  <c r="AH476"/>
  <c r="AH477"/>
  <c r="AH478"/>
  <c r="AH479"/>
  <c r="AH480"/>
  <c r="AH481"/>
  <c r="AH482"/>
  <c r="AH483"/>
  <c r="AH484"/>
  <c r="AH485"/>
  <c r="AH486"/>
  <c r="AH487"/>
  <c r="AH488"/>
  <c r="AH489"/>
  <c r="AH490"/>
  <c r="AH491"/>
  <c r="AH492"/>
  <c r="AH493"/>
  <c r="AH494"/>
  <c r="AH495"/>
  <c r="AH496"/>
  <c r="AH497"/>
  <c r="AH498"/>
  <c r="AH499"/>
  <c r="AH500"/>
  <c r="AH501"/>
  <c r="AH502"/>
  <c r="AH503"/>
  <c r="AH504"/>
  <c r="AH505"/>
  <c r="AH506"/>
  <c r="AH507"/>
  <c r="AH508"/>
  <c r="AH509"/>
  <c r="AH510"/>
  <c r="AH511"/>
  <c r="AH512"/>
  <c r="AH513"/>
  <c r="AH514"/>
  <c r="AH515"/>
  <c r="AH516"/>
  <c r="AH517"/>
  <c r="AH518"/>
  <c r="AH519"/>
  <c r="AH520"/>
  <c r="AH521"/>
  <c r="AH522"/>
  <c r="AH523"/>
  <c r="AH524"/>
  <c r="AH525"/>
  <c r="AH526"/>
  <c r="AH527"/>
  <c r="AH528"/>
  <c r="AH529"/>
  <c r="AH530"/>
  <c r="AH531"/>
  <c r="AH532"/>
  <c r="AH533"/>
  <c r="AH534"/>
  <c r="AH535"/>
  <c r="AH536"/>
  <c r="AH537"/>
  <c r="AH538"/>
  <c r="AH539"/>
  <c r="AH540"/>
  <c r="AH541"/>
  <c r="AH542"/>
  <c r="AH543"/>
  <c r="AH544"/>
  <c r="AH545"/>
  <c r="AH546"/>
  <c r="AH547"/>
  <c r="AH548"/>
  <c r="AH549"/>
  <c r="AH550"/>
  <c r="AH551"/>
  <c r="AH552"/>
  <c r="AH553"/>
  <c r="AH554"/>
  <c r="AH555"/>
  <c r="AH556"/>
  <c r="AH557"/>
  <c r="AH558"/>
  <c r="AH559"/>
  <c r="AH560"/>
  <c r="AH561"/>
  <c r="AH562"/>
  <c r="AH563"/>
  <c r="AH564"/>
  <c r="AH565"/>
  <c r="AH566"/>
  <c r="AH567"/>
  <c r="AH568"/>
  <c r="AH569"/>
  <c r="AH570"/>
  <c r="AH571"/>
  <c r="AH572"/>
  <c r="AH573"/>
  <c r="AH574"/>
  <c r="AH575"/>
  <c r="AH576"/>
  <c r="AH577"/>
  <c r="AH578"/>
  <c r="AH579"/>
  <c r="AH580"/>
  <c r="AH581"/>
  <c r="AH582"/>
  <c r="AH583"/>
  <c r="AH584"/>
  <c r="AH585"/>
  <c r="AH586"/>
  <c r="AH587"/>
  <c r="AH588"/>
  <c r="AH589"/>
  <c r="AH590"/>
  <c r="AH591"/>
  <c r="AH592"/>
  <c r="AH593"/>
  <c r="AH594"/>
  <c r="AH595"/>
  <c r="AH596"/>
  <c r="AH597"/>
  <c r="AH598"/>
  <c r="AH599"/>
  <c r="AH600"/>
  <c r="AH601"/>
  <c r="AH602"/>
  <c r="AH603"/>
  <c r="AH604"/>
  <c r="AH605"/>
  <c r="AH606"/>
  <c r="AH607"/>
  <c r="AH608"/>
  <c r="AH609"/>
  <c r="AB11"/>
  <c r="AB12"/>
  <c r="AB13"/>
  <c r="AB14"/>
  <c r="AB15"/>
  <c r="AB16"/>
  <c r="AB17"/>
  <c r="AB18"/>
  <c r="AB19"/>
  <c r="AB20"/>
  <c r="AB21"/>
  <c r="AB22"/>
  <c r="AB23"/>
  <c r="AB24"/>
  <c r="AB25"/>
  <c r="AB26"/>
  <c r="AB27"/>
  <c r="AB28"/>
  <c r="AB29"/>
  <c r="AB30"/>
  <c r="AB31"/>
  <c r="AB32"/>
  <c r="AB33"/>
  <c r="AB34"/>
  <c r="AB35"/>
  <c r="AB36"/>
  <c r="AB37"/>
  <c r="AB38"/>
  <c r="AB39"/>
  <c r="AB40"/>
  <c r="AB41"/>
  <c r="AB42"/>
  <c r="AB43"/>
  <c r="AB44"/>
  <c r="AB45"/>
  <c r="AB46"/>
  <c r="AB47"/>
  <c r="AB48"/>
  <c r="AB49"/>
  <c r="AB50"/>
  <c r="AB51"/>
  <c r="AB52"/>
  <c r="AB53"/>
  <c r="AB54"/>
  <c r="AB55"/>
  <c r="AB56"/>
  <c r="AB57"/>
  <c r="AB58"/>
  <c r="AB59"/>
  <c r="AB60"/>
  <c r="AB61"/>
  <c r="AB62"/>
  <c r="AB63"/>
  <c r="AB64"/>
  <c r="AB65"/>
  <c r="AB66"/>
  <c r="AB67"/>
  <c r="AB68"/>
  <c r="AB69"/>
  <c r="AB70"/>
  <c r="AB71"/>
  <c r="AB72"/>
  <c r="AB73"/>
  <c r="AB74"/>
  <c r="AB75"/>
  <c r="AB76"/>
  <c r="AB77"/>
  <c r="AB78"/>
  <c r="AB79"/>
  <c r="AB80"/>
  <c r="AB81"/>
  <c r="AB82"/>
  <c r="AB83"/>
  <c r="AB84"/>
  <c r="AB85"/>
  <c r="AB86"/>
  <c r="AB87"/>
  <c r="AB88"/>
  <c r="AB89"/>
  <c r="AB90"/>
  <c r="AB91"/>
  <c r="AB92"/>
  <c r="AB93"/>
  <c r="AB94"/>
  <c r="AB95"/>
  <c r="AB96"/>
  <c r="AB97"/>
  <c r="AB98"/>
  <c r="AB99"/>
  <c r="AB100"/>
  <c r="AB101"/>
  <c r="AB102"/>
  <c r="AB103"/>
  <c r="AB104"/>
  <c r="AB105"/>
  <c r="AB106"/>
  <c r="AB107"/>
  <c r="AB108"/>
  <c r="AB109"/>
  <c r="AB110"/>
  <c r="AB111"/>
  <c r="AB112"/>
  <c r="AB113"/>
  <c r="AB114"/>
  <c r="AB115"/>
  <c r="AB116"/>
  <c r="AB117"/>
  <c r="AB118"/>
  <c r="AB119"/>
  <c r="AB120"/>
  <c r="AB121"/>
  <c r="AB122"/>
  <c r="AB123"/>
  <c r="AB124"/>
  <c r="AB125"/>
  <c r="AB126"/>
  <c r="AB127"/>
  <c r="AB128"/>
  <c r="AB129"/>
  <c r="AB130"/>
  <c r="AB131"/>
  <c r="AB132"/>
  <c r="AB133"/>
  <c r="AB134"/>
  <c r="AB135"/>
  <c r="AB136"/>
  <c r="AB137"/>
  <c r="AB138"/>
  <c r="AB139"/>
  <c r="AB140"/>
  <c r="AB141"/>
  <c r="AB142"/>
  <c r="AB143"/>
  <c r="AB144"/>
  <c r="AB145"/>
  <c r="AB146"/>
  <c r="AB147"/>
  <c r="AB148"/>
  <c r="AB149"/>
  <c r="AB150"/>
  <c r="AB151"/>
  <c r="AB152"/>
  <c r="AB153"/>
  <c r="AB154"/>
  <c r="AB155"/>
  <c r="AB156"/>
  <c r="AB157"/>
  <c r="AB158"/>
  <c r="AB159"/>
  <c r="AB160"/>
  <c r="AB161"/>
  <c r="AB162"/>
  <c r="AB163"/>
  <c r="AB164"/>
  <c r="AB165"/>
  <c r="AB166"/>
  <c r="AB167"/>
  <c r="AB168"/>
  <c r="AB169"/>
  <c r="AB170"/>
  <c r="AB171"/>
  <c r="AB172"/>
  <c r="AB173"/>
  <c r="AB174"/>
  <c r="AB175"/>
  <c r="AB176"/>
  <c r="AB177"/>
  <c r="AB178"/>
  <c r="AB179"/>
  <c r="AB180"/>
  <c r="AB181"/>
  <c r="AB182"/>
  <c r="AB183"/>
  <c r="AB184"/>
  <c r="AB185"/>
  <c r="AB186"/>
  <c r="AB187"/>
  <c r="AB188"/>
  <c r="AB189"/>
  <c r="AB190"/>
  <c r="AB191"/>
  <c r="AB192"/>
  <c r="AB193"/>
  <c r="AB194"/>
  <c r="AB195"/>
  <c r="AB196"/>
  <c r="AB197"/>
  <c r="AB198"/>
  <c r="AB199"/>
  <c r="AB200"/>
  <c r="AB201"/>
  <c r="AB202"/>
  <c r="AB203"/>
  <c r="AB204"/>
  <c r="AB205"/>
  <c r="AB206"/>
  <c r="AB207"/>
  <c r="AB208"/>
  <c r="AB209"/>
  <c r="AB210"/>
  <c r="AB211"/>
  <c r="AB212"/>
  <c r="AB213"/>
  <c r="AB214"/>
  <c r="AB215"/>
  <c r="AB216"/>
  <c r="AB217"/>
  <c r="AB218"/>
  <c r="AB219"/>
  <c r="AB220"/>
  <c r="AB221"/>
  <c r="AB222"/>
  <c r="AB223"/>
  <c r="AB224"/>
  <c r="AB225"/>
  <c r="AB226"/>
  <c r="AB227"/>
  <c r="AB228"/>
  <c r="AB229"/>
  <c r="AB230"/>
  <c r="AB231"/>
  <c r="AB232"/>
  <c r="AB233"/>
  <c r="AB234"/>
  <c r="AB235"/>
  <c r="AB236"/>
  <c r="AB237"/>
  <c r="AB238"/>
  <c r="AB239"/>
  <c r="AB240"/>
  <c r="AB241"/>
  <c r="AB242"/>
  <c r="AB243"/>
  <c r="AB244"/>
  <c r="AB245"/>
  <c r="AB246"/>
  <c r="AB247"/>
  <c r="AB248"/>
  <c r="AB249"/>
  <c r="AB250"/>
  <c r="AB251"/>
  <c r="AB252"/>
  <c r="AB253"/>
  <c r="AB254"/>
  <c r="AB255"/>
  <c r="AB256"/>
  <c r="AB257"/>
  <c r="AB258"/>
  <c r="AB259"/>
  <c r="AB260"/>
  <c r="AB261"/>
  <c r="AB262"/>
  <c r="AB263"/>
  <c r="AB264"/>
  <c r="AB265"/>
  <c r="AB266"/>
  <c r="AB267"/>
  <c r="AB268"/>
  <c r="AB269"/>
  <c r="AB270"/>
  <c r="AB271"/>
  <c r="AB272"/>
  <c r="AB273"/>
  <c r="AB274"/>
  <c r="AB275"/>
  <c r="AB276"/>
  <c r="AB277"/>
  <c r="AB278"/>
  <c r="AB279"/>
  <c r="AB280"/>
  <c r="AB281"/>
  <c r="AB282"/>
  <c r="AB283"/>
  <c r="AB284"/>
  <c r="AB285"/>
  <c r="AB286"/>
  <c r="AB287"/>
  <c r="AB288"/>
  <c r="AB289"/>
  <c r="AB290"/>
  <c r="AB291"/>
  <c r="AB292"/>
  <c r="AB293"/>
  <c r="AB294"/>
  <c r="AB295"/>
  <c r="AB296"/>
  <c r="AB297"/>
  <c r="AB298"/>
  <c r="AB299"/>
  <c r="AB300"/>
  <c r="AB301"/>
  <c r="AB302"/>
  <c r="AB303"/>
  <c r="AB304"/>
  <c r="AB305"/>
  <c r="AB306"/>
  <c r="AB307"/>
  <c r="AB308"/>
  <c r="AB309"/>
  <c r="AB310"/>
  <c r="AB311"/>
  <c r="AB312"/>
  <c r="AB313"/>
  <c r="AB314"/>
  <c r="AB315"/>
  <c r="AB316"/>
  <c r="AB317"/>
  <c r="AB318"/>
  <c r="AB319"/>
  <c r="AB320"/>
  <c r="AB321"/>
  <c r="AB322"/>
  <c r="AB323"/>
  <c r="AB324"/>
  <c r="AB325"/>
  <c r="AB326"/>
  <c r="AB327"/>
  <c r="AB328"/>
  <c r="AB329"/>
  <c r="AB330"/>
  <c r="AB331"/>
  <c r="AB332"/>
  <c r="AB333"/>
  <c r="AB334"/>
  <c r="AB335"/>
  <c r="AB336"/>
  <c r="AB337"/>
  <c r="AB338"/>
  <c r="AB339"/>
  <c r="AB340"/>
  <c r="AB341"/>
  <c r="AB342"/>
  <c r="AB343"/>
  <c r="AB344"/>
  <c r="AB345"/>
  <c r="AB346"/>
  <c r="AB347"/>
  <c r="AB348"/>
  <c r="AB349"/>
  <c r="AB350"/>
  <c r="AB351"/>
  <c r="AB352"/>
  <c r="AB353"/>
  <c r="AB354"/>
  <c r="AB355"/>
  <c r="AB356"/>
  <c r="AB357"/>
  <c r="AB358"/>
  <c r="AB359"/>
  <c r="AB360"/>
  <c r="AB361"/>
  <c r="AB362"/>
  <c r="AB363"/>
  <c r="AB364"/>
  <c r="AB365"/>
  <c r="AB366"/>
  <c r="AB367"/>
  <c r="AB368"/>
  <c r="AB369"/>
  <c r="AB370"/>
  <c r="AB371"/>
  <c r="AB372"/>
  <c r="AB373"/>
  <c r="AB374"/>
  <c r="AB375"/>
  <c r="AB376"/>
  <c r="AB377"/>
  <c r="AB378"/>
  <c r="AB379"/>
  <c r="AB380"/>
  <c r="AB381"/>
  <c r="AB382"/>
  <c r="AB383"/>
  <c r="AB384"/>
  <c r="AB385"/>
  <c r="AB386"/>
  <c r="AB387"/>
  <c r="AB388"/>
  <c r="AB389"/>
  <c r="AB390"/>
  <c r="AB391"/>
  <c r="AB392"/>
  <c r="AB393"/>
  <c r="AB394"/>
  <c r="AB395"/>
  <c r="AB396"/>
  <c r="AB397"/>
  <c r="AB398"/>
  <c r="AB399"/>
  <c r="AB400"/>
  <c r="AB401"/>
  <c r="AB402"/>
  <c r="AB403"/>
  <c r="AB404"/>
  <c r="AB405"/>
  <c r="AB406"/>
  <c r="AB407"/>
  <c r="AB408"/>
  <c r="AB409"/>
  <c r="AB410"/>
  <c r="AB411"/>
  <c r="AB412"/>
  <c r="AB413"/>
  <c r="AB414"/>
  <c r="AB415"/>
  <c r="AB416"/>
  <c r="AB417"/>
  <c r="AB418"/>
  <c r="AB419"/>
  <c r="AB420"/>
  <c r="AB421"/>
  <c r="AB422"/>
  <c r="AB423"/>
  <c r="AB424"/>
  <c r="AB425"/>
  <c r="AB426"/>
  <c r="AB427"/>
  <c r="AB428"/>
  <c r="AB429"/>
  <c r="AB430"/>
  <c r="AB431"/>
  <c r="AB432"/>
  <c r="AB433"/>
  <c r="AB434"/>
  <c r="AB435"/>
  <c r="AB436"/>
  <c r="AB437"/>
  <c r="AB438"/>
  <c r="AB439"/>
  <c r="AB440"/>
  <c r="AB441"/>
  <c r="AB442"/>
  <c r="AB443"/>
  <c r="AB444"/>
  <c r="AB445"/>
  <c r="AB446"/>
  <c r="AB447"/>
  <c r="AB448"/>
  <c r="AB449"/>
  <c r="AB450"/>
  <c r="AB451"/>
  <c r="AB452"/>
  <c r="AB453"/>
  <c r="AB454"/>
  <c r="AB455"/>
  <c r="AB456"/>
  <c r="AB457"/>
  <c r="AB458"/>
  <c r="AB459"/>
  <c r="AB460"/>
  <c r="AB461"/>
  <c r="AB462"/>
  <c r="AB463"/>
  <c r="AB464"/>
  <c r="AB465"/>
  <c r="AB466"/>
  <c r="AB467"/>
  <c r="AB468"/>
  <c r="AB469"/>
  <c r="AB470"/>
  <c r="AB471"/>
  <c r="AB472"/>
  <c r="AB473"/>
  <c r="AB474"/>
  <c r="AB475"/>
  <c r="AB476"/>
  <c r="AB477"/>
  <c r="AB478"/>
  <c r="AB479"/>
  <c r="AB480"/>
  <c r="AB481"/>
  <c r="AB482"/>
  <c r="AB483"/>
  <c r="AB484"/>
  <c r="AB485"/>
  <c r="AB486"/>
  <c r="AB487"/>
  <c r="AB488"/>
  <c r="AB489"/>
  <c r="AB490"/>
  <c r="AB491"/>
  <c r="AB492"/>
  <c r="AB493"/>
  <c r="AB494"/>
  <c r="AB495"/>
  <c r="AB496"/>
  <c r="AB497"/>
  <c r="AB498"/>
  <c r="AB499"/>
  <c r="AB500"/>
  <c r="AB501"/>
  <c r="AB502"/>
  <c r="AB503"/>
  <c r="AB504"/>
  <c r="AB505"/>
  <c r="AB506"/>
  <c r="AB507"/>
  <c r="AB508"/>
  <c r="AB509"/>
  <c r="AB510"/>
  <c r="AB511"/>
  <c r="AB512"/>
  <c r="AB513"/>
  <c r="AB514"/>
  <c r="AB515"/>
  <c r="AB516"/>
  <c r="AB517"/>
  <c r="AB518"/>
  <c r="AB519"/>
  <c r="AB520"/>
  <c r="AB521"/>
  <c r="AB522"/>
  <c r="AB523"/>
  <c r="AB524"/>
  <c r="AB525"/>
  <c r="AB526"/>
  <c r="AB527"/>
  <c r="AB528"/>
  <c r="AB529"/>
  <c r="AB530"/>
  <c r="AB531"/>
  <c r="AB532"/>
  <c r="AB533"/>
  <c r="AB534"/>
  <c r="AB535"/>
  <c r="AB536"/>
  <c r="AB537"/>
  <c r="AB538"/>
  <c r="AB539"/>
  <c r="AB540"/>
  <c r="AB541"/>
  <c r="AB542"/>
  <c r="AB543"/>
  <c r="AB544"/>
  <c r="AB545"/>
  <c r="AB546"/>
  <c r="AB547"/>
  <c r="AB548"/>
  <c r="AB549"/>
  <c r="AB550"/>
  <c r="AB551"/>
  <c r="AB552"/>
  <c r="AB553"/>
  <c r="AB554"/>
  <c r="AB555"/>
  <c r="AB556"/>
  <c r="AB557"/>
  <c r="AB558"/>
  <c r="AB559"/>
  <c r="AB560"/>
  <c r="AB561"/>
  <c r="AB562"/>
  <c r="AB563"/>
  <c r="AB564"/>
  <c r="AB565"/>
  <c r="AB566"/>
  <c r="AB567"/>
  <c r="AB568"/>
  <c r="AB569"/>
  <c r="AB570"/>
  <c r="AB571"/>
  <c r="AB572"/>
  <c r="AB573"/>
  <c r="AB574"/>
  <c r="AB575"/>
  <c r="AB576"/>
  <c r="AB577"/>
  <c r="AB578"/>
  <c r="AB579"/>
  <c r="AB580"/>
  <c r="AB581"/>
  <c r="AB582"/>
  <c r="AB583"/>
  <c r="AB584"/>
  <c r="AB585"/>
  <c r="AB586"/>
  <c r="AB587"/>
  <c r="AB588"/>
  <c r="AB589"/>
  <c r="AB590"/>
  <c r="AB591"/>
  <c r="AB592"/>
  <c r="AB593"/>
  <c r="AB594"/>
  <c r="AB595"/>
  <c r="AB596"/>
  <c r="AB597"/>
  <c r="AB598"/>
  <c r="AB599"/>
  <c r="AB600"/>
  <c r="AB601"/>
  <c r="AB602"/>
  <c r="AB603"/>
  <c r="AB604"/>
  <c r="AB605"/>
  <c r="AB606"/>
  <c r="AB607"/>
  <c r="AB608"/>
  <c r="AB609"/>
  <c r="R11"/>
  <c r="R12"/>
  <c r="R13"/>
  <c r="R14"/>
  <c r="R15"/>
  <c r="R16"/>
  <c r="R17"/>
  <c r="R18"/>
  <c r="R19"/>
  <c r="R20"/>
  <c r="R21"/>
  <c r="R22"/>
  <c r="R23"/>
  <c r="R24"/>
  <c r="R25"/>
  <c r="R26"/>
  <c r="R27"/>
  <c r="R28"/>
  <c r="R29"/>
  <c r="R30"/>
  <c r="R31"/>
  <c r="R32"/>
  <c r="R33"/>
  <c r="R34"/>
  <c r="R35"/>
  <c r="R36"/>
  <c r="R37"/>
  <c r="R38"/>
  <c r="R39"/>
  <c r="R40"/>
  <c r="R41"/>
  <c r="R42"/>
  <c r="R43"/>
  <c r="R44"/>
  <c r="R45"/>
  <c r="R46"/>
  <c r="R47"/>
  <c r="R48"/>
  <c r="R49"/>
  <c r="R50"/>
  <c r="R51"/>
  <c r="R52"/>
  <c r="R53"/>
  <c r="R54"/>
  <c r="R55"/>
  <c r="R56"/>
  <c r="R57"/>
  <c r="R58"/>
  <c r="R59"/>
  <c r="R60"/>
  <c r="R61"/>
  <c r="R62"/>
  <c r="R63"/>
  <c r="R64"/>
  <c r="R65"/>
  <c r="R66"/>
  <c r="R67"/>
  <c r="R68"/>
  <c r="R69"/>
  <c r="R70"/>
  <c r="R71"/>
  <c r="R72"/>
  <c r="R73"/>
  <c r="R74"/>
  <c r="R75"/>
  <c r="R76"/>
  <c r="R77"/>
  <c r="R78"/>
  <c r="R79"/>
  <c r="R80"/>
  <c r="R81"/>
  <c r="R82"/>
  <c r="R83"/>
  <c r="R84"/>
  <c r="R85"/>
  <c r="R86"/>
  <c r="R87"/>
  <c r="R88"/>
  <c r="R89"/>
  <c r="R90"/>
  <c r="R91"/>
  <c r="R92"/>
  <c r="R93"/>
  <c r="R94"/>
  <c r="R95"/>
  <c r="R96"/>
  <c r="R97"/>
  <c r="R98"/>
  <c r="R99"/>
  <c r="R100"/>
  <c r="R101"/>
  <c r="R102"/>
  <c r="R103"/>
  <c r="R104"/>
  <c r="R105"/>
  <c r="R106"/>
  <c r="R107"/>
  <c r="R108"/>
  <c r="R109"/>
  <c r="R110"/>
  <c r="R111"/>
  <c r="R112"/>
  <c r="R113"/>
  <c r="R114"/>
  <c r="R115"/>
  <c r="R116"/>
  <c r="R117"/>
  <c r="R118"/>
  <c r="R119"/>
  <c r="R120"/>
  <c r="R121"/>
  <c r="R122"/>
  <c r="R123"/>
  <c r="R124"/>
  <c r="R125"/>
  <c r="R126"/>
  <c r="R127"/>
  <c r="R128"/>
  <c r="R129"/>
  <c r="R130"/>
  <c r="R131"/>
  <c r="R132"/>
  <c r="R133"/>
  <c r="R134"/>
  <c r="R135"/>
  <c r="R136"/>
  <c r="R137"/>
  <c r="R138"/>
  <c r="R139"/>
  <c r="R140"/>
  <c r="R141"/>
  <c r="R142"/>
  <c r="R143"/>
  <c r="R144"/>
  <c r="R145"/>
  <c r="R146"/>
  <c r="R147"/>
  <c r="R148"/>
  <c r="R149"/>
  <c r="R150"/>
  <c r="R151"/>
  <c r="R152"/>
  <c r="R153"/>
  <c r="R154"/>
  <c r="R155"/>
  <c r="R156"/>
  <c r="R157"/>
  <c r="R158"/>
  <c r="R159"/>
  <c r="R160"/>
  <c r="R161"/>
  <c r="R162"/>
  <c r="R163"/>
  <c r="R164"/>
  <c r="R165"/>
  <c r="R166"/>
  <c r="R167"/>
  <c r="R168"/>
  <c r="R169"/>
  <c r="R170"/>
  <c r="R171"/>
  <c r="R172"/>
  <c r="R173"/>
  <c r="R174"/>
  <c r="R175"/>
  <c r="R176"/>
  <c r="R177"/>
  <c r="R178"/>
  <c r="R179"/>
  <c r="R180"/>
  <c r="R181"/>
  <c r="R182"/>
  <c r="R183"/>
  <c r="R184"/>
  <c r="R185"/>
  <c r="R186"/>
  <c r="R187"/>
  <c r="R188"/>
  <c r="R189"/>
  <c r="R190"/>
  <c r="R191"/>
  <c r="R192"/>
  <c r="R193"/>
  <c r="R194"/>
  <c r="R195"/>
  <c r="R196"/>
  <c r="R197"/>
  <c r="R198"/>
  <c r="R199"/>
  <c r="R200"/>
  <c r="R201"/>
  <c r="R202"/>
  <c r="R203"/>
  <c r="R204"/>
  <c r="R205"/>
  <c r="R206"/>
  <c r="R207"/>
  <c r="R208"/>
  <c r="R209"/>
  <c r="R210"/>
  <c r="R211"/>
  <c r="R212"/>
  <c r="R213"/>
  <c r="R214"/>
  <c r="R215"/>
  <c r="R216"/>
  <c r="R217"/>
  <c r="R218"/>
  <c r="R219"/>
  <c r="R220"/>
  <c r="R221"/>
  <c r="R222"/>
  <c r="R223"/>
  <c r="R224"/>
  <c r="R225"/>
  <c r="R226"/>
  <c r="R227"/>
  <c r="R228"/>
  <c r="R229"/>
  <c r="R230"/>
  <c r="R231"/>
  <c r="R232"/>
  <c r="R233"/>
  <c r="R234"/>
  <c r="R235"/>
  <c r="R236"/>
  <c r="R237"/>
  <c r="R238"/>
  <c r="R239"/>
  <c r="R240"/>
  <c r="R241"/>
  <c r="R242"/>
  <c r="R243"/>
  <c r="R244"/>
  <c r="R245"/>
  <c r="R246"/>
  <c r="R247"/>
  <c r="R248"/>
  <c r="R249"/>
  <c r="R250"/>
  <c r="R251"/>
  <c r="R252"/>
  <c r="R253"/>
  <c r="R254"/>
  <c r="R255"/>
  <c r="R256"/>
  <c r="R257"/>
  <c r="R258"/>
  <c r="R259"/>
  <c r="R260"/>
  <c r="R261"/>
  <c r="R262"/>
  <c r="R263"/>
  <c r="R264"/>
  <c r="R265"/>
  <c r="R266"/>
  <c r="R267"/>
  <c r="R268"/>
  <c r="R269"/>
  <c r="R270"/>
  <c r="R271"/>
  <c r="R272"/>
  <c r="R273"/>
  <c r="R274"/>
  <c r="R275"/>
  <c r="R276"/>
  <c r="R277"/>
  <c r="R278"/>
  <c r="R279"/>
  <c r="R280"/>
  <c r="R281"/>
  <c r="R282"/>
  <c r="R283"/>
  <c r="R284"/>
  <c r="R285"/>
  <c r="R286"/>
  <c r="R287"/>
  <c r="R288"/>
  <c r="R289"/>
  <c r="R290"/>
  <c r="R291"/>
  <c r="R292"/>
  <c r="R293"/>
  <c r="R294"/>
  <c r="R295"/>
  <c r="R296"/>
  <c r="R297"/>
  <c r="R298"/>
  <c r="R299"/>
  <c r="R300"/>
  <c r="R301"/>
  <c r="R302"/>
  <c r="R303"/>
  <c r="R304"/>
  <c r="R305"/>
  <c r="R306"/>
  <c r="R307"/>
  <c r="R308"/>
  <c r="R309"/>
  <c r="R310"/>
  <c r="R311"/>
  <c r="R312"/>
  <c r="R313"/>
  <c r="R314"/>
  <c r="R315"/>
  <c r="R316"/>
  <c r="R317"/>
  <c r="R318"/>
  <c r="R319"/>
  <c r="R320"/>
  <c r="R321"/>
  <c r="R322"/>
  <c r="R323"/>
  <c r="R324"/>
  <c r="R325"/>
  <c r="R326"/>
  <c r="R327"/>
  <c r="R328"/>
  <c r="R329"/>
  <c r="R330"/>
  <c r="R331"/>
  <c r="R332"/>
  <c r="R333"/>
  <c r="R334"/>
  <c r="R335"/>
  <c r="R336"/>
  <c r="R337"/>
  <c r="R338"/>
  <c r="R339"/>
  <c r="R340"/>
  <c r="R341"/>
  <c r="R342"/>
  <c r="R343"/>
  <c r="R344"/>
  <c r="R345"/>
  <c r="R346"/>
  <c r="R347"/>
  <c r="R348"/>
  <c r="R349"/>
  <c r="R350"/>
  <c r="R351"/>
  <c r="R352"/>
  <c r="R353"/>
  <c r="R354"/>
  <c r="R355"/>
  <c r="R356"/>
  <c r="R357"/>
  <c r="R358"/>
  <c r="R359"/>
  <c r="R360"/>
  <c r="R361"/>
  <c r="R362"/>
  <c r="R363"/>
  <c r="R364"/>
  <c r="R365"/>
  <c r="R366"/>
  <c r="R367"/>
  <c r="R368"/>
  <c r="R369"/>
  <c r="R370"/>
  <c r="R371"/>
  <c r="R372"/>
  <c r="R373"/>
  <c r="R374"/>
  <c r="R375"/>
  <c r="R376"/>
  <c r="R377"/>
  <c r="R378"/>
  <c r="R379"/>
  <c r="R380"/>
  <c r="R381"/>
  <c r="R382"/>
  <c r="R383"/>
  <c r="R384"/>
  <c r="R385"/>
  <c r="R386"/>
  <c r="R387"/>
  <c r="R388"/>
  <c r="R389"/>
  <c r="R390"/>
  <c r="R391"/>
  <c r="R392"/>
  <c r="R393"/>
  <c r="R394"/>
  <c r="R395"/>
  <c r="R396"/>
  <c r="R397"/>
  <c r="R398"/>
  <c r="R399"/>
  <c r="R400"/>
  <c r="R401"/>
  <c r="R402"/>
  <c r="R403"/>
  <c r="R404"/>
  <c r="R405"/>
  <c r="R406"/>
  <c r="R407"/>
  <c r="R408"/>
  <c r="R409"/>
  <c r="R410"/>
  <c r="R411"/>
  <c r="R412"/>
  <c r="R413"/>
  <c r="R414"/>
  <c r="R415"/>
  <c r="R416"/>
  <c r="R417"/>
  <c r="R418"/>
  <c r="R419"/>
  <c r="R420"/>
  <c r="R421"/>
  <c r="R422"/>
  <c r="R423"/>
  <c r="R424"/>
  <c r="R425"/>
  <c r="R426"/>
  <c r="R427"/>
  <c r="R428"/>
  <c r="R429"/>
  <c r="R430"/>
  <c r="R431"/>
  <c r="R432"/>
  <c r="R433"/>
  <c r="R434"/>
  <c r="R435"/>
  <c r="R436"/>
  <c r="R437"/>
  <c r="R438"/>
  <c r="R439"/>
  <c r="R440"/>
  <c r="R441"/>
  <c r="R442"/>
  <c r="R443"/>
  <c r="R444"/>
  <c r="R445"/>
  <c r="R446"/>
  <c r="R447"/>
  <c r="R448"/>
  <c r="R449"/>
  <c r="R450"/>
  <c r="R451"/>
  <c r="R452"/>
  <c r="R453"/>
  <c r="R454"/>
  <c r="R455"/>
  <c r="R456"/>
  <c r="R457"/>
  <c r="R458"/>
  <c r="R459"/>
  <c r="R460"/>
  <c r="R461"/>
  <c r="R462"/>
  <c r="R463"/>
  <c r="R464"/>
  <c r="R465"/>
  <c r="R466"/>
  <c r="R467"/>
  <c r="R468"/>
  <c r="R469"/>
  <c r="R470"/>
  <c r="R471"/>
  <c r="R472"/>
  <c r="R473"/>
  <c r="R474"/>
  <c r="R475"/>
  <c r="R476"/>
  <c r="R477"/>
  <c r="R478"/>
  <c r="R479"/>
  <c r="R480"/>
  <c r="R481"/>
  <c r="R482"/>
  <c r="R483"/>
  <c r="R484"/>
  <c r="R485"/>
  <c r="R486"/>
  <c r="R487"/>
  <c r="R488"/>
  <c r="R489"/>
  <c r="R490"/>
  <c r="R491"/>
  <c r="R492"/>
  <c r="R493"/>
  <c r="R494"/>
  <c r="R495"/>
  <c r="R496"/>
  <c r="R497"/>
  <c r="R498"/>
  <c r="R499"/>
  <c r="R500"/>
  <c r="R501"/>
  <c r="R502"/>
  <c r="R503"/>
  <c r="R504"/>
  <c r="R505"/>
  <c r="R506"/>
  <c r="R507"/>
  <c r="R508"/>
  <c r="R509"/>
  <c r="R510"/>
  <c r="R511"/>
  <c r="R512"/>
  <c r="R513"/>
  <c r="R514"/>
  <c r="R515"/>
  <c r="R516"/>
  <c r="R517"/>
  <c r="R518"/>
  <c r="R519"/>
  <c r="R520"/>
  <c r="R521"/>
  <c r="R522"/>
  <c r="R523"/>
  <c r="R524"/>
  <c r="R525"/>
  <c r="R526"/>
  <c r="R527"/>
  <c r="R528"/>
  <c r="R529"/>
  <c r="R530"/>
  <c r="R531"/>
  <c r="R532"/>
  <c r="R533"/>
  <c r="R534"/>
  <c r="R535"/>
  <c r="R536"/>
  <c r="R537"/>
  <c r="R538"/>
  <c r="R539"/>
  <c r="R540"/>
  <c r="R541"/>
  <c r="R542"/>
  <c r="R543"/>
  <c r="R544"/>
  <c r="R545"/>
  <c r="R546"/>
  <c r="R547"/>
  <c r="R548"/>
  <c r="R549"/>
  <c r="R550"/>
  <c r="R551"/>
  <c r="R552"/>
  <c r="R553"/>
  <c r="R554"/>
  <c r="R555"/>
  <c r="R556"/>
  <c r="R557"/>
  <c r="R558"/>
  <c r="R559"/>
  <c r="R560"/>
  <c r="R561"/>
  <c r="R562"/>
  <c r="R563"/>
  <c r="R564"/>
  <c r="R565"/>
  <c r="R566"/>
  <c r="R567"/>
  <c r="R568"/>
  <c r="R569"/>
  <c r="R570"/>
  <c r="R571"/>
  <c r="R572"/>
  <c r="R573"/>
  <c r="R574"/>
  <c r="R575"/>
  <c r="R576"/>
  <c r="R577"/>
  <c r="R578"/>
  <c r="R579"/>
  <c r="R580"/>
  <c r="R581"/>
  <c r="R582"/>
  <c r="R583"/>
  <c r="R584"/>
  <c r="R585"/>
  <c r="R586"/>
  <c r="R587"/>
  <c r="R588"/>
  <c r="R589"/>
  <c r="R590"/>
  <c r="R591"/>
  <c r="R592"/>
  <c r="R593"/>
  <c r="R594"/>
  <c r="R595"/>
  <c r="R596"/>
  <c r="R597"/>
  <c r="R598"/>
  <c r="R599"/>
  <c r="R600"/>
  <c r="R601"/>
  <c r="R602"/>
  <c r="R603"/>
  <c r="R604"/>
  <c r="R605"/>
  <c r="R606"/>
  <c r="R607"/>
  <c r="R608"/>
  <c r="R609"/>
  <c r="L11"/>
  <c r="L12"/>
  <c r="L13"/>
  <c r="L14"/>
  <c r="L15"/>
  <c r="L16"/>
  <c r="L17"/>
  <c r="L18"/>
  <c r="L19"/>
  <c r="L20"/>
  <c r="L21"/>
  <c r="L22"/>
  <c r="L23"/>
  <c r="L24"/>
  <c r="L25"/>
  <c r="L26"/>
  <c r="L27"/>
  <c r="L28"/>
  <c r="L29"/>
  <c r="L30"/>
  <c r="L31"/>
  <c r="L32"/>
  <c r="L33"/>
  <c r="L34"/>
  <c r="L35"/>
  <c r="L36"/>
  <c r="L37"/>
  <c r="L38"/>
  <c r="L39"/>
  <c r="L40"/>
  <c r="L41"/>
  <c r="L42"/>
  <c r="L43"/>
  <c r="L44"/>
  <c r="L45"/>
  <c r="L46"/>
  <c r="L47"/>
  <c r="L48"/>
  <c r="L49"/>
  <c r="L50"/>
  <c r="L51"/>
  <c r="L52"/>
  <c r="L53"/>
  <c r="L54"/>
  <c r="L55"/>
  <c r="L56"/>
  <c r="L57"/>
  <c r="L58"/>
  <c r="L59"/>
  <c r="L60"/>
  <c r="L61"/>
  <c r="L62"/>
  <c r="L63"/>
  <c r="L64"/>
  <c r="L65"/>
  <c r="L66"/>
  <c r="L67"/>
  <c r="L68"/>
  <c r="L69"/>
  <c r="L70"/>
  <c r="L71"/>
  <c r="L72"/>
  <c r="L73"/>
  <c r="L74"/>
  <c r="L75"/>
  <c r="L76"/>
  <c r="L77"/>
  <c r="L78"/>
  <c r="L79"/>
  <c r="L80"/>
  <c r="L81"/>
  <c r="L82"/>
  <c r="L83"/>
  <c r="L84"/>
  <c r="L85"/>
  <c r="L86"/>
  <c r="L87"/>
  <c r="L88"/>
  <c r="L89"/>
  <c r="L90"/>
  <c r="L91"/>
  <c r="L92"/>
  <c r="L93"/>
  <c r="L94"/>
  <c r="L95"/>
  <c r="L96"/>
  <c r="L97"/>
  <c r="L98"/>
  <c r="L99"/>
  <c r="L100"/>
  <c r="L101"/>
  <c r="L102"/>
  <c r="L103"/>
  <c r="L104"/>
  <c r="L105"/>
  <c r="L106"/>
  <c r="L107"/>
  <c r="L108"/>
  <c r="L109"/>
  <c r="L110"/>
  <c r="L111"/>
  <c r="L112"/>
  <c r="L113"/>
  <c r="L114"/>
  <c r="L115"/>
  <c r="L116"/>
  <c r="L117"/>
  <c r="L118"/>
  <c r="L119"/>
  <c r="L120"/>
  <c r="L121"/>
  <c r="L122"/>
  <c r="L123"/>
  <c r="L124"/>
  <c r="L125"/>
  <c r="L126"/>
  <c r="L127"/>
  <c r="L128"/>
  <c r="L129"/>
  <c r="L130"/>
  <c r="L131"/>
  <c r="L132"/>
  <c r="L133"/>
  <c r="L134"/>
  <c r="L135"/>
  <c r="L136"/>
  <c r="L137"/>
  <c r="L138"/>
  <c r="L139"/>
  <c r="L140"/>
  <c r="L141"/>
  <c r="L142"/>
  <c r="L143"/>
  <c r="L144"/>
  <c r="L145"/>
  <c r="L146"/>
  <c r="L147"/>
  <c r="L148"/>
  <c r="L149"/>
  <c r="L150"/>
  <c r="L151"/>
  <c r="L152"/>
  <c r="L153"/>
  <c r="L154"/>
  <c r="L155"/>
  <c r="L156"/>
  <c r="L157"/>
  <c r="L158"/>
  <c r="L159"/>
  <c r="L160"/>
  <c r="L161"/>
  <c r="L162"/>
  <c r="L163"/>
  <c r="L164"/>
  <c r="L165"/>
  <c r="L166"/>
  <c r="L167"/>
  <c r="L168"/>
  <c r="L169"/>
  <c r="L170"/>
  <c r="L171"/>
  <c r="L172"/>
  <c r="L173"/>
  <c r="L174"/>
  <c r="L175"/>
  <c r="L176"/>
  <c r="L177"/>
  <c r="L178"/>
  <c r="L179"/>
  <c r="L180"/>
  <c r="L181"/>
  <c r="L182"/>
  <c r="L183"/>
  <c r="L184"/>
  <c r="L185"/>
  <c r="L186"/>
  <c r="L187"/>
  <c r="L188"/>
  <c r="L189"/>
  <c r="L190"/>
  <c r="L191"/>
  <c r="L192"/>
  <c r="L193"/>
  <c r="L194"/>
  <c r="L195"/>
  <c r="L196"/>
  <c r="L197"/>
  <c r="L198"/>
  <c r="L199"/>
  <c r="L200"/>
  <c r="L201"/>
  <c r="L202"/>
  <c r="L203"/>
  <c r="L204"/>
  <c r="L205"/>
  <c r="L206"/>
  <c r="L207"/>
  <c r="L208"/>
  <c r="L209"/>
  <c r="L210"/>
  <c r="L211"/>
  <c r="L212"/>
  <c r="L213"/>
  <c r="L214"/>
  <c r="L215"/>
  <c r="L216"/>
  <c r="L217"/>
  <c r="L218"/>
  <c r="L219"/>
  <c r="L220"/>
  <c r="L221"/>
  <c r="L222"/>
  <c r="L223"/>
  <c r="L224"/>
  <c r="L225"/>
  <c r="L226"/>
  <c r="L227"/>
  <c r="L228"/>
  <c r="L229"/>
  <c r="L230"/>
  <c r="L231"/>
  <c r="L232"/>
  <c r="L233"/>
  <c r="L234"/>
  <c r="L235"/>
  <c r="L236"/>
  <c r="L237"/>
  <c r="L238"/>
  <c r="L239"/>
  <c r="L240"/>
  <c r="L241"/>
  <c r="L242"/>
  <c r="L243"/>
  <c r="L244"/>
  <c r="L245"/>
  <c r="L246"/>
  <c r="L247"/>
  <c r="L248"/>
  <c r="L249"/>
  <c r="L250"/>
  <c r="L251"/>
  <c r="L252"/>
  <c r="L253"/>
  <c r="L254"/>
  <c r="L255"/>
  <c r="L256"/>
  <c r="L257"/>
  <c r="L258"/>
  <c r="L259"/>
  <c r="L260"/>
  <c r="L261"/>
  <c r="L262"/>
  <c r="L263"/>
  <c r="L264"/>
  <c r="L265"/>
  <c r="L266"/>
  <c r="L267"/>
  <c r="L268"/>
  <c r="L269"/>
  <c r="L270"/>
  <c r="L271"/>
  <c r="L272"/>
  <c r="L273"/>
  <c r="L274"/>
  <c r="L275"/>
  <c r="L276"/>
  <c r="L277"/>
  <c r="L278"/>
  <c r="L279"/>
  <c r="L280"/>
  <c r="L281"/>
  <c r="L282"/>
  <c r="L283"/>
  <c r="L284"/>
  <c r="L285"/>
  <c r="L286"/>
  <c r="L287"/>
  <c r="L288"/>
  <c r="L289"/>
  <c r="L290"/>
  <c r="L291"/>
  <c r="L292"/>
  <c r="L293"/>
  <c r="L294"/>
  <c r="L295"/>
  <c r="L296"/>
  <c r="L297"/>
  <c r="L298"/>
  <c r="L299"/>
  <c r="L300"/>
  <c r="L301"/>
  <c r="L302"/>
  <c r="L303"/>
  <c r="L304"/>
  <c r="L305"/>
  <c r="L306"/>
  <c r="L307"/>
  <c r="L308"/>
  <c r="L309"/>
  <c r="L310"/>
  <c r="L311"/>
  <c r="L312"/>
  <c r="L313"/>
  <c r="L314"/>
  <c r="L315"/>
  <c r="L316"/>
  <c r="L317"/>
  <c r="L318"/>
  <c r="L319"/>
  <c r="L320"/>
  <c r="L321"/>
  <c r="L322"/>
  <c r="L323"/>
  <c r="L324"/>
  <c r="L325"/>
  <c r="L326"/>
  <c r="L327"/>
  <c r="L328"/>
  <c r="L329"/>
  <c r="L330"/>
  <c r="L331"/>
  <c r="L332"/>
  <c r="L333"/>
  <c r="L334"/>
  <c r="L335"/>
  <c r="L336"/>
  <c r="L337"/>
  <c r="L338"/>
  <c r="L339"/>
  <c r="L340"/>
  <c r="L341"/>
  <c r="L342"/>
  <c r="L343"/>
  <c r="L344"/>
  <c r="L345"/>
  <c r="L346"/>
  <c r="L347"/>
  <c r="L348"/>
  <c r="L349"/>
  <c r="L350"/>
  <c r="L351"/>
  <c r="L352"/>
  <c r="L353"/>
  <c r="L354"/>
  <c r="L355"/>
  <c r="L356"/>
  <c r="L357"/>
  <c r="L358"/>
  <c r="L359"/>
  <c r="L360"/>
  <c r="L361"/>
  <c r="L362"/>
  <c r="L363"/>
  <c r="L364"/>
  <c r="L365"/>
  <c r="L366"/>
  <c r="L367"/>
  <c r="L368"/>
  <c r="L369"/>
  <c r="L370"/>
  <c r="L371"/>
  <c r="L372"/>
  <c r="L373"/>
  <c r="L374"/>
  <c r="L375"/>
  <c r="L376"/>
  <c r="L377"/>
  <c r="L378"/>
  <c r="L379"/>
  <c r="L380"/>
  <c r="L381"/>
  <c r="L382"/>
  <c r="L383"/>
  <c r="L384"/>
  <c r="L385"/>
  <c r="L386"/>
  <c r="L387"/>
  <c r="L388"/>
  <c r="L389"/>
  <c r="L390"/>
  <c r="L391"/>
  <c r="L392"/>
  <c r="L393"/>
  <c r="L394"/>
  <c r="L395"/>
  <c r="L396"/>
  <c r="L397"/>
  <c r="L398"/>
  <c r="L399"/>
  <c r="L400"/>
  <c r="L401"/>
  <c r="L402"/>
  <c r="L403"/>
  <c r="L404"/>
  <c r="L405"/>
  <c r="L406"/>
  <c r="L407"/>
  <c r="L408"/>
  <c r="L409"/>
  <c r="L410"/>
  <c r="L411"/>
  <c r="L412"/>
  <c r="L413"/>
  <c r="L414"/>
  <c r="L415"/>
  <c r="L416"/>
  <c r="L417"/>
  <c r="L418"/>
  <c r="L419"/>
  <c r="L420"/>
  <c r="L421"/>
  <c r="L422"/>
  <c r="L423"/>
  <c r="L424"/>
  <c r="L425"/>
  <c r="L426"/>
  <c r="L427"/>
  <c r="L428"/>
  <c r="L429"/>
  <c r="L430"/>
  <c r="L431"/>
  <c r="L432"/>
  <c r="L433"/>
  <c r="L434"/>
  <c r="L435"/>
  <c r="L436"/>
  <c r="L437"/>
  <c r="L438"/>
  <c r="L439"/>
  <c r="L440"/>
  <c r="L441"/>
  <c r="L442"/>
  <c r="L443"/>
  <c r="L444"/>
  <c r="L445"/>
  <c r="L446"/>
  <c r="L447"/>
  <c r="L448"/>
  <c r="L449"/>
  <c r="L450"/>
  <c r="L451"/>
  <c r="L452"/>
  <c r="L453"/>
  <c r="L454"/>
  <c r="L455"/>
  <c r="L456"/>
  <c r="L457"/>
  <c r="L458"/>
  <c r="L459"/>
  <c r="L460"/>
  <c r="L461"/>
  <c r="L462"/>
  <c r="L463"/>
  <c r="L464"/>
  <c r="L465"/>
  <c r="L466"/>
  <c r="L467"/>
  <c r="L468"/>
  <c r="L469"/>
  <c r="L470"/>
  <c r="L471"/>
  <c r="L472"/>
  <c r="L473"/>
  <c r="L474"/>
  <c r="L475"/>
  <c r="L476"/>
  <c r="L477"/>
  <c r="L478"/>
  <c r="L479"/>
  <c r="L480"/>
  <c r="L481"/>
  <c r="L482"/>
  <c r="L483"/>
  <c r="L484"/>
  <c r="L485"/>
  <c r="L486"/>
  <c r="L487"/>
  <c r="L488"/>
  <c r="L489"/>
  <c r="L490"/>
  <c r="L491"/>
  <c r="L492"/>
  <c r="L493"/>
  <c r="L494"/>
  <c r="L495"/>
  <c r="L496"/>
  <c r="L497"/>
  <c r="L498"/>
  <c r="L499"/>
  <c r="L500"/>
  <c r="L501"/>
  <c r="L502"/>
  <c r="L503"/>
  <c r="L504"/>
  <c r="L505"/>
  <c r="L506"/>
  <c r="L507"/>
  <c r="L508"/>
  <c r="L509"/>
  <c r="L510"/>
  <c r="L511"/>
  <c r="L512"/>
  <c r="L513"/>
  <c r="L514"/>
  <c r="L515"/>
  <c r="L516"/>
  <c r="L517"/>
  <c r="L518"/>
  <c r="L519"/>
  <c r="L520"/>
  <c r="L521"/>
  <c r="L522"/>
  <c r="L523"/>
  <c r="L524"/>
  <c r="L525"/>
  <c r="L526"/>
  <c r="L527"/>
  <c r="L528"/>
  <c r="L529"/>
  <c r="L530"/>
  <c r="L531"/>
  <c r="L532"/>
  <c r="L533"/>
  <c r="L534"/>
  <c r="L535"/>
  <c r="L536"/>
  <c r="L537"/>
  <c r="L538"/>
  <c r="L539"/>
  <c r="L540"/>
  <c r="L541"/>
  <c r="L542"/>
  <c r="L543"/>
  <c r="L544"/>
  <c r="L545"/>
  <c r="L546"/>
  <c r="L547"/>
  <c r="L548"/>
  <c r="L549"/>
  <c r="L550"/>
  <c r="L551"/>
  <c r="L552"/>
  <c r="L553"/>
  <c r="L554"/>
  <c r="L555"/>
  <c r="L556"/>
  <c r="L557"/>
  <c r="L558"/>
  <c r="L559"/>
  <c r="L560"/>
  <c r="L561"/>
  <c r="L562"/>
  <c r="L563"/>
  <c r="L564"/>
  <c r="L565"/>
  <c r="L566"/>
  <c r="L567"/>
  <c r="L568"/>
  <c r="L569"/>
  <c r="L570"/>
  <c r="L571"/>
  <c r="L572"/>
  <c r="L573"/>
  <c r="L574"/>
  <c r="L575"/>
  <c r="L576"/>
  <c r="L577"/>
  <c r="L578"/>
  <c r="L579"/>
  <c r="L580"/>
  <c r="L581"/>
  <c r="L582"/>
  <c r="L583"/>
  <c r="L584"/>
  <c r="L585"/>
  <c r="L586"/>
  <c r="L587"/>
  <c r="L588"/>
  <c r="L589"/>
  <c r="L590"/>
  <c r="L591"/>
  <c r="L592"/>
  <c r="L593"/>
  <c r="L594"/>
  <c r="L595"/>
  <c r="L596"/>
  <c r="L597"/>
  <c r="L598"/>
  <c r="L599"/>
  <c r="L600"/>
  <c r="L601"/>
  <c r="L602"/>
  <c r="L603"/>
  <c r="L604"/>
  <c r="L605"/>
  <c r="L606"/>
  <c r="L607"/>
  <c r="L608"/>
  <c r="L609"/>
  <c r="FJ10"/>
  <c r="FD10"/>
  <c r="EQ10"/>
  <c r="EM10"/>
  <c r="EE10"/>
  <c r="EA10"/>
  <c r="DS10"/>
  <c r="DM10"/>
  <c r="DC10"/>
  <c r="DB10"/>
  <c r="CU10"/>
  <c r="CJ10"/>
  <c r="CB10"/>
  <c r="BQ10"/>
  <c r="BI10"/>
  <c r="AX10"/>
  <c r="AR10"/>
  <c r="AH10"/>
  <c r="AB10"/>
  <c r="R10"/>
  <c r="L10"/>
  <c r="N37" i="2"/>
  <c r="L37"/>
  <c r="H37"/>
  <c r="F37"/>
  <c r="L4"/>
  <c r="L3"/>
  <c r="L2"/>
  <c r="F4"/>
  <c r="F3"/>
  <c r="F2"/>
  <c r="G7"/>
  <c r="M6"/>
  <c r="M7" s="1"/>
  <c r="B7"/>
  <c r="O19" i="1"/>
  <c r="O20"/>
  <c r="O21"/>
  <c r="O22"/>
  <c r="O23"/>
  <c r="O24"/>
  <c r="O25"/>
  <c r="O26"/>
  <c r="O27"/>
  <c r="O28"/>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O525"/>
  <c r="O526"/>
  <c r="O527"/>
  <c r="O528"/>
  <c r="O529"/>
  <c r="O530"/>
  <c r="O531"/>
  <c r="O532"/>
  <c r="O533"/>
  <c r="O534"/>
  <c r="O535"/>
  <c r="O536"/>
  <c r="O537"/>
  <c r="O538"/>
  <c r="O539"/>
  <c r="O540"/>
  <c r="O541"/>
  <c r="O542"/>
  <c r="O543"/>
  <c r="O544"/>
  <c r="O545"/>
  <c r="O546"/>
  <c r="O547"/>
  <c r="O548"/>
  <c r="O549"/>
  <c r="O550"/>
  <c r="O551"/>
  <c r="O552"/>
  <c r="O553"/>
  <c r="O554"/>
  <c r="O555"/>
  <c r="O556"/>
  <c r="O557"/>
  <c r="O558"/>
  <c r="O559"/>
  <c r="O560"/>
  <c r="O561"/>
  <c r="O562"/>
  <c r="O563"/>
  <c r="O564"/>
  <c r="O565"/>
  <c r="O566"/>
  <c r="O567"/>
  <c r="O568"/>
  <c r="O569"/>
  <c r="O570"/>
  <c r="O571"/>
  <c r="O572"/>
  <c r="O573"/>
  <c r="O574"/>
  <c r="O575"/>
  <c r="O576"/>
  <c r="O577"/>
  <c r="O578"/>
  <c r="O579"/>
  <c r="O580"/>
  <c r="O581"/>
  <c r="O582"/>
  <c r="O583"/>
  <c r="O584"/>
  <c r="O585"/>
  <c r="O586"/>
  <c r="O587"/>
  <c r="O588"/>
  <c r="O589"/>
  <c r="O590"/>
  <c r="O591"/>
  <c r="O592"/>
  <c r="O593"/>
  <c r="O594"/>
  <c r="O595"/>
  <c r="O596"/>
  <c r="O597"/>
  <c r="O598"/>
  <c r="O599"/>
  <c r="O600"/>
  <c r="O601"/>
  <c r="O602"/>
  <c r="O603"/>
  <c r="O604"/>
  <c r="O605"/>
  <c r="O606"/>
  <c r="O607"/>
  <c r="O608"/>
  <c r="O609"/>
  <c r="O610"/>
  <c r="O611"/>
  <c r="O612"/>
  <c r="O613"/>
  <c r="O614"/>
  <c r="O615"/>
  <c r="O616"/>
  <c r="O617"/>
  <c r="O18"/>
  <c r="C16"/>
  <c r="C11"/>
  <c r="C8"/>
  <c r="F13"/>
  <c r="F12"/>
  <c r="F11"/>
  <c r="F10"/>
  <c r="F9"/>
  <c r="F8"/>
  <c r="F7"/>
  <c r="F6"/>
  <c r="F5"/>
  <c r="F4"/>
  <c r="F3"/>
  <c r="C13"/>
  <c r="C12"/>
  <c r="C5"/>
  <c r="C4"/>
  <c r="C3"/>
  <c r="C2"/>
  <c r="A7" i="2" s="1"/>
  <c r="A19" i="1"/>
  <c r="B19"/>
  <c r="C11" i="6" s="1"/>
  <c r="B8" i="9" s="1"/>
  <c r="A20" i="1"/>
  <c r="B20"/>
  <c r="C12" i="6" s="1"/>
  <c r="A21" i="1"/>
  <c r="B21"/>
  <c r="C13" i="6" s="1"/>
  <c r="A22" i="1"/>
  <c r="B22"/>
  <c r="C14" i="6" s="1"/>
  <c r="A23" i="1"/>
  <c r="B23"/>
  <c r="C15" i="6" s="1"/>
  <c r="A24" i="1"/>
  <c r="B24"/>
  <c r="C16" i="6" s="1"/>
  <c r="A25" i="1"/>
  <c r="B25"/>
  <c r="C17" i="6" s="1"/>
  <c r="A26" i="1"/>
  <c r="B26"/>
  <c r="C18" i="6" s="1"/>
  <c r="A27" i="1"/>
  <c r="B27"/>
  <c r="C19" i="6" s="1"/>
  <c r="A28" i="1"/>
  <c r="B28"/>
  <c r="C20" i="6" s="1"/>
  <c r="A29" i="1"/>
  <c r="B29"/>
  <c r="C21" i="6" s="1"/>
  <c r="A30" i="1"/>
  <c r="B30"/>
  <c r="C22" i="6" s="1"/>
  <c r="A31" i="1"/>
  <c r="B31"/>
  <c r="C23" i="6" s="1"/>
  <c r="A32" i="1"/>
  <c r="B32"/>
  <c r="C24" i="6" s="1"/>
  <c r="A33" i="1"/>
  <c r="B33"/>
  <c r="C25" i="6" s="1"/>
  <c r="A34" i="1"/>
  <c r="B34"/>
  <c r="C26" i="6" s="1"/>
  <c r="A35" i="1"/>
  <c r="B35"/>
  <c r="C27" i="6" s="1"/>
  <c r="A36" i="1"/>
  <c r="B36"/>
  <c r="C28" i="6" s="1"/>
  <c r="A37" i="1"/>
  <c r="B37"/>
  <c r="C29" i="6" s="1"/>
  <c r="A38" i="1"/>
  <c r="B38"/>
  <c r="C30" i="6" s="1"/>
  <c r="A39" i="1"/>
  <c r="B39"/>
  <c r="C31" i="6" s="1"/>
  <c r="A40" i="1"/>
  <c r="B40"/>
  <c r="C32" i="6" s="1"/>
  <c r="A41" i="1"/>
  <c r="B41"/>
  <c r="C33" i="6" s="1"/>
  <c r="A42" i="1"/>
  <c r="B42"/>
  <c r="C34" i="6" s="1"/>
  <c r="A43" i="1"/>
  <c r="B43"/>
  <c r="C35" i="6" s="1"/>
  <c r="A44" i="1"/>
  <c r="B44"/>
  <c r="C36" i="6" s="1"/>
  <c r="A45" i="1"/>
  <c r="B45"/>
  <c r="C37" i="6" s="1"/>
  <c r="A46" i="1"/>
  <c r="B46"/>
  <c r="C38" i="6" s="1"/>
  <c r="A47" i="1"/>
  <c r="B47"/>
  <c r="C39" i="6" s="1"/>
  <c r="A48" i="1"/>
  <c r="B48"/>
  <c r="C40" i="6" s="1"/>
  <c r="A49" i="1"/>
  <c r="B49"/>
  <c r="C41" i="6" s="1"/>
  <c r="A50" i="1"/>
  <c r="B50"/>
  <c r="C42" i="6" s="1"/>
  <c r="A51" i="1"/>
  <c r="B51"/>
  <c r="C43" i="6" s="1"/>
  <c r="A52" i="1"/>
  <c r="B52"/>
  <c r="C44" i="6" s="1"/>
  <c r="A53" i="1"/>
  <c r="B53"/>
  <c r="C45" i="6" s="1"/>
  <c r="A54" i="1"/>
  <c r="B54"/>
  <c r="C46" i="6" s="1"/>
  <c r="A55" i="1"/>
  <c r="B55"/>
  <c r="C47" i="6" s="1"/>
  <c r="A56" i="1"/>
  <c r="B56"/>
  <c r="C48" i="6" s="1"/>
  <c r="A57" i="1"/>
  <c r="B57"/>
  <c r="C49" i="6" s="1"/>
  <c r="A58" i="1"/>
  <c r="B58"/>
  <c r="C50" i="6" s="1"/>
  <c r="A59" i="1"/>
  <c r="B59"/>
  <c r="C51" i="6" s="1"/>
  <c r="A60" i="1"/>
  <c r="B60"/>
  <c r="C52" i="6" s="1"/>
  <c r="A61" i="1"/>
  <c r="B61"/>
  <c r="C53" i="6" s="1"/>
  <c r="A62" i="1"/>
  <c r="B62"/>
  <c r="C54" i="6" s="1"/>
  <c r="A63" i="1"/>
  <c r="B63"/>
  <c r="C55" i="6" s="1"/>
  <c r="A64" i="1"/>
  <c r="B64"/>
  <c r="C56" i="6" s="1"/>
  <c r="A65" i="1"/>
  <c r="B65"/>
  <c r="C57" i="6" s="1"/>
  <c r="A66" i="1"/>
  <c r="B66"/>
  <c r="C58" i="6" s="1"/>
  <c r="A67" i="1"/>
  <c r="B67"/>
  <c r="C59" i="6" s="1"/>
  <c r="A68" i="1"/>
  <c r="B68"/>
  <c r="C60" i="6" s="1"/>
  <c r="A69" i="1"/>
  <c r="B69"/>
  <c r="C61" i="6" s="1"/>
  <c r="A70" i="1"/>
  <c r="B70"/>
  <c r="C62" i="6" s="1"/>
  <c r="A71" i="1"/>
  <c r="B71"/>
  <c r="C63" i="6" s="1"/>
  <c r="A72" i="1"/>
  <c r="B72"/>
  <c r="C64" i="6" s="1"/>
  <c r="A73" i="1"/>
  <c r="B73"/>
  <c r="C65" i="6" s="1"/>
  <c r="A74" i="1"/>
  <c r="B74"/>
  <c r="C66" i="6" s="1"/>
  <c r="A75" i="1"/>
  <c r="B75"/>
  <c r="C67" i="6" s="1"/>
  <c r="A76" i="1"/>
  <c r="B76"/>
  <c r="C68" i="6" s="1"/>
  <c r="A77" i="1"/>
  <c r="B77"/>
  <c r="C69" i="6" s="1"/>
  <c r="A78" i="1"/>
  <c r="B78"/>
  <c r="C70" i="6" s="1"/>
  <c r="A79" i="1"/>
  <c r="B79"/>
  <c r="C71" i="6" s="1"/>
  <c r="A80" i="1"/>
  <c r="B80"/>
  <c r="C72" i="6" s="1"/>
  <c r="A81" i="1"/>
  <c r="B81"/>
  <c r="C73" i="6" s="1"/>
  <c r="A82" i="1"/>
  <c r="B82"/>
  <c r="C74" i="6" s="1"/>
  <c r="A83" i="1"/>
  <c r="B83"/>
  <c r="C75" i="6" s="1"/>
  <c r="A84" i="1"/>
  <c r="B84"/>
  <c r="C76" i="6" s="1"/>
  <c r="A85" i="1"/>
  <c r="B85"/>
  <c r="C77" i="6" s="1"/>
  <c r="A86" i="1"/>
  <c r="B86"/>
  <c r="C78" i="6" s="1"/>
  <c r="A87" i="1"/>
  <c r="B87"/>
  <c r="C79" i="6" s="1"/>
  <c r="A88" i="1"/>
  <c r="B88"/>
  <c r="C80" i="6" s="1"/>
  <c r="A89" i="1"/>
  <c r="B89"/>
  <c r="C81" i="6" s="1"/>
  <c r="A90" i="1"/>
  <c r="B90"/>
  <c r="C82" i="6" s="1"/>
  <c r="A91" i="1"/>
  <c r="B91"/>
  <c r="C83" i="6" s="1"/>
  <c r="A92" i="1"/>
  <c r="B92"/>
  <c r="C84" i="6" s="1"/>
  <c r="A93" i="1"/>
  <c r="B93"/>
  <c r="C85" i="6" s="1"/>
  <c r="A94" i="1"/>
  <c r="B94"/>
  <c r="C86" i="6" s="1"/>
  <c r="A95" i="1"/>
  <c r="B95"/>
  <c r="C87" i="6" s="1"/>
  <c r="A96" i="1"/>
  <c r="B96"/>
  <c r="C88" i="6" s="1"/>
  <c r="A97" i="1"/>
  <c r="B97"/>
  <c r="C89" i="6" s="1"/>
  <c r="A98" i="1"/>
  <c r="B98"/>
  <c r="C90" i="6" s="1"/>
  <c r="A99" i="1"/>
  <c r="B99"/>
  <c r="C91" i="6" s="1"/>
  <c r="A100" i="1"/>
  <c r="B100"/>
  <c r="C92" i="6" s="1"/>
  <c r="A101" i="1"/>
  <c r="B101"/>
  <c r="C93" i="6" s="1"/>
  <c r="A102" i="1"/>
  <c r="B102"/>
  <c r="C94" i="6" s="1"/>
  <c r="A103" i="1"/>
  <c r="B103"/>
  <c r="C95" i="6" s="1"/>
  <c r="A104" i="1"/>
  <c r="B104"/>
  <c r="C96" i="6" s="1"/>
  <c r="A105" i="1"/>
  <c r="B105"/>
  <c r="C97" i="6" s="1"/>
  <c r="A106" i="1"/>
  <c r="B106"/>
  <c r="C98" i="6" s="1"/>
  <c r="A107" i="1"/>
  <c r="B107"/>
  <c r="C99" i="6" s="1"/>
  <c r="A108" i="1"/>
  <c r="B108"/>
  <c r="C100" i="6" s="1"/>
  <c r="A109" i="1"/>
  <c r="B109"/>
  <c r="C101" i="6" s="1"/>
  <c r="A110" i="1"/>
  <c r="B110"/>
  <c r="C102" i="6" s="1"/>
  <c r="A111" i="1"/>
  <c r="B111"/>
  <c r="C103" i="6" s="1"/>
  <c r="A112" i="1"/>
  <c r="B112"/>
  <c r="C104" i="6" s="1"/>
  <c r="A113" i="1"/>
  <c r="B113"/>
  <c r="C105" i="6" s="1"/>
  <c r="A114" i="1"/>
  <c r="B114"/>
  <c r="C106" i="6" s="1"/>
  <c r="A115" i="1"/>
  <c r="B115"/>
  <c r="C107" i="6" s="1"/>
  <c r="A116" i="1"/>
  <c r="B116"/>
  <c r="C108" i="6" s="1"/>
  <c r="A117" i="1"/>
  <c r="B117"/>
  <c r="C109" i="6" s="1"/>
  <c r="A118" i="1"/>
  <c r="B118"/>
  <c r="C110" i="6" s="1"/>
  <c r="A119" i="1"/>
  <c r="B119"/>
  <c r="C111" i="6" s="1"/>
  <c r="A120" i="1"/>
  <c r="B120"/>
  <c r="C112" i="6" s="1"/>
  <c r="A121" i="1"/>
  <c r="B121"/>
  <c r="C113" i="6" s="1"/>
  <c r="A122" i="1"/>
  <c r="B122"/>
  <c r="C114" i="6" s="1"/>
  <c r="A123" i="1"/>
  <c r="B123"/>
  <c r="C115" i="6" s="1"/>
  <c r="A124" i="1"/>
  <c r="B124"/>
  <c r="C116" i="6" s="1"/>
  <c r="A125" i="1"/>
  <c r="B125"/>
  <c r="C117" i="6" s="1"/>
  <c r="A126" i="1"/>
  <c r="B126"/>
  <c r="C118" i="6" s="1"/>
  <c r="A127" i="1"/>
  <c r="B127"/>
  <c r="C119" i="6" s="1"/>
  <c r="A128" i="1"/>
  <c r="B128"/>
  <c r="C120" i="6" s="1"/>
  <c r="A129" i="1"/>
  <c r="B129"/>
  <c r="C121" i="6" s="1"/>
  <c r="A130" i="1"/>
  <c r="B130"/>
  <c r="C122" i="6" s="1"/>
  <c r="A131" i="1"/>
  <c r="B131"/>
  <c r="C123" i="6" s="1"/>
  <c r="A132" i="1"/>
  <c r="B132"/>
  <c r="C124" i="6" s="1"/>
  <c r="A133" i="1"/>
  <c r="B133"/>
  <c r="C125" i="6" s="1"/>
  <c r="A134" i="1"/>
  <c r="B134"/>
  <c r="C126" i="6" s="1"/>
  <c r="A135" i="1"/>
  <c r="B135"/>
  <c r="C127" i="6" s="1"/>
  <c r="A136" i="1"/>
  <c r="B136"/>
  <c r="C128" i="6" s="1"/>
  <c r="A137" i="1"/>
  <c r="B137"/>
  <c r="C129" i="6" s="1"/>
  <c r="A138" i="1"/>
  <c r="B138"/>
  <c r="C130" i="6" s="1"/>
  <c r="A139" i="1"/>
  <c r="B139"/>
  <c r="C131" i="6" s="1"/>
  <c r="A140" i="1"/>
  <c r="B140"/>
  <c r="C132" i="6" s="1"/>
  <c r="A141" i="1"/>
  <c r="B141"/>
  <c r="C133" i="6" s="1"/>
  <c r="A142" i="1"/>
  <c r="B142"/>
  <c r="C134" i="6" s="1"/>
  <c r="A143" i="1"/>
  <c r="B143"/>
  <c r="C135" i="6" s="1"/>
  <c r="A144" i="1"/>
  <c r="B144"/>
  <c r="C136" i="6" s="1"/>
  <c r="A145" i="1"/>
  <c r="B145"/>
  <c r="C137" i="6" s="1"/>
  <c r="A146" i="1"/>
  <c r="B146"/>
  <c r="C138" i="6" s="1"/>
  <c r="A147" i="1"/>
  <c r="B147"/>
  <c r="C139" i="6" s="1"/>
  <c r="A148" i="1"/>
  <c r="B148"/>
  <c r="C140" i="6" s="1"/>
  <c r="A149" i="1"/>
  <c r="B149"/>
  <c r="C141" i="6" s="1"/>
  <c r="A150" i="1"/>
  <c r="B150"/>
  <c r="C142" i="6" s="1"/>
  <c r="A151" i="1"/>
  <c r="B151"/>
  <c r="C143" i="6" s="1"/>
  <c r="A152" i="1"/>
  <c r="B152"/>
  <c r="C144" i="6" s="1"/>
  <c r="A153" i="1"/>
  <c r="B153"/>
  <c r="C145" i="6" s="1"/>
  <c r="A154" i="1"/>
  <c r="B154"/>
  <c r="C146" i="6" s="1"/>
  <c r="A155" i="1"/>
  <c r="B155"/>
  <c r="C147" i="6" s="1"/>
  <c r="A156" i="1"/>
  <c r="B156"/>
  <c r="C148" i="6" s="1"/>
  <c r="A157" i="1"/>
  <c r="B157"/>
  <c r="C149" i="6" s="1"/>
  <c r="A158" i="1"/>
  <c r="B158"/>
  <c r="C150" i="6" s="1"/>
  <c r="A159" i="1"/>
  <c r="B159"/>
  <c r="C151" i="6" s="1"/>
  <c r="A160" i="1"/>
  <c r="B160"/>
  <c r="C152" i="6" s="1"/>
  <c r="A161" i="1"/>
  <c r="B161"/>
  <c r="C153" i="6" s="1"/>
  <c r="A162" i="1"/>
  <c r="B162"/>
  <c r="C154" i="6" s="1"/>
  <c r="A163" i="1"/>
  <c r="B163"/>
  <c r="C155" i="6" s="1"/>
  <c r="A164" i="1"/>
  <c r="B164"/>
  <c r="C156" i="6" s="1"/>
  <c r="A165" i="1"/>
  <c r="B165"/>
  <c r="C157" i="6" s="1"/>
  <c r="A166" i="1"/>
  <c r="B166"/>
  <c r="C158" i="6" s="1"/>
  <c r="A167" i="1"/>
  <c r="B167"/>
  <c r="C159" i="6" s="1"/>
  <c r="A168" i="1"/>
  <c r="B168"/>
  <c r="C160" i="6" s="1"/>
  <c r="A169" i="1"/>
  <c r="B169"/>
  <c r="C161" i="6" s="1"/>
  <c r="A170" i="1"/>
  <c r="B170"/>
  <c r="C162" i="6" s="1"/>
  <c r="A171" i="1"/>
  <c r="B171"/>
  <c r="C163" i="6" s="1"/>
  <c r="A172" i="1"/>
  <c r="B172"/>
  <c r="C164" i="6" s="1"/>
  <c r="A173" i="1"/>
  <c r="B173"/>
  <c r="C165" i="6" s="1"/>
  <c r="A174" i="1"/>
  <c r="B174"/>
  <c r="C166" i="6" s="1"/>
  <c r="A175" i="1"/>
  <c r="B175"/>
  <c r="C167" i="6" s="1"/>
  <c r="A176" i="1"/>
  <c r="B176"/>
  <c r="C168" i="6" s="1"/>
  <c r="A177" i="1"/>
  <c r="B177"/>
  <c r="C169" i="6" s="1"/>
  <c r="A178" i="1"/>
  <c r="B178"/>
  <c r="C170" i="6" s="1"/>
  <c r="A179" i="1"/>
  <c r="B179"/>
  <c r="C171" i="6" s="1"/>
  <c r="A180" i="1"/>
  <c r="B180"/>
  <c r="C172" i="6" s="1"/>
  <c r="A181" i="1"/>
  <c r="B181"/>
  <c r="C173" i="6" s="1"/>
  <c r="A182" i="1"/>
  <c r="B182"/>
  <c r="C174" i="6" s="1"/>
  <c r="A183" i="1"/>
  <c r="B183"/>
  <c r="C175" i="6" s="1"/>
  <c r="A184" i="1"/>
  <c r="B184"/>
  <c r="C176" i="6" s="1"/>
  <c r="A185" i="1"/>
  <c r="B185"/>
  <c r="C177" i="6" s="1"/>
  <c r="A186" i="1"/>
  <c r="B186"/>
  <c r="C178" i="6" s="1"/>
  <c r="A187" i="1"/>
  <c r="B187"/>
  <c r="C179" i="6" s="1"/>
  <c r="A188" i="1"/>
  <c r="B188"/>
  <c r="C180" i="6" s="1"/>
  <c r="A189" i="1"/>
  <c r="B189"/>
  <c r="C181" i="6" s="1"/>
  <c r="A190" i="1"/>
  <c r="B190"/>
  <c r="C182" i="6" s="1"/>
  <c r="A191" i="1"/>
  <c r="B191"/>
  <c r="C183" i="6" s="1"/>
  <c r="A192" i="1"/>
  <c r="B192"/>
  <c r="C184" i="6" s="1"/>
  <c r="A193" i="1"/>
  <c r="B193"/>
  <c r="C185" i="6" s="1"/>
  <c r="A194" i="1"/>
  <c r="B194"/>
  <c r="C186" i="6" s="1"/>
  <c r="A195" i="1"/>
  <c r="B195"/>
  <c r="C187" i="6" s="1"/>
  <c r="A196" i="1"/>
  <c r="B196"/>
  <c r="C188" i="6" s="1"/>
  <c r="A197" i="1"/>
  <c r="B197"/>
  <c r="C189" i="6" s="1"/>
  <c r="A198" i="1"/>
  <c r="B198"/>
  <c r="C190" i="6" s="1"/>
  <c r="A199" i="1"/>
  <c r="B199"/>
  <c r="C191" i="6" s="1"/>
  <c r="A200" i="1"/>
  <c r="B200"/>
  <c r="C192" i="6" s="1"/>
  <c r="A201" i="1"/>
  <c r="B201"/>
  <c r="C193" i="6" s="1"/>
  <c r="A202" i="1"/>
  <c r="B202"/>
  <c r="C194" i="6" s="1"/>
  <c r="A203" i="1"/>
  <c r="B203"/>
  <c r="C195" i="6" s="1"/>
  <c r="A204" i="1"/>
  <c r="B204"/>
  <c r="C196" i="6" s="1"/>
  <c r="A205" i="1"/>
  <c r="B205"/>
  <c r="C197" i="6" s="1"/>
  <c r="A206" i="1"/>
  <c r="B206"/>
  <c r="C198" i="6" s="1"/>
  <c r="A207" i="1"/>
  <c r="B207"/>
  <c r="C199" i="6" s="1"/>
  <c r="A208" i="1"/>
  <c r="B208"/>
  <c r="C200" i="6" s="1"/>
  <c r="A209" i="1"/>
  <c r="B209"/>
  <c r="C201" i="6" s="1"/>
  <c r="A210" i="1"/>
  <c r="B210"/>
  <c r="C202" i="6" s="1"/>
  <c r="A211" i="1"/>
  <c r="B211"/>
  <c r="C203" i="6" s="1"/>
  <c r="A212" i="1"/>
  <c r="B212"/>
  <c r="C204" i="6" s="1"/>
  <c r="A213" i="1"/>
  <c r="B213"/>
  <c r="C205" i="6" s="1"/>
  <c r="A214" i="1"/>
  <c r="B214"/>
  <c r="C206" i="6" s="1"/>
  <c r="A215" i="1"/>
  <c r="B215"/>
  <c r="C207" i="6" s="1"/>
  <c r="A216" i="1"/>
  <c r="B216"/>
  <c r="C208" i="6" s="1"/>
  <c r="A217" i="1"/>
  <c r="B217"/>
  <c r="C209" i="6" s="1"/>
  <c r="A218" i="1"/>
  <c r="B218"/>
  <c r="C210" i="6" s="1"/>
  <c r="A219" i="1"/>
  <c r="B219"/>
  <c r="C211" i="6" s="1"/>
  <c r="A220" i="1"/>
  <c r="B220"/>
  <c r="C212" i="6" s="1"/>
  <c r="A221" i="1"/>
  <c r="B221"/>
  <c r="C213" i="6" s="1"/>
  <c r="A222" i="1"/>
  <c r="B222"/>
  <c r="C214" i="6" s="1"/>
  <c r="A223" i="1"/>
  <c r="B223"/>
  <c r="C215" i="6" s="1"/>
  <c r="A224" i="1"/>
  <c r="B224"/>
  <c r="C216" i="6" s="1"/>
  <c r="A225" i="1"/>
  <c r="B225"/>
  <c r="C217" i="6" s="1"/>
  <c r="A226" i="1"/>
  <c r="B226"/>
  <c r="C218" i="6" s="1"/>
  <c r="A227" i="1"/>
  <c r="B227"/>
  <c r="C219" i="6" s="1"/>
  <c r="A228" i="1"/>
  <c r="B228"/>
  <c r="C220" i="6" s="1"/>
  <c r="A229" i="1"/>
  <c r="B229"/>
  <c r="C221" i="6" s="1"/>
  <c r="A230" i="1"/>
  <c r="B230"/>
  <c r="C222" i="6" s="1"/>
  <c r="A231" i="1"/>
  <c r="B231"/>
  <c r="C223" i="6" s="1"/>
  <c r="A232" i="1"/>
  <c r="B232"/>
  <c r="C224" i="6" s="1"/>
  <c r="A233" i="1"/>
  <c r="B233"/>
  <c r="C225" i="6" s="1"/>
  <c r="A234" i="1"/>
  <c r="B234"/>
  <c r="C226" i="6" s="1"/>
  <c r="A235" i="1"/>
  <c r="B235"/>
  <c r="C227" i="6" s="1"/>
  <c r="A236" i="1"/>
  <c r="B236"/>
  <c r="C228" i="6" s="1"/>
  <c r="A237" i="1"/>
  <c r="B237"/>
  <c r="C229" i="6" s="1"/>
  <c r="A238" i="1"/>
  <c r="B238"/>
  <c r="C230" i="6" s="1"/>
  <c r="A239" i="1"/>
  <c r="B239"/>
  <c r="C231" i="6" s="1"/>
  <c r="A240" i="1"/>
  <c r="B240"/>
  <c r="C232" i="6" s="1"/>
  <c r="A241" i="1"/>
  <c r="B241"/>
  <c r="C233" i="6" s="1"/>
  <c r="A242" i="1"/>
  <c r="B242"/>
  <c r="C234" i="6" s="1"/>
  <c r="A243" i="1"/>
  <c r="B243"/>
  <c r="C235" i="6" s="1"/>
  <c r="A244" i="1"/>
  <c r="B244"/>
  <c r="C236" i="6" s="1"/>
  <c r="A245" i="1"/>
  <c r="B245"/>
  <c r="C237" i="6" s="1"/>
  <c r="A246" i="1"/>
  <c r="B246"/>
  <c r="C238" i="6" s="1"/>
  <c r="A247" i="1"/>
  <c r="B247"/>
  <c r="C239" i="6" s="1"/>
  <c r="A248" i="1"/>
  <c r="B248"/>
  <c r="C240" i="6" s="1"/>
  <c r="A249" i="1"/>
  <c r="B249"/>
  <c r="C241" i="6" s="1"/>
  <c r="A250" i="1"/>
  <c r="B250"/>
  <c r="C242" i="6" s="1"/>
  <c r="A251" i="1"/>
  <c r="B251"/>
  <c r="C243" i="6" s="1"/>
  <c r="A252" i="1"/>
  <c r="B252"/>
  <c r="C244" i="6" s="1"/>
  <c r="A253" i="1"/>
  <c r="B253"/>
  <c r="C245" i="6" s="1"/>
  <c r="A254" i="1"/>
  <c r="B254"/>
  <c r="C246" i="6" s="1"/>
  <c r="A255" i="1"/>
  <c r="B255"/>
  <c r="C247" i="6" s="1"/>
  <c r="A256" i="1"/>
  <c r="B256"/>
  <c r="C248" i="6" s="1"/>
  <c r="A257" i="1"/>
  <c r="B257"/>
  <c r="C249" i="6" s="1"/>
  <c r="A258" i="1"/>
  <c r="B258"/>
  <c r="C250" i="6" s="1"/>
  <c r="A259" i="1"/>
  <c r="B259"/>
  <c r="C251" i="6" s="1"/>
  <c r="A260" i="1"/>
  <c r="B260"/>
  <c r="C252" i="6" s="1"/>
  <c r="A261" i="1"/>
  <c r="B261"/>
  <c r="C253" i="6" s="1"/>
  <c r="A262" i="1"/>
  <c r="B262"/>
  <c r="C254" i="6" s="1"/>
  <c r="A263" i="1"/>
  <c r="B263"/>
  <c r="C255" i="6" s="1"/>
  <c r="A264" i="1"/>
  <c r="B264"/>
  <c r="C256" i="6" s="1"/>
  <c r="A265" i="1"/>
  <c r="B265"/>
  <c r="C257" i="6" s="1"/>
  <c r="A266" i="1"/>
  <c r="B266"/>
  <c r="C258" i="6" s="1"/>
  <c r="A267" i="1"/>
  <c r="B267"/>
  <c r="C259" i="6" s="1"/>
  <c r="A268" i="1"/>
  <c r="B268"/>
  <c r="C260" i="6" s="1"/>
  <c r="A269" i="1"/>
  <c r="B269"/>
  <c r="C261" i="6" s="1"/>
  <c r="A270" i="1"/>
  <c r="B270"/>
  <c r="C262" i="6" s="1"/>
  <c r="A271" i="1"/>
  <c r="B271"/>
  <c r="C263" i="6" s="1"/>
  <c r="A272" i="1"/>
  <c r="B272"/>
  <c r="C264" i="6" s="1"/>
  <c r="A273" i="1"/>
  <c r="B273"/>
  <c r="C265" i="6" s="1"/>
  <c r="A274" i="1"/>
  <c r="B274"/>
  <c r="C266" i="6" s="1"/>
  <c r="A275" i="1"/>
  <c r="B275"/>
  <c r="C267" i="6" s="1"/>
  <c r="A276" i="1"/>
  <c r="B276"/>
  <c r="C268" i="6" s="1"/>
  <c r="A277" i="1"/>
  <c r="B277"/>
  <c r="C269" i="6" s="1"/>
  <c r="A278" i="1"/>
  <c r="B278"/>
  <c r="C270" i="6" s="1"/>
  <c r="A279" i="1"/>
  <c r="B279"/>
  <c r="C271" i="6" s="1"/>
  <c r="A280" i="1"/>
  <c r="B280"/>
  <c r="C272" i="6" s="1"/>
  <c r="A281" i="1"/>
  <c r="B281"/>
  <c r="C273" i="6" s="1"/>
  <c r="A282" i="1"/>
  <c r="B282"/>
  <c r="C274" i="6" s="1"/>
  <c r="A283" i="1"/>
  <c r="B283"/>
  <c r="C275" i="6" s="1"/>
  <c r="A284" i="1"/>
  <c r="B284"/>
  <c r="C276" i="6" s="1"/>
  <c r="A285" i="1"/>
  <c r="B285"/>
  <c r="C277" i="6" s="1"/>
  <c r="A286" i="1"/>
  <c r="B286"/>
  <c r="C278" i="6" s="1"/>
  <c r="A287" i="1"/>
  <c r="B287"/>
  <c r="C279" i="6" s="1"/>
  <c r="A288" i="1"/>
  <c r="B288"/>
  <c r="C280" i="6" s="1"/>
  <c r="A289" i="1"/>
  <c r="B289"/>
  <c r="C281" i="6" s="1"/>
  <c r="A290" i="1"/>
  <c r="B290"/>
  <c r="C282" i="6" s="1"/>
  <c r="A291" i="1"/>
  <c r="B291"/>
  <c r="C283" i="6" s="1"/>
  <c r="A292" i="1"/>
  <c r="B292"/>
  <c r="C284" i="6" s="1"/>
  <c r="A293" i="1"/>
  <c r="B293"/>
  <c r="C285" i="6" s="1"/>
  <c r="A294" i="1"/>
  <c r="B294"/>
  <c r="C286" i="6" s="1"/>
  <c r="A295" i="1"/>
  <c r="B295"/>
  <c r="C287" i="6" s="1"/>
  <c r="A296" i="1"/>
  <c r="B296"/>
  <c r="C288" i="6" s="1"/>
  <c r="A297" i="1"/>
  <c r="B297"/>
  <c r="C289" i="6" s="1"/>
  <c r="A298" i="1"/>
  <c r="B298"/>
  <c r="C290" i="6" s="1"/>
  <c r="A299" i="1"/>
  <c r="B299"/>
  <c r="C291" i="6" s="1"/>
  <c r="A300" i="1"/>
  <c r="B300"/>
  <c r="C292" i="6" s="1"/>
  <c r="A301" i="1"/>
  <c r="B301"/>
  <c r="C293" i="6" s="1"/>
  <c r="A302" i="1"/>
  <c r="B302"/>
  <c r="C294" i="6" s="1"/>
  <c r="A303" i="1"/>
  <c r="B303"/>
  <c r="C295" i="6" s="1"/>
  <c r="A304" i="1"/>
  <c r="B304"/>
  <c r="C296" i="6" s="1"/>
  <c r="A305" i="1"/>
  <c r="B305"/>
  <c r="C297" i="6" s="1"/>
  <c r="A306" i="1"/>
  <c r="B306"/>
  <c r="C298" i="6" s="1"/>
  <c r="A307" i="1"/>
  <c r="B307"/>
  <c r="C299" i="6" s="1"/>
  <c r="A308" i="1"/>
  <c r="B308"/>
  <c r="C300" i="6" s="1"/>
  <c r="A309" i="1"/>
  <c r="B309"/>
  <c r="C301" i="6" s="1"/>
  <c r="A310" i="1"/>
  <c r="B310"/>
  <c r="C302" i="6" s="1"/>
  <c r="A311" i="1"/>
  <c r="B311"/>
  <c r="C303" i="6" s="1"/>
  <c r="A312" i="1"/>
  <c r="B312"/>
  <c r="C304" i="6" s="1"/>
  <c r="A313" i="1"/>
  <c r="B313"/>
  <c r="C305" i="6" s="1"/>
  <c r="A314" i="1"/>
  <c r="B314"/>
  <c r="C306" i="6" s="1"/>
  <c r="A315" i="1"/>
  <c r="B315"/>
  <c r="C307" i="6" s="1"/>
  <c r="A316" i="1"/>
  <c r="B316"/>
  <c r="C308" i="6" s="1"/>
  <c r="A317" i="1"/>
  <c r="B317"/>
  <c r="C309" i="6" s="1"/>
  <c r="A318" i="1"/>
  <c r="B318"/>
  <c r="C310" i="6" s="1"/>
  <c r="A319" i="1"/>
  <c r="B319"/>
  <c r="C311" i="6" s="1"/>
  <c r="A320" i="1"/>
  <c r="B320"/>
  <c r="C312" i="6" s="1"/>
  <c r="A321" i="1"/>
  <c r="B321"/>
  <c r="C313" i="6" s="1"/>
  <c r="A322" i="1"/>
  <c r="B322"/>
  <c r="C314" i="6" s="1"/>
  <c r="A323" i="1"/>
  <c r="B323"/>
  <c r="C315" i="6" s="1"/>
  <c r="A324" i="1"/>
  <c r="B324"/>
  <c r="C316" i="6" s="1"/>
  <c r="A325" i="1"/>
  <c r="B325"/>
  <c r="C317" i="6" s="1"/>
  <c r="A326" i="1"/>
  <c r="B326"/>
  <c r="C318" i="6" s="1"/>
  <c r="A327" i="1"/>
  <c r="B327"/>
  <c r="C319" i="6" s="1"/>
  <c r="A328" i="1"/>
  <c r="B328"/>
  <c r="C320" i="6" s="1"/>
  <c r="A329" i="1"/>
  <c r="B329"/>
  <c r="C321" i="6" s="1"/>
  <c r="A330" i="1"/>
  <c r="B330"/>
  <c r="C322" i="6" s="1"/>
  <c r="A331" i="1"/>
  <c r="B331"/>
  <c r="C323" i="6" s="1"/>
  <c r="A332" i="1"/>
  <c r="B332"/>
  <c r="C324" i="6" s="1"/>
  <c r="A333" i="1"/>
  <c r="B333"/>
  <c r="C325" i="6" s="1"/>
  <c r="A334" i="1"/>
  <c r="B334"/>
  <c r="C326" i="6" s="1"/>
  <c r="A335" i="1"/>
  <c r="B335"/>
  <c r="C327" i="6" s="1"/>
  <c r="A336" i="1"/>
  <c r="B336"/>
  <c r="C328" i="6" s="1"/>
  <c r="A337" i="1"/>
  <c r="B337"/>
  <c r="C329" i="6" s="1"/>
  <c r="A338" i="1"/>
  <c r="B338"/>
  <c r="C330" i="6" s="1"/>
  <c r="A339" i="1"/>
  <c r="B339"/>
  <c r="C331" i="6" s="1"/>
  <c r="A340" i="1"/>
  <c r="B340"/>
  <c r="C332" i="6" s="1"/>
  <c r="A341" i="1"/>
  <c r="B341"/>
  <c r="C333" i="6" s="1"/>
  <c r="A342" i="1"/>
  <c r="B342"/>
  <c r="C334" i="6" s="1"/>
  <c r="A343" i="1"/>
  <c r="B343"/>
  <c r="C335" i="6" s="1"/>
  <c r="A344" i="1"/>
  <c r="B344"/>
  <c r="C336" i="6" s="1"/>
  <c r="A345" i="1"/>
  <c r="B345"/>
  <c r="C337" i="6" s="1"/>
  <c r="A346" i="1"/>
  <c r="B346"/>
  <c r="C338" i="6" s="1"/>
  <c r="A347" i="1"/>
  <c r="B347"/>
  <c r="C339" i="6" s="1"/>
  <c r="A348" i="1"/>
  <c r="B348"/>
  <c r="C340" i="6" s="1"/>
  <c r="A349" i="1"/>
  <c r="B349"/>
  <c r="C341" i="6" s="1"/>
  <c r="A350" i="1"/>
  <c r="B350"/>
  <c r="C342" i="6" s="1"/>
  <c r="A351" i="1"/>
  <c r="B351"/>
  <c r="C343" i="6" s="1"/>
  <c r="A352" i="1"/>
  <c r="B352"/>
  <c r="C344" i="6" s="1"/>
  <c r="A353" i="1"/>
  <c r="B353"/>
  <c r="C345" i="6" s="1"/>
  <c r="A354" i="1"/>
  <c r="B354"/>
  <c r="C346" i="6" s="1"/>
  <c r="A355" i="1"/>
  <c r="B355"/>
  <c r="C347" i="6" s="1"/>
  <c r="A356" i="1"/>
  <c r="B356"/>
  <c r="C348" i="6" s="1"/>
  <c r="A357" i="1"/>
  <c r="B357"/>
  <c r="C349" i="6" s="1"/>
  <c r="A358" i="1"/>
  <c r="B358"/>
  <c r="C350" i="6" s="1"/>
  <c r="A359" i="1"/>
  <c r="B359"/>
  <c r="C351" i="6" s="1"/>
  <c r="A360" i="1"/>
  <c r="B360"/>
  <c r="C352" i="6" s="1"/>
  <c r="A361" i="1"/>
  <c r="B361"/>
  <c r="C353" i="6" s="1"/>
  <c r="A362" i="1"/>
  <c r="B362"/>
  <c r="C354" i="6" s="1"/>
  <c r="A363" i="1"/>
  <c r="B363"/>
  <c r="C355" i="6" s="1"/>
  <c r="A364" i="1"/>
  <c r="B364"/>
  <c r="C356" i="6" s="1"/>
  <c r="A365" i="1"/>
  <c r="B365"/>
  <c r="C357" i="6" s="1"/>
  <c r="A366" i="1"/>
  <c r="B366"/>
  <c r="C358" i="6" s="1"/>
  <c r="A367" i="1"/>
  <c r="B367"/>
  <c r="C359" i="6" s="1"/>
  <c r="A368" i="1"/>
  <c r="B368"/>
  <c r="C360" i="6" s="1"/>
  <c r="A369" i="1"/>
  <c r="B369"/>
  <c r="C361" i="6" s="1"/>
  <c r="A370" i="1"/>
  <c r="B370"/>
  <c r="C362" i="6" s="1"/>
  <c r="A371" i="1"/>
  <c r="B371"/>
  <c r="C363" i="6" s="1"/>
  <c r="A372" i="1"/>
  <c r="B372"/>
  <c r="C364" i="6" s="1"/>
  <c r="A373" i="1"/>
  <c r="B373"/>
  <c r="C365" i="6" s="1"/>
  <c r="A374" i="1"/>
  <c r="B374"/>
  <c r="C366" i="6" s="1"/>
  <c r="A375" i="1"/>
  <c r="B375"/>
  <c r="C367" i="6" s="1"/>
  <c r="A376" i="1"/>
  <c r="B376"/>
  <c r="C368" i="6" s="1"/>
  <c r="A377" i="1"/>
  <c r="B377"/>
  <c r="C369" i="6" s="1"/>
  <c r="A378" i="1"/>
  <c r="B378"/>
  <c r="C370" i="6" s="1"/>
  <c r="A379" i="1"/>
  <c r="B379"/>
  <c r="C371" i="6" s="1"/>
  <c r="A380" i="1"/>
  <c r="B380"/>
  <c r="C372" i="6" s="1"/>
  <c r="A381" i="1"/>
  <c r="B381"/>
  <c r="C373" i="6" s="1"/>
  <c r="A382" i="1"/>
  <c r="B382"/>
  <c r="C374" i="6" s="1"/>
  <c r="A383" i="1"/>
  <c r="B383"/>
  <c r="C375" i="6" s="1"/>
  <c r="A384" i="1"/>
  <c r="B384"/>
  <c r="C376" i="6" s="1"/>
  <c r="A385" i="1"/>
  <c r="B385"/>
  <c r="C377" i="6" s="1"/>
  <c r="A386" i="1"/>
  <c r="B386"/>
  <c r="C378" i="6" s="1"/>
  <c r="A387" i="1"/>
  <c r="B387"/>
  <c r="C379" i="6" s="1"/>
  <c r="A388" i="1"/>
  <c r="B388"/>
  <c r="C380" i="6" s="1"/>
  <c r="A389" i="1"/>
  <c r="B389"/>
  <c r="C381" i="6" s="1"/>
  <c r="A390" i="1"/>
  <c r="B390"/>
  <c r="C382" i="6" s="1"/>
  <c r="A391" i="1"/>
  <c r="B391"/>
  <c r="C383" i="6" s="1"/>
  <c r="A392" i="1"/>
  <c r="B392"/>
  <c r="C384" i="6" s="1"/>
  <c r="A393" i="1"/>
  <c r="B393"/>
  <c r="C385" i="6" s="1"/>
  <c r="A394" i="1"/>
  <c r="B394"/>
  <c r="C386" i="6" s="1"/>
  <c r="A395" i="1"/>
  <c r="B395"/>
  <c r="C387" i="6" s="1"/>
  <c r="A396" i="1"/>
  <c r="B396"/>
  <c r="C388" i="6" s="1"/>
  <c r="A397" i="1"/>
  <c r="B397"/>
  <c r="C389" i="6" s="1"/>
  <c r="A398" i="1"/>
  <c r="B398"/>
  <c r="C390" i="6" s="1"/>
  <c r="A399" i="1"/>
  <c r="B399"/>
  <c r="C391" i="6" s="1"/>
  <c r="A400" i="1"/>
  <c r="B400"/>
  <c r="C392" i="6" s="1"/>
  <c r="A401" i="1"/>
  <c r="B401"/>
  <c r="C393" i="6" s="1"/>
  <c r="A402" i="1"/>
  <c r="B402"/>
  <c r="C394" i="6" s="1"/>
  <c r="A403" i="1"/>
  <c r="B403"/>
  <c r="C395" i="6" s="1"/>
  <c r="A404" i="1"/>
  <c r="B404"/>
  <c r="C396" i="6" s="1"/>
  <c r="A405" i="1"/>
  <c r="B405"/>
  <c r="C397" i="6" s="1"/>
  <c r="A406" i="1"/>
  <c r="B406"/>
  <c r="C398" i="6" s="1"/>
  <c r="A407" i="1"/>
  <c r="B407"/>
  <c r="C399" i="6" s="1"/>
  <c r="A408" i="1"/>
  <c r="B408"/>
  <c r="C400" i="6" s="1"/>
  <c r="A409" i="1"/>
  <c r="B409"/>
  <c r="C401" i="6" s="1"/>
  <c r="A410" i="1"/>
  <c r="B410"/>
  <c r="C402" i="6" s="1"/>
  <c r="A411" i="1"/>
  <c r="B411"/>
  <c r="C403" i="6" s="1"/>
  <c r="A412" i="1"/>
  <c r="B412"/>
  <c r="C404" i="6" s="1"/>
  <c r="A413" i="1"/>
  <c r="B413"/>
  <c r="C405" i="6" s="1"/>
  <c r="A414" i="1"/>
  <c r="B414"/>
  <c r="C406" i="6" s="1"/>
  <c r="A415" i="1"/>
  <c r="B415"/>
  <c r="C407" i="6" s="1"/>
  <c r="A416" i="1"/>
  <c r="B416"/>
  <c r="C408" i="6" s="1"/>
  <c r="A417" i="1"/>
  <c r="B417"/>
  <c r="C409" i="6" s="1"/>
  <c r="A418" i="1"/>
  <c r="B418"/>
  <c r="C410" i="6" s="1"/>
  <c r="A419" i="1"/>
  <c r="B419"/>
  <c r="C411" i="6" s="1"/>
  <c r="A420" i="1"/>
  <c r="B420"/>
  <c r="C412" i="6" s="1"/>
  <c r="A421" i="1"/>
  <c r="B421"/>
  <c r="C413" i="6" s="1"/>
  <c r="A422" i="1"/>
  <c r="B422"/>
  <c r="C414" i="6" s="1"/>
  <c r="A423" i="1"/>
  <c r="B423"/>
  <c r="C415" i="6" s="1"/>
  <c r="A424" i="1"/>
  <c r="B424"/>
  <c r="C416" i="6" s="1"/>
  <c r="A425" i="1"/>
  <c r="B425"/>
  <c r="C417" i="6" s="1"/>
  <c r="A426" i="1"/>
  <c r="B426"/>
  <c r="C418" i="6" s="1"/>
  <c r="A427" i="1"/>
  <c r="B427"/>
  <c r="C419" i="6" s="1"/>
  <c r="A428" i="1"/>
  <c r="B428"/>
  <c r="C420" i="6" s="1"/>
  <c r="A429" i="1"/>
  <c r="B429"/>
  <c r="C421" i="6" s="1"/>
  <c r="A430" i="1"/>
  <c r="B430"/>
  <c r="C422" i="6" s="1"/>
  <c r="A431" i="1"/>
  <c r="B431"/>
  <c r="C423" i="6" s="1"/>
  <c r="A432" i="1"/>
  <c r="B432"/>
  <c r="C424" i="6" s="1"/>
  <c r="A433" i="1"/>
  <c r="B433"/>
  <c r="C425" i="6" s="1"/>
  <c r="A434" i="1"/>
  <c r="B434"/>
  <c r="C426" i="6" s="1"/>
  <c r="A435" i="1"/>
  <c r="B435"/>
  <c r="C427" i="6" s="1"/>
  <c r="A436" i="1"/>
  <c r="B436"/>
  <c r="C428" i="6" s="1"/>
  <c r="A437" i="1"/>
  <c r="B437"/>
  <c r="C429" i="6" s="1"/>
  <c r="A438" i="1"/>
  <c r="B438"/>
  <c r="C430" i="6" s="1"/>
  <c r="A439" i="1"/>
  <c r="B439"/>
  <c r="C431" i="6" s="1"/>
  <c r="A440" i="1"/>
  <c r="B440"/>
  <c r="C432" i="6" s="1"/>
  <c r="A441" i="1"/>
  <c r="B441"/>
  <c r="C433" i="6" s="1"/>
  <c r="A442" i="1"/>
  <c r="B442"/>
  <c r="C434" i="6" s="1"/>
  <c r="A443" i="1"/>
  <c r="B443"/>
  <c r="C435" i="6" s="1"/>
  <c r="A444" i="1"/>
  <c r="B444"/>
  <c r="C436" i="6" s="1"/>
  <c r="A445" i="1"/>
  <c r="B445"/>
  <c r="C437" i="6" s="1"/>
  <c r="A446" i="1"/>
  <c r="B446"/>
  <c r="C438" i="6" s="1"/>
  <c r="A447" i="1"/>
  <c r="B447"/>
  <c r="C439" i="6" s="1"/>
  <c r="A448" i="1"/>
  <c r="B448"/>
  <c r="C440" i="6" s="1"/>
  <c r="A449" i="1"/>
  <c r="B449"/>
  <c r="C441" i="6" s="1"/>
  <c r="A450" i="1"/>
  <c r="B450"/>
  <c r="C442" i="6" s="1"/>
  <c r="A451" i="1"/>
  <c r="B451"/>
  <c r="C443" i="6" s="1"/>
  <c r="A452" i="1"/>
  <c r="B452"/>
  <c r="C444" i="6" s="1"/>
  <c r="A453" i="1"/>
  <c r="B453"/>
  <c r="C445" i="6" s="1"/>
  <c r="A454" i="1"/>
  <c r="B454"/>
  <c r="C446" i="6" s="1"/>
  <c r="A455" i="1"/>
  <c r="B455"/>
  <c r="C447" i="6" s="1"/>
  <c r="A456" i="1"/>
  <c r="B456"/>
  <c r="C448" i="6" s="1"/>
  <c r="A457" i="1"/>
  <c r="B457"/>
  <c r="C449" i="6" s="1"/>
  <c r="A458" i="1"/>
  <c r="B458"/>
  <c r="C450" i="6" s="1"/>
  <c r="A459" i="1"/>
  <c r="B459"/>
  <c r="C451" i="6" s="1"/>
  <c r="A460" i="1"/>
  <c r="B460"/>
  <c r="C452" i="6" s="1"/>
  <c r="A461" i="1"/>
  <c r="B461"/>
  <c r="C453" i="6" s="1"/>
  <c r="A462" i="1"/>
  <c r="B462"/>
  <c r="C454" i="6" s="1"/>
  <c r="A463" i="1"/>
  <c r="B463"/>
  <c r="C455" i="6" s="1"/>
  <c r="A464" i="1"/>
  <c r="B464"/>
  <c r="C456" i="6" s="1"/>
  <c r="A465" i="1"/>
  <c r="B465"/>
  <c r="C457" i="6" s="1"/>
  <c r="A466" i="1"/>
  <c r="B466"/>
  <c r="C458" i="6" s="1"/>
  <c r="A467" i="1"/>
  <c r="B467"/>
  <c r="C459" i="6" s="1"/>
  <c r="A468" i="1"/>
  <c r="B468"/>
  <c r="C460" i="6" s="1"/>
  <c r="A469" i="1"/>
  <c r="B469"/>
  <c r="C461" i="6" s="1"/>
  <c r="A470" i="1"/>
  <c r="B470"/>
  <c r="C462" i="6" s="1"/>
  <c r="A471" i="1"/>
  <c r="B471"/>
  <c r="C463" i="6" s="1"/>
  <c r="A472" i="1"/>
  <c r="B472"/>
  <c r="C464" i="6" s="1"/>
  <c r="A473" i="1"/>
  <c r="B473"/>
  <c r="C465" i="6" s="1"/>
  <c r="A474" i="1"/>
  <c r="B474"/>
  <c r="C466" i="6" s="1"/>
  <c r="A475" i="1"/>
  <c r="B475"/>
  <c r="C467" i="6" s="1"/>
  <c r="A476" i="1"/>
  <c r="B476"/>
  <c r="C468" i="6" s="1"/>
  <c r="A477" i="1"/>
  <c r="B477"/>
  <c r="C469" i="6" s="1"/>
  <c r="A478" i="1"/>
  <c r="B478"/>
  <c r="C470" i="6" s="1"/>
  <c r="A479" i="1"/>
  <c r="B479"/>
  <c r="C471" i="6" s="1"/>
  <c r="A480" i="1"/>
  <c r="B480"/>
  <c r="C472" i="6" s="1"/>
  <c r="A481" i="1"/>
  <c r="B481"/>
  <c r="C473" i="6" s="1"/>
  <c r="A482" i="1"/>
  <c r="B482"/>
  <c r="C474" i="6" s="1"/>
  <c r="A483" i="1"/>
  <c r="B483"/>
  <c r="C475" i="6" s="1"/>
  <c r="A484" i="1"/>
  <c r="B484"/>
  <c r="C476" i="6" s="1"/>
  <c r="A485" i="1"/>
  <c r="B485"/>
  <c r="C477" i="6" s="1"/>
  <c r="A486" i="1"/>
  <c r="B486"/>
  <c r="C478" i="6" s="1"/>
  <c r="A487" i="1"/>
  <c r="B487"/>
  <c r="C479" i="6" s="1"/>
  <c r="A488" i="1"/>
  <c r="B488"/>
  <c r="C480" i="6" s="1"/>
  <c r="A489" i="1"/>
  <c r="B489"/>
  <c r="C481" i="6" s="1"/>
  <c r="A490" i="1"/>
  <c r="B490"/>
  <c r="C482" i="6" s="1"/>
  <c r="A491" i="1"/>
  <c r="B491"/>
  <c r="C483" i="6" s="1"/>
  <c r="A492" i="1"/>
  <c r="B492"/>
  <c r="C484" i="6" s="1"/>
  <c r="A493" i="1"/>
  <c r="B493"/>
  <c r="C485" i="6" s="1"/>
  <c r="A494" i="1"/>
  <c r="B494"/>
  <c r="C486" i="6" s="1"/>
  <c r="A495" i="1"/>
  <c r="B495"/>
  <c r="C487" i="6" s="1"/>
  <c r="A496" i="1"/>
  <c r="B496"/>
  <c r="C488" i="6" s="1"/>
  <c r="A497" i="1"/>
  <c r="B497"/>
  <c r="C489" i="6" s="1"/>
  <c r="A498" i="1"/>
  <c r="B498"/>
  <c r="C490" i="6" s="1"/>
  <c r="A499" i="1"/>
  <c r="B499"/>
  <c r="C491" i="6" s="1"/>
  <c r="A500" i="1"/>
  <c r="B500"/>
  <c r="C492" i="6" s="1"/>
  <c r="A501" i="1"/>
  <c r="B501"/>
  <c r="C493" i="6" s="1"/>
  <c r="A502" i="1"/>
  <c r="B502"/>
  <c r="C494" i="6" s="1"/>
  <c r="A503" i="1"/>
  <c r="B503"/>
  <c r="C495" i="6" s="1"/>
  <c r="A504" i="1"/>
  <c r="B504"/>
  <c r="C496" i="6" s="1"/>
  <c r="A505" i="1"/>
  <c r="B505"/>
  <c r="C497" i="6" s="1"/>
  <c r="A506" i="1"/>
  <c r="B506"/>
  <c r="C498" i="6" s="1"/>
  <c r="A507" i="1"/>
  <c r="B507"/>
  <c r="C499" i="6" s="1"/>
  <c r="A508" i="1"/>
  <c r="B508"/>
  <c r="C500" i="6" s="1"/>
  <c r="A509" i="1"/>
  <c r="B509"/>
  <c r="C501" i="6" s="1"/>
  <c r="A510" i="1"/>
  <c r="B510"/>
  <c r="C502" i="6" s="1"/>
  <c r="A511" i="1"/>
  <c r="B511"/>
  <c r="C503" i="6" s="1"/>
  <c r="A512" i="1"/>
  <c r="B512"/>
  <c r="C504" i="6" s="1"/>
  <c r="A513" i="1"/>
  <c r="B513"/>
  <c r="C505" i="6" s="1"/>
  <c r="A514" i="1"/>
  <c r="B514"/>
  <c r="C506" i="6" s="1"/>
  <c r="A515" i="1"/>
  <c r="B515"/>
  <c r="C507" i="6" s="1"/>
  <c r="A516" i="1"/>
  <c r="B516"/>
  <c r="C508" i="6" s="1"/>
  <c r="A517" i="1"/>
  <c r="B517"/>
  <c r="C509" i="6" s="1"/>
  <c r="A518" i="1"/>
  <c r="B518"/>
  <c r="C510" i="6" s="1"/>
  <c r="A519" i="1"/>
  <c r="B519"/>
  <c r="C511" i="6" s="1"/>
  <c r="A520" i="1"/>
  <c r="B520"/>
  <c r="C512" i="6" s="1"/>
  <c r="A521" i="1"/>
  <c r="B521"/>
  <c r="C513" i="6" s="1"/>
  <c r="A522" i="1"/>
  <c r="B522"/>
  <c r="C514" i="6" s="1"/>
  <c r="A523" i="1"/>
  <c r="B523"/>
  <c r="C515" i="6" s="1"/>
  <c r="A524" i="1"/>
  <c r="B524"/>
  <c r="C516" i="6" s="1"/>
  <c r="A525" i="1"/>
  <c r="B525"/>
  <c r="C517" i="6" s="1"/>
  <c r="A526" i="1"/>
  <c r="B526"/>
  <c r="C518" i="6" s="1"/>
  <c r="A527" i="1"/>
  <c r="B527"/>
  <c r="C519" i="6" s="1"/>
  <c r="A528" i="1"/>
  <c r="B528"/>
  <c r="C520" i="6" s="1"/>
  <c r="A529" i="1"/>
  <c r="B529"/>
  <c r="C521" i="6" s="1"/>
  <c r="A530" i="1"/>
  <c r="B530"/>
  <c r="C522" i="6" s="1"/>
  <c r="A531" i="1"/>
  <c r="B531"/>
  <c r="C523" i="6" s="1"/>
  <c r="A532" i="1"/>
  <c r="B532"/>
  <c r="C524" i="6" s="1"/>
  <c r="A533" i="1"/>
  <c r="B533"/>
  <c r="C525" i="6" s="1"/>
  <c r="A534" i="1"/>
  <c r="B534"/>
  <c r="C526" i="6" s="1"/>
  <c r="A535" i="1"/>
  <c r="B535"/>
  <c r="C527" i="6" s="1"/>
  <c r="A536" i="1"/>
  <c r="B536"/>
  <c r="C528" i="6" s="1"/>
  <c r="A537" i="1"/>
  <c r="B537"/>
  <c r="C529" i="6" s="1"/>
  <c r="A538" i="1"/>
  <c r="B538"/>
  <c r="C530" i="6" s="1"/>
  <c r="A539" i="1"/>
  <c r="B539"/>
  <c r="C531" i="6" s="1"/>
  <c r="A540" i="1"/>
  <c r="B540"/>
  <c r="C532" i="6" s="1"/>
  <c r="A541" i="1"/>
  <c r="B541"/>
  <c r="C533" i="6" s="1"/>
  <c r="A542" i="1"/>
  <c r="B542"/>
  <c r="C534" i="6" s="1"/>
  <c r="A543" i="1"/>
  <c r="B543"/>
  <c r="C535" i="6" s="1"/>
  <c r="A544" i="1"/>
  <c r="B544"/>
  <c r="C536" i="6" s="1"/>
  <c r="A545" i="1"/>
  <c r="B545"/>
  <c r="C537" i="6" s="1"/>
  <c r="A546" i="1"/>
  <c r="B546"/>
  <c r="C538" i="6" s="1"/>
  <c r="A547" i="1"/>
  <c r="B547"/>
  <c r="C539" i="6" s="1"/>
  <c r="A548" i="1"/>
  <c r="B548"/>
  <c r="C540" i="6" s="1"/>
  <c r="A549" i="1"/>
  <c r="B549"/>
  <c r="C541" i="6" s="1"/>
  <c r="A550" i="1"/>
  <c r="B550"/>
  <c r="C542" i="6" s="1"/>
  <c r="A551" i="1"/>
  <c r="B551"/>
  <c r="C543" i="6" s="1"/>
  <c r="A552" i="1"/>
  <c r="B552"/>
  <c r="C544" i="6" s="1"/>
  <c r="A553" i="1"/>
  <c r="B553"/>
  <c r="C545" i="6" s="1"/>
  <c r="A554" i="1"/>
  <c r="B554"/>
  <c r="C546" i="6" s="1"/>
  <c r="A555" i="1"/>
  <c r="B555"/>
  <c r="C547" i="6" s="1"/>
  <c r="A556" i="1"/>
  <c r="B556"/>
  <c r="C548" i="6" s="1"/>
  <c r="A557" i="1"/>
  <c r="B557"/>
  <c r="C549" i="6" s="1"/>
  <c r="A558" i="1"/>
  <c r="B558"/>
  <c r="C550" i="6" s="1"/>
  <c r="A559" i="1"/>
  <c r="B559"/>
  <c r="C551" i="6" s="1"/>
  <c r="A560" i="1"/>
  <c r="B560"/>
  <c r="C552" i="6" s="1"/>
  <c r="A561" i="1"/>
  <c r="B561"/>
  <c r="C553" i="6" s="1"/>
  <c r="A562" i="1"/>
  <c r="B562"/>
  <c r="C554" i="6" s="1"/>
  <c r="A563" i="1"/>
  <c r="B563"/>
  <c r="C555" i="6" s="1"/>
  <c r="A564" i="1"/>
  <c r="B564"/>
  <c r="C556" i="6" s="1"/>
  <c r="A565" i="1"/>
  <c r="B565"/>
  <c r="C557" i="6" s="1"/>
  <c r="A566" i="1"/>
  <c r="B566"/>
  <c r="C558" i="6" s="1"/>
  <c r="A567" i="1"/>
  <c r="B567"/>
  <c r="C559" i="6" s="1"/>
  <c r="A568" i="1"/>
  <c r="B568"/>
  <c r="C560" i="6" s="1"/>
  <c r="A569" i="1"/>
  <c r="B569"/>
  <c r="C561" i="6" s="1"/>
  <c r="A570" i="1"/>
  <c r="B570"/>
  <c r="C562" i="6" s="1"/>
  <c r="A571" i="1"/>
  <c r="B571"/>
  <c r="C563" i="6" s="1"/>
  <c r="A572" i="1"/>
  <c r="B572"/>
  <c r="C564" i="6" s="1"/>
  <c r="A573" i="1"/>
  <c r="B573"/>
  <c r="C565" i="6" s="1"/>
  <c r="A574" i="1"/>
  <c r="B574"/>
  <c r="C566" i="6" s="1"/>
  <c r="A575" i="1"/>
  <c r="B575"/>
  <c r="C567" i="6" s="1"/>
  <c r="A576" i="1"/>
  <c r="B576"/>
  <c r="C568" i="6" s="1"/>
  <c r="A577" i="1"/>
  <c r="B577"/>
  <c r="C569" i="6" s="1"/>
  <c r="A578" i="1"/>
  <c r="B578"/>
  <c r="C570" i="6" s="1"/>
  <c r="A579" i="1"/>
  <c r="B579"/>
  <c r="C571" i="6" s="1"/>
  <c r="A580" i="1"/>
  <c r="B580"/>
  <c r="C572" i="6" s="1"/>
  <c r="A581" i="1"/>
  <c r="B581"/>
  <c r="C573" i="6" s="1"/>
  <c r="A582" i="1"/>
  <c r="B582"/>
  <c r="C574" i="6" s="1"/>
  <c r="A583" i="1"/>
  <c r="B583"/>
  <c r="C575" i="6" s="1"/>
  <c r="A584" i="1"/>
  <c r="B584"/>
  <c r="C576" i="6" s="1"/>
  <c r="A585" i="1"/>
  <c r="B585"/>
  <c r="C577" i="6" s="1"/>
  <c r="A586" i="1"/>
  <c r="B586"/>
  <c r="C578" i="6" s="1"/>
  <c r="A587" i="1"/>
  <c r="B587"/>
  <c r="C579" i="6" s="1"/>
  <c r="A588" i="1"/>
  <c r="B588"/>
  <c r="C580" i="6" s="1"/>
  <c r="A589" i="1"/>
  <c r="B589"/>
  <c r="C581" i="6" s="1"/>
  <c r="A590" i="1"/>
  <c r="B590"/>
  <c r="C582" i="6" s="1"/>
  <c r="A591" i="1"/>
  <c r="B591"/>
  <c r="C583" i="6" s="1"/>
  <c r="A592" i="1"/>
  <c r="B592"/>
  <c r="C584" i="6" s="1"/>
  <c r="A593" i="1"/>
  <c r="B593"/>
  <c r="C585" i="6" s="1"/>
  <c r="A594" i="1"/>
  <c r="B594"/>
  <c r="C586" i="6" s="1"/>
  <c r="A595" i="1"/>
  <c r="B595"/>
  <c r="C587" i="6" s="1"/>
  <c r="A596" i="1"/>
  <c r="B596"/>
  <c r="C588" i="6" s="1"/>
  <c r="A597" i="1"/>
  <c r="B597"/>
  <c r="C589" i="6" s="1"/>
  <c r="A598" i="1"/>
  <c r="B598"/>
  <c r="C590" i="6" s="1"/>
  <c r="A599" i="1"/>
  <c r="B599"/>
  <c r="C591" i="6" s="1"/>
  <c r="A600" i="1"/>
  <c r="B600"/>
  <c r="C592" i="6" s="1"/>
  <c r="A601" i="1"/>
  <c r="B601"/>
  <c r="C593" i="6" s="1"/>
  <c r="A602" i="1"/>
  <c r="B602"/>
  <c r="C594" i="6" s="1"/>
  <c r="A603" i="1"/>
  <c r="B603"/>
  <c r="C595" i="6" s="1"/>
  <c r="A604" i="1"/>
  <c r="B604"/>
  <c r="C596" i="6" s="1"/>
  <c r="A605" i="1"/>
  <c r="B605"/>
  <c r="C597" i="6" s="1"/>
  <c r="A606" i="1"/>
  <c r="B606"/>
  <c r="C598" i="6" s="1"/>
  <c r="A607" i="1"/>
  <c r="B607"/>
  <c r="C599" i="6" s="1"/>
  <c r="A608" i="1"/>
  <c r="B608"/>
  <c r="C600" i="6" s="1"/>
  <c r="A609" i="1"/>
  <c r="B609"/>
  <c r="C601" i="6" s="1"/>
  <c r="A610" i="1"/>
  <c r="B610"/>
  <c r="C602" i="6" s="1"/>
  <c r="A611" i="1"/>
  <c r="B611"/>
  <c r="C603" i="6" s="1"/>
  <c r="A612" i="1"/>
  <c r="B612"/>
  <c r="C604" i="6" s="1"/>
  <c r="A613" i="1"/>
  <c r="B613"/>
  <c r="C605" i="6" s="1"/>
  <c r="A614" i="1"/>
  <c r="B614"/>
  <c r="C606" i="6" s="1"/>
  <c r="A615" i="1"/>
  <c r="B615"/>
  <c r="C607" i="6" s="1"/>
  <c r="A616" i="1"/>
  <c r="B616"/>
  <c r="C608" i="6" s="1"/>
  <c r="A617" i="1"/>
  <c r="B617"/>
  <c r="C609" i="6" s="1"/>
  <c r="C11" i="2"/>
  <c r="D11" s="1"/>
  <c r="C12" s="1"/>
  <c r="D12" s="1"/>
  <c r="C13" s="1"/>
  <c r="D13" s="1"/>
  <c r="C14" s="1"/>
  <c r="D14" s="1"/>
  <c r="C15" s="1"/>
  <c r="D15" s="1"/>
  <c r="C16" s="1"/>
  <c r="D16" s="1"/>
  <c r="C17" s="1"/>
  <c r="D17" s="1"/>
  <c r="C18" s="1"/>
  <c r="D18" s="1"/>
  <c r="C19" s="1"/>
  <c r="D19" s="1"/>
  <c r="C20" s="1"/>
  <c r="D20" s="1"/>
  <c r="C21" s="1"/>
  <c r="D21" s="1"/>
  <c r="C22" s="1"/>
  <c r="D22" s="1"/>
  <c r="C23" s="1"/>
  <c r="D23" s="1"/>
  <c r="C24" s="1"/>
  <c r="D24" s="1"/>
  <c r="C25" s="1"/>
  <c r="D25" s="1"/>
  <c r="C26" s="1"/>
  <c r="D26" s="1"/>
  <c r="C27" s="1"/>
  <c r="D27" s="1"/>
  <c r="C28" s="1"/>
  <c r="D28" s="1"/>
  <c r="C29" s="1"/>
  <c r="D29" s="1"/>
  <c r="C30" s="1"/>
  <c r="D30" s="1"/>
  <c r="C31" s="1"/>
  <c r="D31" s="1"/>
  <c r="C32" s="1"/>
  <c r="D32" s="1"/>
  <c r="C33" s="1"/>
  <c r="D33" s="1"/>
  <c r="C34" s="1"/>
  <c r="D34" s="1"/>
  <c r="C35" s="1"/>
  <c r="D35" s="1"/>
  <c r="A18" i="1"/>
  <c r="D2"/>
  <c r="D12" s="1"/>
  <c r="K29" i="8" l="1"/>
  <c r="K30" s="1"/>
  <c r="J121"/>
  <c r="B30"/>
  <c r="B11"/>
  <c r="B605" i="9"/>
  <c r="B603"/>
  <c r="B601"/>
  <c r="B599"/>
  <c r="B597"/>
  <c r="B595"/>
  <c r="B593"/>
  <c r="B591"/>
  <c r="B589"/>
  <c r="B587"/>
  <c r="B585"/>
  <c r="B583"/>
  <c r="B581"/>
  <c r="B579"/>
  <c r="B577"/>
  <c r="B574"/>
  <c r="B572"/>
  <c r="B571"/>
  <c r="B569"/>
  <c r="B567"/>
  <c r="B565"/>
  <c r="B563"/>
  <c r="B561"/>
  <c r="B559"/>
  <c r="B557"/>
  <c r="B555"/>
  <c r="B553"/>
  <c r="B551"/>
  <c r="B549"/>
  <c r="B547"/>
  <c r="B545"/>
  <c r="B543"/>
  <c r="B541"/>
  <c r="B539"/>
  <c r="B537"/>
  <c r="B535"/>
  <c r="B533"/>
  <c r="B531"/>
  <c r="B529"/>
  <c r="B527"/>
  <c r="B525"/>
  <c r="B523"/>
  <c r="B521"/>
  <c r="B519"/>
  <c r="B517"/>
  <c r="B515"/>
  <c r="B513"/>
  <c r="B511"/>
  <c r="B509"/>
  <c r="B507"/>
  <c r="B505"/>
  <c r="B503"/>
  <c r="B501"/>
  <c r="B499"/>
  <c r="B497"/>
  <c r="B495"/>
  <c r="B493"/>
  <c r="B491"/>
  <c r="B489"/>
  <c r="B487"/>
  <c r="B485"/>
  <c r="B483"/>
  <c r="B481"/>
  <c r="B479"/>
  <c r="B477"/>
  <c r="B475"/>
  <c r="B473"/>
  <c r="B471"/>
  <c r="B469"/>
  <c r="B467"/>
  <c r="B465"/>
  <c r="B463"/>
  <c r="B461"/>
  <c r="B459"/>
  <c r="B456"/>
  <c r="B454"/>
  <c r="B452"/>
  <c r="B450"/>
  <c r="B448"/>
  <c r="B446"/>
  <c r="B444"/>
  <c r="B442"/>
  <c r="B440"/>
  <c r="B438"/>
  <c r="B436"/>
  <c r="B434"/>
  <c r="B432"/>
  <c r="B430"/>
  <c r="B428"/>
  <c r="B426"/>
  <c r="B424"/>
  <c r="B422"/>
  <c r="B420"/>
  <c r="B418"/>
  <c r="B416"/>
  <c r="B414"/>
  <c r="B412"/>
  <c r="B410"/>
  <c r="B408"/>
  <c r="B407"/>
  <c r="B405"/>
  <c r="B403"/>
  <c r="B401"/>
  <c r="B399"/>
  <c r="B397"/>
  <c r="B395"/>
  <c r="B393"/>
  <c r="B391"/>
  <c r="B389"/>
  <c r="B387"/>
  <c r="B385"/>
  <c r="B383"/>
  <c r="B381"/>
  <c r="B379"/>
  <c r="B377"/>
  <c r="B375"/>
  <c r="B373"/>
  <c r="B371"/>
  <c r="B369"/>
  <c r="B367"/>
  <c r="B365"/>
  <c r="B363"/>
  <c r="B361"/>
  <c r="B359"/>
  <c r="B357"/>
  <c r="B355"/>
  <c r="B353"/>
  <c r="B351"/>
  <c r="B349"/>
  <c r="B347"/>
  <c r="B345"/>
  <c r="B343"/>
  <c r="B341"/>
  <c r="B339"/>
  <c r="B337"/>
  <c r="B335"/>
  <c r="B333"/>
  <c r="B331"/>
  <c r="B329"/>
  <c r="B327"/>
  <c r="B325"/>
  <c r="B323"/>
  <c r="B321"/>
  <c r="B319"/>
  <c r="B317"/>
  <c r="B315"/>
  <c r="B313"/>
  <c r="B311"/>
  <c r="B309"/>
  <c r="B307"/>
  <c r="B304"/>
  <c r="B302"/>
  <c r="B300"/>
  <c r="B298"/>
  <c r="B296"/>
  <c r="B294"/>
  <c r="B287"/>
  <c r="B606"/>
  <c r="B604"/>
  <c r="B602"/>
  <c r="B600"/>
  <c r="B598"/>
  <c r="B596"/>
  <c r="B594"/>
  <c r="B592"/>
  <c r="B590"/>
  <c r="B588"/>
  <c r="B586"/>
  <c r="B584"/>
  <c r="B582"/>
  <c r="B580"/>
  <c r="B578"/>
  <c r="B576"/>
  <c r="B575"/>
  <c r="B573"/>
  <c r="B570"/>
  <c r="B568"/>
  <c r="B566"/>
  <c r="B564"/>
  <c r="B562"/>
  <c r="B560"/>
  <c r="B558"/>
  <c r="B556"/>
  <c r="B554"/>
  <c r="B552"/>
  <c r="B550"/>
  <c r="B548"/>
  <c r="B546"/>
  <c r="B544"/>
  <c r="B542"/>
  <c r="B540"/>
  <c r="B538"/>
  <c r="B536"/>
  <c r="B534"/>
  <c r="B532"/>
  <c r="B530"/>
  <c r="B528"/>
  <c r="B526"/>
  <c r="B524"/>
  <c r="B522"/>
  <c r="B520"/>
  <c r="B518"/>
  <c r="B516"/>
  <c r="B514"/>
  <c r="B512"/>
  <c r="B510"/>
  <c r="B508"/>
  <c r="B506"/>
  <c r="B504"/>
  <c r="B502"/>
  <c r="B500"/>
  <c r="B498"/>
  <c r="B496"/>
  <c r="B494"/>
  <c r="B492"/>
  <c r="B490"/>
  <c r="B488"/>
  <c r="B486"/>
  <c r="B484"/>
  <c r="B482"/>
  <c r="B480"/>
  <c r="B478"/>
  <c r="B476"/>
  <c r="B474"/>
  <c r="B472"/>
  <c r="B470"/>
  <c r="B468"/>
  <c r="B466"/>
  <c r="B464"/>
  <c r="B462"/>
  <c r="B460"/>
  <c r="B458"/>
  <c r="B457"/>
  <c r="B455"/>
  <c r="B453"/>
  <c r="B451"/>
  <c r="B449"/>
  <c r="B447"/>
  <c r="B445"/>
  <c r="B443"/>
  <c r="B441"/>
  <c r="B439"/>
  <c r="B437"/>
  <c r="B435"/>
  <c r="B433"/>
  <c r="B431"/>
  <c r="B429"/>
  <c r="B427"/>
  <c r="B425"/>
  <c r="B423"/>
  <c r="B421"/>
  <c r="B419"/>
  <c r="B417"/>
  <c r="B415"/>
  <c r="B413"/>
  <c r="B411"/>
  <c r="B409"/>
  <c r="B406"/>
  <c r="B404"/>
  <c r="B402"/>
  <c r="B400"/>
  <c r="B398"/>
  <c r="B396"/>
  <c r="B394"/>
  <c r="B392"/>
  <c r="B390"/>
  <c r="B388"/>
  <c r="B386"/>
  <c r="B384"/>
  <c r="B382"/>
  <c r="B380"/>
  <c r="B378"/>
  <c r="B376"/>
  <c r="B374"/>
  <c r="B372"/>
  <c r="B370"/>
  <c r="B368"/>
  <c r="B366"/>
  <c r="B364"/>
  <c r="B362"/>
  <c r="B360"/>
  <c r="B358"/>
  <c r="B356"/>
  <c r="B354"/>
  <c r="B352"/>
  <c r="B350"/>
  <c r="B348"/>
  <c r="B346"/>
  <c r="B344"/>
  <c r="B342"/>
  <c r="B340"/>
  <c r="B338"/>
  <c r="B336"/>
  <c r="B334"/>
  <c r="B332"/>
  <c r="B330"/>
  <c r="B328"/>
  <c r="B326"/>
  <c r="B324"/>
  <c r="B322"/>
  <c r="B320"/>
  <c r="B318"/>
  <c r="B316"/>
  <c r="B314"/>
  <c r="B312"/>
  <c r="B310"/>
  <c r="B308"/>
  <c r="B306"/>
  <c r="B305"/>
  <c r="B303"/>
  <c r="B301"/>
  <c r="B299"/>
  <c r="B297"/>
  <c r="B295"/>
  <c r="B293"/>
  <c r="B292"/>
  <c r="B291"/>
  <c r="B290"/>
  <c r="B289"/>
  <c r="B288"/>
  <c r="B286"/>
  <c r="B285"/>
  <c r="B284"/>
  <c r="B283"/>
  <c r="B282"/>
  <c r="B281"/>
  <c r="B280"/>
  <c r="B279"/>
  <c r="B278"/>
  <c r="B277"/>
  <c r="B276"/>
  <c r="B275"/>
  <c r="B274"/>
  <c r="B273"/>
  <c r="B272"/>
  <c r="B271"/>
  <c r="B270"/>
  <c r="B269"/>
  <c r="B268"/>
  <c r="B267"/>
  <c r="B266"/>
  <c r="B265"/>
  <c r="B264"/>
  <c r="B263"/>
  <c r="B262"/>
  <c r="B261"/>
  <c r="B260"/>
  <c r="B259"/>
  <c r="B258"/>
  <c r="B257"/>
  <c r="B256"/>
  <c r="B255"/>
  <c r="B254"/>
  <c r="B253"/>
  <c r="B252"/>
  <c r="B251"/>
  <c r="B250"/>
  <c r="B249"/>
  <c r="B248"/>
  <c r="B247"/>
  <c r="B246"/>
  <c r="B245"/>
  <c r="B244"/>
  <c r="B243"/>
  <c r="B242"/>
  <c r="B241"/>
  <c r="B240"/>
  <c r="B239"/>
  <c r="B238"/>
  <c r="B237"/>
  <c r="B236"/>
  <c r="B235"/>
  <c r="B234"/>
  <c r="B233"/>
  <c r="B232"/>
  <c r="B231"/>
  <c r="B230"/>
  <c r="B229"/>
  <c r="B228"/>
  <c r="B227"/>
  <c r="B226"/>
  <c r="B225"/>
  <c r="B224"/>
  <c r="B223"/>
  <c r="B222"/>
  <c r="B221"/>
  <c r="B220"/>
  <c r="B219"/>
  <c r="B218"/>
  <c r="B217"/>
  <c r="B216"/>
  <c r="B215"/>
  <c r="B214"/>
  <c r="B213"/>
  <c r="B212"/>
  <c r="B211"/>
  <c r="B210"/>
  <c r="B209"/>
  <c r="B208"/>
  <c r="B207"/>
  <c r="B206"/>
  <c r="B205"/>
  <c r="B204"/>
  <c r="B203"/>
  <c r="B202"/>
  <c r="B201"/>
  <c r="B200"/>
  <c r="B199"/>
  <c r="B198"/>
  <c r="B197"/>
  <c r="B196"/>
  <c r="B195"/>
  <c r="B194"/>
  <c r="B193"/>
  <c r="B192"/>
  <c r="B191"/>
  <c r="B190"/>
  <c r="B189"/>
  <c r="B188"/>
  <c r="B187"/>
  <c r="B186"/>
  <c r="B185"/>
  <c r="B184"/>
  <c r="B183"/>
  <c r="B182"/>
  <c r="B181"/>
  <c r="B180"/>
  <c r="B179"/>
  <c r="B178"/>
  <c r="B177"/>
  <c r="B176"/>
  <c r="B175"/>
  <c r="B174"/>
  <c r="B173"/>
  <c r="B172"/>
  <c r="B171"/>
  <c r="B170"/>
  <c r="B169"/>
  <c r="B168"/>
  <c r="B167"/>
  <c r="B166"/>
  <c r="B165"/>
  <c r="B164"/>
  <c r="B163"/>
  <c r="B162"/>
  <c r="B161"/>
  <c r="B160"/>
  <c r="B159"/>
  <c r="B158"/>
  <c r="B157"/>
  <c r="B156"/>
  <c r="B155"/>
  <c r="B154"/>
  <c r="B153"/>
  <c r="B152"/>
  <c r="B151"/>
  <c r="B150"/>
  <c r="B149"/>
  <c r="B148"/>
  <c r="B147"/>
  <c r="B146"/>
  <c r="B145"/>
  <c r="B144"/>
  <c r="B143"/>
  <c r="B142"/>
  <c r="B141"/>
  <c r="B140"/>
  <c r="B139"/>
  <c r="B138"/>
  <c r="B137"/>
  <c r="B136"/>
  <c r="B135"/>
  <c r="B134"/>
  <c r="B133"/>
  <c r="B132"/>
  <c r="B131"/>
  <c r="B130"/>
  <c r="B129"/>
  <c r="B128"/>
  <c r="B127"/>
  <c r="B126"/>
  <c r="B125"/>
  <c r="B124"/>
  <c r="B123"/>
  <c r="B122"/>
  <c r="B121"/>
  <c r="B120"/>
  <c r="B119"/>
  <c r="B118"/>
  <c r="B117"/>
  <c r="B116"/>
  <c r="B115"/>
  <c r="B114"/>
  <c r="B113"/>
  <c r="B112"/>
  <c r="B111"/>
  <c r="B110"/>
  <c r="B109"/>
  <c r="B108"/>
  <c r="B107"/>
  <c r="B106"/>
  <c r="B105"/>
  <c r="B104"/>
  <c r="B103"/>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D13" i="6"/>
  <c r="C10" i="9" s="1"/>
  <c r="B10"/>
  <c r="D12" i="6"/>
  <c r="C9" i="9" s="1"/>
  <c r="B9"/>
  <c r="D608" i="6"/>
  <c r="C605" i="9" s="1"/>
  <c r="D606" i="6"/>
  <c r="C603" i="9" s="1"/>
  <c r="D605" i="6"/>
  <c r="C602" i="9" s="1"/>
  <c r="D603" i="6"/>
  <c r="C600" i="9" s="1"/>
  <c r="D601" i="6"/>
  <c r="C598" i="9" s="1"/>
  <c r="D599" i="6"/>
  <c r="C596" i="9" s="1"/>
  <c r="D597" i="6"/>
  <c r="C594" i="9" s="1"/>
  <c r="D595" i="6"/>
  <c r="C592" i="9" s="1"/>
  <c r="D593" i="6"/>
  <c r="C590" i="9" s="1"/>
  <c r="D591" i="6"/>
  <c r="C588" i="9" s="1"/>
  <c r="D589" i="6"/>
  <c r="C586" i="9" s="1"/>
  <c r="D587" i="6"/>
  <c r="C584" i="9" s="1"/>
  <c r="D585" i="6"/>
  <c r="C582" i="9" s="1"/>
  <c r="D583" i="6"/>
  <c r="C580" i="9" s="1"/>
  <c r="D581" i="6"/>
  <c r="C578" i="9" s="1"/>
  <c r="D579" i="6"/>
  <c r="C576" i="9" s="1"/>
  <c r="D577" i="6"/>
  <c r="C574" i="9" s="1"/>
  <c r="D575" i="6"/>
  <c r="C572" i="9" s="1"/>
  <c r="D573" i="6"/>
  <c r="C570" i="9" s="1"/>
  <c r="D571" i="6"/>
  <c r="C568" i="9" s="1"/>
  <c r="D569" i="6"/>
  <c r="C566" i="9" s="1"/>
  <c r="D567" i="6"/>
  <c r="C564" i="9" s="1"/>
  <c r="D565" i="6"/>
  <c r="C562" i="9" s="1"/>
  <c r="D563" i="6"/>
  <c r="C560" i="9" s="1"/>
  <c r="D561" i="6"/>
  <c r="C558" i="9" s="1"/>
  <c r="D559" i="6"/>
  <c r="C556" i="9" s="1"/>
  <c r="D557" i="6"/>
  <c r="C554" i="9" s="1"/>
  <c r="D555" i="6"/>
  <c r="C552" i="9" s="1"/>
  <c r="D553" i="6"/>
  <c r="C550" i="9" s="1"/>
  <c r="D551" i="6"/>
  <c r="C548" i="9" s="1"/>
  <c r="D549" i="6"/>
  <c r="C546" i="9" s="1"/>
  <c r="D547" i="6"/>
  <c r="C544" i="9" s="1"/>
  <c r="D545" i="6"/>
  <c r="C542" i="9" s="1"/>
  <c r="D543" i="6"/>
  <c r="C540" i="9" s="1"/>
  <c r="D541" i="6"/>
  <c r="C538" i="9" s="1"/>
  <c r="D539" i="6"/>
  <c r="C536" i="9" s="1"/>
  <c r="D537" i="6"/>
  <c r="C534" i="9" s="1"/>
  <c r="D535" i="6"/>
  <c r="C532" i="9" s="1"/>
  <c r="D533" i="6"/>
  <c r="C530" i="9" s="1"/>
  <c r="D531" i="6"/>
  <c r="C528" i="9" s="1"/>
  <c r="D529" i="6"/>
  <c r="C526" i="9" s="1"/>
  <c r="D527" i="6"/>
  <c r="C524" i="9" s="1"/>
  <c r="D525" i="6"/>
  <c r="C522" i="9" s="1"/>
  <c r="D523" i="6"/>
  <c r="C520" i="9" s="1"/>
  <c r="D521" i="6"/>
  <c r="C518" i="9" s="1"/>
  <c r="D519" i="6"/>
  <c r="C516" i="9" s="1"/>
  <c r="D517" i="6"/>
  <c r="C514" i="9" s="1"/>
  <c r="D515" i="6"/>
  <c r="C512" i="9" s="1"/>
  <c r="D513" i="6"/>
  <c r="C510" i="9" s="1"/>
  <c r="D511" i="6"/>
  <c r="C508" i="9" s="1"/>
  <c r="D509" i="6"/>
  <c r="C506" i="9" s="1"/>
  <c r="D507" i="6"/>
  <c r="C504" i="9" s="1"/>
  <c r="D505" i="6"/>
  <c r="C502" i="9" s="1"/>
  <c r="D502" i="6"/>
  <c r="C499" i="9" s="1"/>
  <c r="D501" i="6"/>
  <c r="C498" i="9" s="1"/>
  <c r="D499" i="6"/>
  <c r="C496" i="9" s="1"/>
  <c r="D497" i="6"/>
  <c r="C494" i="9" s="1"/>
  <c r="D495" i="6"/>
  <c r="C492" i="9" s="1"/>
  <c r="D493" i="6"/>
  <c r="C490" i="9" s="1"/>
  <c r="D491" i="6"/>
  <c r="C488" i="9" s="1"/>
  <c r="D489" i="6"/>
  <c r="C486" i="9" s="1"/>
  <c r="D486" i="6"/>
  <c r="C483" i="9" s="1"/>
  <c r="D484" i="6"/>
  <c r="C481" i="9" s="1"/>
  <c r="D482" i="6"/>
  <c r="C479" i="9" s="1"/>
  <c r="D480" i="6"/>
  <c r="C477" i="9" s="1"/>
  <c r="D478" i="6"/>
  <c r="C475" i="9" s="1"/>
  <c r="D477" i="6"/>
  <c r="C474" i="9" s="1"/>
  <c r="D475" i="6"/>
  <c r="C472" i="9" s="1"/>
  <c r="D473" i="6"/>
  <c r="C470" i="9" s="1"/>
  <c r="D471" i="6"/>
  <c r="C468" i="9" s="1"/>
  <c r="D469" i="6"/>
  <c r="C466" i="9" s="1"/>
  <c r="D467" i="6"/>
  <c r="C464" i="9" s="1"/>
  <c r="D466" i="6"/>
  <c r="C463" i="9" s="1"/>
  <c r="D464" i="6"/>
  <c r="C461" i="9" s="1"/>
  <c r="D463" i="6"/>
  <c r="C460" i="9" s="1"/>
  <c r="D462" i="6"/>
  <c r="C459" i="9" s="1"/>
  <c r="D609" i="6"/>
  <c r="C606" i="9" s="1"/>
  <c r="D607" i="6"/>
  <c r="C604" i="9" s="1"/>
  <c r="D604" i="6"/>
  <c r="C601" i="9" s="1"/>
  <c r="D602" i="6"/>
  <c r="C599" i="9" s="1"/>
  <c r="D600" i="6"/>
  <c r="C597" i="9" s="1"/>
  <c r="D598" i="6"/>
  <c r="C595" i="9" s="1"/>
  <c r="D596" i="6"/>
  <c r="C593" i="9" s="1"/>
  <c r="D594" i="6"/>
  <c r="C591" i="9" s="1"/>
  <c r="D592" i="6"/>
  <c r="C589" i="9" s="1"/>
  <c r="D590" i="6"/>
  <c r="C587" i="9" s="1"/>
  <c r="D588" i="6"/>
  <c r="C585" i="9" s="1"/>
  <c r="D586" i="6"/>
  <c r="C583" i="9" s="1"/>
  <c r="D584" i="6"/>
  <c r="C581" i="9" s="1"/>
  <c r="D582" i="6"/>
  <c r="C579" i="9" s="1"/>
  <c r="D580" i="6"/>
  <c r="C577" i="9" s="1"/>
  <c r="D578" i="6"/>
  <c r="C575" i="9" s="1"/>
  <c r="D576" i="6"/>
  <c r="C573" i="9" s="1"/>
  <c r="D574" i="6"/>
  <c r="C571" i="9" s="1"/>
  <c r="D572" i="6"/>
  <c r="C569" i="9" s="1"/>
  <c r="D570" i="6"/>
  <c r="C567" i="9" s="1"/>
  <c r="D568" i="6"/>
  <c r="C565" i="9" s="1"/>
  <c r="D566" i="6"/>
  <c r="C563" i="9" s="1"/>
  <c r="D564" i="6"/>
  <c r="C561" i="9" s="1"/>
  <c r="D562" i="6"/>
  <c r="C559" i="9" s="1"/>
  <c r="D560" i="6"/>
  <c r="C557" i="9" s="1"/>
  <c r="D558" i="6"/>
  <c r="C555" i="9" s="1"/>
  <c r="D556" i="6"/>
  <c r="C553" i="9" s="1"/>
  <c r="D554" i="6"/>
  <c r="C551" i="9" s="1"/>
  <c r="D552" i="6"/>
  <c r="C549" i="9" s="1"/>
  <c r="D550" i="6"/>
  <c r="C547" i="9" s="1"/>
  <c r="D548" i="6"/>
  <c r="C545" i="9" s="1"/>
  <c r="D546" i="6"/>
  <c r="C543" i="9" s="1"/>
  <c r="D544" i="6"/>
  <c r="C541" i="9" s="1"/>
  <c r="D542" i="6"/>
  <c r="C539" i="9" s="1"/>
  <c r="D540" i="6"/>
  <c r="C537" i="9" s="1"/>
  <c r="D538" i="6"/>
  <c r="C535" i="9" s="1"/>
  <c r="D536" i="6"/>
  <c r="C533" i="9" s="1"/>
  <c r="D534" i="6"/>
  <c r="C531" i="9" s="1"/>
  <c r="D532" i="6"/>
  <c r="C529" i="9" s="1"/>
  <c r="D530" i="6"/>
  <c r="C527" i="9" s="1"/>
  <c r="D528" i="6"/>
  <c r="C525" i="9" s="1"/>
  <c r="D526" i="6"/>
  <c r="C523" i="9" s="1"/>
  <c r="D524" i="6"/>
  <c r="C521" i="9" s="1"/>
  <c r="D522" i="6"/>
  <c r="C519" i="9" s="1"/>
  <c r="D520" i="6"/>
  <c r="C517" i="9" s="1"/>
  <c r="D518" i="6"/>
  <c r="C515" i="9" s="1"/>
  <c r="D516" i="6"/>
  <c r="C513" i="9" s="1"/>
  <c r="D514" i="6"/>
  <c r="C511" i="9" s="1"/>
  <c r="D512" i="6"/>
  <c r="C509" i="9" s="1"/>
  <c r="D510" i="6"/>
  <c r="C507" i="9" s="1"/>
  <c r="D508" i="6"/>
  <c r="C505" i="9" s="1"/>
  <c r="D506" i="6"/>
  <c r="C503" i="9" s="1"/>
  <c r="D504" i="6"/>
  <c r="C501" i="9" s="1"/>
  <c r="D503" i="6"/>
  <c r="C500" i="9" s="1"/>
  <c r="D500" i="6"/>
  <c r="C497" i="9" s="1"/>
  <c r="D498" i="6"/>
  <c r="C495" i="9" s="1"/>
  <c r="D496" i="6"/>
  <c r="C493" i="9" s="1"/>
  <c r="D494" i="6"/>
  <c r="C491" i="9" s="1"/>
  <c r="D492" i="6"/>
  <c r="C489" i="9" s="1"/>
  <c r="D490" i="6"/>
  <c r="C487" i="9" s="1"/>
  <c r="D488" i="6"/>
  <c r="C485" i="9" s="1"/>
  <c r="D487" i="6"/>
  <c r="C484" i="9" s="1"/>
  <c r="D485" i="6"/>
  <c r="C482" i="9" s="1"/>
  <c r="D483" i="6"/>
  <c r="C480" i="9" s="1"/>
  <c r="D481" i="6"/>
  <c r="C478" i="9" s="1"/>
  <c r="D479" i="6"/>
  <c r="C476" i="9" s="1"/>
  <c r="D476" i="6"/>
  <c r="C473" i="9" s="1"/>
  <c r="D474" i="6"/>
  <c r="C471" i="9" s="1"/>
  <c r="D472" i="6"/>
  <c r="C469" i="9" s="1"/>
  <c r="D470" i="6"/>
  <c r="C467" i="9" s="1"/>
  <c r="D468" i="6"/>
  <c r="C465" i="9" s="1"/>
  <c r="D465" i="6"/>
  <c r="C462" i="9" s="1"/>
  <c r="D461" i="6"/>
  <c r="C458" i="9" s="1"/>
  <c r="D459" i="6"/>
  <c r="C456" i="9" s="1"/>
  <c r="D457" i="6"/>
  <c r="C454" i="9" s="1"/>
  <c r="D455" i="6"/>
  <c r="C452" i="9" s="1"/>
  <c r="D453" i="6"/>
  <c r="C450" i="9" s="1"/>
  <c r="D451" i="6"/>
  <c r="C448" i="9" s="1"/>
  <c r="D449" i="6"/>
  <c r="C446" i="9" s="1"/>
  <c r="D447" i="6"/>
  <c r="C444" i="9" s="1"/>
  <c r="D445" i="6"/>
  <c r="C442" i="9" s="1"/>
  <c r="D443" i="6"/>
  <c r="C440" i="9" s="1"/>
  <c r="D441" i="6"/>
  <c r="C438" i="9" s="1"/>
  <c r="D439" i="6"/>
  <c r="C436" i="9" s="1"/>
  <c r="D437" i="6"/>
  <c r="C434" i="9" s="1"/>
  <c r="D435" i="6"/>
  <c r="C432" i="9" s="1"/>
  <c r="D433" i="6"/>
  <c r="C430" i="9" s="1"/>
  <c r="D431" i="6"/>
  <c r="C428" i="9" s="1"/>
  <c r="D429" i="6"/>
  <c r="C426" i="9" s="1"/>
  <c r="D427" i="6"/>
  <c r="C424" i="9" s="1"/>
  <c r="D425" i="6"/>
  <c r="C422" i="9" s="1"/>
  <c r="D423" i="6"/>
  <c r="C420" i="9" s="1"/>
  <c r="D421" i="6"/>
  <c r="C418" i="9" s="1"/>
  <c r="D419" i="6"/>
  <c r="C416" i="9" s="1"/>
  <c r="D417" i="6"/>
  <c r="C414" i="9" s="1"/>
  <c r="D415" i="6"/>
  <c r="C412" i="9" s="1"/>
  <c r="D413" i="6"/>
  <c r="C410" i="9" s="1"/>
  <c r="D411" i="6"/>
  <c r="C408" i="9" s="1"/>
  <c r="D409" i="6"/>
  <c r="C406" i="9" s="1"/>
  <c r="D407" i="6"/>
  <c r="C404" i="9" s="1"/>
  <c r="D405" i="6"/>
  <c r="C402" i="9" s="1"/>
  <c r="D403" i="6"/>
  <c r="C400" i="9" s="1"/>
  <c r="D401" i="6"/>
  <c r="C398" i="9" s="1"/>
  <c r="D399" i="6"/>
  <c r="C396" i="9" s="1"/>
  <c r="D397" i="6"/>
  <c r="C394" i="9" s="1"/>
  <c r="D395" i="6"/>
  <c r="C392" i="9" s="1"/>
  <c r="D393" i="6"/>
  <c r="C390" i="9" s="1"/>
  <c r="D391" i="6"/>
  <c r="C388" i="9" s="1"/>
  <c r="D389" i="6"/>
  <c r="C386" i="9" s="1"/>
  <c r="D387" i="6"/>
  <c r="C384" i="9" s="1"/>
  <c r="D385" i="6"/>
  <c r="C382" i="9" s="1"/>
  <c r="D383" i="6"/>
  <c r="C380" i="9" s="1"/>
  <c r="D381" i="6"/>
  <c r="C378" i="9" s="1"/>
  <c r="D379" i="6"/>
  <c r="C376" i="9" s="1"/>
  <c r="D377" i="6"/>
  <c r="C374" i="9" s="1"/>
  <c r="D375" i="6"/>
  <c r="C372" i="9" s="1"/>
  <c r="D373" i="6"/>
  <c r="C370" i="9" s="1"/>
  <c r="D371" i="6"/>
  <c r="C368" i="9" s="1"/>
  <c r="D369" i="6"/>
  <c r="C366" i="9" s="1"/>
  <c r="D367" i="6"/>
  <c r="C364" i="9" s="1"/>
  <c r="D365" i="6"/>
  <c r="C362" i="9" s="1"/>
  <c r="D363" i="6"/>
  <c r="C360" i="9" s="1"/>
  <c r="D362" i="6"/>
  <c r="C359" i="9" s="1"/>
  <c r="D360" i="6"/>
  <c r="C357" i="9" s="1"/>
  <c r="D358" i="6"/>
  <c r="C355" i="9" s="1"/>
  <c r="D356" i="6"/>
  <c r="C353" i="9" s="1"/>
  <c r="D354" i="6"/>
  <c r="C351" i="9" s="1"/>
  <c r="D352" i="6"/>
  <c r="C349" i="9" s="1"/>
  <c r="D350" i="6"/>
  <c r="C347" i="9" s="1"/>
  <c r="D348" i="6"/>
  <c r="C345" i="9" s="1"/>
  <c r="D346" i="6"/>
  <c r="C343" i="9" s="1"/>
  <c r="D344" i="6"/>
  <c r="C341" i="9" s="1"/>
  <c r="D341" i="6"/>
  <c r="C338" i="9" s="1"/>
  <c r="D339" i="6"/>
  <c r="C336" i="9" s="1"/>
  <c r="D337" i="6"/>
  <c r="C334" i="9" s="1"/>
  <c r="D335" i="6"/>
  <c r="C332" i="9" s="1"/>
  <c r="D333" i="6"/>
  <c r="C330" i="9" s="1"/>
  <c r="D331" i="6"/>
  <c r="C328" i="9" s="1"/>
  <c r="D329" i="6"/>
  <c r="C326" i="9" s="1"/>
  <c r="D327" i="6"/>
  <c r="C324" i="9" s="1"/>
  <c r="D325" i="6"/>
  <c r="C322" i="9" s="1"/>
  <c r="D323" i="6"/>
  <c r="C320" i="9" s="1"/>
  <c r="D321" i="6"/>
  <c r="C318" i="9" s="1"/>
  <c r="D319" i="6"/>
  <c r="C316" i="9" s="1"/>
  <c r="D317" i="6"/>
  <c r="C314" i="9" s="1"/>
  <c r="D315" i="6"/>
  <c r="C312" i="9" s="1"/>
  <c r="D313" i="6"/>
  <c r="C310" i="9" s="1"/>
  <c r="D311" i="6"/>
  <c r="C308" i="9" s="1"/>
  <c r="D309" i="6"/>
  <c r="C306" i="9" s="1"/>
  <c r="D307" i="6"/>
  <c r="C304" i="9" s="1"/>
  <c r="D305" i="6"/>
  <c r="C302" i="9" s="1"/>
  <c r="D303" i="6"/>
  <c r="C300" i="9" s="1"/>
  <c r="D301" i="6"/>
  <c r="C298" i="9" s="1"/>
  <c r="D299" i="6"/>
  <c r="C296" i="9" s="1"/>
  <c r="D297" i="6"/>
  <c r="C294" i="9" s="1"/>
  <c r="D295" i="6"/>
  <c r="C292" i="9" s="1"/>
  <c r="D293" i="6"/>
  <c r="C290" i="9" s="1"/>
  <c r="D291" i="6"/>
  <c r="C288" i="9" s="1"/>
  <c r="D289" i="6"/>
  <c r="C286" i="9" s="1"/>
  <c r="D287" i="6"/>
  <c r="C284" i="9" s="1"/>
  <c r="D285" i="6"/>
  <c r="C282" i="9" s="1"/>
  <c r="D282" i="6"/>
  <c r="C279" i="9" s="1"/>
  <c r="D280" i="6"/>
  <c r="C277" i="9" s="1"/>
  <c r="D278" i="6"/>
  <c r="C275" i="9" s="1"/>
  <c r="D276" i="6"/>
  <c r="C273" i="9" s="1"/>
  <c r="D274" i="6"/>
  <c r="C271" i="9" s="1"/>
  <c r="D272" i="6"/>
  <c r="C269" i="9" s="1"/>
  <c r="D270" i="6"/>
  <c r="C267" i="9" s="1"/>
  <c r="D267" i="6"/>
  <c r="C264" i="9" s="1"/>
  <c r="D265" i="6"/>
  <c r="C262" i="9" s="1"/>
  <c r="D263" i="6"/>
  <c r="C260" i="9" s="1"/>
  <c r="D261" i="6"/>
  <c r="C258" i="9" s="1"/>
  <c r="D259" i="6"/>
  <c r="C256" i="9" s="1"/>
  <c r="D257" i="6"/>
  <c r="C254" i="9" s="1"/>
  <c r="D255" i="6"/>
  <c r="C252" i="9" s="1"/>
  <c r="D253" i="6"/>
  <c r="C250" i="9" s="1"/>
  <c r="D251" i="6"/>
  <c r="C248" i="9" s="1"/>
  <c r="D249" i="6"/>
  <c r="C246" i="9" s="1"/>
  <c r="D247" i="6"/>
  <c r="C244" i="9" s="1"/>
  <c r="D245" i="6"/>
  <c r="C242" i="9" s="1"/>
  <c r="D243" i="6"/>
  <c r="C240" i="9" s="1"/>
  <c r="D241" i="6"/>
  <c r="C238" i="9" s="1"/>
  <c r="D239" i="6"/>
  <c r="C236" i="9" s="1"/>
  <c r="D237" i="6"/>
  <c r="C234" i="9" s="1"/>
  <c r="D235" i="6"/>
  <c r="C232" i="9" s="1"/>
  <c r="D233" i="6"/>
  <c r="C230" i="9" s="1"/>
  <c r="D231" i="6"/>
  <c r="C228" i="9" s="1"/>
  <c r="D229" i="6"/>
  <c r="C226" i="9" s="1"/>
  <c r="D227" i="6"/>
  <c r="C224" i="9" s="1"/>
  <c r="D225" i="6"/>
  <c r="C222" i="9" s="1"/>
  <c r="D223" i="6"/>
  <c r="C220" i="9" s="1"/>
  <c r="D221" i="6"/>
  <c r="C218" i="9" s="1"/>
  <c r="D219" i="6"/>
  <c r="C216" i="9" s="1"/>
  <c r="D217" i="6"/>
  <c r="C214" i="9" s="1"/>
  <c r="D215" i="6"/>
  <c r="C212" i="9" s="1"/>
  <c r="D213" i="6"/>
  <c r="C210" i="9" s="1"/>
  <c r="D211" i="6"/>
  <c r="C208" i="9" s="1"/>
  <c r="D209" i="6"/>
  <c r="C206" i="9" s="1"/>
  <c r="D207" i="6"/>
  <c r="C204" i="9" s="1"/>
  <c r="D205" i="6"/>
  <c r="C202" i="9" s="1"/>
  <c r="D203" i="6"/>
  <c r="C200" i="9" s="1"/>
  <c r="D201" i="6"/>
  <c r="C198" i="9" s="1"/>
  <c r="D199" i="6"/>
  <c r="C196" i="9" s="1"/>
  <c r="D197" i="6"/>
  <c r="C194" i="9" s="1"/>
  <c r="D195" i="6"/>
  <c r="C192" i="9" s="1"/>
  <c r="D193" i="6"/>
  <c r="C190" i="9" s="1"/>
  <c r="D191" i="6"/>
  <c r="C188" i="9" s="1"/>
  <c r="D189" i="6"/>
  <c r="C186" i="9" s="1"/>
  <c r="D187" i="6"/>
  <c r="C184" i="9" s="1"/>
  <c r="D186" i="6"/>
  <c r="C183" i="9" s="1"/>
  <c r="D184" i="6"/>
  <c r="C181" i="9" s="1"/>
  <c r="D182" i="6"/>
  <c r="C179" i="9" s="1"/>
  <c r="D180" i="6"/>
  <c r="C177" i="9" s="1"/>
  <c r="D178" i="6"/>
  <c r="C175" i="9" s="1"/>
  <c r="D176" i="6"/>
  <c r="C173" i="9" s="1"/>
  <c r="D174" i="6"/>
  <c r="C171" i="9" s="1"/>
  <c r="D172" i="6"/>
  <c r="C169" i="9" s="1"/>
  <c r="D170" i="6"/>
  <c r="C167" i="9" s="1"/>
  <c r="D168" i="6"/>
  <c r="C165" i="9" s="1"/>
  <c r="D166" i="6"/>
  <c r="C163" i="9" s="1"/>
  <c r="D164" i="6"/>
  <c r="C161" i="9" s="1"/>
  <c r="D161" i="6"/>
  <c r="C158" i="9" s="1"/>
  <c r="D159" i="6"/>
  <c r="C156" i="9" s="1"/>
  <c r="D157" i="6"/>
  <c r="C154" i="9" s="1"/>
  <c r="D156" i="6"/>
  <c r="C153" i="9" s="1"/>
  <c r="D154" i="6"/>
  <c r="C151" i="9" s="1"/>
  <c r="D152" i="6"/>
  <c r="C149" i="9" s="1"/>
  <c r="D150" i="6"/>
  <c r="C147" i="9" s="1"/>
  <c r="D148" i="6"/>
  <c r="C145" i="9" s="1"/>
  <c r="D146" i="6"/>
  <c r="C143" i="9" s="1"/>
  <c r="D144" i="6"/>
  <c r="C141" i="9" s="1"/>
  <c r="D142" i="6"/>
  <c r="C139" i="9" s="1"/>
  <c r="D140" i="6"/>
  <c r="C137" i="9" s="1"/>
  <c r="D138" i="6"/>
  <c r="C135" i="9" s="1"/>
  <c r="D136" i="6"/>
  <c r="C133" i="9" s="1"/>
  <c r="D134" i="6"/>
  <c r="C131" i="9" s="1"/>
  <c r="D132" i="6"/>
  <c r="C129" i="9" s="1"/>
  <c r="D130" i="6"/>
  <c r="C127" i="9" s="1"/>
  <c r="D128" i="6"/>
  <c r="C125" i="9" s="1"/>
  <c r="D126" i="6"/>
  <c r="C123" i="9" s="1"/>
  <c r="D124" i="6"/>
  <c r="C121" i="9" s="1"/>
  <c r="D122" i="6"/>
  <c r="C119" i="9" s="1"/>
  <c r="D120" i="6"/>
  <c r="C117" i="9" s="1"/>
  <c r="D118" i="6"/>
  <c r="C115" i="9" s="1"/>
  <c r="D116" i="6"/>
  <c r="C113" i="9" s="1"/>
  <c r="D114" i="6"/>
  <c r="C111" i="9" s="1"/>
  <c r="D112" i="6"/>
  <c r="C109" i="9" s="1"/>
  <c r="D110" i="6"/>
  <c r="C107" i="9" s="1"/>
  <c r="D108" i="6"/>
  <c r="C105" i="9" s="1"/>
  <c r="D106" i="6"/>
  <c r="C103" i="9" s="1"/>
  <c r="D104" i="6"/>
  <c r="C101" i="9" s="1"/>
  <c r="D102" i="6"/>
  <c r="C99" i="9" s="1"/>
  <c r="D101" i="6"/>
  <c r="C98" i="9" s="1"/>
  <c r="D99" i="6"/>
  <c r="C96" i="9" s="1"/>
  <c r="D97" i="6"/>
  <c r="C94" i="9" s="1"/>
  <c r="D95" i="6"/>
  <c r="C92" i="9" s="1"/>
  <c r="D93" i="6"/>
  <c r="C90" i="9" s="1"/>
  <c r="D91" i="6"/>
  <c r="C88" i="9" s="1"/>
  <c r="D89" i="6"/>
  <c r="C86" i="9" s="1"/>
  <c r="D87" i="6"/>
  <c r="C84" i="9" s="1"/>
  <c r="D85" i="6"/>
  <c r="C82" i="9" s="1"/>
  <c r="D83" i="6"/>
  <c r="C80" i="9" s="1"/>
  <c r="D81" i="6"/>
  <c r="C78" i="9" s="1"/>
  <c r="D79" i="6"/>
  <c r="C76" i="9" s="1"/>
  <c r="D78" i="6"/>
  <c r="C75" i="9" s="1"/>
  <c r="D77" i="6"/>
  <c r="C74" i="9" s="1"/>
  <c r="D76" i="6"/>
  <c r="C73" i="9" s="1"/>
  <c r="D75" i="6"/>
  <c r="C72" i="9" s="1"/>
  <c r="D74" i="6"/>
  <c r="C71" i="9" s="1"/>
  <c r="D72" i="6"/>
  <c r="C69" i="9" s="1"/>
  <c r="D71" i="6"/>
  <c r="C68" i="9" s="1"/>
  <c r="D70" i="6"/>
  <c r="C67" i="9" s="1"/>
  <c r="D69" i="6"/>
  <c r="C66" i="9" s="1"/>
  <c r="D68" i="6"/>
  <c r="C65" i="9" s="1"/>
  <c r="D67" i="6"/>
  <c r="C64" i="9" s="1"/>
  <c r="D66" i="6"/>
  <c r="C63" i="9" s="1"/>
  <c r="D65" i="6"/>
  <c r="C62" i="9" s="1"/>
  <c r="D64" i="6"/>
  <c r="C61" i="9" s="1"/>
  <c r="D63" i="6"/>
  <c r="C60" i="9" s="1"/>
  <c r="D62" i="6"/>
  <c r="C59" i="9" s="1"/>
  <c r="D61" i="6"/>
  <c r="C58" i="9" s="1"/>
  <c r="D60" i="6"/>
  <c r="C57" i="9" s="1"/>
  <c r="D59" i="6"/>
  <c r="C56" i="9" s="1"/>
  <c r="D58" i="6"/>
  <c r="C55" i="9" s="1"/>
  <c r="D57" i="6"/>
  <c r="C54" i="9" s="1"/>
  <c r="D56" i="6"/>
  <c r="C53" i="9" s="1"/>
  <c r="D55" i="6"/>
  <c r="C52" i="9" s="1"/>
  <c r="D54" i="6"/>
  <c r="C51" i="9" s="1"/>
  <c r="D53" i="6"/>
  <c r="C50" i="9" s="1"/>
  <c r="D52" i="6"/>
  <c r="C49" i="9" s="1"/>
  <c r="D51" i="6"/>
  <c r="C48" i="9" s="1"/>
  <c r="D50" i="6"/>
  <c r="C47" i="9" s="1"/>
  <c r="D49" i="6"/>
  <c r="C46" i="9" s="1"/>
  <c r="D48" i="6"/>
  <c r="C45" i="9" s="1"/>
  <c r="D47" i="6"/>
  <c r="C44" i="9" s="1"/>
  <c r="D46" i="6"/>
  <c r="C43" i="9" s="1"/>
  <c r="D45" i="6"/>
  <c r="C42" i="9" s="1"/>
  <c r="D44" i="6"/>
  <c r="C41" i="9" s="1"/>
  <c r="D43" i="6"/>
  <c r="C40" i="9" s="1"/>
  <c r="D42" i="6"/>
  <c r="C39" i="9" s="1"/>
  <c r="D41" i="6"/>
  <c r="C38" i="9" s="1"/>
  <c r="D40" i="6"/>
  <c r="C37" i="9" s="1"/>
  <c r="D39" i="6"/>
  <c r="C36" i="9" s="1"/>
  <c r="D38" i="6"/>
  <c r="C35" i="9" s="1"/>
  <c r="D37" i="6"/>
  <c r="C34" i="9" s="1"/>
  <c r="D36" i="6"/>
  <c r="C33" i="9" s="1"/>
  <c r="D35" i="6"/>
  <c r="C32" i="9" s="1"/>
  <c r="D34" i="6"/>
  <c r="C31" i="9" s="1"/>
  <c r="D33" i="6"/>
  <c r="C30" i="9" s="1"/>
  <c r="D32" i="6"/>
  <c r="C29" i="9" s="1"/>
  <c r="D31" i="6"/>
  <c r="C28" i="9" s="1"/>
  <c r="D30" i="6"/>
  <c r="C27" i="9" s="1"/>
  <c r="D29" i="6"/>
  <c r="C26" i="9" s="1"/>
  <c r="D28" i="6"/>
  <c r="C25" i="9" s="1"/>
  <c r="D27" i="6"/>
  <c r="C24" i="9" s="1"/>
  <c r="D26" i="6"/>
  <c r="C23" i="9" s="1"/>
  <c r="D25" i="6"/>
  <c r="C22" i="9" s="1"/>
  <c r="D24" i="6"/>
  <c r="C21" i="9" s="1"/>
  <c r="D23" i="6"/>
  <c r="C20" i="9" s="1"/>
  <c r="D22" i="6"/>
  <c r="C19" i="9" s="1"/>
  <c r="D21" i="6"/>
  <c r="C18" i="9" s="1"/>
  <c r="D20" i="6"/>
  <c r="C17" i="9" s="1"/>
  <c r="D19" i="6"/>
  <c r="C16" i="9" s="1"/>
  <c r="D18" i="6"/>
  <c r="C15" i="9" s="1"/>
  <c r="D17" i="6"/>
  <c r="C14" i="9" s="1"/>
  <c r="D16" i="6"/>
  <c r="C13" i="9" s="1"/>
  <c r="D15" i="6"/>
  <c r="C12" i="9" s="1"/>
  <c r="D14" i="6"/>
  <c r="C11" i="9" s="1"/>
  <c r="D460" i="6"/>
  <c r="C457" i="9" s="1"/>
  <c r="D458" i="6"/>
  <c r="C455" i="9" s="1"/>
  <c r="D456" i="6"/>
  <c r="C453" i="9" s="1"/>
  <c r="D454" i="6"/>
  <c r="C451" i="9" s="1"/>
  <c r="D452" i="6"/>
  <c r="C449" i="9" s="1"/>
  <c r="D450" i="6"/>
  <c r="C447" i="9" s="1"/>
  <c r="D448" i="6"/>
  <c r="C445" i="9" s="1"/>
  <c r="D446" i="6"/>
  <c r="C443" i="9" s="1"/>
  <c r="D444" i="6"/>
  <c r="C441" i="9" s="1"/>
  <c r="D442" i="6"/>
  <c r="C439" i="9" s="1"/>
  <c r="D440" i="6"/>
  <c r="C437" i="9" s="1"/>
  <c r="D438" i="6"/>
  <c r="C435" i="9" s="1"/>
  <c r="D436" i="6"/>
  <c r="C433" i="9" s="1"/>
  <c r="D434" i="6"/>
  <c r="C431" i="9" s="1"/>
  <c r="D432" i="6"/>
  <c r="C429" i="9" s="1"/>
  <c r="D430" i="6"/>
  <c r="C427" i="9" s="1"/>
  <c r="D428" i="6"/>
  <c r="C425" i="9" s="1"/>
  <c r="D426" i="6"/>
  <c r="C423" i="9" s="1"/>
  <c r="D424" i="6"/>
  <c r="C421" i="9" s="1"/>
  <c r="D422" i="6"/>
  <c r="C419" i="9" s="1"/>
  <c r="D420" i="6"/>
  <c r="C417" i="9" s="1"/>
  <c r="D418" i="6"/>
  <c r="C415" i="9" s="1"/>
  <c r="D416" i="6"/>
  <c r="C413" i="9" s="1"/>
  <c r="D414" i="6"/>
  <c r="C411" i="9" s="1"/>
  <c r="D412" i="6"/>
  <c r="C409" i="9" s="1"/>
  <c r="D410" i="6"/>
  <c r="C407" i="9" s="1"/>
  <c r="D408" i="6"/>
  <c r="C405" i="9" s="1"/>
  <c r="D406" i="6"/>
  <c r="C403" i="9" s="1"/>
  <c r="D404" i="6"/>
  <c r="C401" i="9" s="1"/>
  <c r="D402" i="6"/>
  <c r="C399" i="9" s="1"/>
  <c r="D400" i="6"/>
  <c r="C397" i="9" s="1"/>
  <c r="D398" i="6"/>
  <c r="C395" i="9" s="1"/>
  <c r="D396" i="6"/>
  <c r="C393" i="9" s="1"/>
  <c r="D394" i="6"/>
  <c r="C391" i="9" s="1"/>
  <c r="D392" i="6"/>
  <c r="C389" i="9" s="1"/>
  <c r="D390" i="6"/>
  <c r="C387" i="9" s="1"/>
  <c r="D388" i="6"/>
  <c r="C385" i="9" s="1"/>
  <c r="D386" i="6"/>
  <c r="C383" i="9" s="1"/>
  <c r="D384" i="6"/>
  <c r="C381" i="9" s="1"/>
  <c r="D382" i="6"/>
  <c r="C379" i="9" s="1"/>
  <c r="D380" i="6"/>
  <c r="C377" i="9" s="1"/>
  <c r="D378" i="6"/>
  <c r="C375" i="9" s="1"/>
  <c r="D376" i="6"/>
  <c r="C373" i="9" s="1"/>
  <c r="D374" i="6"/>
  <c r="C371" i="9" s="1"/>
  <c r="D372" i="6"/>
  <c r="C369" i="9" s="1"/>
  <c r="D370" i="6"/>
  <c r="C367" i="9" s="1"/>
  <c r="D368" i="6"/>
  <c r="C365" i="9" s="1"/>
  <c r="D366" i="6"/>
  <c r="C363" i="9" s="1"/>
  <c r="D364" i="6"/>
  <c r="C361" i="9" s="1"/>
  <c r="D361" i="6"/>
  <c r="C358" i="9" s="1"/>
  <c r="D359" i="6"/>
  <c r="C356" i="9" s="1"/>
  <c r="D357" i="6"/>
  <c r="C354" i="9" s="1"/>
  <c r="D355" i="6"/>
  <c r="C352" i="9" s="1"/>
  <c r="D353" i="6"/>
  <c r="C350" i="9" s="1"/>
  <c r="D351" i="6"/>
  <c r="C348" i="9" s="1"/>
  <c r="D349" i="6"/>
  <c r="C346" i="9" s="1"/>
  <c r="D347" i="6"/>
  <c r="C344" i="9" s="1"/>
  <c r="D345" i="6"/>
  <c r="C342" i="9" s="1"/>
  <c r="D343" i="6"/>
  <c r="C340" i="9" s="1"/>
  <c r="D342" i="6"/>
  <c r="C339" i="9" s="1"/>
  <c r="D340" i="6"/>
  <c r="C337" i="9" s="1"/>
  <c r="D338" i="6"/>
  <c r="C335" i="9" s="1"/>
  <c r="D336" i="6"/>
  <c r="C333" i="9" s="1"/>
  <c r="D334" i="6"/>
  <c r="C331" i="9" s="1"/>
  <c r="D332" i="6"/>
  <c r="C329" i="9" s="1"/>
  <c r="D330" i="6"/>
  <c r="C327" i="9" s="1"/>
  <c r="D328" i="6"/>
  <c r="C325" i="9" s="1"/>
  <c r="D326" i="6"/>
  <c r="C323" i="9" s="1"/>
  <c r="D324" i="6"/>
  <c r="C321" i="9" s="1"/>
  <c r="D322" i="6"/>
  <c r="C319" i="9" s="1"/>
  <c r="D320" i="6"/>
  <c r="C317" i="9" s="1"/>
  <c r="D318" i="6"/>
  <c r="C315" i="9" s="1"/>
  <c r="D316" i="6"/>
  <c r="C313" i="9" s="1"/>
  <c r="D314" i="6"/>
  <c r="C311" i="9" s="1"/>
  <c r="D312" i="6"/>
  <c r="C309" i="9" s="1"/>
  <c r="D310" i="6"/>
  <c r="C307" i="9" s="1"/>
  <c r="D308" i="6"/>
  <c r="C305" i="9" s="1"/>
  <c r="D306" i="6"/>
  <c r="C303" i="9" s="1"/>
  <c r="D304" i="6"/>
  <c r="C301" i="9" s="1"/>
  <c r="D302" i="6"/>
  <c r="C299" i="9" s="1"/>
  <c r="D300" i="6"/>
  <c r="C297" i="9" s="1"/>
  <c r="D298" i="6"/>
  <c r="C295" i="9" s="1"/>
  <c r="D296" i="6"/>
  <c r="C293" i="9" s="1"/>
  <c r="D294" i="6"/>
  <c r="C291" i="9" s="1"/>
  <c r="D292" i="6"/>
  <c r="C289" i="9" s="1"/>
  <c r="D290" i="6"/>
  <c r="C287" i="9" s="1"/>
  <c r="D288" i="6"/>
  <c r="C285" i="9" s="1"/>
  <c r="D286" i="6"/>
  <c r="C283" i="9" s="1"/>
  <c r="D284" i="6"/>
  <c r="C281" i="9" s="1"/>
  <c r="D283" i="6"/>
  <c r="C280" i="9" s="1"/>
  <c r="D281" i="6"/>
  <c r="C278" i="9" s="1"/>
  <c r="D279" i="6"/>
  <c r="C276" i="9" s="1"/>
  <c r="D277" i="6"/>
  <c r="C274" i="9" s="1"/>
  <c r="D275" i="6"/>
  <c r="C272" i="9" s="1"/>
  <c r="D273" i="6"/>
  <c r="C270" i="9" s="1"/>
  <c r="D271" i="6"/>
  <c r="C268" i="9" s="1"/>
  <c r="D269" i="6"/>
  <c r="C266" i="9" s="1"/>
  <c r="D268" i="6"/>
  <c r="C265" i="9" s="1"/>
  <c r="D266" i="6"/>
  <c r="C263" i="9" s="1"/>
  <c r="D264" i="6"/>
  <c r="C261" i="9" s="1"/>
  <c r="D262" i="6"/>
  <c r="C259" i="9" s="1"/>
  <c r="D260" i="6"/>
  <c r="C257" i="9" s="1"/>
  <c r="D258" i="6"/>
  <c r="C255" i="9" s="1"/>
  <c r="D256" i="6"/>
  <c r="C253" i="9" s="1"/>
  <c r="D254" i="6"/>
  <c r="C251" i="9" s="1"/>
  <c r="D252" i="6"/>
  <c r="C249" i="9" s="1"/>
  <c r="D250" i="6"/>
  <c r="C247" i="9" s="1"/>
  <c r="D248" i="6"/>
  <c r="C245" i="9" s="1"/>
  <c r="D246" i="6"/>
  <c r="C243" i="9" s="1"/>
  <c r="D244" i="6"/>
  <c r="C241" i="9" s="1"/>
  <c r="D242" i="6"/>
  <c r="C239" i="9" s="1"/>
  <c r="D240" i="6"/>
  <c r="C237" i="9" s="1"/>
  <c r="D238" i="6"/>
  <c r="C235" i="9" s="1"/>
  <c r="D236" i="6"/>
  <c r="C233" i="9" s="1"/>
  <c r="D234" i="6"/>
  <c r="C231" i="9" s="1"/>
  <c r="D232" i="6"/>
  <c r="C229" i="9" s="1"/>
  <c r="D230" i="6"/>
  <c r="C227" i="9" s="1"/>
  <c r="D228" i="6"/>
  <c r="C225" i="9" s="1"/>
  <c r="D226" i="6"/>
  <c r="C223" i="9" s="1"/>
  <c r="D224" i="6"/>
  <c r="C221" i="9" s="1"/>
  <c r="D222" i="6"/>
  <c r="C219" i="9" s="1"/>
  <c r="D220" i="6"/>
  <c r="C217" i="9" s="1"/>
  <c r="D218" i="6"/>
  <c r="C215" i="9" s="1"/>
  <c r="D216" i="6"/>
  <c r="C213" i="9" s="1"/>
  <c r="D214" i="6"/>
  <c r="C211" i="9" s="1"/>
  <c r="D212" i="6"/>
  <c r="C209" i="9" s="1"/>
  <c r="D210" i="6"/>
  <c r="C207" i="9" s="1"/>
  <c r="D208" i="6"/>
  <c r="C205" i="9" s="1"/>
  <c r="D206" i="6"/>
  <c r="C203" i="9" s="1"/>
  <c r="D204" i="6"/>
  <c r="C201" i="9" s="1"/>
  <c r="D202" i="6"/>
  <c r="C199" i="9" s="1"/>
  <c r="D200" i="6"/>
  <c r="C197" i="9" s="1"/>
  <c r="D198" i="6"/>
  <c r="C195" i="9" s="1"/>
  <c r="D196" i="6"/>
  <c r="C193" i="9" s="1"/>
  <c r="D194" i="6"/>
  <c r="C191" i="9" s="1"/>
  <c r="D192" i="6"/>
  <c r="C189" i="9" s="1"/>
  <c r="D190" i="6"/>
  <c r="C187" i="9" s="1"/>
  <c r="D188" i="6"/>
  <c r="C185" i="9" s="1"/>
  <c r="D185" i="6"/>
  <c r="C182" i="9" s="1"/>
  <c r="D183" i="6"/>
  <c r="C180" i="9" s="1"/>
  <c r="D181" i="6"/>
  <c r="C178" i="9" s="1"/>
  <c r="D179" i="6"/>
  <c r="C176" i="9" s="1"/>
  <c r="D177" i="6"/>
  <c r="C174" i="9" s="1"/>
  <c r="D175" i="6"/>
  <c r="C172" i="9" s="1"/>
  <c r="D173" i="6"/>
  <c r="C170" i="9" s="1"/>
  <c r="D171" i="6"/>
  <c r="C168" i="9" s="1"/>
  <c r="D169" i="6"/>
  <c r="C166" i="9" s="1"/>
  <c r="D167" i="6"/>
  <c r="C164" i="9" s="1"/>
  <c r="D165" i="6"/>
  <c r="C162" i="9" s="1"/>
  <c r="D163" i="6"/>
  <c r="C160" i="9" s="1"/>
  <c r="D162" i="6"/>
  <c r="C159" i="9" s="1"/>
  <c r="D160" i="6"/>
  <c r="C157" i="9" s="1"/>
  <c r="D158" i="6"/>
  <c r="C155" i="9" s="1"/>
  <c r="D155" i="6"/>
  <c r="C152" i="9" s="1"/>
  <c r="D153" i="6"/>
  <c r="C150" i="9" s="1"/>
  <c r="D151" i="6"/>
  <c r="C148" i="9" s="1"/>
  <c r="D149" i="6"/>
  <c r="C146" i="9" s="1"/>
  <c r="D147" i="6"/>
  <c r="C144" i="9" s="1"/>
  <c r="D145" i="6"/>
  <c r="C142" i="9" s="1"/>
  <c r="D143" i="6"/>
  <c r="C140" i="9" s="1"/>
  <c r="D141" i="6"/>
  <c r="C138" i="9" s="1"/>
  <c r="D139" i="6"/>
  <c r="C136" i="9" s="1"/>
  <c r="D137" i="6"/>
  <c r="C134" i="9" s="1"/>
  <c r="D135" i="6"/>
  <c r="C132" i="9" s="1"/>
  <c r="D133" i="6"/>
  <c r="C130" i="9" s="1"/>
  <c r="D131" i="6"/>
  <c r="C128" i="9" s="1"/>
  <c r="D129" i="6"/>
  <c r="C126" i="9" s="1"/>
  <c r="D127" i="6"/>
  <c r="C124" i="9" s="1"/>
  <c r="D125" i="6"/>
  <c r="C122" i="9" s="1"/>
  <c r="D123" i="6"/>
  <c r="C120" i="9" s="1"/>
  <c r="D121" i="6"/>
  <c r="C118" i="9" s="1"/>
  <c r="D119" i="6"/>
  <c r="C116" i="9" s="1"/>
  <c r="D117" i="6"/>
  <c r="C114" i="9" s="1"/>
  <c r="D115" i="6"/>
  <c r="C112" i="9" s="1"/>
  <c r="D113" i="6"/>
  <c r="C110" i="9" s="1"/>
  <c r="D111" i="6"/>
  <c r="C108" i="9" s="1"/>
  <c r="D109" i="6"/>
  <c r="C106" i="9" s="1"/>
  <c r="D107" i="6"/>
  <c r="C104" i="9" s="1"/>
  <c r="D105" i="6"/>
  <c r="C102" i="9" s="1"/>
  <c r="D103" i="6"/>
  <c r="C100" i="9" s="1"/>
  <c r="D100" i="6"/>
  <c r="C97" i="9" s="1"/>
  <c r="D98" i="6"/>
  <c r="C95" i="9" s="1"/>
  <c r="D96" i="6"/>
  <c r="C93" i="9" s="1"/>
  <c r="D94" i="6"/>
  <c r="C91" i="9" s="1"/>
  <c r="D92" i="6"/>
  <c r="C89" i="9" s="1"/>
  <c r="D90" i="6"/>
  <c r="C87" i="9" s="1"/>
  <c r="D88" i="6"/>
  <c r="C85" i="9" s="1"/>
  <c r="D86" i="6"/>
  <c r="C83" i="9" s="1"/>
  <c r="D84" i="6"/>
  <c r="C81" i="9" s="1"/>
  <c r="D82" i="6"/>
  <c r="C79" i="9" s="1"/>
  <c r="D80" i="6"/>
  <c r="C77" i="9" s="1"/>
  <c r="D73" i="6"/>
  <c r="C70" i="9" s="1"/>
  <c r="D11" i="6"/>
  <c r="C8" i="9" s="1"/>
  <c r="C10" i="6"/>
  <c r="FV266"/>
  <c r="DV266"/>
  <c r="FV264"/>
  <c r="DV264"/>
  <c r="FV262"/>
  <c r="DV262"/>
  <c r="FV260"/>
  <c r="DV260"/>
  <c r="FV258"/>
  <c r="DV258"/>
  <c r="FV256"/>
  <c r="DV256"/>
  <c r="FV254"/>
  <c r="DV254"/>
  <c r="FV252"/>
  <c r="DV252"/>
  <c r="FV250"/>
  <c r="DV250"/>
  <c r="FV248"/>
  <c r="DV248"/>
  <c r="FV246"/>
  <c r="DV246"/>
  <c r="FV244"/>
  <c r="DV244"/>
  <c r="FV242"/>
  <c r="DV242"/>
  <c r="FV240"/>
  <c r="DV240"/>
  <c r="FV238"/>
  <c r="DV238"/>
  <c r="FV236"/>
  <c r="DV236"/>
  <c r="FV234"/>
  <c r="DV234"/>
  <c r="FV232"/>
  <c r="DV232"/>
  <c r="FV230"/>
  <c r="DV230"/>
  <c r="FV228"/>
  <c r="DV228"/>
  <c r="FV226"/>
  <c r="DV226"/>
  <c r="FV224"/>
  <c r="DV224"/>
  <c r="FV222"/>
  <c r="DV222"/>
  <c r="FV220"/>
  <c r="DV220"/>
  <c r="FV218"/>
  <c r="DV218"/>
  <c r="FV216"/>
  <c r="DV216"/>
  <c r="FV214"/>
  <c r="DV214"/>
  <c r="FV212"/>
  <c r="DV212"/>
  <c r="FV210"/>
  <c r="DV210"/>
  <c r="FV208"/>
  <c r="DV208"/>
  <c r="FV206"/>
  <c r="DV206"/>
  <c r="FV204"/>
  <c r="DV204"/>
  <c r="FV202"/>
  <c r="DV202"/>
  <c r="FV200"/>
  <c r="DV200"/>
  <c r="FV198"/>
  <c r="DV198"/>
  <c r="FV196"/>
  <c r="DV196"/>
  <c r="FV194"/>
  <c r="DV194"/>
  <c r="FV192"/>
  <c r="DV192"/>
  <c r="FV190"/>
  <c r="DV190"/>
  <c r="FV188"/>
  <c r="DV188"/>
  <c r="FV186"/>
  <c r="DV186"/>
  <c r="FV184"/>
  <c r="DV184"/>
  <c r="FV182"/>
  <c r="DV182"/>
  <c r="FV180"/>
  <c r="DV180"/>
  <c r="FV178"/>
  <c r="DV178"/>
  <c r="FV176"/>
  <c r="DV176"/>
  <c r="FV174"/>
  <c r="DV174"/>
  <c r="FV172"/>
  <c r="DV172"/>
  <c r="FV170"/>
  <c r="DV170"/>
  <c r="FV168"/>
  <c r="DV168"/>
  <c r="FV166"/>
  <c r="DV166"/>
  <c r="FV164"/>
  <c r="DV164"/>
  <c r="FV162"/>
  <c r="DV162"/>
  <c r="FV160"/>
  <c r="DV160"/>
  <c r="FV158"/>
  <c r="DV158"/>
  <c r="FV156"/>
  <c r="DV156"/>
  <c r="FV154"/>
  <c r="DV154"/>
  <c r="FV152"/>
  <c r="DV152"/>
  <c r="FV150"/>
  <c r="DV150"/>
  <c r="FV148"/>
  <c r="DV148"/>
  <c r="FV146"/>
  <c r="DV146"/>
  <c r="FV144"/>
  <c r="DV144"/>
  <c r="FV142"/>
  <c r="DV142"/>
  <c r="FV140"/>
  <c r="DV140"/>
  <c r="FV138"/>
  <c r="DV138"/>
  <c r="FV136"/>
  <c r="DV136"/>
  <c r="FV134"/>
  <c r="DV134"/>
  <c r="FV132"/>
  <c r="DV132"/>
  <c r="FV130"/>
  <c r="DV130"/>
  <c r="FV128"/>
  <c r="DV128"/>
  <c r="FV126"/>
  <c r="DV126"/>
  <c r="FV124"/>
  <c r="DV124"/>
  <c r="FV122"/>
  <c r="DV122"/>
  <c r="FV120"/>
  <c r="DV120"/>
  <c r="FV118"/>
  <c r="DV118"/>
  <c r="FV116"/>
  <c r="DV116"/>
  <c r="FV114"/>
  <c r="DV114"/>
  <c r="FV112"/>
  <c r="DV112"/>
  <c r="FV110"/>
  <c r="DV110"/>
  <c r="FV108"/>
  <c r="DV108"/>
  <c r="FV106"/>
  <c r="DV106"/>
  <c r="FV104"/>
  <c r="DV104"/>
  <c r="FV102"/>
  <c r="DV102"/>
  <c r="FV100"/>
  <c r="DV100"/>
  <c r="FV98"/>
  <c r="DV98"/>
  <c r="FV96"/>
  <c r="DV96"/>
  <c r="FV94"/>
  <c r="DV94"/>
  <c r="FV92"/>
  <c r="DV92"/>
  <c r="FV90"/>
  <c r="DV90"/>
  <c r="FV88"/>
  <c r="DV88"/>
  <c r="FV86"/>
  <c r="DV86"/>
  <c r="FV84"/>
  <c r="DV84"/>
  <c r="FV82"/>
  <c r="DV82"/>
  <c r="FV80"/>
  <c r="DV80"/>
  <c r="FV78"/>
  <c r="DV78"/>
  <c r="FV76"/>
  <c r="DV76"/>
  <c r="FV74"/>
  <c r="DV74"/>
  <c r="FV72"/>
  <c r="DV72"/>
  <c r="FV70"/>
  <c r="DV70"/>
  <c r="FV68"/>
  <c r="DV68"/>
  <c r="FV66"/>
  <c r="DV66"/>
  <c r="FV64"/>
  <c r="DV64"/>
  <c r="FV62"/>
  <c r="DV62"/>
  <c r="FV60"/>
  <c r="DV60"/>
  <c r="FV58"/>
  <c r="DV58"/>
  <c r="FV56"/>
  <c r="DV56"/>
  <c r="FV54"/>
  <c r="DV54"/>
  <c r="FV52"/>
  <c r="DV52"/>
  <c r="FV50"/>
  <c r="DV50"/>
  <c r="FV48"/>
  <c r="DV48"/>
  <c r="FV46"/>
  <c r="DV46"/>
  <c r="FV44"/>
  <c r="DV44"/>
  <c r="FV42"/>
  <c r="DV42"/>
  <c r="FV40"/>
  <c r="DV40"/>
  <c r="FV38"/>
  <c r="DV38"/>
  <c r="FV36"/>
  <c r="DV36"/>
  <c r="FV34"/>
  <c r="DV34"/>
  <c r="FV32"/>
  <c r="DV32"/>
  <c r="FV30"/>
  <c r="DV30"/>
  <c r="FV28"/>
  <c r="DV28"/>
  <c r="FV26"/>
  <c r="DV26"/>
  <c r="FV24"/>
  <c r="DV24"/>
  <c r="FV22"/>
  <c r="DV22"/>
  <c r="FV20"/>
  <c r="DV20"/>
  <c r="FV18"/>
  <c r="DV18"/>
  <c r="FV16"/>
  <c r="DV16"/>
  <c r="FV14"/>
  <c r="DV14"/>
  <c r="FV12"/>
  <c r="DV12"/>
  <c r="FW608"/>
  <c r="EH608"/>
  <c r="FW606"/>
  <c r="EH606"/>
  <c r="FW604"/>
  <c r="EH604"/>
  <c r="FW602"/>
  <c r="EH602"/>
  <c r="FW600"/>
  <c r="EH600"/>
  <c r="FW598"/>
  <c r="EH598"/>
  <c r="FW596"/>
  <c r="EH596"/>
  <c r="FW594"/>
  <c r="EH594"/>
  <c r="FW592"/>
  <c r="EH592"/>
  <c r="FW590"/>
  <c r="EH590"/>
  <c r="FW588"/>
  <c r="EH588"/>
  <c r="FW586"/>
  <c r="EH586"/>
  <c r="FW584"/>
  <c r="EH584"/>
  <c r="FW582"/>
  <c r="EH582"/>
  <c r="FW580"/>
  <c r="EH580"/>
  <c r="FW578"/>
  <c r="EH578"/>
  <c r="FW576"/>
  <c r="EH576"/>
  <c r="FW574"/>
  <c r="EH574"/>
  <c r="FW572"/>
  <c r="EH572"/>
  <c r="FW570"/>
  <c r="EH570"/>
  <c r="FW568"/>
  <c r="EH568"/>
  <c r="FW566"/>
  <c r="EH566"/>
  <c r="FW564"/>
  <c r="EH564"/>
  <c r="FW562"/>
  <c r="EH562"/>
  <c r="FW560"/>
  <c r="EH560"/>
  <c r="FW558"/>
  <c r="EH558"/>
  <c r="FW556"/>
  <c r="EH556"/>
  <c r="FW554"/>
  <c r="EH554"/>
  <c r="FW552"/>
  <c r="EH552"/>
  <c r="FW550"/>
  <c r="EH550"/>
  <c r="FW548"/>
  <c r="EH548"/>
  <c r="FW546"/>
  <c r="EH546"/>
  <c r="FW544"/>
  <c r="EH544"/>
  <c r="FW542"/>
  <c r="EH542"/>
  <c r="FW540"/>
  <c r="EH540"/>
  <c r="FW538"/>
  <c r="EH538"/>
  <c r="FW536"/>
  <c r="EH536"/>
  <c r="FW534"/>
  <c r="EH534"/>
  <c r="FW532"/>
  <c r="EH532"/>
  <c r="FW530"/>
  <c r="EH530"/>
  <c r="FW528"/>
  <c r="EH528"/>
  <c r="FW526"/>
  <c r="EH526"/>
  <c r="FW524"/>
  <c r="EH524"/>
  <c r="FW522"/>
  <c r="EH522"/>
  <c r="FW520"/>
  <c r="EH520"/>
  <c r="FW518"/>
  <c r="EH518"/>
  <c r="FW516"/>
  <c r="EH516"/>
  <c r="FW514"/>
  <c r="EH514"/>
  <c r="FW512"/>
  <c r="EH512"/>
  <c r="FW510"/>
  <c r="EH510"/>
  <c r="FW508"/>
  <c r="EH508"/>
  <c r="FW506"/>
  <c r="EH506"/>
  <c r="FW504"/>
  <c r="EH504"/>
  <c r="FW502"/>
  <c r="EH502"/>
  <c r="FW500"/>
  <c r="EH500"/>
  <c r="FW498"/>
  <c r="EH498"/>
  <c r="FW496"/>
  <c r="EH496"/>
  <c r="FW494"/>
  <c r="EH494"/>
  <c r="FW492"/>
  <c r="EH492"/>
  <c r="FW490"/>
  <c r="EH490"/>
  <c r="FW488"/>
  <c r="EH488"/>
  <c r="FW486"/>
  <c r="EH486"/>
  <c r="FW484"/>
  <c r="EH484"/>
  <c r="FW482"/>
  <c r="EH482"/>
  <c r="FW480"/>
  <c r="EH480"/>
  <c r="FW478"/>
  <c r="EH478"/>
  <c r="FW476"/>
  <c r="EH476"/>
  <c r="FW474"/>
  <c r="EH474"/>
  <c r="FW472"/>
  <c r="EH472"/>
  <c r="FW470"/>
  <c r="EH470"/>
  <c r="FW468"/>
  <c r="EH468"/>
  <c r="FW466"/>
  <c r="EH466"/>
  <c r="FW464"/>
  <c r="EH464"/>
  <c r="FW462"/>
  <c r="EH462"/>
  <c r="FW460"/>
  <c r="EH460"/>
  <c r="FW458"/>
  <c r="EH458"/>
  <c r="FW456"/>
  <c r="EH456"/>
  <c r="FW454"/>
  <c r="EH454"/>
  <c r="FW452"/>
  <c r="EH452"/>
  <c r="FW450"/>
  <c r="EH450"/>
  <c r="FW448"/>
  <c r="EH448"/>
  <c r="FW446"/>
  <c r="EH446"/>
  <c r="FW444"/>
  <c r="EH444"/>
  <c r="FW442"/>
  <c r="EH442"/>
  <c r="FW440"/>
  <c r="EH440"/>
  <c r="FW438"/>
  <c r="EH438"/>
  <c r="FW436"/>
  <c r="EH436"/>
  <c r="FW434"/>
  <c r="EH434"/>
  <c r="FW432"/>
  <c r="EH432"/>
  <c r="FW430"/>
  <c r="EH430"/>
  <c r="FW428"/>
  <c r="EH428"/>
  <c r="FW426"/>
  <c r="EH426"/>
  <c r="FW424"/>
  <c r="EH424"/>
  <c r="FW422"/>
  <c r="EH422"/>
  <c r="FW420"/>
  <c r="EH420"/>
  <c r="FW418"/>
  <c r="EH418"/>
  <c r="FW416"/>
  <c r="EH416"/>
  <c r="FW414"/>
  <c r="EH414"/>
  <c r="FW412"/>
  <c r="EH412"/>
  <c r="FW410"/>
  <c r="EH410"/>
  <c r="FW408"/>
  <c r="EH408"/>
  <c r="FW406"/>
  <c r="EH406"/>
  <c r="FW404"/>
  <c r="EH404"/>
  <c r="FW402"/>
  <c r="EH402"/>
  <c r="FW400"/>
  <c r="EH400"/>
  <c r="FW398"/>
  <c r="EH398"/>
  <c r="FW396"/>
  <c r="EH396"/>
  <c r="FW394"/>
  <c r="EH394"/>
  <c r="FW392"/>
  <c r="EH392"/>
  <c r="FW390"/>
  <c r="EH390"/>
  <c r="FW388"/>
  <c r="EH388"/>
  <c r="FW386"/>
  <c r="EH386"/>
  <c r="FW384"/>
  <c r="EH384"/>
  <c r="FW382"/>
  <c r="EH382"/>
  <c r="FW380"/>
  <c r="EH380"/>
  <c r="FW378"/>
  <c r="EH378"/>
  <c r="FW376"/>
  <c r="EH376"/>
  <c r="FW374"/>
  <c r="EH374"/>
  <c r="FW372"/>
  <c r="EH372"/>
  <c r="FW370"/>
  <c r="EH370"/>
  <c r="FW368"/>
  <c r="EH368"/>
  <c r="FW366"/>
  <c r="EH366"/>
  <c r="FW364"/>
  <c r="EH364"/>
  <c r="FW362"/>
  <c r="EH362"/>
  <c r="FW360"/>
  <c r="EH360"/>
  <c r="FW358"/>
  <c r="EH358"/>
  <c r="FW356"/>
  <c r="EH356"/>
  <c r="FW354"/>
  <c r="EH354"/>
  <c r="FW352"/>
  <c r="EH352"/>
  <c r="FW350"/>
  <c r="EH350"/>
  <c r="FW348"/>
  <c r="EH348"/>
  <c r="FW346"/>
  <c r="EH346"/>
  <c r="FW344"/>
  <c r="EH344"/>
  <c r="FW342"/>
  <c r="EH342"/>
  <c r="FW340"/>
  <c r="EH340"/>
  <c r="FW338"/>
  <c r="EH338"/>
  <c r="FW336"/>
  <c r="EH336"/>
  <c r="FW334"/>
  <c r="EH334"/>
  <c r="FW332"/>
  <c r="EH332"/>
  <c r="FW330"/>
  <c r="EH330"/>
  <c r="FW328"/>
  <c r="EH328"/>
  <c r="FW326"/>
  <c r="EH326"/>
  <c r="FW324"/>
  <c r="EH324"/>
  <c r="FW322"/>
  <c r="EH322"/>
  <c r="FW320"/>
  <c r="EH320"/>
  <c r="FW318"/>
  <c r="EH318"/>
  <c r="FW316"/>
  <c r="EH316"/>
  <c r="FW314"/>
  <c r="EH314"/>
  <c r="FW312"/>
  <c r="EH312"/>
  <c r="FW310"/>
  <c r="EH310"/>
  <c r="FW308"/>
  <c r="EH308"/>
  <c r="FW306"/>
  <c r="EH306"/>
  <c r="FW304"/>
  <c r="EH304"/>
  <c r="FW302"/>
  <c r="EH302"/>
  <c r="FW300"/>
  <c r="EH300"/>
  <c r="FW298"/>
  <c r="EH298"/>
  <c r="FW296"/>
  <c r="EH296"/>
  <c r="FW294"/>
  <c r="EH294"/>
  <c r="FW292"/>
  <c r="EH292"/>
  <c r="FW290"/>
  <c r="EH290"/>
  <c r="FW288"/>
  <c r="EH288"/>
  <c r="FW286"/>
  <c r="EH286"/>
  <c r="FW284"/>
  <c r="EH284"/>
  <c r="FW282"/>
  <c r="EH282"/>
  <c r="FW280"/>
  <c r="EH280"/>
  <c r="FW278"/>
  <c r="EH278"/>
  <c r="FW276"/>
  <c r="EH276"/>
  <c r="FW274"/>
  <c r="EH274"/>
  <c r="FW272"/>
  <c r="EH272"/>
  <c r="FW270"/>
  <c r="EH270"/>
  <c r="FW268"/>
  <c r="EH268"/>
  <c r="FW266"/>
  <c r="EH266"/>
  <c r="FW264"/>
  <c r="EH264"/>
  <c r="FW262"/>
  <c r="EH262"/>
  <c r="FW260"/>
  <c r="EH260"/>
  <c r="FW258"/>
  <c r="EH258"/>
  <c r="FW256"/>
  <c r="EH256"/>
  <c r="FW254"/>
  <c r="EH254"/>
  <c r="FW252"/>
  <c r="EH252"/>
  <c r="FW250"/>
  <c r="EH250"/>
  <c r="FW248"/>
  <c r="EH248"/>
  <c r="FW246"/>
  <c r="EH246"/>
  <c r="FW244"/>
  <c r="EH244"/>
  <c r="FW242"/>
  <c r="EH242"/>
  <c r="FW240"/>
  <c r="EH240"/>
  <c r="FW238"/>
  <c r="EH238"/>
  <c r="FW236"/>
  <c r="EH236"/>
  <c r="FW234"/>
  <c r="EH234"/>
  <c r="FW232"/>
  <c r="EH232"/>
  <c r="FW230"/>
  <c r="EH230"/>
  <c r="FW228"/>
  <c r="EH228"/>
  <c r="FW226"/>
  <c r="EH226"/>
  <c r="FW224"/>
  <c r="EH224"/>
  <c r="FW222"/>
  <c r="EH222"/>
  <c r="FW220"/>
  <c r="EH220"/>
  <c r="FW218"/>
  <c r="EH218"/>
  <c r="FW216"/>
  <c r="EH216"/>
  <c r="FW214"/>
  <c r="EH214"/>
  <c r="FW212"/>
  <c r="EH212"/>
  <c r="FW210"/>
  <c r="EH210"/>
  <c r="FW208"/>
  <c r="EH208"/>
  <c r="FW206"/>
  <c r="EH206"/>
  <c r="FW204"/>
  <c r="EH204"/>
  <c r="FW202"/>
  <c r="EH202"/>
  <c r="FW200"/>
  <c r="EH200"/>
  <c r="FW198"/>
  <c r="EH198"/>
  <c r="FW196"/>
  <c r="EH196"/>
  <c r="FW194"/>
  <c r="EH194"/>
  <c r="FW192"/>
  <c r="EH192"/>
  <c r="FW190"/>
  <c r="EH190"/>
  <c r="FW188"/>
  <c r="EH188"/>
  <c r="FW186"/>
  <c r="EH186"/>
  <c r="FW184"/>
  <c r="EH184"/>
  <c r="FW182"/>
  <c r="EH182"/>
  <c r="FW180"/>
  <c r="EH180"/>
  <c r="FW178"/>
  <c r="EH178"/>
  <c r="FW176"/>
  <c r="EH176"/>
  <c r="FW174"/>
  <c r="EH174"/>
  <c r="FW172"/>
  <c r="EH172"/>
  <c r="FW170"/>
  <c r="EH170"/>
  <c r="FW168"/>
  <c r="EH168"/>
  <c r="FW166"/>
  <c r="EH166"/>
  <c r="FW164"/>
  <c r="EH164"/>
  <c r="FW162"/>
  <c r="EH162"/>
  <c r="FW160"/>
  <c r="EH160"/>
  <c r="FW158"/>
  <c r="EH158"/>
  <c r="FW156"/>
  <c r="EH156"/>
  <c r="FW154"/>
  <c r="EH154"/>
  <c r="FW152"/>
  <c r="EH152"/>
  <c r="FW150"/>
  <c r="EH150"/>
  <c r="FW148"/>
  <c r="EH148"/>
  <c r="FW146"/>
  <c r="EH146"/>
  <c r="FW144"/>
  <c r="EH144"/>
  <c r="FW142"/>
  <c r="EH142"/>
  <c r="FW140"/>
  <c r="EH140"/>
  <c r="FW138"/>
  <c r="EH138"/>
  <c r="FW136"/>
  <c r="EH136"/>
  <c r="FW134"/>
  <c r="EH134"/>
  <c r="FW132"/>
  <c r="EH132"/>
  <c r="FW130"/>
  <c r="EH130"/>
  <c r="FW128"/>
  <c r="EH128"/>
  <c r="FW126"/>
  <c r="EH126"/>
  <c r="FW124"/>
  <c r="EH124"/>
  <c r="FW122"/>
  <c r="EH122"/>
  <c r="FW120"/>
  <c r="EH120"/>
  <c r="FW118"/>
  <c r="EH118"/>
  <c r="FW116"/>
  <c r="EH116"/>
  <c r="FW114"/>
  <c r="EH114"/>
  <c r="FW112"/>
  <c r="EH112"/>
  <c r="FW110"/>
  <c r="EH110"/>
  <c r="FW108"/>
  <c r="EH108"/>
  <c r="FW106"/>
  <c r="EH106"/>
  <c r="FW104"/>
  <c r="EH104"/>
  <c r="FW102"/>
  <c r="EH102"/>
  <c r="FW100"/>
  <c r="EH100"/>
  <c r="FW98"/>
  <c r="EH98"/>
  <c r="FW96"/>
  <c r="EH96"/>
  <c r="FW94"/>
  <c r="EH94"/>
  <c r="FW92"/>
  <c r="EH92"/>
  <c r="FW90"/>
  <c r="EH90"/>
  <c r="FW88"/>
  <c r="EH88"/>
  <c r="FW86"/>
  <c r="EH86"/>
  <c r="FW84"/>
  <c r="EH84"/>
  <c r="FW82"/>
  <c r="EH82"/>
  <c r="FW80"/>
  <c r="EH80"/>
  <c r="FW78"/>
  <c r="EH78"/>
  <c r="FW76"/>
  <c r="EH76"/>
  <c r="FW74"/>
  <c r="EH74"/>
  <c r="FW72"/>
  <c r="EH72"/>
  <c r="FW70"/>
  <c r="EH70"/>
  <c r="FW68"/>
  <c r="EH68"/>
  <c r="FW66"/>
  <c r="EH66"/>
  <c r="FW64"/>
  <c r="EH64"/>
  <c r="FW62"/>
  <c r="EH62"/>
  <c r="FW60"/>
  <c r="EH60"/>
  <c r="FW58"/>
  <c r="EH58"/>
  <c r="FW56"/>
  <c r="EH56"/>
  <c r="FW54"/>
  <c r="EH54"/>
  <c r="FW52"/>
  <c r="EH52"/>
  <c r="FW50"/>
  <c r="EH50"/>
  <c r="FW48"/>
  <c r="EH48"/>
  <c r="FW46"/>
  <c r="EH46"/>
  <c r="FW44"/>
  <c r="EH44"/>
  <c r="FW42"/>
  <c r="EH42"/>
  <c r="FW40"/>
  <c r="EH40"/>
  <c r="FW38"/>
  <c r="EH38"/>
  <c r="FW36"/>
  <c r="EH36"/>
  <c r="FW34"/>
  <c r="EH34"/>
  <c r="FW32"/>
  <c r="EH32"/>
  <c r="FW30"/>
  <c r="EH30"/>
  <c r="FW28"/>
  <c r="EH28"/>
  <c r="FW26"/>
  <c r="EH26"/>
  <c r="FW24"/>
  <c r="EH24"/>
  <c r="FW22"/>
  <c r="EH22"/>
  <c r="FW20"/>
  <c r="EH20"/>
  <c r="FW18"/>
  <c r="EH18"/>
  <c r="FW16"/>
  <c r="EH16"/>
  <c r="FW14"/>
  <c r="EH14"/>
  <c r="FW12"/>
  <c r="EH12"/>
  <c r="FX608"/>
  <c r="ET608"/>
  <c r="FX606"/>
  <c r="ET606"/>
  <c r="FX604"/>
  <c r="ET604"/>
  <c r="FX602"/>
  <c r="ET602"/>
  <c r="FX600"/>
  <c r="ET600"/>
  <c r="FX598"/>
  <c r="ET598"/>
  <c r="FX596"/>
  <c r="ET596"/>
  <c r="FX594"/>
  <c r="ET594"/>
  <c r="FX592"/>
  <c r="ET592"/>
  <c r="FX590"/>
  <c r="ET590"/>
  <c r="FX588"/>
  <c r="ET588"/>
  <c r="FX586"/>
  <c r="ET586"/>
  <c r="FX584"/>
  <c r="ET584"/>
  <c r="FX582"/>
  <c r="ET582"/>
  <c r="FX580"/>
  <c r="ET580"/>
  <c r="FX578"/>
  <c r="ET578"/>
  <c r="FX576"/>
  <c r="ET576"/>
  <c r="FX574"/>
  <c r="ET574"/>
  <c r="FX572"/>
  <c r="ET572"/>
  <c r="FX570"/>
  <c r="ET570"/>
  <c r="FX568"/>
  <c r="ET568"/>
  <c r="FX566"/>
  <c r="ET566"/>
  <c r="FX564"/>
  <c r="ET564"/>
  <c r="FX562"/>
  <c r="ET562"/>
  <c r="FX560"/>
  <c r="ET560"/>
  <c r="FX558"/>
  <c r="ET558"/>
  <c r="FX556"/>
  <c r="ET556"/>
  <c r="FX554"/>
  <c r="ET554"/>
  <c r="FX552"/>
  <c r="ET552"/>
  <c r="FX550"/>
  <c r="ET550"/>
  <c r="FX548"/>
  <c r="ET548"/>
  <c r="FX546"/>
  <c r="ET546"/>
  <c r="FX544"/>
  <c r="ET544"/>
  <c r="FX542"/>
  <c r="ET542"/>
  <c r="FX540"/>
  <c r="ET540"/>
  <c r="FX538"/>
  <c r="ET538"/>
  <c r="FX536"/>
  <c r="ET536"/>
  <c r="FX534"/>
  <c r="ET534"/>
  <c r="FX532"/>
  <c r="ET532"/>
  <c r="FX530"/>
  <c r="ET530"/>
  <c r="FX528"/>
  <c r="ET528"/>
  <c r="FX526"/>
  <c r="ET526"/>
  <c r="FX524"/>
  <c r="ET524"/>
  <c r="FX522"/>
  <c r="ET522"/>
  <c r="FX520"/>
  <c r="ET520"/>
  <c r="FX518"/>
  <c r="ET518"/>
  <c r="FX516"/>
  <c r="ET516"/>
  <c r="FX514"/>
  <c r="ET514"/>
  <c r="FX512"/>
  <c r="ET512"/>
  <c r="FX510"/>
  <c r="ET510"/>
  <c r="FX508"/>
  <c r="ET508"/>
  <c r="FX506"/>
  <c r="ET506"/>
  <c r="FX504"/>
  <c r="ET504"/>
  <c r="FX502"/>
  <c r="ET502"/>
  <c r="FX500"/>
  <c r="ET500"/>
  <c r="FX498"/>
  <c r="ET498"/>
  <c r="FX496"/>
  <c r="ET496"/>
  <c r="FX494"/>
  <c r="ET494"/>
  <c r="FX492"/>
  <c r="ET492"/>
  <c r="FX490"/>
  <c r="ET490"/>
  <c r="FX488"/>
  <c r="ET488"/>
  <c r="FX486"/>
  <c r="ET486"/>
  <c r="FX484"/>
  <c r="ET484"/>
  <c r="FX482"/>
  <c r="ET482"/>
  <c r="FX480"/>
  <c r="ET480"/>
  <c r="FX478"/>
  <c r="ET478"/>
  <c r="FX476"/>
  <c r="ET476"/>
  <c r="FX474"/>
  <c r="ET474"/>
  <c r="FX472"/>
  <c r="ET472"/>
  <c r="FX470"/>
  <c r="ET470"/>
  <c r="FX468"/>
  <c r="ET468"/>
  <c r="FX466"/>
  <c r="ET466"/>
  <c r="FX464"/>
  <c r="ET464"/>
  <c r="FX462"/>
  <c r="ET462"/>
  <c r="FX460"/>
  <c r="ET460"/>
  <c r="FX458"/>
  <c r="ET458"/>
  <c r="FX456"/>
  <c r="ET456"/>
  <c r="FX454"/>
  <c r="ET454"/>
  <c r="FX452"/>
  <c r="ET452"/>
  <c r="FX450"/>
  <c r="ET450"/>
  <c r="FX448"/>
  <c r="ET448"/>
  <c r="FX446"/>
  <c r="ET446"/>
  <c r="FX444"/>
  <c r="ET444"/>
  <c r="FX442"/>
  <c r="ET442"/>
  <c r="FX440"/>
  <c r="ET440"/>
  <c r="FX438"/>
  <c r="ET438"/>
  <c r="FX436"/>
  <c r="ET436"/>
  <c r="FX434"/>
  <c r="ET434"/>
  <c r="FX432"/>
  <c r="ET432"/>
  <c r="FX430"/>
  <c r="ET430"/>
  <c r="FX428"/>
  <c r="ET428"/>
  <c r="FX426"/>
  <c r="ET426"/>
  <c r="FX424"/>
  <c r="ET424"/>
  <c r="FX422"/>
  <c r="ET422"/>
  <c r="FX420"/>
  <c r="ET420"/>
  <c r="FX418"/>
  <c r="ET418"/>
  <c r="FX416"/>
  <c r="ET416"/>
  <c r="FX414"/>
  <c r="ET414"/>
  <c r="FX412"/>
  <c r="ET412"/>
  <c r="FX410"/>
  <c r="ET410"/>
  <c r="FX408"/>
  <c r="ET408"/>
  <c r="FX406"/>
  <c r="ET406"/>
  <c r="FX404"/>
  <c r="ET404"/>
  <c r="FX402"/>
  <c r="ET402"/>
  <c r="FX400"/>
  <c r="ET400"/>
  <c r="FX398"/>
  <c r="ET398"/>
  <c r="FX396"/>
  <c r="ET396"/>
  <c r="FX394"/>
  <c r="ET394"/>
  <c r="FX392"/>
  <c r="ET392"/>
  <c r="FX390"/>
  <c r="ET390"/>
  <c r="FX388"/>
  <c r="ET388"/>
  <c r="FX386"/>
  <c r="ET386"/>
  <c r="FX384"/>
  <c r="ET384"/>
  <c r="FX382"/>
  <c r="ET382"/>
  <c r="FX380"/>
  <c r="ET380"/>
  <c r="FX378"/>
  <c r="ET378"/>
  <c r="FX376"/>
  <c r="ET376"/>
  <c r="FX374"/>
  <c r="ET374"/>
  <c r="FX372"/>
  <c r="ET372"/>
  <c r="FX370"/>
  <c r="ET370"/>
  <c r="FX368"/>
  <c r="ET368"/>
  <c r="FX366"/>
  <c r="ET366"/>
  <c r="FX364"/>
  <c r="ET364"/>
  <c r="FX362"/>
  <c r="ET362"/>
  <c r="FX360"/>
  <c r="ET360"/>
  <c r="FX358"/>
  <c r="ET358"/>
  <c r="FX356"/>
  <c r="ET356"/>
  <c r="FX354"/>
  <c r="ET354"/>
  <c r="FX352"/>
  <c r="ET352"/>
  <c r="FX350"/>
  <c r="ET350"/>
  <c r="FX348"/>
  <c r="ET348"/>
  <c r="FX346"/>
  <c r="ET346"/>
  <c r="FX344"/>
  <c r="ET344"/>
  <c r="FX342"/>
  <c r="ET342"/>
  <c r="FX340"/>
  <c r="ET340"/>
  <c r="FX338"/>
  <c r="ET338"/>
  <c r="FX336"/>
  <c r="ET336"/>
  <c r="FX334"/>
  <c r="ET334"/>
  <c r="FX332"/>
  <c r="ET332"/>
  <c r="FX330"/>
  <c r="ET330"/>
  <c r="FX328"/>
  <c r="ET328"/>
  <c r="FX326"/>
  <c r="ET326"/>
  <c r="FX324"/>
  <c r="ET324"/>
  <c r="FX322"/>
  <c r="ET322"/>
  <c r="FX320"/>
  <c r="ET320"/>
  <c r="FX318"/>
  <c r="ET318"/>
  <c r="FX316"/>
  <c r="ET316"/>
  <c r="FX314"/>
  <c r="ET314"/>
  <c r="FX312"/>
  <c r="ET312"/>
  <c r="FX310"/>
  <c r="ET310"/>
  <c r="FX308"/>
  <c r="ET308"/>
  <c r="FX306"/>
  <c r="ET306"/>
  <c r="FX304"/>
  <c r="ET304"/>
  <c r="FX302"/>
  <c r="ET302"/>
  <c r="FX300"/>
  <c r="ET300"/>
  <c r="FX298"/>
  <c r="ET298"/>
  <c r="FX296"/>
  <c r="ET296"/>
  <c r="FX294"/>
  <c r="ET294"/>
  <c r="FX292"/>
  <c r="ET292"/>
  <c r="FX290"/>
  <c r="ET290"/>
  <c r="FX288"/>
  <c r="ET288"/>
  <c r="FX286"/>
  <c r="ET286"/>
  <c r="FX284"/>
  <c r="ET284"/>
  <c r="FX282"/>
  <c r="ET282"/>
  <c r="FX280"/>
  <c r="ET280"/>
  <c r="FX278"/>
  <c r="ET278"/>
  <c r="FX276"/>
  <c r="ET276"/>
  <c r="FX274"/>
  <c r="ET274"/>
  <c r="FX272"/>
  <c r="ET272"/>
  <c r="FX270"/>
  <c r="ET270"/>
  <c r="FX268"/>
  <c r="ET268"/>
  <c r="FX266"/>
  <c r="ET266"/>
  <c r="FX264"/>
  <c r="ET264"/>
  <c r="FX262"/>
  <c r="ET262"/>
  <c r="FX260"/>
  <c r="ET260"/>
  <c r="FX258"/>
  <c r="ET258"/>
  <c r="FX256"/>
  <c r="ET256"/>
  <c r="FX254"/>
  <c r="ET254"/>
  <c r="FX252"/>
  <c r="ET252"/>
  <c r="FX250"/>
  <c r="ET250"/>
  <c r="FX248"/>
  <c r="ET248"/>
  <c r="FX246"/>
  <c r="ET246"/>
  <c r="FX244"/>
  <c r="ET244"/>
  <c r="FX242"/>
  <c r="ET242"/>
  <c r="FX240"/>
  <c r="ET240"/>
  <c r="FX238"/>
  <c r="ET238"/>
  <c r="FX236"/>
  <c r="ET236"/>
  <c r="FX234"/>
  <c r="ET234"/>
  <c r="FX232"/>
  <c r="ET232"/>
  <c r="FX230"/>
  <c r="ET230"/>
  <c r="FX228"/>
  <c r="ET228"/>
  <c r="FX226"/>
  <c r="ET226"/>
  <c r="FX224"/>
  <c r="ET224"/>
  <c r="FX222"/>
  <c r="ET222"/>
  <c r="FX220"/>
  <c r="ET220"/>
  <c r="FX218"/>
  <c r="ET218"/>
  <c r="FX216"/>
  <c r="ET216"/>
  <c r="FX214"/>
  <c r="ET214"/>
  <c r="FX212"/>
  <c r="ET212"/>
  <c r="FX210"/>
  <c r="ET210"/>
  <c r="FX208"/>
  <c r="ET208"/>
  <c r="FX206"/>
  <c r="ET206"/>
  <c r="FX204"/>
  <c r="ET204"/>
  <c r="FX202"/>
  <c r="ET202"/>
  <c r="FX200"/>
  <c r="ET200"/>
  <c r="FX198"/>
  <c r="ET198"/>
  <c r="FX196"/>
  <c r="ET196"/>
  <c r="FX194"/>
  <c r="ET194"/>
  <c r="FX192"/>
  <c r="ET192"/>
  <c r="FX190"/>
  <c r="ET190"/>
  <c r="FX188"/>
  <c r="ET188"/>
  <c r="FX186"/>
  <c r="ET186"/>
  <c r="FX184"/>
  <c r="ET184"/>
  <c r="FX182"/>
  <c r="ET182"/>
  <c r="FX180"/>
  <c r="ET180"/>
  <c r="FX178"/>
  <c r="ET178"/>
  <c r="FX176"/>
  <c r="ET176"/>
  <c r="FX174"/>
  <c r="ET174"/>
  <c r="FX172"/>
  <c r="ET172"/>
  <c r="FX170"/>
  <c r="ET170"/>
  <c r="FX168"/>
  <c r="ET168"/>
  <c r="FX166"/>
  <c r="ET166"/>
  <c r="FX164"/>
  <c r="ET164"/>
  <c r="FX162"/>
  <c r="ET162"/>
  <c r="FX160"/>
  <c r="ET160"/>
  <c r="FX158"/>
  <c r="ET158"/>
  <c r="FX156"/>
  <c r="ET156"/>
  <c r="FX154"/>
  <c r="ET154"/>
  <c r="FX152"/>
  <c r="ET152"/>
  <c r="FX150"/>
  <c r="ET150"/>
  <c r="FX148"/>
  <c r="ET148"/>
  <c r="FX146"/>
  <c r="ET146"/>
  <c r="FX144"/>
  <c r="ET144"/>
  <c r="FX142"/>
  <c r="ET142"/>
  <c r="FX140"/>
  <c r="ET140"/>
  <c r="FX138"/>
  <c r="ET138"/>
  <c r="FX136"/>
  <c r="ET136"/>
  <c r="FX134"/>
  <c r="ET134"/>
  <c r="FX132"/>
  <c r="ET132"/>
  <c r="FX130"/>
  <c r="ET130"/>
  <c r="FX128"/>
  <c r="ET128"/>
  <c r="FX126"/>
  <c r="ET126"/>
  <c r="FX124"/>
  <c r="ET124"/>
  <c r="FX122"/>
  <c r="ET122"/>
  <c r="FX120"/>
  <c r="ET120"/>
  <c r="FX118"/>
  <c r="ET118"/>
  <c r="FX116"/>
  <c r="ET116"/>
  <c r="FX114"/>
  <c r="ET114"/>
  <c r="FX112"/>
  <c r="ET112"/>
  <c r="FX110"/>
  <c r="ET110"/>
  <c r="FX108"/>
  <c r="ET108"/>
  <c r="FX106"/>
  <c r="ET106"/>
  <c r="FX104"/>
  <c r="ET104"/>
  <c r="FX102"/>
  <c r="ET102"/>
  <c r="FX100"/>
  <c r="ET100"/>
  <c r="FX98"/>
  <c r="ET98"/>
  <c r="FX96"/>
  <c r="ET96"/>
  <c r="FX94"/>
  <c r="ET94"/>
  <c r="FX92"/>
  <c r="ET92"/>
  <c r="FX90"/>
  <c r="ET90"/>
  <c r="FX88"/>
  <c r="ET88"/>
  <c r="FX86"/>
  <c r="ET86"/>
  <c r="FX84"/>
  <c r="ET84"/>
  <c r="FX82"/>
  <c r="ET82"/>
  <c r="FX80"/>
  <c r="ET80"/>
  <c r="FX78"/>
  <c r="ET78"/>
  <c r="FX76"/>
  <c r="ET76"/>
  <c r="FX74"/>
  <c r="ET74"/>
  <c r="FX72"/>
  <c r="ET72"/>
  <c r="FX70"/>
  <c r="ET70"/>
  <c r="FX68"/>
  <c r="ET68"/>
  <c r="FX66"/>
  <c r="ET66"/>
  <c r="FX64"/>
  <c r="ET64"/>
  <c r="FX62"/>
  <c r="ET62"/>
  <c r="FX60"/>
  <c r="ET60"/>
  <c r="FX58"/>
  <c r="ET58"/>
  <c r="FX56"/>
  <c r="ET56"/>
  <c r="FX54"/>
  <c r="ET54"/>
  <c r="FX52"/>
  <c r="ET52"/>
  <c r="FX50"/>
  <c r="ET50"/>
  <c r="FX48"/>
  <c r="ET48"/>
  <c r="FX46"/>
  <c r="ET46"/>
  <c r="FX44"/>
  <c r="ET44"/>
  <c r="FX42"/>
  <c r="ET42"/>
  <c r="FX40"/>
  <c r="ET40"/>
  <c r="FX38"/>
  <c r="ET38"/>
  <c r="FX36"/>
  <c r="ET36"/>
  <c r="FX34"/>
  <c r="ET34"/>
  <c r="FX32"/>
  <c r="ET32"/>
  <c r="FX30"/>
  <c r="ET30"/>
  <c r="FX28"/>
  <c r="ET28"/>
  <c r="FX26"/>
  <c r="ET26"/>
  <c r="FX24"/>
  <c r="ET24"/>
  <c r="FX22"/>
  <c r="ET22"/>
  <c r="FX20"/>
  <c r="ET20"/>
  <c r="FX18"/>
  <c r="ET18"/>
  <c r="FX16"/>
  <c r="ET16"/>
  <c r="FX14"/>
  <c r="ET14"/>
  <c r="FY266"/>
  <c r="FM266"/>
  <c r="FY264"/>
  <c r="FM264"/>
  <c r="FY262"/>
  <c r="FM262"/>
  <c r="FY260"/>
  <c r="FM260"/>
  <c r="FY258"/>
  <c r="FM258"/>
  <c r="FY256"/>
  <c r="FM256"/>
  <c r="FY254"/>
  <c r="FM254"/>
  <c r="FY252"/>
  <c r="FM252"/>
  <c r="FY250"/>
  <c r="FM250"/>
  <c r="FY248"/>
  <c r="FM248"/>
  <c r="FY246"/>
  <c r="FM246"/>
  <c r="FY244"/>
  <c r="FM244"/>
  <c r="FY242"/>
  <c r="FM242"/>
  <c r="FY240"/>
  <c r="FM240"/>
  <c r="FY238"/>
  <c r="FM238"/>
  <c r="FY236"/>
  <c r="FM236"/>
  <c r="FY234"/>
  <c r="FM234"/>
  <c r="FY232"/>
  <c r="FM232"/>
  <c r="FY230"/>
  <c r="FM230"/>
  <c r="FY228"/>
  <c r="FM228"/>
  <c r="FY226"/>
  <c r="FM226"/>
  <c r="FY224"/>
  <c r="FM224"/>
  <c r="FY222"/>
  <c r="FM222"/>
  <c r="FY220"/>
  <c r="FM220"/>
  <c r="FY218"/>
  <c r="FM218"/>
  <c r="FY216"/>
  <c r="FM216"/>
  <c r="FY214"/>
  <c r="FM214"/>
  <c r="FY212"/>
  <c r="FM212"/>
  <c r="FY210"/>
  <c r="FM210"/>
  <c r="FY208"/>
  <c r="FM208"/>
  <c r="FY206"/>
  <c r="FM206"/>
  <c r="FY204"/>
  <c r="FM204"/>
  <c r="FY202"/>
  <c r="FM202"/>
  <c r="FY200"/>
  <c r="FM200"/>
  <c r="FY198"/>
  <c r="FM198"/>
  <c r="FY196"/>
  <c r="FM196"/>
  <c r="FY194"/>
  <c r="FM194"/>
  <c r="FY192"/>
  <c r="FM192"/>
  <c r="FY190"/>
  <c r="FM190"/>
  <c r="FY188"/>
  <c r="FM188"/>
  <c r="FY186"/>
  <c r="FM186"/>
  <c r="FY184"/>
  <c r="FM184"/>
  <c r="FY182"/>
  <c r="FM182"/>
  <c r="FY180"/>
  <c r="FM180"/>
  <c r="FY178"/>
  <c r="FM178"/>
  <c r="FY176"/>
  <c r="FM176"/>
  <c r="FY174"/>
  <c r="FM174"/>
  <c r="FY172"/>
  <c r="FM172"/>
  <c r="FY170"/>
  <c r="FM170"/>
  <c r="FY168"/>
  <c r="FM168"/>
  <c r="FY166"/>
  <c r="FM166"/>
  <c r="FY164"/>
  <c r="FM164"/>
  <c r="FY162"/>
  <c r="FM162"/>
  <c r="FY160"/>
  <c r="FM160"/>
  <c r="FY158"/>
  <c r="FM158"/>
  <c r="FY156"/>
  <c r="FM156"/>
  <c r="FY154"/>
  <c r="FM154"/>
  <c r="FY152"/>
  <c r="FM152"/>
  <c r="FY150"/>
  <c r="FM150"/>
  <c r="FY148"/>
  <c r="FM148"/>
  <c r="FY146"/>
  <c r="FM146"/>
  <c r="FY144"/>
  <c r="FM144"/>
  <c r="FY142"/>
  <c r="FM142"/>
  <c r="FY140"/>
  <c r="FM140"/>
  <c r="FY138"/>
  <c r="FM138"/>
  <c r="FY136"/>
  <c r="FM136"/>
  <c r="FY134"/>
  <c r="FM134"/>
  <c r="FY132"/>
  <c r="FM132"/>
  <c r="FY130"/>
  <c r="FM130"/>
  <c r="FY128"/>
  <c r="FM128"/>
  <c r="FY126"/>
  <c r="FM126"/>
  <c r="FY124"/>
  <c r="FM124"/>
  <c r="FY122"/>
  <c r="FM122"/>
  <c r="FY120"/>
  <c r="FM120"/>
  <c r="FY118"/>
  <c r="FM118"/>
  <c r="FY116"/>
  <c r="FM116"/>
  <c r="FY114"/>
  <c r="FM114"/>
  <c r="FY112"/>
  <c r="FM112"/>
  <c r="FY110"/>
  <c r="FM110"/>
  <c r="FY108"/>
  <c r="FM108"/>
  <c r="FY106"/>
  <c r="FM106"/>
  <c r="FY104"/>
  <c r="FM104"/>
  <c r="FY102"/>
  <c r="FM102"/>
  <c r="FY100"/>
  <c r="FM100"/>
  <c r="FY98"/>
  <c r="FM98"/>
  <c r="FY96"/>
  <c r="FM96"/>
  <c r="FY94"/>
  <c r="FM94"/>
  <c r="FY92"/>
  <c r="FM92"/>
  <c r="FY90"/>
  <c r="FM90"/>
  <c r="FY88"/>
  <c r="FM88"/>
  <c r="FY86"/>
  <c r="FM86"/>
  <c r="FY84"/>
  <c r="FM84"/>
  <c r="FY82"/>
  <c r="FM82"/>
  <c r="FY80"/>
  <c r="FM80"/>
  <c r="FY78"/>
  <c r="FM78"/>
  <c r="FY76"/>
  <c r="FM76"/>
  <c r="FY74"/>
  <c r="FM74"/>
  <c r="FY72"/>
  <c r="FM72"/>
  <c r="FY70"/>
  <c r="FM70"/>
  <c r="FY68"/>
  <c r="FM68"/>
  <c r="FY66"/>
  <c r="FM66"/>
  <c r="FY64"/>
  <c r="FM64"/>
  <c r="FY62"/>
  <c r="FM62"/>
  <c r="FY60"/>
  <c r="FM60"/>
  <c r="FY58"/>
  <c r="FM58"/>
  <c r="FY56"/>
  <c r="FM56"/>
  <c r="FY54"/>
  <c r="FM54"/>
  <c r="FY52"/>
  <c r="FM52"/>
  <c r="FY50"/>
  <c r="FM50"/>
  <c r="FY48"/>
  <c r="FM48"/>
  <c r="FY46"/>
  <c r="FM46"/>
  <c r="FY44"/>
  <c r="FM44"/>
  <c r="FY42"/>
  <c r="FM42"/>
  <c r="FY40"/>
  <c r="FM40"/>
  <c r="FY38"/>
  <c r="FM38"/>
  <c r="FY36"/>
  <c r="FM36"/>
  <c r="FY34"/>
  <c r="FM34"/>
  <c r="FY32"/>
  <c r="FM32"/>
  <c r="FY30"/>
  <c r="FM30"/>
  <c r="FY28"/>
  <c r="FM28"/>
  <c r="FY26"/>
  <c r="FM26"/>
  <c r="FY24"/>
  <c r="FM24"/>
  <c r="FY22"/>
  <c r="FM22"/>
  <c r="FY20"/>
  <c r="FM20"/>
  <c r="FY18"/>
  <c r="FM18"/>
  <c r="FY16"/>
  <c r="FM16"/>
  <c r="FY14"/>
  <c r="FM14"/>
  <c r="FY12"/>
  <c r="FM12"/>
  <c r="FY609"/>
  <c r="FM609"/>
  <c r="FY607"/>
  <c r="FM607"/>
  <c r="FY605"/>
  <c r="FM605"/>
  <c r="FY603"/>
  <c r="FM603"/>
  <c r="FY601"/>
  <c r="FM601"/>
  <c r="FY599"/>
  <c r="FM599"/>
  <c r="FY597"/>
  <c r="FM597"/>
  <c r="FY595"/>
  <c r="FM595"/>
  <c r="FY593"/>
  <c r="FM593"/>
  <c r="FY591"/>
  <c r="FM591"/>
  <c r="FY589"/>
  <c r="FM589"/>
  <c r="FY587"/>
  <c r="FM587"/>
  <c r="FY585"/>
  <c r="FM585"/>
  <c r="FY583"/>
  <c r="FM583"/>
  <c r="FY581"/>
  <c r="FM581"/>
  <c r="FY579"/>
  <c r="FM579"/>
  <c r="FY577"/>
  <c r="FM577"/>
  <c r="FY575"/>
  <c r="FM575"/>
  <c r="FY573"/>
  <c r="FM573"/>
  <c r="FY571"/>
  <c r="FM571"/>
  <c r="FY569"/>
  <c r="FM569"/>
  <c r="FY567"/>
  <c r="FM567"/>
  <c r="FY565"/>
  <c r="FM565"/>
  <c r="FY563"/>
  <c r="FM563"/>
  <c r="FY561"/>
  <c r="FM561"/>
  <c r="FY559"/>
  <c r="FM559"/>
  <c r="FY557"/>
  <c r="FM557"/>
  <c r="FY555"/>
  <c r="FM555"/>
  <c r="FY553"/>
  <c r="FM553"/>
  <c r="FY551"/>
  <c r="FM551"/>
  <c r="FY549"/>
  <c r="FM549"/>
  <c r="FY547"/>
  <c r="FM547"/>
  <c r="FY545"/>
  <c r="FM545"/>
  <c r="FY543"/>
  <c r="FM543"/>
  <c r="FY541"/>
  <c r="FM541"/>
  <c r="FY539"/>
  <c r="FM539"/>
  <c r="FY537"/>
  <c r="FM537"/>
  <c r="FY535"/>
  <c r="FM535"/>
  <c r="FY533"/>
  <c r="FM533"/>
  <c r="FY531"/>
  <c r="FM531"/>
  <c r="FY529"/>
  <c r="FM529"/>
  <c r="FY527"/>
  <c r="FM527"/>
  <c r="FY525"/>
  <c r="FM525"/>
  <c r="FY523"/>
  <c r="FM523"/>
  <c r="FY521"/>
  <c r="FM521"/>
  <c r="FY519"/>
  <c r="FM519"/>
  <c r="FY517"/>
  <c r="FM517"/>
  <c r="FY515"/>
  <c r="FM515"/>
  <c r="FY513"/>
  <c r="FM513"/>
  <c r="FY511"/>
  <c r="FM511"/>
  <c r="FY509"/>
  <c r="FM509"/>
  <c r="FY507"/>
  <c r="FM507"/>
  <c r="FY505"/>
  <c r="FM505"/>
  <c r="FY503"/>
  <c r="FM503"/>
  <c r="FY501"/>
  <c r="FM501"/>
  <c r="FY499"/>
  <c r="FM499"/>
  <c r="FY497"/>
  <c r="FM497"/>
  <c r="FY495"/>
  <c r="FM495"/>
  <c r="FY493"/>
  <c r="FM493"/>
  <c r="FY491"/>
  <c r="FM491"/>
  <c r="FY489"/>
  <c r="FM489"/>
  <c r="FY487"/>
  <c r="FM487"/>
  <c r="FY485"/>
  <c r="FM485"/>
  <c r="FY483"/>
  <c r="FM483"/>
  <c r="FY481"/>
  <c r="FM481"/>
  <c r="FY479"/>
  <c r="FM479"/>
  <c r="FY477"/>
  <c r="FM477"/>
  <c r="FY475"/>
  <c r="FM475"/>
  <c r="FY473"/>
  <c r="FM473"/>
  <c r="FY471"/>
  <c r="FM471"/>
  <c r="FY469"/>
  <c r="FM469"/>
  <c r="FY467"/>
  <c r="FM467"/>
  <c r="FY465"/>
  <c r="FM465"/>
  <c r="FY463"/>
  <c r="FM463"/>
  <c r="FY461"/>
  <c r="FM461"/>
  <c r="FY459"/>
  <c r="FM459"/>
  <c r="FY457"/>
  <c r="FM457"/>
  <c r="FY455"/>
  <c r="FM455"/>
  <c r="FY453"/>
  <c r="FM453"/>
  <c r="FY451"/>
  <c r="FM451"/>
  <c r="FY449"/>
  <c r="FM449"/>
  <c r="FY447"/>
  <c r="FM447"/>
  <c r="FY445"/>
  <c r="FM445"/>
  <c r="FY443"/>
  <c r="FM443"/>
  <c r="FY441"/>
  <c r="FM441"/>
  <c r="FY439"/>
  <c r="FM439"/>
  <c r="FY437"/>
  <c r="FM437"/>
  <c r="FY435"/>
  <c r="FM435"/>
  <c r="FY433"/>
  <c r="FM433"/>
  <c r="FY431"/>
  <c r="FM431"/>
  <c r="FY429"/>
  <c r="FM429"/>
  <c r="FY427"/>
  <c r="FM427"/>
  <c r="FY425"/>
  <c r="FM425"/>
  <c r="FY423"/>
  <c r="FM423"/>
  <c r="FY421"/>
  <c r="FM421"/>
  <c r="FY419"/>
  <c r="FM419"/>
  <c r="FY417"/>
  <c r="FM417"/>
  <c r="FY415"/>
  <c r="FM415"/>
  <c r="FY413"/>
  <c r="FM413"/>
  <c r="FY411"/>
  <c r="FM411"/>
  <c r="FY409"/>
  <c r="FM409"/>
  <c r="FY407"/>
  <c r="FM407"/>
  <c r="FY405"/>
  <c r="FM405"/>
  <c r="FY403"/>
  <c r="FM403"/>
  <c r="FY401"/>
  <c r="FM401"/>
  <c r="FY399"/>
  <c r="FM399"/>
  <c r="FY397"/>
  <c r="FM397"/>
  <c r="FY395"/>
  <c r="FM395"/>
  <c r="FY393"/>
  <c r="FM393"/>
  <c r="FY391"/>
  <c r="FM391"/>
  <c r="FY389"/>
  <c r="FM389"/>
  <c r="FY387"/>
  <c r="FM387"/>
  <c r="FY385"/>
  <c r="FM385"/>
  <c r="FY383"/>
  <c r="FM383"/>
  <c r="FY381"/>
  <c r="FM381"/>
  <c r="FY379"/>
  <c r="FM379"/>
  <c r="FY377"/>
  <c r="FM377"/>
  <c r="FY375"/>
  <c r="FM375"/>
  <c r="FY373"/>
  <c r="FM373"/>
  <c r="FY371"/>
  <c r="FM371"/>
  <c r="FY369"/>
  <c r="FM369"/>
  <c r="FY367"/>
  <c r="FM367"/>
  <c r="FY365"/>
  <c r="FM365"/>
  <c r="FY363"/>
  <c r="FM363"/>
  <c r="FY361"/>
  <c r="FM361"/>
  <c r="FY359"/>
  <c r="FM359"/>
  <c r="FY357"/>
  <c r="FM357"/>
  <c r="FY355"/>
  <c r="FM355"/>
  <c r="FY353"/>
  <c r="FM353"/>
  <c r="FY351"/>
  <c r="FM351"/>
  <c r="FY349"/>
  <c r="FM349"/>
  <c r="FY347"/>
  <c r="FM347"/>
  <c r="FY345"/>
  <c r="FM345"/>
  <c r="FY343"/>
  <c r="FM343"/>
  <c r="FY341"/>
  <c r="FM341"/>
  <c r="FY339"/>
  <c r="FM339"/>
  <c r="FY337"/>
  <c r="FM337"/>
  <c r="FY335"/>
  <c r="FM335"/>
  <c r="FY333"/>
  <c r="FM333"/>
  <c r="FY331"/>
  <c r="FM331"/>
  <c r="FY329"/>
  <c r="FM329"/>
  <c r="FY327"/>
  <c r="FM327"/>
  <c r="FY325"/>
  <c r="FM325"/>
  <c r="FY323"/>
  <c r="FM323"/>
  <c r="FY321"/>
  <c r="FM321"/>
  <c r="FY319"/>
  <c r="FM319"/>
  <c r="FY317"/>
  <c r="FM317"/>
  <c r="FY315"/>
  <c r="FM315"/>
  <c r="FY313"/>
  <c r="FM313"/>
  <c r="FY311"/>
  <c r="FM311"/>
  <c r="FY309"/>
  <c r="FM309"/>
  <c r="FY307"/>
  <c r="FM307"/>
  <c r="FY305"/>
  <c r="FM305"/>
  <c r="FY303"/>
  <c r="FM303"/>
  <c r="FY301"/>
  <c r="FM301"/>
  <c r="FY299"/>
  <c r="FM299"/>
  <c r="FY297"/>
  <c r="FM297"/>
  <c r="FY295"/>
  <c r="FM295"/>
  <c r="FY293"/>
  <c r="FM293"/>
  <c r="FY291"/>
  <c r="FM291"/>
  <c r="FY289"/>
  <c r="FM289"/>
  <c r="FY287"/>
  <c r="FM287"/>
  <c r="FY285"/>
  <c r="FM285"/>
  <c r="FY283"/>
  <c r="FM283"/>
  <c r="FY281"/>
  <c r="FM281"/>
  <c r="FY279"/>
  <c r="FM279"/>
  <c r="FY277"/>
  <c r="FM277"/>
  <c r="FY275"/>
  <c r="FM275"/>
  <c r="FY273"/>
  <c r="FM273"/>
  <c r="FY271"/>
  <c r="FM271"/>
  <c r="FY269"/>
  <c r="FM269"/>
  <c r="FY267"/>
  <c r="FM267"/>
  <c r="BR608"/>
  <c r="BS608" s="1"/>
  <c r="BR606"/>
  <c r="BS606" s="1"/>
  <c r="BR604"/>
  <c r="BS604" s="1"/>
  <c r="BR602"/>
  <c r="BS602" s="1"/>
  <c r="BR600"/>
  <c r="BS600" s="1"/>
  <c r="BR598"/>
  <c r="BS598" s="1"/>
  <c r="BR596"/>
  <c r="BS596" s="1"/>
  <c r="BR594"/>
  <c r="BS594" s="1"/>
  <c r="BR592"/>
  <c r="BS592" s="1"/>
  <c r="BR590"/>
  <c r="BS590" s="1"/>
  <c r="BR588"/>
  <c r="BS588" s="1"/>
  <c r="BR586"/>
  <c r="BS586" s="1"/>
  <c r="BR584"/>
  <c r="BS584" s="1"/>
  <c r="BR582"/>
  <c r="BS582" s="1"/>
  <c r="BR580"/>
  <c r="BS580" s="1"/>
  <c r="BR578"/>
  <c r="BS578" s="1"/>
  <c r="BR576"/>
  <c r="BS576" s="1"/>
  <c r="BR574"/>
  <c r="BS574" s="1"/>
  <c r="BR572"/>
  <c r="BS572" s="1"/>
  <c r="BR570"/>
  <c r="BS570" s="1"/>
  <c r="BR568"/>
  <c r="BS568" s="1"/>
  <c r="BR566"/>
  <c r="BS566" s="1"/>
  <c r="BR564"/>
  <c r="BS564" s="1"/>
  <c r="BR562"/>
  <c r="BS562" s="1"/>
  <c r="BR560"/>
  <c r="BS560" s="1"/>
  <c r="BR558"/>
  <c r="BS558" s="1"/>
  <c r="BR556"/>
  <c r="BS556" s="1"/>
  <c r="BR554"/>
  <c r="BS554" s="1"/>
  <c r="BR552"/>
  <c r="BS552" s="1"/>
  <c r="BR550"/>
  <c r="BS550" s="1"/>
  <c r="BR548"/>
  <c r="BS548" s="1"/>
  <c r="BR546"/>
  <c r="BS546" s="1"/>
  <c r="BR544"/>
  <c r="BS544" s="1"/>
  <c r="BR542"/>
  <c r="BS542" s="1"/>
  <c r="BR540"/>
  <c r="BS540" s="1"/>
  <c r="BR538"/>
  <c r="BS538" s="1"/>
  <c r="BR536"/>
  <c r="BS536" s="1"/>
  <c r="BR534"/>
  <c r="BS534" s="1"/>
  <c r="BR532"/>
  <c r="BS532" s="1"/>
  <c r="BR530"/>
  <c r="BS530" s="1"/>
  <c r="BR528"/>
  <c r="BS528" s="1"/>
  <c r="BR526"/>
  <c r="BS526" s="1"/>
  <c r="BR524"/>
  <c r="BS524" s="1"/>
  <c r="BR522"/>
  <c r="BS522" s="1"/>
  <c r="BR520"/>
  <c r="BS520" s="1"/>
  <c r="BR518"/>
  <c r="BS518" s="1"/>
  <c r="BR516"/>
  <c r="BS516" s="1"/>
  <c r="BR514"/>
  <c r="BS514" s="1"/>
  <c r="BR512"/>
  <c r="BS512" s="1"/>
  <c r="BR510"/>
  <c r="BS510" s="1"/>
  <c r="BR508"/>
  <c r="BS508" s="1"/>
  <c r="BR506"/>
  <c r="BS506" s="1"/>
  <c r="BR504"/>
  <c r="BS504" s="1"/>
  <c r="BR502"/>
  <c r="BS502" s="1"/>
  <c r="BR500"/>
  <c r="BS500" s="1"/>
  <c r="BR498"/>
  <c r="BS498" s="1"/>
  <c r="BR496"/>
  <c r="BS496" s="1"/>
  <c r="BR494"/>
  <c r="BS494" s="1"/>
  <c r="BR492"/>
  <c r="BS492" s="1"/>
  <c r="BR490"/>
  <c r="BS490" s="1"/>
  <c r="BR488"/>
  <c r="BS488" s="1"/>
  <c r="BR486"/>
  <c r="BS486" s="1"/>
  <c r="BR484"/>
  <c r="BS484" s="1"/>
  <c r="BR482"/>
  <c r="BS482" s="1"/>
  <c r="BR480"/>
  <c r="BS480" s="1"/>
  <c r="BR478"/>
  <c r="BS478" s="1"/>
  <c r="BR476"/>
  <c r="BS476" s="1"/>
  <c r="BR474"/>
  <c r="BS474" s="1"/>
  <c r="BR472"/>
  <c r="BS472" s="1"/>
  <c r="BR470"/>
  <c r="BS470" s="1"/>
  <c r="BR468"/>
  <c r="BS468" s="1"/>
  <c r="BR466"/>
  <c r="BS466" s="1"/>
  <c r="BR464"/>
  <c r="BS464" s="1"/>
  <c r="FS464" s="1"/>
  <c r="BR462"/>
  <c r="BS462" s="1"/>
  <c r="BR460"/>
  <c r="BS460" s="1"/>
  <c r="FS460" s="1"/>
  <c r="BR458"/>
  <c r="BS458" s="1"/>
  <c r="BR456"/>
  <c r="BS456" s="1"/>
  <c r="BR454"/>
  <c r="BS454" s="1"/>
  <c r="BR452"/>
  <c r="BS452" s="1"/>
  <c r="BR450"/>
  <c r="BS450" s="1"/>
  <c r="BR448"/>
  <c r="BS448" s="1"/>
  <c r="BR446"/>
  <c r="BS446" s="1"/>
  <c r="BR444"/>
  <c r="BS444" s="1"/>
  <c r="FS444" s="1"/>
  <c r="BR442"/>
  <c r="BS442" s="1"/>
  <c r="BR440"/>
  <c r="BS440" s="1"/>
  <c r="FS440" s="1"/>
  <c r="BR438"/>
  <c r="BS438" s="1"/>
  <c r="BR436"/>
  <c r="BS436" s="1"/>
  <c r="FS436" s="1"/>
  <c r="BR434"/>
  <c r="BS434" s="1"/>
  <c r="BR432"/>
  <c r="BS432" s="1"/>
  <c r="FS432" s="1"/>
  <c r="BR430"/>
  <c r="BS430" s="1"/>
  <c r="BR428"/>
  <c r="BS428" s="1"/>
  <c r="FS428" s="1"/>
  <c r="BR426"/>
  <c r="BS426" s="1"/>
  <c r="BR424"/>
  <c r="BS424" s="1"/>
  <c r="FS424" s="1"/>
  <c r="BR422"/>
  <c r="BS422" s="1"/>
  <c r="BR420"/>
  <c r="BS420" s="1"/>
  <c r="FS420" s="1"/>
  <c r="BR418"/>
  <c r="BS418" s="1"/>
  <c r="BR416"/>
  <c r="BS416" s="1"/>
  <c r="FS416" s="1"/>
  <c r="BR414"/>
  <c r="BS414" s="1"/>
  <c r="BR412"/>
  <c r="BS412" s="1"/>
  <c r="FS412" s="1"/>
  <c r="BR410"/>
  <c r="BS410" s="1"/>
  <c r="BR408"/>
  <c r="BS408" s="1"/>
  <c r="FS408" s="1"/>
  <c r="BR406"/>
  <c r="BS406" s="1"/>
  <c r="BR404"/>
  <c r="BS404" s="1"/>
  <c r="FS404" s="1"/>
  <c r="BR402"/>
  <c r="BS402" s="1"/>
  <c r="BR400"/>
  <c r="BS400" s="1"/>
  <c r="FS400" s="1"/>
  <c r="BR398"/>
  <c r="BS398" s="1"/>
  <c r="BR396"/>
  <c r="BS396" s="1"/>
  <c r="FS396" s="1"/>
  <c r="BR394"/>
  <c r="BS394" s="1"/>
  <c r="BR392"/>
  <c r="BS392" s="1"/>
  <c r="FS392" s="1"/>
  <c r="BR390"/>
  <c r="BS390" s="1"/>
  <c r="BR388"/>
  <c r="BS388" s="1"/>
  <c r="FS388" s="1"/>
  <c r="BR386"/>
  <c r="BS386" s="1"/>
  <c r="BR384"/>
  <c r="BS384" s="1"/>
  <c r="FS384" s="1"/>
  <c r="BR382"/>
  <c r="BS382" s="1"/>
  <c r="BR380"/>
  <c r="BS380" s="1"/>
  <c r="FS380" s="1"/>
  <c r="BR378"/>
  <c r="BS378" s="1"/>
  <c r="BR376"/>
  <c r="BS376" s="1"/>
  <c r="FS376" s="1"/>
  <c r="BR374"/>
  <c r="BS374" s="1"/>
  <c r="BR372"/>
  <c r="BS372" s="1"/>
  <c r="FS372" s="1"/>
  <c r="BR370"/>
  <c r="BS370" s="1"/>
  <c r="BR368"/>
  <c r="BS368" s="1"/>
  <c r="BR366"/>
  <c r="BS366" s="1"/>
  <c r="BR364"/>
  <c r="BS364" s="1"/>
  <c r="BR362"/>
  <c r="BS362" s="1"/>
  <c r="BR360"/>
  <c r="BS360" s="1"/>
  <c r="BR358"/>
  <c r="BS358" s="1"/>
  <c r="BR356"/>
  <c r="BS356" s="1"/>
  <c r="BR354"/>
  <c r="BS354" s="1"/>
  <c r="BR352"/>
  <c r="BS352" s="1"/>
  <c r="BR350"/>
  <c r="BS350" s="1"/>
  <c r="BR348"/>
  <c r="BS348" s="1"/>
  <c r="BR346"/>
  <c r="BS346" s="1"/>
  <c r="BR344"/>
  <c r="BS344" s="1"/>
  <c r="BR342"/>
  <c r="BS342" s="1"/>
  <c r="BR340"/>
  <c r="BS340" s="1"/>
  <c r="BR338"/>
  <c r="BS338" s="1"/>
  <c r="BR336"/>
  <c r="BS336" s="1"/>
  <c r="BR334"/>
  <c r="BS334" s="1"/>
  <c r="BR332"/>
  <c r="BS332" s="1"/>
  <c r="BR330"/>
  <c r="BS330" s="1"/>
  <c r="BR328"/>
  <c r="BS328" s="1"/>
  <c r="BR326"/>
  <c r="BS326" s="1"/>
  <c r="BR324"/>
  <c r="BS324" s="1"/>
  <c r="BR322"/>
  <c r="BS322" s="1"/>
  <c r="BR320"/>
  <c r="BS320" s="1"/>
  <c r="BR318"/>
  <c r="BS318" s="1"/>
  <c r="BR316"/>
  <c r="BS316" s="1"/>
  <c r="BR314"/>
  <c r="BS314" s="1"/>
  <c r="BR312"/>
  <c r="BS312" s="1"/>
  <c r="BR310"/>
  <c r="BS310" s="1"/>
  <c r="BR308"/>
  <c r="BS308" s="1"/>
  <c r="BR306"/>
  <c r="BS306" s="1"/>
  <c r="BR304"/>
  <c r="BS304" s="1"/>
  <c r="BR302"/>
  <c r="BS302" s="1"/>
  <c r="BR300"/>
  <c r="BS300" s="1"/>
  <c r="BR298"/>
  <c r="BS298" s="1"/>
  <c r="BR296"/>
  <c r="BS296" s="1"/>
  <c r="BR294"/>
  <c r="BS294" s="1"/>
  <c r="BR292"/>
  <c r="BS292" s="1"/>
  <c r="BR290"/>
  <c r="BS290" s="1"/>
  <c r="BR288"/>
  <c r="BS288" s="1"/>
  <c r="BR286"/>
  <c r="BS286" s="1"/>
  <c r="BR284"/>
  <c r="BS284" s="1"/>
  <c r="BR282"/>
  <c r="BS282" s="1"/>
  <c r="BR280"/>
  <c r="BS280" s="1"/>
  <c r="BR278"/>
  <c r="BS278" s="1"/>
  <c r="BR276"/>
  <c r="BS276" s="1"/>
  <c r="BR274"/>
  <c r="BS274" s="1"/>
  <c r="BR272"/>
  <c r="BS272" s="1"/>
  <c r="BR270"/>
  <c r="BS270" s="1"/>
  <c r="BR268"/>
  <c r="BS268" s="1"/>
  <c r="FS268" s="1"/>
  <c r="BR266"/>
  <c r="BS266" s="1"/>
  <c r="BR264"/>
  <c r="BS264" s="1"/>
  <c r="FS264" s="1"/>
  <c r="BR262"/>
  <c r="BS262" s="1"/>
  <c r="BR260"/>
  <c r="BS260" s="1"/>
  <c r="FS260" s="1"/>
  <c r="BR258"/>
  <c r="BS258" s="1"/>
  <c r="BR256"/>
  <c r="BS256" s="1"/>
  <c r="FS256" s="1"/>
  <c r="BR254"/>
  <c r="BS254" s="1"/>
  <c r="BR252"/>
  <c r="BS252" s="1"/>
  <c r="FS252" s="1"/>
  <c r="BR250"/>
  <c r="BS250" s="1"/>
  <c r="BR248"/>
  <c r="BS248" s="1"/>
  <c r="FS248" s="1"/>
  <c r="BR246"/>
  <c r="BS246" s="1"/>
  <c r="BR244"/>
  <c r="BS244" s="1"/>
  <c r="FS244" s="1"/>
  <c r="BR242"/>
  <c r="BS242" s="1"/>
  <c r="BR240"/>
  <c r="BS240" s="1"/>
  <c r="FS240" s="1"/>
  <c r="BR238"/>
  <c r="BS238" s="1"/>
  <c r="BR236"/>
  <c r="BS236" s="1"/>
  <c r="FS236" s="1"/>
  <c r="BR234"/>
  <c r="BS234" s="1"/>
  <c r="BR232"/>
  <c r="BS232" s="1"/>
  <c r="FS232" s="1"/>
  <c r="BR230"/>
  <c r="BS230" s="1"/>
  <c r="BR228"/>
  <c r="BS228" s="1"/>
  <c r="FS228" s="1"/>
  <c r="BR226"/>
  <c r="BS226" s="1"/>
  <c r="BR224"/>
  <c r="BS224" s="1"/>
  <c r="FS224" s="1"/>
  <c r="BR222"/>
  <c r="BS222" s="1"/>
  <c r="BR220"/>
  <c r="BS220" s="1"/>
  <c r="FS220" s="1"/>
  <c r="BR218"/>
  <c r="BS218" s="1"/>
  <c r="BR216"/>
  <c r="BS216" s="1"/>
  <c r="FS216" s="1"/>
  <c r="BR214"/>
  <c r="BS214" s="1"/>
  <c r="BR212"/>
  <c r="BS212" s="1"/>
  <c r="FS212" s="1"/>
  <c r="BR210"/>
  <c r="BS210" s="1"/>
  <c r="BR208"/>
  <c r="BS208" s="1"/>
  <c r="FS208" s="1"/>
  <c r="BR206"/>
  <c r="BS206" s="1"/>
  <c r="BR204"/>
  <c r="BS204" s="1"/>
  <c r="FS204" s="1"/>
  <c r="BR202"/>
  <c r="BS202" s="1"/>
  <c r="BR200"/>
  <c r="BS200" s="1"/>
  <c r="FS200" s="1"/>
  <c r="BR198"/>
  <c r="BS198" s="1"/>
  <c r="BR196"/>
  <c r="BS196" s="1"/>
  <c r="FS196" s="1"/>
  <c r="BR194"/>
  <c r="BS194" s="1"/>
  <c r="BR192"/>
  <c r="BS192" s="1"/>
  <c r="FS192" s="1"/>
  <c r="BR190"/>
  <c r="BS190" s="1"/>
  <c r="BR188"/>
  <c r="BS188" s="1"/>
  <c r="FS188" s="1"/>
  <c r="BR186"/>
  <c r="BS186" s="1"/>
  <c r="BR184"/>
  <c r="BS184" s="1"/>
  <c r="FS184" s="1"/>
  <c r="BR182"/>
  <c r="BS182" s="1"/>
  <c r="BR180"/>
  <c r="BS180" s="1"/>
  <c r="FS180" s="1"/>
  <c r="BR178"/>
  <c r="BS178" s="1"/>
  <c r="BR176"/>
  <c r="BS176" s="1"/>
  <c r="FS176" s="1"/>
  <c r="BR174"/>
  <c r="BS174" s="1"/>
  <c r="BR172"/>
  <c r="BS172" s="1"/>
  <c r="FS172" s="1"/>
  <c r="BR170"/>
  <c r="BS170" s="1"/>
  <c r="BR168"/>
  <c r="BS168" s="1"/>
  <c r="FS168" s="1"/>
  <c r="BR166"/>
  <c r="BS166" s="1"/>
  <c r="BR164"/>
  <c r="BS164" s="1"/>
  <c r="FS164" s="1"/>
  <c r="BR162"/>
  <c r="BS162" s="1"/>
  <c r="BR160"/>
  <c r="BS160" s="1"/>
  <c r="FS160" s="1"/>
  <c r="BR158"/>
  <c r="BS158" s="1"/>
  <c r="BR156"/>
  <c r="BS156" s="1"/>
  <c r="FS156" s="1"/>
  <c r="BR154"/>
  <c r="BS154" s="1"/>
  <c r="BR152"/>
  <c r="BS152" s="1"/>
  <c r="FS152" s="1"/>
  <c r="BR150"/>
  <c r="BS150" s="1"/>
  <c r="BR148"/>
  <c r="BS148" s="1"/>
  <c r="FS148" s="1"/>
  <c r="BR146"/>
  <c r="BS146" s="1"/>
  <c r="BR144"/>
  <c r="BS144" s="1"/>
  <c r="FS144" s="1"/>
  <c r="BR142"/>
  <c r="BS142" s="1"/>
  <c r="BR140"/>
  <c r="BS140" s="1"/>
  <c r="FS140" s="1"/>
  <c r="BR138"/>
  <c r="BS138" s="1"/>
  <c r="BR136"/>
  <c r="BS136" s="1"/>
  <c r="FS136" s="1"/>
  <c r="BR134"/>
  <c r="BS134" s="1"/>
  <c r="BR132"/>
  <c r="BS132" s="1"/>
  <c r="FS132" s="1"/>
  <c r="BR130"/>
  <c r="BS130" s="1"/>
  <c r="BR128"/>
  <c r="BS128" s="1"/>
  <c r="FS128" s="1"/>
  <c r="BR126"/>
  <c r="BS126" s="1"/>
  <c r="BR124"/>
  <c r="BS124" s="1"/>
  <c r="FS124" s="1"/>
  <c r="BR122"/>
  <c r="BS122" s="1"/>
  <c r="BR120"/>
  <c r="BS120" s="1"/>
  <c r="FS120" s="1"/>
  <c r="BR118"/>
  <c r="BS118" s="1"/>
  <c r="BR116"/>
  <c r="BS116" s="1"/>
  <c r="FS116" s="1"/>
  <c r="BR114"/>
  <c r="BS114" s="1"/>
  <c r="BR112"/>
  <c r="BS112" s="1"/>
  <c r="FS112" s="1"/>
  <c r="BR110"/>
  <c r="BS110" s="1"/>
  <c r="BR108"/>
  <c r="BS108" s="1"/>
  <c r="FS108" s="1"/>
  <c r="BR106"/>
  <c r="BS106" s="1"/>
  <c r="BR104"/>
  <c r="BS104" s="1"/>
  <c r="BR102"/>
  <c r="BS102" s="1"/>
  <c r="BR100"/>
  <c r="BS100" s="1"/>
  <c r="BR98"/>
  <c r="BS98" s="1"/>
  <c r="BR96"/>
  <c r="BS96" s="1"/>
  <c r="BR94"/>
  <c r="BS94" s="1"/>
  <c r="BR92"/>
  <c r="BS92" s="1"/>
  <c r="BR90"/>
  <c r="BS90" s="1"/>
  <c r="BR88"/>
  <c r="BS88" s="1"/>
  <c r="BR86"/>
  <c r="BS86" s="1"/>
  <c r="BR84"/>
  <c r="BS84" s="1"/>
  <c r="BR82"/>
  <c r="BS82" s="1"/>
  <c r="BR80"/>
  <c r="BS80" s="1"/>
  <c r="BR78"/>
  <c r="BS78" s="1"/>
  <c r="BR76"/>
  <c r="BS76" s="1"/>
  <c r="BR74"/>
  <c r="BS74" s="1"/>
  <c r="BR72"/>
  <c r="BS72" s="1"/>
  <c r="BR70"/>
  <c r="BS70" s="1"/>
  <c r="BR68"/>
  <c r="BS68" s="1"/>
  <c r="BR66"/>
  <c r="BS66" s="1"/>
  <c r="BR64"/>
  <c r="BS64" s="1"/>
  <c r="BR62"/>
  <c r="BS62" s="1"/>
  <c r="BR60"/>
  <c r="BS60" s="1"/>
  <c r="BR58"/>
  <c r="BS58" s="1"/>
  <c r="BR56"/>
  <c r="BS56" s="1"/>
  <c r="BR54"/>
  <c r="BS54" s="1"/>
  <c r="BR52"/>
  <c r="BS52" s="1"/>
  <c r="BR50"/>
  <c r="BS50" s="1"/>
  <c r="BR48"/>
  <c r="BS48" s="1"/>
  <c r="BR46"/>
  <c r="BS46" s="1"/>
  <c r="BR44"/>
  <c r="BS44" s="1"/>
  <c r="BR42"/>
  <c r="BS42" s="1"/>
  <c r="BR40"/>
  <c r="BS40" s="1"/>
  <c r="BR38"/>
  <c r="BS38" s="1"/>
  <c r="BR36"/>
  <c r="BS36" s="1"/>
  <c r="BR34"/>
  <c r="BS34" s="1"/>
  <c r="BR32"/>
  <c r="BS32" s="1"/>
  <c r="BR30"/>
  <c r="BS30" s="1"/>
  <c r="BR28"/>
  <c r="BS28" s="1"/>
  <c r="FS28" s="1"/>
  <c r="BR26"/>
  <c r="BS26" s="1"/>
  <c r="BR24"/>
  <c r="BS24" s="1"/>
  <c r="BR22"/>
  <c r="BS22" s="1"/>
  <c r="BR20"/>
  <c r="BS20" s="1"/>
  <c r="BR18"/>
  <c r="BS18" s="1"/>
  <c r="BR16"/>
  <c r="BS16" s="1"/>
  <c r="BR14"/>
  <c r="BS14" s="1"/>
  <c r="BR12"/>
  <c r="BS12" s="1"/>
  <c r="FS606"/>
  <c r="BT606"/>
  <c r="FS602"/>
  <c r="BT602"/>
  <c r="FS598"/>
  <c r="BT598"/>
  <c r="FS594"/>
  <c r="BT594"/>
  <c r="FS590"/>
  <c r="BT590"/>
  <c r="FS586"/>
  <c r="BT586"/>
  <c r="FS582"/>
  <c r="BT582"/>
  <c r="FS578"/>
  <c r="BT578"/>
  <c r="FS574"/>
  <c r="BT574"/>
  <c r="FS570"/>
  <c r="BT570"/>
  <c r="FS566"/>
  <c r="BT566"/>
  <c r="FS562"/>
  <c r="BT562"/>
  <c r="FS558"/>
  <c r="BT558"/>
  <c r="FS554"/>
  <c r="BT554"/>
  <c r="FS550"/>
  <c r="BT550"/>
  <c r="FS546"/>
  <c r="BT546"/>
  <c r="FS542"/>
  <c r="BT542"/>
  <c r="FS538"/>
  <c r="BT538"/>
  <c r="FS534"/>
  <c r="BT534"/>
  <c r="FS530"/>
  <c r="BT530"/>
  <c r="FS526"/>
  <c r="BT526"/>
  <c r="FS522"/>
  <c r="BT522"/>
  <c r="FS518"/>
  <c r="BT518"/>
  <c r="FS514"/>
  <c r="BT514"/>
  <c r="FS510"/>
  <c r="BT510"/>
  <c r="FS506"/>
  <c r="BT506"/>
  <c r="FS502"/>
  <c r="BT502"/>
  <c r="FS498"/>
  <c r="BT498"/>
  <c r="FS492"/>
  <c r="BT492"/>
  <c r="FS488"/>
  <c r="BT488"/>
  <c r="FS486"/>
  <c r="BT486"/>
  <c r="FS482"/>
  <c r="BT482"/>
  <c r="FS478"/>
  <c r="BT478"/>
  <c r="FS472"/>
  <c r="BT472"/>
  <c r="FS468"/>
  <c r="BT468"/>
  <c r="BT464"/>
  <c r="BT460"/>
  <c r="FS458"/>
  <c r="BT458"/>
  <c r="FS454"/>
  <c r="BT454"/>
  <c r="FS450"/>
  <c r="BT450"/>
  <c r="BT444"/>
  <c r="BT440"/>
  <c r="BT436"/>
  <c r="BT432"/>
  <c r="BT428"/>
  <c r="BT424"/>
  <c r="BT420"/>
  <c r="BT416"/>
  <c r="BT412"/>
  <c r="BT408"/>
  <c r="BT404"/>
  <c r="BT400"/>
  <c r="BT396"/>
  <c r="BT392"/>
  <c r="BT388"/>
  <c r="BT384"/>
  <c r="BT380"/>
  <c r="BT376"/>
  <c r="BT372"/>
  <c r="FS366"/>
  <c r="BT366"/>
  <c r="FS362"/>
  <c r="BT362"/>
  <c r="FS358"/>
  <c r="BT358"/>
  <c r="FS354"/>
  <c r="BT354"/>
  <c r="FS350"/>
  <c r="BT350"/>
  <c r="FS346"/>
  <c r="BT346"/>
  <c r="FS342"/>
  <c r="BT342"/>
  <c r="FS338"/>
  <c r="BT338"/>
  <c r="FS334"/>
  <c r="BT334"/>
  <c r="FS330"/>
  <c r="BT330"/>
  <c r="FS326"/>
  <c r="BT326"/>
  <c r="FS322"/>
  <c r="BT322"/>
  <c r="FS318"/>
  <c r="BT318"/>
  <c r="FS314"/>
  <c r="BT314"/>
  <c r="FS310"/>
  <c r="BT310"/>
  <c r="FS306"/>
  <c r="BT306"/>
  <c r="FS302"/>
  <c r="BT302"/>
  <c r="FS298"/>
  <c r="BT298"/>
  <c r="FS294"/>
  <c r="BT294"/>
  <c r="FS290"/>
  <c r="BT290"/>
  <c r="FS286"/>
  <c r="BT286"/>
  <c r="FS282"/>
  <c r="BT282"/>
  <c r="FS278"/>
  <c r="BT278"/>
  <c r="FS274"/>
  <c r="BT274"/>
  <c r="BT268"/>
  <c r="BT264"/>
  <c r="BT260"/>
  <c r="BT256"/>
  <c r="BT252"/>
  <c r="BT248"/>
  <c r="BT244"/>
  <c r="BT240"/>
  <c r="BT236"/>
  <c r="BT232"/>
  <c r="BT228"/>
  <c r="BT224"/>
  <c r="BT220"/>
  <c r="BT216"/>
  <c r="BT212"/>
  <c r="BT208"/>
  <c r="BT204"/>
  <c r="BT200"/>
  <c r="BT196"/>
  <c r="BT192"/>
  <c r="BT188"/>
  <c r="BT184"/>
  <c r="BT180"/>
  <c r="BT176"/>
  <c r="BT172"/>
  <c r="BT168"/>
  <c r="BT164"/>
  <c r="BT160"/>
  <c r="BT156"/>
  <c r="BT152"/>
  <c r="BT148"/>
  <c r="BT144"/>
  <c r="BT140"/>
  <c r="BT136"/>
  <c r="BT132"/>
  <c r="BT128"/>
  <c r="BT124"/>
  <c r="BT120"/>
  <c r="BT116"/>
  <c r="BT112"/>
  <c r="BT108"/>
  <c r="FS102"/>
  <c r="BT102"/>
  <c r="FS98"/>
  <c r="BT98"/>
  <c r="FS94"/>
  <c r="BT94"/>
  <c r="FS90"/>
  <c r="BT90"/>
  <c r="FS86"/>
  <c r="BT86"/>
  <c r="FS82"/>
  <c r="BT82"/>
  <c r="FS78"/>
  <c r="BT78"/>
  <c r="FS74"/>
  <c r="BT74"/>
  <c r="FS70"/>
  <c r="BT70"/>
  <c r="FS66"/>
  <c r="BT66"/>
  <c r="FS62"/>
  <c r="BT62"/>
  <c r="FS58"/>
  <c r="BT58"/>
  <c r="FS54"/>
  <c r="BT54"/>
  <c r="FS50"/>
  <c r="BT50"/>
  <c r="FS46"/>
  <c r="BT46"/>
  <c r="FS42"/>
  <c r="BT42"/>
  <c r="FS38"/>
  <c r="BT38"/>
  <c r="FS34"/>
  <c r="BT34"/>
  <c r="BT28"/>
  <c r="FS14"/>
  <c r="BT14"/>
  <c r="S609"/>
  <c r="T609" s="1"/>
  <c r="S607"/>
  <c r="T607" s="1"/>
  <c r="S605"/>
  <c r="T605" s="1"/>
  <c r="S603"/>
  <c r="T603" s="1"/>
  <c r="S601"/>
  <c r="T601" s="1"/>
  <c r="S599"/>
  <c r="T599" s="1"/>
  <c r="S597"/>
  <c r="T597" s="1"/>
  <c r="S595"/>
  <c r="T595" s="1"/>
  <c r="S593"/>
  <c r="T593" s="1"/>
  <c r="S591"/>
  <c r="T591" s="1"/>
  <c r="S589"/>
  <c r="T589" s="1"/>
  <c r="S587"/>
  <c r="T587" s="1"/>
  <c r="S585"/>
  <c r="T585" s="1"/>
  <c r="S583"/>
  <c r="T583" s="1"/>
  <c r="S581"/>
  <c r="T581" s="1"/>
  <c r="S579"/>
  <c r="T579" s="1"/>
  <c r="S577"/>
  <c r="T577" s="1"/>
  <c r="S575"/>
  <c r="T575" s="1"/>
  <c r="S573"/>
  <c r="T573" s="1"/>
  <c r="S571"/>
  <c r="T571" s="1"/>
  <c r="S569"/>
  <c r="T569" s="1"/>
  <c r="S567"/>
  <c r="T567" s="1"/>
  <c r="S565"/>
  <c r="T565" s="1"/>
  <c r="S563"/>
  <c r="T563" s="1"/>
  <c r="S561"/>
  <c r="T561" s="1"/>
  <c r="S559"/>
  <c r="T559" s="1"/>
  <c r="S557"/>
  <c r="T557" s="1"/>
  <c r="S555"/>
  <c r="T555" s="1"/>
  <c r="S553"/>
  <c r="T553" s="1"/>
  <c r="S551"/>
  <c r="T551" s="1"/>
  <c r="S549"/>
  <c r="T549" s="1"/>
  <c r="S547"/>
  <c r="T547" s="1"/>
  <c r="S545"/>
  <c r="T545" s="1"/>
  <c r="S543"/>
  <c r="T543" s="1"/>
  <c r="S541"/>
  <c r="T541" s="1"/>
  <c r="S539"/>
  <c r="T539" s="1"/>
  <c r="S537"/>
  <c r="T537" s="1"/>
  <c r="S535"/>
  <c r="T535" s="1"/>
  <c r="S533"/>
  <c r="T533" s="1"/>
  <c r="S531"/>
  <c r="T531" s="1"/>
  <c r="S529"/>
  <c r="T529" s="1"/>
  <c r="S527"/>
  <c r="T527" s="1"/>
  <c r="S525"/>
  <c r="T525" s="1"/>
  <c r="S523"/>
  <c r="T523" s="1"/>
  <c r="S521"/>
  <c r="T521" s="1"/>
  <c r="S519"/>
  <c r="T519" s="1"/>
  <c r="S517"/>
  <c r="T517" s="1"/>
  <c r="S515"/>
  <c r="T515" s="1"/>
  <c r="S513"/>
  <c r="T513" s="1"/>
  <c r="S511"/>
  <c r="T511" s="1"/>
  <c r="S509"/>
  <c r="T509" s="1"/>
  <c r="S507"/>
  <c r="T507" s="1"/>
  <c r="S505"/>
  <c r="T505" s="1"/>
  <c r="S503"/>
  <c r="T503" s="1"/>
  <c r="S501"/>
  <c r="T501" s="1"/>
  <c r="S499"/>
  <c r="T499" s="1"/>
  <c r="S497"/>
  <c r="T497" s="1"/>
  <c r="S495"/>
  <c r="T495" s="1"/>
  <c r="S493"/>
  <c r="T493" s="1"/>
  <c r="S491"/>
  <c r="T491" s="1"/>
  <c r="S489"/>
  <c r="T489" s="1"/>
  <c r="S487"/>
  <c r="T487" s="1"/>
  <c r="S485"/>
  <c r="T485" s="1"/>
  <c r="S483"/>
  <c r="T483" s="1"/>
  <c r="S481"/>
  <c r="T481" s="1"/>
  <c r="S479"/>
  <c r="T479" s="1"/>
  <c r="S477"/>
  <c r="T477" s="1"/>
  <c r="S475"/>
  <c r="T475" s="1"/>
  <c r="S473"/>
  <c r="T473" s="1"/>
  <c r="S471"/>
  <c r="T471" s="1"/>
  <c r="S469"/>
  <c r="T469" s="1"/>
  <c r="S467"/>
  <c r="T467" s="1"/>
  <c r="S465"/>
  <c r="T465" s="1"/>
  <c r="S463"/>
  <c r="T463" s="1"/>
  <c r="S461"/>
  <c r="T461" s="1"/>
  <c r="S459"/>
  <c r="T459" s="1"/>
  <c r="S457"/>
  <c r="T457" s="1"/>
  <c r="S455"/>
  <c r="T455" s="1"/>
  <c r="S453"/>
  <c r="T453" s="1"/>
  <c r="S451"/>
  <c r="T451" s="1"/>
  <c r="S449"/>
  <c r="T449" s="1"/>
  <c r="S447"/>
  <c r="T447" s="1"/>
  <c r="S445"/>
  <c r="T445" s="1"/>
  <c r="S443"/>
  <c r="T443" s="1"/>
  <c r="S441"/>
  <c r="T441" s="1"/>
  <c r="S439"/>
  <c r="T439" s="1"/>
  <c r="S437"/>
  <c r="T437" s="1"/>
  <c r="S435"/>
  <c r="T435" s="1"/>
  <c r="S433"/>
  <c r="T433" s="1"/>
  <c r="S431"/>
  <c r="T431" s="1"/>
  <c r="S429"/>
  <c r="T429" s="1"/>
  <c r="S427"/>
  <c r="T427" s="1"/>
  <c r="S425"/>
  <c r="T425" s="1"/>
  <c r="S423"/>
  <c r="T423" s="1"/>
  <c r="S421"/>
  <c r="T421" s="1"/>
  <c r="S419"/>
  <c r="T419" s="1"/>
  <c r="S417"/>
  <c r="T417" s="1"/>
  <c r="S415"/>
  <c r="T415" s="1"/>
  <c r="S413"/>
  <c r="T413" s="1"/>
  <c r="S411"/>
  <c r="T411" s="1"/>
  <c r="S409"/>
  <c r="T409" s="1"/>
  <c r="S407"/>
  <c r="T407" s="1"/>
  <c r="S405"/>
  <c r="T405" s="1"/>
  <c r="S403"/>
  <c r="T403" s="1"/>
  <c r="S401"/>
  <c r="T401" s="1"/>
  <c r="S399"/>
  <c r="T399" s="1"/>
  <c r="S397"/>
  <c r="T397" s="1"/>
  <c r="S395"/>
  <c r="T395" s="1"/>
  <c r="S393"/>
  <c r="T393" s="1"/>
  <c r="S391"/>
  <c r="T391" s="1"/>
  <c r="S389"/>
  <c r="T389" s="1"/>
  <c r="S387"/>
  <c r="T387" s="1"/>
  <c r="S385"/>
  <c r="T385" s="1"/>
  <c r="S383"/>
  <c r="T383" s="1"/>
  <c r="S381"/>
  <c r="T381" s="1"/>
  <c r="S379"/>
  <c r="T379" s="1"/>
  <c r="S377"/>
  <c r="T377" s="1"/>
  <c r="S375"/>
  <c r="T375" s="1"/>
  <c r="S373"/>
  <c r="T373" s="1"/>
  <c r="S371"/>
  <c r="T371" s="1"/>
  <c r="S369"/>
  <c r="T369" s="1"/>
  <c r="S367"/>
  <c r="T367" s="1"/>
  <c r="S365"/>
  <c r="T365" s="1"/>
  <c r="S363"/>
  <c r="T363" s="1"/>
  <c r="S361"/>
  <c r="T361" s="1"/>
  <c r="S359"/>
  <c r="T359" s="1"/>
  <c r="S357"/>
  <c r="T357" s="1"/>
  <c r="S355"/>
  <c r="T355" s="1"/>
  <c r="S353"/>
  <c r="T353" s="1"/>
  <c r="S351"/>
  <c r="T351" s="1"/>
  <c r="S349"/>
  <c r="T349" s="1"/>
  <c r="S347"/>
  <c r="T347" s="1"/>
  <c r="S345"/>
  <c r="T345" s="1"/>
  <c r="S343"/>
  <c r="T343" s="1"/>
  <c r="S341"/>
  <c r="T341" s="1"/>
  <c r="S339"/>
  <c r="T339" s="1"/>
  <c r="S337"/>
  <c r="T337" s="1"/>
  <c r="S335"/>
  <c r="T335" s="1"/>
  <c r="S333"/>
  <c r="T333" s="1"/>
  <c r="S331"/>
  <c r="T331" s="1"/>
  <c r="S329"/>
  <c r="T329" s="1"/>
  <c r="S327"/>
  <c r="T327" s="1"/>
  <c r="S325"/>
  <c r="T325" s="1"/>
  <c r="S323"/>
  <c r="T323" s="1"/>
  <c r="S321"/>
  <c r="T321" s="1"/>
  <c r="S319"/>
  <c r="T319" s="1"/>
  <c r="S317"/>
  <c r="T317" s="1"/>
  <c r="S315"/>
  <c r="T315" s="1"/>
  <c r="S313"/>
  <c r="T313" s="1"/>
  <c r="S311"/>
  <c r="T311" s="1"/>
  <c r="S309"/>
  <c r="T309" s="1"/>
  <c r="S307"/>
  <c r="T307" s="1"/>
  <c r="S305"/>
  <c r="T305" s="1"/>
  <c r="S303"/>
  <c r="T303" s="1"/>
  <c r="S301"/>
  <c r="T301" s="1"/>
  <c r="S299"/>
  <c r="T299" s="1"/>
  <c r="S297"/>
  <c r="T297" s="1"/>
  <c r="S295"/>
  <c r="T295" s="1"/>
  <c r="S293"/>
  <c r="T293" s="1"/>
  <c r="S291"/>
  <c r="T291" s="1"/>
  <c r="S289"/>
  <c r="T289" s="1"/>
  <c r="S287"/>
  <c r="T287" s="1"/>
  <c r="S285"/>
  <c r="T285" s="1"/>
  <c r="S283"/>
  <c r="T283" s="1"/>
  <c r="S281"/>
  <c r="T281" s="1"/>
  <c r="S279"/>
  <c r="T279" s="1"/>
  <c r="S277"/>
  <c r="T277" s="1"/>
  <c r="S275"/>
  <c r="T275" s="1"/>
  <c r="S273"/>
  <c r="T273" s="1"/>
  <c r="S271"/>
  <c r="T271" s="1"/>
  <c r="S269"/>
  <c r="T269" s="1"/>
  <c r="S267"/>
  <c r="T267" s="1"/>
  <c r="BR607"/>
  <c r="BS607" s="1"/>
  <c r="BR603"/>
  <c r="BS603" s="1"/>
  <c r="BR599"/>
  <c r="BS599" s="1"/>
  <c r="BR595"/>
  <c r="BS595" s="1"/>
  <c r="BR591"/>
  <c r="BS591" s="1"/>
  <c r="BR587"/>
  <c r="BS587" s="1"/>
  <c r="BR583"/>
  <c r="BS583" s="1"/>
  <c r="BR579"/>
  <c r="BS579" s="1"/>
  <c r="BR575"/>
  <c r="BS575" s="1"/>
  <c r="BR571"/>
  <c r="BS571" s="1"/>
  <c r="BR567"/>
  <c r="BS567" s="1"/>
  <c r="BR563"/>
  <c r="BS563" s="1"/>
  <c r="BR559"/>
  <c r="BS559" s="1"/>
  <c r="BR555"/>
  <c r="BS555" s="1"/>
  <c r="BR551"/>
  <c r="BS551" s="1"/>
  <c r="BR547"/>
  <c r="BS547" s="1"/>
  <c r="BR543"/>
  <c r="BS543" s="1"/>
  <c r="BR539"/>
  <c r="BS539" s="1"/>
  <c r="BR535"/>
  <c r="BS535" s="1"/>
  <c r="BR531"/>
  <c r="BS531" s="1"/>
  <c r="BR527"/>
  <c r="BS527" s="1"/>
  <c r="BR523"/>
  <c r="BS523" s="1"/>
  <c r="BR519"/>
  <c r="BS519" s="1"/>
  <c r="BR515"/>
  <c r="BS515" s="1"/>
  <c r="BR511"/>
  <c r="BS511" s="1"/>
  <c r="BR507"/>
  <c r="BS507" s="1"/>
  <c r="BR503"/>
  <c r="BS503" s="1"/>
  <c r="BR499"/>
  <c r="BS499" s="1"/>
  <c r="BR495"/>
  <c r="BS495" s="1"/>
  <c r="BR491"/>
  <c r="BS491" s="1"/>
  <c r="BR487"/>
  <c r="BS487" s="1"/>
  <c r="BR483"/>
  <c r="BS483" s="1"/>
  <c r="BR479"/>
  <c r="BS479" s="1"/>
  <c r="BR475"/>
  <c r="BS475" s="1"/>
  <c r="BR471"/>
  <c r="BS471" s="1"/>
  <c r="BR467"/>
  <c r="BS467" s="1"/>
  <c r="BR463"/>
  <c r="BS463" s="1"/>
  <c r="BR459"/>
  <c r="BS459" s="1"/>
  <c r="BR455"/>
  <c r="BS455" s="1"/>
  <c r="BR451"/>
  <c r="BS451" s="1"/>
  <c r="BR447"/>
  <c r="BS447" s="1"/>
  <c r="BR443"/>
  <c r="BS443" s="1"/>
  <c r="BR439"/>
  <c r="BS439" s="1"/>
  <c r="BR435"/>
  <c r="BS435" s="1"/>
  <c r="BR431"/>
  <c r="BS431" s="1"/>
  <c r="BR427"/>
  <c r="BS427" s="1"/>
  <c r="BR423"/>
  <c r="BS423" s="1"/>
  <c r="BR419"/>
  <c r="BS419" s="1"/>
  <c r="BR415"/>
  <c r="BS415" s="1"/>
  <c r="BR411"/>
  <c r="BS411" s="1"/>
  <c r="BR407"/>
  <c r="BS407" s="1"/>
  <c r="BR403"/>
  <c r="BS403" s="1"/>
  <c r="BR399"/>
  <c r="BS399" s="1"/>
  <c r="BR395"/>
  <c r="BS395" s="1"/>
  <c r="BR391"/>
  <c r="BS391" s="1"/>
  <c r="BR387"/>
  <c r="BS387" s="1"/>
  <c r="BR383"/>
  <c r="BS383" s="1"/>
  <c r="BR379"/>
  <c r="BS379" s="1"/>
  <c r="BR375"/>
  <c r="BS375" s="1"/>
  <c r="BR371"/>
  <c r="BS371" s="1"/>
  <c r="BR367"/>
  <c r="BS367" s="1"/>
  <c r="BR363"/>
  <c r="BS363" s="1"/>
  <c r="BR359"/>
  <c r="BS359" s="1"/>
  <c r="BR355"/>
  <c r="BS355" s="1"/>
  <c r="BR351"/>
  <c r="BS351" s="1"/>
  <c r="BR347"/>
  <c r="BS347" s="1"/>
  <c r="BR343"/>
  <c r="BS343" s="1"/>
  <c r="BR339"/>
  <c r="BS339" s="1"/>
  <c r="BR335"/>
  <c r="BS335" s="1"/>
  <c r="BR331"/>
  <c r="BS331" s="1"/>
  <c r="BR327"/>
  <c r="BS327" s="1"/>
  <c r="BR323"/>
  <c r="BS323" s="1"/>
  <c r="BR319"/>
  <c r="BS319" s="1"/>
  <c r="BR315"/>
  <c r="BS315" s="1"/>
  <c r="BR311"/>
  <c r="BS311" s="1"/>
  <c r="BR307"/>
  <c r="BS307" s="1"/>
  <c r="BR303"/>
  <c r="BS303" s="1"/>
  <c r="BR299"/>
  <c r="BS299" s="1"/>
  <c r="BR295"/>
  <c r="BS295" s="1"/>
  <c r="BR291"/>
  <c r="BS291" s="1"/>
  <c r="BR287"/>
  <c r="BS287" s="1"/>
  <c r="BR283"/>
  <c r="BS283" s="1"/>
  <c r="BR279"/>
  <c r="BS279" s="1"/>
  <c r="BR275"/>
  <c r="BS275" s="1"/>
  <c r="BR271"/>
  <c r="BS271" s="1"/>
  <c r="BR267"/>
  <c r="BS267" s="1"/>
  <c r="BR263"/>
  <c r="BS263" s="1"/>
  <c r="BR259"/>
  <c r="BS259" s="1"/>
  <c r="BR255"/>
  <c r="BS255" s="1"/>
  <c r="BR251"/>
  <c r="BS251" s="1"/>
  <c r="BR247"/>
  <c r="BS247" s="1"/>
  <c r="BR243"/>
  <c r="BS243" s="1"/>
  <c r="BR239"/>
  <c r="BS239" s="1"/>
  <c r="BR235"/>
  <c r="BS235" s="1"/>
  <c r="BR231"/>
  <c r="BS231" s="1"/>
  <c r="BR227"/>
  <c r="BS227" s="1"/>
  <c r="BR223"/>
  <c r="BS223" s="1"/>
  <c r="BR219"/>
  <c r="BS219" s="1"/>
  <c r="BR215"/>
  <c r="BS215" s="1"/>
  <c r="BR211"/>
  <c r="BS211" s="1"/>
  <c r="BR207"/>
  <c r="BS207" s="1"/>
  <c r="BR203"/>
  <c r="BS203" s="1"/>
  <c r="BR199"/>
  <c r="BS199" s="1"/>
  <c r="BR195"/>
  <c r="BS195" s="1"/>
  <c r="BR191"/>
  <c r="BS191" s="1"/>
  <c r="BR187"/>
  <c r="BS187" s="1"/>
  <c r="BR183"/>
  <c r="BS183" s="1"/>
  <c r="BR179"/>
  <c r="BS179" s="1"/>
  <c r="BR175"/>
  <c r="BS175" s="1"/>
  <c r="BR171"/>
  <c r="BS171" s="1"/>
  <c r="BR167"/>
  <c r="BS167" s="1"/>
  <c r="BR163"/>
  <c r="BS163" s="1"/>
  <c r="BR159"/>
  <c r="BS159" s="1"/>
  <c r="BR155"/>
  <c r="BS155" s="1"/>
  <c r="BR151"/>
  <c r="BS151" s="1"/>
  <c r="BR147"/>
  <c r="BS147" s="1"/>
  <c r="BR143"/>
  <c r="BS143" s="1"/>
  <c r="BR139"/>
  <c r="BS139" s="1"/>
  <c r="BR135"/>
  <c r="BS135" s="1"/>
  <c r="BR131"/>
  <c r="BS131" s="1"/>
  <c r="BR127"/>
  <c r="BS127" s="1"/>
  <c r="BR123"/>
  <c r="BS123" s="1"/>
  <c r="BR119"/>
  <c r="BS119" s="1"/>
  <c r="BR115"/>
  <c r="BS115" s="1"/>
  <c r="BR111"/>
  <c r="BS111" s="1"/>
  <c r="BR107"/>
  <c r="BS107" s="1"/>
  <c r="BR103"/>
  <c r="BS103" s="1"/>
  <c r="BR99"/>
  <c r="BS99" s="1"/>
  <c r="BR95"/>
  <c r="BS95" s="1"/>
  <c r="BR91"/>
  <c r="BS91" s="1"/>
  <c r="BR87"/>
  <c r="BS87" s="1"/>
  <c r="BR83"/>
  <c r="BS83" s="1"/>
  <c r="BR79"/>
  <c r="BS79" s="1"/>
  <c r="BR75"/>
  <c r="BS75" s="1"/>
  <c r="BR71"/>
  <c r="BS71" s="1"/>
  <c r="BR67"/>
  <c r="BS67" s="1"/>
  <c r="BR63"/>
  <c r="BS63" s="1"/>
  <c r="BR59"/>
  <c r="BS59" s="1"/>
  <c r="BR55"/>
  <c r="BS55" s="1"/>
  <c r="BR51"/>
  <c r="BS51" s="1"/>
  <c r="BR47"/>
  <c r="BS47" s="1"/>
  <c r="BR43"/>
  <c r="BS43" s="1"/>
  <c r="BR39"/>
  <c r="BS39" s="1"/>
  <c r="BR35"/>
  <c r="BS35" s="1"/>
  <c r="BR31"/>
  <c r="BS31" s="1"/>
  <c r="BR27"/>
  <c r="BS27" s="1"/>
  <c r="BR23"/>
  <c r="BS23" s="1"/>
  <c r="BR19"/>
  <c r="BS19" s="1"/>
  <c r="BR15"/>
  <c r="BS15" s="1"/>
  <c r="BR11"/>
  <c r="BS11" s="1"/>
  <c r="FS608"/>
  <c r="BT608"/>
  <c r="FS604"/>
  <c r="BT604"/>
  <c r="FS600"/>
  <c r="BT600"/>
  <c r="FS596"/>
  <c r="BT596"/>
  <c r="FS592"/>
  <c r="BT592"/>
  <c r="FS588"/>
  <c r="BT588"/>
  <c r="FS584"/>
  <c r="BT584"/>
  <c r="FS580"/>
  <c r="BT580"/>
  <c r="FS576"/>
  <c r="BT576"/>
  <c r="FS572"/>
  <c r="BT572"/>
  <c r="FS568"/>
  <c r="BT568"/>
  <c r="FS564"/>
  <c r="BT564"/>
  <c r="FS560"/>
  <c r="BT560"/>
  <c r="FS556"/>
  <c r="BT556"/>
  <c r="FS552"/>
  <c r="BT552"/>
  <c r="FS548"/>
  <c r="BT548"/>
  <c r="FS544"/>
  <c r="BT544"/>
  <c r="FS540"/>
  <c r="BT540"/>
  <c r="FS536"/>
  <c r="BT536"/>
  <c r="FS532"/>
  <c r="BT532"/>
  <c r="FS528"/>
  <c r="BT528"/>
  <c r="FS524"/>
  <c r="BT524"/>
  <c r="FS520"/>
  <c r="BT520"/>
  <c r="FS516"/>
  <c r="BT516"/>
  <c r="FS512"/>
  <c r="BT512"/>
  <c r="FS508"/>
  <c r="BT508"/>
  <c r="FS504"/>
  <c r="BT504"/>
  <c r="FS500"/>
  <c r="BT500"/>
  <c r="FS496"/>
  <c r="BT496"/>
  <c r="FS494"/>
  <c r="BT494"/>
  <c r="FS490"/>
  <c r="BT490"/>
  <c r="FS484"/>
  <c r="BT484"/>
  <c r="FS480"/>
  <c r="BT480"/>
  <c r="FS476"/>
  <c r="BT476"/>
  <c r="FS474"/>
  <c r="BT474"/>
  <c r="FS470"/>
  <c r="BT470"/>
  <c r="FS466"/>
  <c r="BT466"/>
  <c r="FS462"/>
  <c r="BT462"/>
  <c r="FS456"/>
  <c r="BT456"/>
  <c r="FS452"/>
  <c r="BT452"/>
  <c r="FS448"/>
  <c r="BT448"/>
  <c r="FS446"/>
  <c r="BT446"/>
  <c r="FS442"/>
  <c r="BT442"/>
  <c r="FS438"/>
  <c r="BT438"/>
  <c r="FS434"/>
  <c r="BT434"/>
  <c r="FS430"/>
  <c r="BT430"/>
  <c r="FS426"/>
  <c r="BT426"/>
  <c r="FS422"/>
  <c r="BT422"/>
  <c r="FS418"/>
  <c r="BT418"/>
  <c r="FS414"/>
  <c r="BT414"/>
  <c r="FS410"/>
  <c r="BT410"/>
  <c r="FS406"/>
  <c r="BT406"/>
  <c r="FS402"/>
  <c r="BT402"/>
  <c r="FS398"/>
  <c r="BT398"/>
  <c r="FS394"/>
  <c r="BT394"/>
  <c r="FS390"/>
  <c r="BT390"/>
  <c r="FS386"/>
  <c r="BT386"/>
  <c r="FS382"/>
  <c r="BT382"/>
  <c r="FS378"/>
  <c r="BT378"/>
  <c r="FS374"/>
  <c r="BT374"/>
  <c r="FS370"/>
  <c r="BT370"/>
  <c r="FS368"/>
  <c r="BT368"/>
  <c r="FS364"/>
  <c r="BT364"/>
  <c r="FS360"/>
  <c r="BT360"/>
  <c r="FS356"/>
  <c r="BT356"/>
  <c r="FS352"/>
  <c r="BT352"/>
  <c r="FS348"/>
  <c r="BT348"/>
  <c r="FS344"/>
  <c r="BT344"/>
  <c r="FS340"/>
  <c r="BT340"/>
  <c r="FS336"/>
  <c r="BT336"/>
  <c r="FS332"/>
  <c r="BT332"/>
  <c r="FS328"/>
  <c r="BT328"/>
  <c r="FS324"/>
  <c r="BT324"/>
  <c r="FS320"/>
  <c r="BT320"/>
  <c r="FS316"/>
  <c r="BT316"/>
  <c r="FS312"/>
  <c r="BT312"/>
  <c r="FS308"/>
  <c r="BT308"/>
  <c r="FS304"/>
  <c r="BT304"/>
  <c r="FS300"/>
  <c r="BT300"/>
  <c r="FS296"/>
  <c r="BT296"/>
  <c r="FS292"/>
  <c r="BT292"/>
  <c r="FS288"/>
  <c r="BT288"/>
  <c r="FS284"/>
  <c r="BT284"/>
  <c r="FS280"/>
  <c r="BT280"/>
  <c r="FS276"/>
  <c r="BT276"/>
  <c r="FS272"/>
  <c r="BT272"/>
  <c r="FS270"/>
  <c r="BT270"/>
  <c r="FS266"/>
  <c r="BT266"/>
  <c r="FS262"/>
  <c r="BT262"/>
  <c r="FS258"/>
  <c r="BT258"/>
  <c r="FS254"/>
  <c r="BT254"/>
  <c r="FS250"/>
  <c r="BT250"/>
  <c r="FS246"/>
  <c r="BT246"/>
  <c r="FS242"/>
  <c r="BT242"/>
  <c r="FS238"/>
  <c r="BT238"/>
  <c r="FS234"/>
  <c r="BT234"/>
  <c r="FS230"/>
  <c r="BT230"/>
  <c r="FS226"/>
  <c r="BT226"/>
  <c r="FS222"/>
  <c r="BT222"/>
  <c r="FS218"/>
  <c r="BT218"/>
  <c r="FS214"/>
  <c r="BT214"/>
  <c r="FS210"/>
  <c r="BT210"/>
  <c r="FS206"/>
  <c r="BT206"/>
  <c r="FS202"/>
  <c r="BT202"/>
  <c r="FS198"/>
  <c r="BT198"/>
  <c r="FS194"/>
  <c r="BT194"/>
  <c r="FS190"/>
  <c r="BT190"/>
  <c r="FS186"/>
  <c r="BT186"/>
  <c r="FS182"/>
  <c r="BT182"/>
  <c r="FS178"/>
  <c r="BT178"/>
  <c r="FS174"/>
  <c r="BT174"/>
  <c r="FS170"/>
  <c r="BT170"/>
  <c r="FS166"/>
  <c r="BT166"/>
  <c r="FS162"/>
  <c r="BT162"/>
  <c r="FS158"/>
  <c r="BT158"/>
  <c r="FS154"/>
  <c r="BT154"/>
  <c r="FS150"/>
  <c r="BT150"/>
  <c r="FS146"/>
  <c r="BT146"/>
  <c r="FS142"/>
  <c r="BT142"/>
  <c r="FS138"/>
  <c r="BT138"/>
  <c r="FS134"/>
  <c r="BT134"/>
  <c r="FS130"/>
  <c r="BT130"/>
  <c r="FS126"/>
  <c r="BT126"/>
  <c r="FS122"/>
  <c r="BT122"/>
  <c r="FS118"/>
  <c r="BT118"/>
  <c r="FS114"/>
  <c r="BT114"/>
  <c r="FS110"/>
  <c r="BT110"/>
  <c r="FS106"/>
  <c r="BT106"/>
  <c r="FS104"/>
  <c r="BT104"/>
  <c r="FS100"/>
  <c r="BT100"/>
  <c r="FS96"/>
  <c r="BT96"/>
  <c r="FS92"/>
  <c r="BT92"/>
  <c r="FS88"/>
  <c r="BT88"/>
  <c r="FS84"/>
  <c r="BT84"/>
  <c r="FS80"/>
  <c r="BT80"/>
  <c r="FS76"/>
  <c r="BT76"/>
  <c r="FS72"/>
  <c r="BT72"/>
  <c r="FS68"/>
  <c r="BT68"/>
  <c r="FS64"/>
  <c r="BT64"/>
  <c r="FS60"/>
  <c r="BT60"/>
  <c r="FS56"/>
  <c r="BT56"/>
  <c r="FS52"/>
  <c r="BT52"/>
  <c r="FS48"/>
  <c r="BT48"/>
  <c r="FS44"/>
  <c r="BT44"/>
  <c r="FS40"/>
  <c r="BT40"/>
  <c r="FS36"/>
  <c r="BT36"/>
  <c r="FS32"/>
  <c r="BT32"/>
  <c r="FS30"/>
  <c r="BT30"/>
  <c r="FS26"/>
  <c r="BT26"/>
  <c r="FS24"/>
  <c r="BT24"/>
  <c r="FS22"/>
  <c r="BT22"/>
  <c r="FS20"/>
  <c r="BT20"/>
  <c r="FS18"/>
  <c r="BT18"/>
  <c r="FS16"/>
  <c r="BT16"/>
  <c r="FS12"/>
  <c r="BT12"/>
  <c r="FU181"/>
  <c r="DF181"/>
  <c r="FU179"/>
  <c r="DF179"/>
  <c r="FU177"/>
  <c r="DF177"/>
  <c r="FU175"/>
  <c r="DF175"/>
  <c r="FU165"/>
  <c r="DF165"/>
  <c r="FU163"/>
  <c r="DF163"/>
  <c r="FU161"/>
  <c r="DF161"/>
  <c r="FU159"/>
  <c r="DF159"/>
  <c r="FU149"/>
  <c r="DF149"/>
  <c r="FU147"/>
  <c r="DF147"/>
  <c r="FU145"/>
  <c r="DF145"/>
  <c r="FU143"/>
  <c r="DF143"/>
  <c r="FU133"/>
  <c r="DF133"/>
  <c r="FU131"/>
  <c r="DF131"/>
  <c r="FU129"/>
  <c r="DF129"/>
  <c r="FU127"/>
  <c r="DF127"/>
  <c r="FU117"/>
  <c r="DF117"/>
  <c r="FU115"/>
  <c r="DF115"/>
  <c r="FU113"/>
  <c r="DF113"/>
  <c r="FU111"/>
  <c r="DF111"/>
  <c r="FU109"/>
  <c r="DF109"/>
  <c r="FU107"/>
  <c r="DF107"/>
  <c r="FU105"/>
  <c r="DF105"/>
  <c r="FU103"/>
  <c r="DF103"/>
  <c r="FU101"/>
  <c r="DF101"/>
  <c r="FU99"/>
  <c r="DF99"/>
  <c r="FU97"/>
  <c r="DF97"/>
  <c r="FU95"/>
  <c r="DF95"/>
  <c r="FU93"/>
  <c r="DF93"/>
  <c r="FU91"/>
  <c r="DF91"/>
  <c r="FU89"/>
  <c r="DF89"/>
  <c r="FU87"/>
  <c r="DF87"/>
  <c r="FU85"/>
  <c r="DF85"/>
  <c r="FU83"/>
  <c r="DF83"/>
  <c r="FU81"/>
  <c r="DF81"/>
  <c r="FU79"/>
  <c r="DF79"/>
  <c r="FU77"/>
  <c r="DF77"/>
  <c r="FU75"/>
  <c r="DF75"/>
  <c r="FU73"/>
  <c r="DF73"/>
  <c r="FU71"/>
  <c r="DF71"/>
  <c r="FU69"/>
  <c r="DF69"/>
  <c r="FU67"/>
  <c r="DF67"/>
  <c r="FU65"/>
  <c r="DF65"/>
  <c r="FU63"/>
  <c r="DF63"/>
  <c r="FU61"/>
  <c r="DF61"/>
  <c r="FU59"/>
  <c r="DF59"/>
  <c r="FU57"/>
  <c r="DF57"/>
  <c r="FU55"/>
  <c r="DF55"/>
  <c r="FU53"/>
  <c r="DF53"/>
  <c r="FU51"/>
  <c r="DF51"/>
  <c r="FU49"/>
  <c r="DF49"/>
  <c r="FU47"/>
  <c r="DF47"/>
  <c r="FU45"/>
  <c r="DF45"/>
  <c r="FU43"/>
  <c r="DF43"/>
  <c r="FU41"/>
  <c r="DF41"/>
  <c r="FU39"/>
  <c r="DF39"/>
  <c r="FU37"/>
  <c r="DF37"/>
  <c r="FU35"/>
  <c r="DF35"/>
  <c r="FU33"/>
  <c r="DF33"/>
  <c r="FU31"/>
  <c r="DF31"/>
  <c r="FU29"/>
  <c r="DF29"/>
  <c r="FU27"/>
  <c r="DF27"/>
  <c r="FU25"/>
  <c r="DF25"/>
  <c r="FU23"/>
  <c r="DF23"/>
  <c r="FU21"/>
  <c r="DF21"/>
  <c r="FU19"/>
  <c r="DF19"/>
  <c r="FU17"/>
  <c r="DF17"/>
  <c r="FU15"/>
  <c r="DF15"/>
  <c r="FU11"/>
  <c r="DF11"/>
  <c r="FU608"/>
  <c r="DF608"/>
  <c r="FU606"/>
  <c r="DF606"/>
  <c r="FU604"/>
  <c r="DF604"/>
  <c r="FU602"/>
  <c r="DF602"/>
  <c r="FU600"/>
  <c r="DF600"/>
  <c r="FU598"/>
  <c r="DF598"/>
  <c r="FU596"/>
  <c r="DF596"/>
  <c r="FU594"/>
  <c r="DF594"/>
  <c r="FU592"/>
  <c r="DF592"/>
  <c r="FU590"/>
  <c r="DF590"/>
  <c r="FU588"/>
  <c r="DF588"/>
  <c r="FU586"/>
  <c r="DF586"/>
  <c r="FU584"/>
  <c r="DF584"/>
  <c r="FU582"/>
  <c r="DF582"/>
  <c r="FU580"/>
  <c r="DF580"/>
  <c r="FU578"/>
  <c r="DF578"/>
  <c r="FU576"/>
  <c r="DF576"/>
  <c r="FU574"/>
  <c r="DF574"/>
  <c r="FU572"/>
  <c r="DF572"/>
  <c r="FU570"/>
  <c r="DF570"/>
  <c r="FU568"/>
  <c r="DF568"/>
  <c r="FU566"/>
  <c r="DF566"/>
  <c r="FU564"/>
  <c r="DF564"/>
  <c r="FU562"/>
  <c r="DF562"/>
  <c r="FU560"/>
  <c r="DF560"/>
  <c r="FU558"/>
  <c r="DF558"/>
  <c r="FU556"/>
  <c r="DF556"/>
  <c r="FU554"/>
  <c r="DF554"/>
  <c r="FU552"/>
  <c r="DF552"/>
  <c r="FU550"/>
  <c r="DF550"/>
  <c r="FU548"/>
  <c r="DF548"/>
  <c r="FU546"/>
  <c r="DF546"/>
  <c r="FU544"/>
  <c r="DF544"/>
  <c r="FU542"/>
  <c r="DF542"/>
  <c r="FU540"/>
  <c r="DF540"/>
  <c r="FU538"/>
  <c r="DF538"/>
  <c r="FU536"/>
  <c r="DF536"/>
  <c r="FU534"/>
  <c r="DF534"/>
  <c r="FU532"/>
  <c r="DF532"/>
  <c r="FU530"/>
  <c r="DF530"/>
  <c r="FU528"/>
  <c r="DF528"/>
  <c r="FU526"/>
  <c r="DF526"/>
  <c r="FU524"/>
  <c r="DF524"/>
  <c r="FU522"/>
  <c r="DF522"/>
  <c r="FU520"/>
  <c r="DF520"/>
  <c r="FU518"/>
  <c r="DF518"/>
  <c r="FU516"/>
  <c r="DF516"/>
  <c r="FU514"/>
  <c r="DF514"/>
  <c r="FU512"/>
  <c r="DF512"/>
  <c r="FU510"/>
  <c r="DF510"/>
  <c r="FU508"/>
  <c r="DF508"/>
  <c r="FU506"/>
  <c r="DF506"/>
  <c r="FU504"/>
  <c r="DF504"/>
  <c r="FU502"/>
  <c r="DF502"/>
  <c r="FU500"/>
  <c r="DF500"/>
  <c r="FU498"/>
  <c r="DF498"/>
  <c r="FU496"/>
  <c r="DF496"/>
  <c r="FU494"/>
  <c r="DF494"/>
  <c r="FU492"/>
  <c r="DF492"/>
  <c r="FU490"/>
  <c r="DF490"/>
  <c r="FU488"/>
  <c r="DF488"/>
  <c r="FU486"/>
  <c r="DF486"/>
  <c r="FU484"/>
  <c r="DF484"/>
  <c r="FU482"/>
  <c r="DF482"/>
  <c r="FU480"/>
  <c r="DF480"/>
  <c r="FU478"/>
  <c r="DF478"/>
  <c r="FU476"/>
  <c r="DF476"/>
  <c r="FU474"/>
  <c r="DF474"/>
  <c r="FU472"/>
  <c r="DF472"/>
  <c r="FU470"/>
  <c r="DF470"/>
  <c r="FU468"/>
  <c r="DF468"/>
  <c r="FU466"/>
  <c r="DF466"/>
  <c r="FU464"/>
  <c r="DF464"/>
  <c r="FU462"/>
  <c r="DF462"/>
  <c r="FU460"/>
  <c r="DF460"/>
  <c r="FU458"/>
  <c r="DF458"/>
  <c r="FU456"/>
  <c r="DF456"/>
  <c r="FU454"/>
  <c r="DF454"/>
  <c r="FU452"/>
  <c r="DF452"/>
  <c r="FU450"/>
  <c r="DF450"/>
  <c r="FU446"/>
  <c r="DF446"/>
  <c r="FU444"/>
  <c r="DF444"/>
  <c r="FU442"/>
  <c r="DF442"/>
  <c r="FU438"/>
  <c r="DF438"/>
  <c r="FU436"/>
  <c r="DF436"/>
  <c r="FU434"/>
  <c r="DF434"/>
  <c r="FU430"/>
  <c r="DF430"/>
  <c r="FU428"/>
  <c r="DF428"/>
  <c r="FU426"/>
  <c r="DF426"/>
  <c r="FU422"/>
  <c r="DF422"/>
  <c r="FU420"/>
  <c r="DF420"/>
  <c r="FU418"/>
  <c r="DF418"/>
  <c r="FU414"/>
  <c r="DF414"/>
  <c r="FU412"/>
  <c r="DF412"/>
  <c r="FU410"/>
  <c r="DF410"/>
  <c r="FU406"/>
  <c r="DF406"/>
  <c r="FU404"/>
  <c r="DF404"/>
  <c r="FU402"/>
  <c r="DF402"/>
  <c r="FU398"/>
  <c r="DF398"/>
  <c r="FU396"/>
  <c r="DF396"/>
  <c r="FU394"/>
  <c r="DF394"/>
  <c r="FU390"/>
  <c r="DF390"/>
  <c r="FU388"/>
  <c r="DF388"/>
  <c r="FU386"/>
  <c r="DF386"/>
  <c r="FU382"/>
  <c r="DF382"/>
  <c r="FU380"/>
  <c r="DF380"/>
  <c r="FU378"/>
  <c r="DF378"/>
  <c r="FU374"/>
  <c r="DF374"/>
  <c r="FU372"/>
  <c r="DF372"/>
  <c r="FU370"/>
  <c r="DF370"/>
  <c r="FU366"/>
  <c r="DF366"/>
  <c r="FU364"/>
  <c r="DF364"/>
  <c r="FU362"/>
  <c r="DF362"/>
  <c r="FU358"/>
  <c r="DF358"/>
  <c r="FU356"/>
  <c r="DF356"/>
  <c r="FU354"/>
  <c r="DF354"/>
  <c r="FU350"/>
  <c r="DF350"/>
  <c r="FU348"/>
  <c r="DF348"/>
  <c r="FU346"/>
  <c r="DF346"/>
  <c r="FU342"/>
  <c r="DF342"/>
  <c r="FU340"/>
  <c r="DF340"/>
  <c r="FU338"/>
  <c r="DF338"/>
  <c r="FU334"/>
  <c r="DF334"/>
  <c r="FU332"/>
  <c r="DF332"/>
  <c r="FU330"/>
  <c r="DF330"/>
  <c r="FU326"/>
  <c r="DF326"/>
  <c r="FU324"/>
  <c r="DF324"/>
  <c r="FU322"/>
  <c r="DF322"/>
  <c r="FU318"/>
  <c r="DF318"/>
  <c r="FU316"/>
  <c r="DF316"/>
  <c r="FU314"/>
  <c r="DF314"/>
  <c r="FU310"/>
  <c r="DF310"/>
  <c r="FU308"/>
  <c r="DF308"/>
  <c r="FU306"/>
  <c r="DF306"/>
  <c r="FU302"/>
  <c r="DF302"/>
  <c r="FU300"/>
  <c r="DF300"/>
  <c r="FU298"/>
  <c r="DF298"/>
  <c r="FU294"/>
  <c r="DF294"/>
  <c r="FU292"/>
  <c r="DF292"/>
  <c r="FU290"/>
  <c r="DF290"/>
  <c r="FU286"/>
  <c r="DF286"/>
  <c r="FU284"/>
  <c r="DF284"/>
  <c r="FU282"/>
  <c r="DF282"/>
  <c r="FU278"/>
  <c r="DF278"/>
  <c r="FU276"/>
  <c r="DF276"/>
  <c r="FU274"/>
  <c r="DF274"/>
  <c r="FU270"/>
  <c r="DF270"/>
  <c r="FU268"/>
  <c r="DF268"/>
  <c r="FU266"/>
  <c r="DF266"/>
  <c r="FU262"/>
  <c r="DF262"/>
  <c r="FU260"/>
  <c r="DF260"/>
  <c r="FU258"/>
  <c r="DF258"/>
  <c r="FU254"/>
  <c r="DF254"/>
  <c r="FU252"/>
  <c r="DF252"/>
  <c r="FU250"/>
  <c r="DF250"/>
  <c r="FU246"/>
  <c r="DF246"/>
  <c r="FU244"/>
  <c r="DF244"/>
  <c r="FU242"/>
  <c r="DF242"/>
  <c r="FU238"/>
  <c r="DF238"/>
  <c r="FU236"/>
  <c r="DF236"/>
  <c r="FU234"/>
  <c r="DF234"/>
  <c r="FU230"/>
  <c r="DF230"/>
  <c r="FU228"/>
  <c r="DF228"/>
  <c r="FU226"/>
  <c r="DF226"/>
  <c r="FU222"/>
  <c r="DF222"/>
  <c r="FU220"/>
  <c r="DF220"/>
  <c r="FU218"/>
  <c r="DF218"/>
  <c r="FU214"/>
  <c r="DF214"/>
  <c r="FU212"/>
  <c r="DF212"/>
  <c r="FU210"/>
  <c r="DF210"/>
  <c r="FU206"/>
  <c r="DF206"/>
  <c r="FU204"/>
  <c r="DF204"/>
  <c r="FU202"/>
  <c r="DF202"/>
  <c r="FU198"/>
  <c r="DF198"/>
  <c r="FU196"/>
  <c r="DF196"/>
  <c r="FU194"/>
  <c r="DF194"/>
  <c r="FU190"/>
  <c r="DF190"/>
  <c r="FU188"/>
  <c r="DF188"/>
  <c r="FU186"/>
  <c r="DF186"/>
  <c r="FU182"/>
  <c r="DF182"/>
  <c r="FU180"/>
  <c r="DF180"/>
  <c r="FU178"/>
  <c r="DF178"/>
  <c r="FU174"/>
  <c r="DF174"/>
  <c r="FU172"/>
  <c r="DF172"/>
  <c r="FU170"/>
  <c r="DF170"/>
  <c r="FU166"/>
  <c r="DF166"/>
  <c r="FU164"/>
  <c r="DF164"/>
  <c r="FU162"/>
  <c r="DF162"/>
  <c r="FU158"/>
  <c r="DF158"/>
  <c r="FU156"/>
  <c r="DF156"/>
  <c r="FU154"/>
  <c r="DF154"/>
  <c r="FU150"/>
  <c r="DF150"/>
  <c r="FU148"/>
  <c r="DF148"/>
  <c r="FU146"/>
  <c r="DF146"/>
  <c r="FU142"/>
  <c r="DF142"/>
  <c r="FU140"/>
  <c r="DF140"/>
  <c r="FU138"/>
  <c r="DF138"/>
  <c r="FU134"/>
  <c r="DF134"/>
  <c r="FU132"/>
  <c r="DF132"/>
  <c r="FU130"/>
  <c r="DF130"/>
  <c r="FU126"/>
  <c r="DF126"/>
  <c r="FU124"/>
  <c r="DF124"/>
  <c r="FU122"/>
  <c r="DF122"/>
  <c r="FU118"/>
  <c r="DF118"/>
  <c r="FU114"/>
  <c r="DF114"/>
  <c r="FU112"/>
  <c r="DF112"/>
  <c r="FU110"/>
  <c r="DF110"/>
  <c r="FU108"/>
  <c r="DF108"/>
  <c r="FU106"/>
  <c r="DF106"/>
  <c r="FU104"/>
  <c r="DF104"/>
  <c r="FU102"/>
  <c r="DF102"/>
  <c r="FU100"/>
  <c r="DF100"/>
  <c r="FU98"/>
  <c r="DF98"/>
  <c r="FU96"/>
  <c r="DF96"/>
  <c r="FU94"/>
  <c r="DF94"/>
  <c r="FU92"/>
  <c r="DF92"/>
  <c r="FU90"/>
  <c r="DF90"/>
  <c r="FU88"/>
  <c r="DF88"/>
  <c r="FU86"/>
  <c r="DF86"/>
  <c r="FU84"/>
  <c r="DF84"/>
  <c r="FU82"/>
  <c r="DF82"/>
  <c r="FU80"/>
  <c r="DF80"/>
  <c r="FU78"/>
  <c r="DF78"/>
  <c r="FU76"/>
  <c r="DF76"/>
  <c r="FU74"/>
  <c r="DF74"/>
  <c r="FU72"/>
  <c r="DF72"/>
  <c r="FU70"/>
  <c r="DF70"/>
  <c r="FU68"/>
  <c r="DF68"/>
  <c r="FU66"/>
  <c r="DF66"/>
  <c r="FU64"/>
  <c r="DF64"/>
  <c r="FU62"/>
  <c r="DF62"/>
  <c r="FU60"/>
  <c r="DF60"/>
  <c r="FU58"/>
  <c r="DF58"/>
  <c r="FU56"/>
  <c r="DF56"/>
  <c r="FU54"/>
  <c r="DF54"/>
  <c r="FU52"/>
  <c r="DF52"/>
  <c r="FU50"/>
  <c r="DF50"/>
  <c r="FU48"/>
  <c r="DF48"/>
  <c r="FU46"/>
  <c r="DF46"/>
  <c r="FU44"/>
  <c r="DF44"/>
  <c r="FU42"/>
  <c r="DF42"/>
  <c r="FU40"/>
  <c r="DF40"/>
  <c r="FU38"/>
  <c r="DF38"/>
  <c r="FU36"/>
  <c r="DF36"/>
  <c r="FU34"/>
  <c r="DF34"/>
  <c r="FU32"/>
  <c r="DF32"/>
  <c r="FU30"/>
  <c r="DF30"/>
  <c r="FU28"/>
  <c r="DF28"/>
  <c r="FU26"/>
  <c r="DF26"/>
  <c r="FU24"/>
  <c r="DF24"/>
  <c r="FU22"/>
  <c r="DF22"/>
  <c r="FU20"/>
  <c r="DF20"/>
  <c r="FU18"/>
  <c r="DF18"/>
  <c r="FU16"/>
  <c r="DF16"/>
  <c r="FU14"/>
  <c r="DF14"/>
  <c r="FU12"/>
  <c r="DF12"/>
  <c r="ER12"/>
  <c r="ES12" s="1"/>
  <c r="DD13"/>
  <c r="DE13" s="1"/>
  <c r="DD605"/>
  <c r="DE605" s="1"/>
  <c r="DD603"/>
  <c r="DE603" s="1"/>
  <c r="DD597"/>
  <c r="DE597" s="1"/>
  <c r="DD595"/>
  <c r="DE595" s="1"/>
  <c r="DD589"/>
  <c r="DE589" s="1"/>
  <c r="DD587"/>
  <c r="DE587" s="1"/>
  <c r="DD581"/>
  <c r="DE581" s="1"/>
  <c r="DD579"/>
  <c r="DE579" s="1"/>
  <c r="DD573"/>
  <c r="DE573" s="1"/>
  <c r="DD571"/>
  <c r="DE571" s="1"/>
  <c r="DD565"/>
  <c r="DE565" s="1"/>
  <c r="DD563"/>
  <c r="DE563" s="1"/>
  <c r="DD557"/>
  <c r="DE557" s="1"/>
  <c r="DD555"/>
  <c r="DE555" s="1"/>
  <c r="DD549"/>
  <c r="DE549" s="1"/>
  <c r="DD547"/>
  <c r="DE547" s="1"/>
  <c r="DD541"/>
  <c r="DE541" s="1"/>
  <c r="DD539"/>
  <c r="DE539" s="1"/>
  <c r="DD533"/>
  <c r="DE533" s="1"/>
  <c r="DD531"/>
  <c r="DE531" s="1"/>
  <c r="DD525"/>
  <c r="DE525" s="1"/>
  <c r="DD523"/>
  <c r="DE523" s="1"/>
  <c r="DD517"/>
  <c r="DE517" s="1"/>
  <c r="DD515"/>
  <c r="DE515" s="1"/>
  <c r="DD509"/>
  <c r="DE509" s="1"/>
  <c r="DD507"/>
  <c r="DE507" s="1"/>
  <c r="DD501"/>
  <c r="DE501" s="1"/>
  <c r="DD499"/>
  <c r="DE499" s="1"/>
  <c r="DD493"/>
  <c r="DE493" s="1"/>
  <c r="DD491"/>
  <c r="DE491" s="1"/>
  <c r="DD485"/>
  <c r="DE485" s="1"/>
  <c r="DD483"/>
  <c r="DE483" s="1"/>
  <c r="DD477"/>
  <c r="DE477" s="1"/>
  <c r="DD475"/>
  <c r="DE475" s="1"/>
  <c r="DD469"/>
  <c r="DE469" s="1"/>
  <c r="DD467"/>
  <c r="DE467" s="1"/>
  <c r="DD461"/>
  <c r="DE461" s="1"/>
  <c r="DD459"/>
  <c r="DE459" s="1"/>
  <c r="DD453"/>
  <c r="DE453" s="1"/>
  <c r="DD451"/>
  <c r="DE451" s="1"/>
  <c r="DD449"/>
  <c r="DE449" s="1"/>
  <c r="DD447"/>
  <c r="DE447" s="1"/>
  <c r="DD437"/>
  <c r="DE437" s="1"/>
  <c r="DD435"/>
  <c r="DE435" s="1"/>
  <c r="DD433"/>
  <c r="DE433" s="1"/>
  <c r="DD431"/>
  <c r="DE431" s="1"/>
  <c r="DD421"/>
  <c r="DE421" s="1"/>
  <c r="DD419"/>
  <c r="DE419" s="1"/>
  <c r="DD417"/>
  <c r="DE417" s="1"/>
  <c r="DD415"/>
  <c r="DE415" s="1"/>
  <c r="DD405"/>
  <c r="DE405" s="1"/>
  <c r="DD403"/>
  <c r="DE403" s="1"/>
  <c r="DD401"/>
  <c r="DE401" s="1"/>
  <c r="DD399"/>
  <c r="DE399" s="1"/>
  <c r="DD389"/>
  <c r="DE389" s="1"/>
  <c r="DD387"/>
  <c r="DE387" s="1"/>
  <c r="DD385"/>
  <c r="DE385" s="1"/>
  <c r="DD383"/>
  <c r="DE383" s="1"/>
  <c r="DD373"/>
  <c r="DE373" s="1"/>
  <c r="DD371"/>
  <c r="DE371" s="1"/>
  <c r="DD369"/>
  <c r="DE369" s="1"/>
  <c r="DD367"/>
  <c r="DE367" s="1"/>
  <c r="DD357"/>
  <c r="DE357" s="1"/>
  <c r="DD355"/>
  <c r="DE355" s="1"/>
  <c r="DD353"/>
  <c r="DE353" s="1"/>
  <c r="DD351"/>
  <c r="DE351" s="1"/>
  <c r="DD341"/>
  <c r="DE341" s="1"/>
  <c r="DD339"/>
  <c r="DE339" s="1"/>
  <c r="DD337"/>
  <c r="DE337" s="1"/>
  <c r="DD335"/>
  <c r="DE335" s="1"/>
  <c r="DD325"/>
  <c r="DE325" s="1"/>
  <c r="DD323"/>
  <c r="DE323" s="1"/>
  <c r="DD321"/>
  <c r="DE321" s="1"/>
  <c r="DD319"/>
  <c r="DE319" s="1"/>
  <c r="DD309"/>
  <c r="DE309" s="1"/>
  <c r="DD307"/>
  <c r="DE307" s="1"/>
  <c r="DD305"/>
  <c r="DE305" s="1"/>
  <c r="DD303"/>
  <c r="DE303" s="1"/>
  <c r="DD293"/>
  <c r="DE293" s="1"/>
  <c r="DD291"/>
  <c r="DE291" s="1"/>
  <c r="DD289"/>
  <c r="DE289" s="1"/>
  <c r="DD287"/>
  <c r="DE287" s="1"/>
  <c r="DD277"/>
  <c r="DE277" s="1"/>
  <c r="DD275"/>
  <c r="DE275" s="1"/>
  <c r="DD273"/>
  <c r="DE273" s="1"/>
  <c r="DD271"/>
  <c r="DE271" s="1"/>
  <c r="DD261"/>
  <c r="DE261" s="1"/>
  <c r="DD259"/>
  <c r="DE259" s="1"/>
  <c r="DD257"/>
  <c r="DE257" s="1"/>
  <c r="DD255"/>
  <c r="DE255" s="1"/>
  <c r="DD245"/>
  <c r="DE245" s="1"/>
  <c r="DD243"/>
  <c r="DE243" s="1"/>
  <c r="DD241"/>
  <c r="DE241" s="1"/>
  <c r="DD239"/>
  <c r="DE239" s="1"/>
  <c r="DD229"/>
  <c r="DE229" s="1"/>
  <c r="DD227"/>
  <c r="DE227" s="1"/>
  <c r="DD225"/>
  <c r="DE225" s="1"/>
  <c r="DD223"/>
  <c r="DE223" s="1"/>
  <c r="DD213"/>
  <c r="DE213" s="1"/>
  <c r="DD211"/>
  <c r="DE211" s="1"/>
  <c r="DD209"/>
  <c r="DE209" s="1"/>
  <c r="DD207"/>
  <c r="DE207" s="1"/>
  <c r="DD197"/>
  <c r="DE197" s="1"/>
  <c r="DD195"/>
  <c r="DE195" s="1"/>
  <c r="DD193"/>
  <c r="DE193" s="1"/>
  <c r="DD191"/>
  <c r="DE191" s="1"/>
  <c r="AI608"/>
  <c r="AI606"/>
  <c r="AI604"/>
  <c r="AI600"/>
  <c r="AI598"/>
  <c r="AI596"/>
  <c r="AI592"/>
  <c r="AI590"/>
  <c r="AI588"/>
  <c r="AI584"/>
  <c r="AI582"/>
  <c r="AI580"/>
  <c r="AI576"/>
  <c r="AI574"/>
  <c r="AI572"/>
  <c r="AI568"/>
  <c r="AI566"/>
  <c r="AI564"/>
  <c r="AI560"/>
  <c r="AI558"/>
  <c r="AI556"/>
  <c r="AI552"/>
  <c r="AI550"/>
  <c r="AI548"/>
  <c r="AI544"/>
  <c r="AI542"/>
  <c r="AI540"/>
  <c r="AI536"/>
  <c r="AI534"/>
  <c r="AI532"/>
  <c r="AI528"/>
  <c r="AI526"/>
  <c r="AI524"/>
  <c r="AI520"/>
  <c r="AI518"/>
  <c r="AI516"/>
  <c r="AI512"/>
  <c r="AI510"/>
  <c r="AI508"/>
  <c r="AI504"/>
  <c r="AI502"/>
  <c r="AI500"/>
  <c r="AI496"/>
  <c r="AI494"/>
  <c r="AI492"/>
  <c r="AI488"/>
  <c r="AI486"/>
  <c r="AI484"/>
  <c r="AI480"/>
  <c r="AI478"/>
  <c r="AI476"/>
  <c r="AI472"/>
  <c r="AI470"/>
  <c r="AI468"/>
  <c r="AI464"/>
  <c r="AI462"/>
  <c r="AI460"/>
  <c r="AI456"/>
  <c r="AI454"/>
  <c r="AI452"/>
  <c r="AI448"/>
  <c r="AI446"/>
  <c r="AI444"/>
  <c r="AI440"/>
  <c r="AI438"/>
  <c r="AI436"/>
  <c r="AI432"/>
  <c r="AI430"/>
  <c r="AI428"/>
  <c r="AI424"/>
  <c r="AI422"/>
  <c r="AI420"/>
  <c r="AI416"/>
  <c r="AI414"/>
  <c r="AI412"/>
  <c r="AI408"/>
  <c r="AI406"/>
  <c r="AI404"/>
  <c r="AI400"/>
  <c r="AI398"/>
  <c r="AI396"/>
  <c r="AI392"/>
  <c r="AI390"/>
  <c r="AI388"/>
  <c r="AI384"/>
  <c r="AI382"/>
  <c r="AI380"/>
  <c r="AI376"/>
  <c r="AI374"/>
  <c r="AI372"/>
  <c r="AI368"/>
  <c r="AI366"/>
  <c r="AI364"/>
  <c r="AI360"/>
  <c r="AI358"/>
  <c r="AI356"/>
  <c r="AI352"/>
  <c r="AI350"/>
  <c r="AI348"/>
  <c r="AI344"/>
  <c r="AI342"/>
  <c r="AI340"/>
  <c r="AI336"/>
  <c r="AI334"/>
  <c r="AI332"/>
  <c r="AI328"/>
  <c r="AI326"/>
  <c r="AI324"/>
  <c r="AI320"/>
  <c r="AI318"/>
  <c r="AI316"/>
  <c r="AI312"/>
  <c r="AI310"/>
  <c r="AI308"/>
  <c r="AI304"/>
  <c r="AI302"/>
  <c r="AI300"/>
  <c r="AI296"/>
  <c r="AI294"/>
  <c r="AI292"/>
  <c r="AI288"/>
  <c r="AI286"/>
  <c r="AI284"/>
  <c r="AI280"/>
  <c r="AI278"/>
  <c r="AI276"/>
  <c r="AI272"/>
  <c r="AI270"/>
  <c r="AI268"/>
  <c r="AI264"/>
  <c r="AI262"/>
  <c r="AI260"/>
  <c r="AI256"/>
  <c r="AI254"/>
  <c r="AI252"/>
  <c r="AI248"/>
  <c r="AI246"/>
  <c r="AI244"/>
  <c r="AI240"/>
  <c r="AI238"/>
  <c r="AI236"/>
  <c r="AI232"/>
  <c r="AI230"/>
  <c r="AI228"/>
  <c r="AI224"/>
  <c r="AI222"/>
  <c r="AI220"/>
  <c r="AI216"/>
  <c r="AI214"/>
  <c r="AI212"/>
  <c r="AI208"/>
  <c r="AI206"/>
  <c r="AI204"/>
  <c r="AI200"/>
  <c r="AI198"/>
  <c r="AI196"/>
  <c r="AI192"/>
  <c r="AI190"/>
  <c r="AI188"/>
  <c r="AI184"/>
  <c r="AI182"/>
  <c r="AI180"/>
  <c r="AI176"/>
  <c r="AI174"/>
  <c r="AI172"/>
  <c r="AI168"/>
  <c r="AI166"/>
  <c r="AI164"/>
  <c r="AI160"/>
  <c r="AI158"/>
  <c r="AI156"/>
  <c r="AI152"/>
  <c r="AI150"/>
  <c r="AI148"/>
  <c r="AI144"/>
  <c r="AI142"/>
  <c r="AI140"/>
  <c r="AI136"/>
  <c r="AI134"/>
  <c r="AI132"/>
  <c r="AI128"/>
  <c r="AI126"/>
  <c r="AI124"/>
  <c r="AI120"/>
  <c r="AI118"/>
  <c r="AI116"/>
  <c r="AI112"/>
  <c r="AI110"/>
  <c r="AI108"/>
  <c r="AI104"/>
  <c r="AI102"/>
  <c r="AI100"/>
  <c r="AI96"/>
  <c r="AI94"/>
  <c r="AI92"/>
  <c r="AI88"/>
  <c r="AI86"/>
  <c r="AI84"/>
  <c r="AI80"/>
  <c r="AI78"/>
  <c r="AI76"/>
  <c r="AI72"/>
  <c r="AI70"/>
  <c r="AI68"/>
  <c r="AI64"/>
  <c r="AI62"/>
  <c r="AI60"/>
  <c r="AI56"/>
  <c r="AI54"/>
  <c r="AI52"/>
  <c r="AI48"/>
  <c r="AI46"/>
  <c r="AI44"/>
  <c r="AI40"/>
  <c r="AI38"/>
  <c r="AI36"/>
  <c r="AI32"/>
  <c r="AI30"/>
  <c r="AI28"/>
  <c r="AI24"/>
  <c r="AI22"/>
  <c r="AI20"/>
  <c r="AI18"/>
  <c r="AI16"/>
  <c r="AI14"/>
  <c r="AI12"/>
  <c r="DD609"/>
  <c r="DE609" s="1"/>
  <c r="DD607"/>
  <c r="DE607" s="1"/>
  <c r="DD601"/>
  <c r="DE601" s="1"/>
  <c r="DD599"/>
  <c r="DE599" s="1"/>
  <c r="DD593"/>
  <c r="DE593" s="1"/>
  <c r="DD591"/>
  <c r="DE591" s="1"/>
  <c r="DD585"/>
  <c r="DE585" s="1"/>
  <c r="DD583"/>
  <c r="DE583" s="1"/>
  <c r="DD577"/>
  <c r="DE577" s="1"/>
  <c r="DD575"/>
  <c r="DE575" s="1"/>
  <c r="DD569"/>
  <c r="DE569" s="1"/>
  <c r="DD567"/>
  <c r="DE567" s="1"/>
  <c r="DD561"/>
  <c r="DE561" s="1"/>
  <c r="DD559"/>
  <c r="DE559" s="1"/>
  <c r="DD553"/>
  <c r="DE553" s="1"/>
  <c r="DD551"/>
  <c r="DE551" s="1"/>
  <c r="DD545"/>
  <c r="DE545" s="1"/>
  <c r="DD543"/>
  <c r="DE543" s="1"/>
  <c r="DD537"/>
  <c r="DE537" s="1"/>
  <c r="DD535"/>
  <c r="DE535" s="1"/>
  <c r="DD529"/>
  <c r="DE529" s="1"/>
  <c r="DD527"/>
  <c r="DE527" s="1"/>
  <c r="DD521"/>
  <c r="DE521" s="1"/>
  <c r="DD519"/>
  <c r="DE519" s="1"/>
  <c r="DD513"/>
  <c r="DE513" s="1"/>
  <c r="DD511"/>
  <c r="DE511" s="1"/>
  <c r="DD505"/>
  <c r="DE505" s="1"/>
  <c r="DD503"/>
  <c r="DE503" s="1"/>
  <c r="DD497"/>
  <c r="DE497" s="1"/>
  <c r="DD495"/>
  <c r="DE495" s="1"/>
  <c r="DD489"/>
  <c r="DE489" s="1"/>
  <c r="DD487"/>
  <c r="DE487" s="1"/>
  <c r="DD481"/>
  <c r="DE481" s="1"/>
  <c r="DD479"/>
  <c r="DE479" s="1"/>
  <c r="DD473"/>
  <c r="DE473" s="1"/>
  <c r="DD471"/>
  <c r="DE471" s="1"/>
  <c r="DD465"/>
  <c r="DE465" s="1"/>
  <c r="DD463"/>
  <c r="DE463" s="1"/>
  <c r="DD457"/>
  <c r="DE457" s="1"/>
  <c r="DD455"/>
  <c r="DE455" s="1"/>
  <c r="DD445"/>
  <c r="DE445" s="1"/>
  <c r="DD443"/>
  <c r="DE443" s="1"/>
  <c r="DD441"/>
  <c r="DE441" s="1"/>
  <c r="DD439"/>
  <c r="DE439" s="1"/>
  <c r="DD429"/>
  <c r="DE429" s="1"/>
  <c r="DD427"/>
  <c r="DE427" s="1"/>
  <c r="DD425"/>
  <c r="DE425" s="1"/>
  <c r="DD423"/>
  <c r="DE423" s="1"/>
  <c r="DD413"/>
  <c r="DE413" s="1"/>
  <c r="DD411"/>
  <c r="DE411" s="1"/>
  <c r="DD409"/>
  <c r="DE409" s="1"/>
  <c r="DD407"/>
  <c r="DE407" s="1"/>
  <c r="DD397"/>
  <c r="DE397" s="1"/>
  <c r="DD395"/>
  <c r="DE395" s="1"/>
  <c r="DD393"/>
  <c r="DE393" s="1"/>
  <c r="DD391"/>
  <c r="DE391" s="1"/>
  <c r="DD381"/>
  <c r="DE381" s="1"/>
  <c r="DD379"/>
  <c r="DE379" s="1"/>
  <c r="DD377"/>
  <c r="DE377" s="1"/>
  <c r="DD375"/>
  <c r="DE375" s="1"/>
  <c r="DD365"/>
  <c r="DE365" s="1"/>
  <c r="DD363"/>
  <c r="DE363" s="1"/>
  <c r="DD361"/>
  <c r="DE361" s="1"/>
  <c r="DD359"/>
  <c r="DE359" s="1"/>
  <c r="DD349"/>
  <c r="DE349" s="1"/>
  <c r="DD347"/>
  <c r="DE347" s="1"/>
  <c r="DD345"/>
  <c r="DE345" s="1"/>
  <c r="DD343"/>
  <c r="DE343" s="1"/>
  <c r="DD333"/>
  <c r="DE333" s="1"/>
  <c r="DD331"/>
  <c r="DE331" s="1"/>
  <c r="DD329"/>
  <c r="DE329" s="1"/>
  <c r="DD327"/>
  <c r="DE327" s="1"/>
  <c r="DD317"/>
  <c r="DE317" s="1"/>
  <c r="DD315"/>
  <c r="DE315" s="1"/>
  <c r="DD313"/>
  <c r="DE313" s="1"/>
  <c r="DD311"/>
  <c r="DE311" s="1"/>
  <c r="DD301"/>
  <c r="DE301" s="1"/>
  <c r="DD299"/>
  <c r="DE299" s="1"/>
  <c r="DD297"/>
  <c r="DE297" s="1"/>
  <c r="DD295"/>
  <c r="DE295" s="1"/>
  <c r="DD285"/>
  <c r="DE285" s="1"/>
  <c r="DD283"/>
  <c r="DE283" s="1"/>
  <c r="DD281"/>
  <c r="DE281" s="1"/>
  <c r="DD279"/>
  <c r="DE279" s="1"/>
  <c r="DD269"/>
  <c r="DE269" s="1"/>
  <c r="DD267"/>
  <c r="DE267" s="1"/>
  <c r="DD265"/>
  <c r="DE265" s="1"/>
  <c r="DD263"/>
  <c r="DE263" s="1"/>
  <c r="DD253"/>
  <c r="DE253" s="1"/>
  <c r="DD251"/>
  <c r="DE251" s="1"/>
  <c r="DD249"/>
  <c r="DE249" s="1"/>
  <c r="DD247"/>
  <c r="DE247" s="1"/>
  <c r="DD237"/>
  <c r="DE237" s="1"/>
  <c r="DD235"/>
  <c r="DE235" s="1"/>
  <c r="DD233"/>
  <c r="DE233" s="1"/>
  <c r="DD231"/>
  <c r="DE231" s="1"/>
  <c r="DD221"/>
  <c r="DE221" s="1"/>
  <c r="DD219"/>
  <c r="DE219" s="1"/>
  <c r="DD217"/>
  <c r="DE217" s="1"/>
  <c r="DD215"/>
  <c r="DE215" s="1"/>
  <c r="DD205"/>
  <c r="DE205" s="1"/>
  <c r="DD203"/>
  <c r="DE203" s="1"/>
  <c r="DD201"/>
  <c r="DE201" s="1"/>
  <c r="DD199"/>
  <c r="DE199" s="1"/>
  <c r="DD189"/>
  <c r="DE189" s="1"/>
  <c r="DD187"/>
  <c r="DE187" s="1"/>
  <c r="DD185"/>
  <c r="DE185" s="1"/>
  <c r="DD183"/>
  <c r="DE183" s="1"/>
  <c r="DD173"/>
  <c r="DE173" s="1"/>
  <c r="DD171"/>
  <c r="DE171" s="1"/>
  <c r="DD169"/>
  <c r="DE169" s="1"/>
  <c r="DD167"/>
  <c r="DE167" s="1"/>
  <c r="DD157"/>
  <c r="DE157" s="1"/>
  <c r="DD155"/>
  <c r="DE155" s="1"/>
  <c r="DD153"/>
  <c r="DE153" s="1"/>
  <c r="DD151"/>
  <c r="DE151" s="1"/>
  <c r="DD141"/>
  <c r="DE141" s="1"/>
  <c r="DD139"/>
  <c r="DE139" s="1"/>
  <c r="DD137"/>
  <c r="DE137" s="1"/>
  <c r="DD135"/>
  <c r="DE135" s="1"/>
  <c r="DD125"/>
  <c r="DE125" s="1"/>
  <c r="DD123"/>
  <c r="DE123" s="1"/>
  <c r="DD121"/>
  <c r="DE121" s="1"/>
  <c r="DD119"/>
  <c r="DE119" s="1"/>
  <c r="S266"/>
  <c r="T266" s="1"/>
  <c r="S264"/>
  <c r="T264" s="1"/>
  <c r="S262"/>
  <c r="T262" s="1"/>
  <c r="S260"/>
  <c r="T260" s="1"/>
  <c r="S258"/>
  <c r="T258" s="1"/>
  <c r="S256"/>
  <c r="T256" s="1"/>
  <c r="S254"/>
  <c r="T254" s="1"/>
  <c r="S252"/>
  <c r="T252" s="1"/>
  <c r="S250"/>
  <c r="T250" s="1"/>
  <c r="S248"/>
  <c r="T248" s="1"/>
  <c r="S246"/>
  <c r="T246" s="1"/>
  <c r="S244"/>
  <c r="T244" s="1"/>
  <c r="S242"/>
  <c r="T242" s="1"/>
  <c r="S240"/>
  <c r="T240" s="1"/>
  <c r="S238"/>
  <c r="T238" s="1"/>
  <c r="S236"/>
  <c r="T236" s="1"/>
  <c r="S234"/>
  <c r="T234" s="1"/>
  <c r="S232"/>
  <c r="T232" s="1"/>
  <c r="S230"/>
  <c r="T230" s="1"/>
  <c r="S228"/>
  <c r="T228" s="1"/>
  <c r="S226"/>
  <c r="T226" s="1"/>
  <c r="S224"/>
  <c r="T224" s="1"/>
  <c r="S222"/>
  <c r="T222" s="1"/>
  <c r="S220"/>
  <c r="T220" s="1"/>
  <c r="S218"/>
  <c r="T218" s="1"/>
  <c r="S216"/>
  <c r="T216" s="1"/>
  <c r="S214"/>
  <c r="T214" s="1"/>
  <c r="S212"/>
  <c r="T212" s="1"/>
  <c r="S210"/>
  <c r="T210" s="1"/>
  <c r="S208"/>
  <c r="T208" s="1"/>
  <c r="S206"/>
  <c r="T206" s="1"/>
  <c r="S204"/>
  <c r="T204" s="1"/>
  <c r="S202"/>
  <c r="T202" s="1"/>
  <c r="S200"/>
  <c r="T200" s="1"/>
  <c r="S198"/>
  <c r="T198" s="1"/>
  <c r="S196"/>
  <c r="T196" s="1"/>
  <c r="S194"/>
  <c r="T194" s="1"/>
  <c r="S192"/>
  <c r="T192" s="1"/>
  <c r="S190"/>
  <c r="T190" s="1"/>
  <c r="S188"/>
  <c r="T188" s="1"/>
  <c r="S186"/>
  <c r="T186" s="1"/>
  <c r="S184"/>
  <c r="T184" s="1"/>
  <c r="S182"/>
  <c r="T182" s="1"/>
  <c r="S180"/>
  <c r="T180" s="1"/>
  <c r="S178"/>
  <c r="T178" s="1"/>
  <c r="S176"/>
  <c r="T176" s="1"/>
  <c r="S174"/>
  <c r="T174" s="1"/>
  <c r="S172"/>
  <c r="T172" s="1"/>
  <c r="S170"/>
  <c r="T170" s="1"/>
  <c r="S168"/>
  <c r="T168" s="1"/>
  <c r="S166"/>
  <c r="T166" s="1"/>
  <c r="S164"/>
  <c r="T164" s="1"/>
  <c r="S162"/>
  <c r="T162" s="1"/>
  <c r="S160"/>
  <c r="T160" s="1"/>
  <c r="S158"/>
  <c r="T158" s="1"/>
  <c r="S156"/>
  <c r="T156" s="1"/>
  <c r="S154"/>
  <c r="T154" s="1"/>
  <c r="S152"/>
  <c r="T152" s="1"/>
  <c r="S150"/>
  <c r="T150" s="1"/>
  <c r="S148"/>
  <c r="T148" s="1"/>
  <c r="S146"/>
  <c r="T146" s="1"/>
  <c r="S144"/>
  <c r="T144" s="1"/>
  <c r="S142"/>
  <c r="T142" s="1"/>
  <c r="S140"/>
  <c r="T140" s="1"/>
  <c r="S138"/>
  <c r="T138" s="1"/>
  <c r="S136"/>
  <c r="T136" s="1"/>
  <c r="S134"/>
  <c r="T134" s="1"/>
  <c r="S132"/>
  <c r="T132" s="1"/>
  <c r="S130"/>
  <c r="T130" s="1"/>
  <c r="S128"/>
  <c r="T128" s="1"/>
  <c r="S126"/>
  <c r="T126" s="1"/>
  <c r="S124"/>
  <c r="T124" s="1"/>
  <c r="S122"/>
  <c r="T122" s="1"/>
  <c r="S120"/>
  <c r="T120" s="1"/>
  <c r="S118"/>
  <c r="T118" s="1"/>
  <c r="S116"/>
  <c r="T116" s="1"/>
  <c r="S114"/>
  <c r="T114" s="1"/>
  <c r="S112"/>
  <c r="T112" s="1"/>
  <c r="S110"/>
  <c r="T110" s="1"/>
  <c r="S108"/>
  <c r="T108" s="1"/>
  <c r="S106"/>
  <c r="T106" s="1"/>
  <c r="S104"/>
  <c r="T104" s="1"/>
  <c r="S102"/>
  <c r="T102" s="1"/>
  <c r="S100"/>
  <c r="T100" s="1"/>
  <c r="S98"/>
  <c r="T98" s="1"/>
  <c r="S96"/>
  <c r="T96" s="1"/>
  <c r="S94"/>
  <c r="T94" s="1"/>
  <c r="S92"/>
  <c r="T92" s="1"/>
  <c r="S90"/>
  <c r="T90" s="1"/>
  <c r="S88"/>
  <c r="T88" s="1"/>
  <c r="S86"/>
  <c r="T86" s="1"/>
  <c r="S84"/>
  <c r="T84" s="1"/>
  <c r="S82"/>
  <c r="T82" s="1"/>
  <c r="S80"/>
  <c r="T80" s="1"/>
  <c r="S78"/>
  <c r="T78" s="1"/>
  <c r="S76"/>
  <c r="T76" s="1"/>
  <c r="S74"/>
  <c r="T74" s="1"/>
  <c r="S72"/>
  <c r="T72" s="1"/>
  <c r="S70"/>
  <c r="T70" s="1"/>
  <c r="S68"/>
  <c r="T68" s="1"/>
  <c r="S66"/>
  <c r="T66" s="1"/>
  <c r="S64"/>
  <c r="T64" s="1"/>
  <c r="S62"/>
  <c r="T62" s="1"/>
  <c r="S60"/>
  <c r="T60" s="1"/>
  <c r="S58"/>
  <c r="T58" s="1"/>
  <c r="S56"/>
  <c r="T56" s="1"/>
  <c r="S54"/>
  <c r="T54" s="1"/>
  <c r="S52"/>
  <c r="T52" s="1"/>
  <c r="S50"/>
  <c r="T50" s="1"/>
  <c r="S48"/>
  <c r="T48" s="1"/>
  <c r="S46"/>
  <c r="T46" s="1"/>
  <c r="S44"/>
  <c r="T44" s="1"/>
  <c r="S42"/>
  <c r="T42" s="1"/>
  <c r="S40"/>
  <c r="T40" s="1"/>
  <c r="S38"/>
  <c r="T38" s="1"/>
  <c r="S36"/>
  <c r="T36" s="1"/>
  <c r="S34"/>
  <c r="T34" s="1"/>
  <c r="S32"/>
  <c r="T32" s="1"/>
  <c r="S30"/>
  <c r="T30" s="1"/>
  <c r="S28"/>
  <c r="T28" s="1"/>
  <c r="S26"/>
  <c r="T26" s="1"/>
  <c r="S24"/>
  <c r="T24" s="1"/>
  <c r="S22"/>
  <c r="T22" s="1"/>
  <c r="S20"/>
  <c r="T20" s="1"/>
  <c r="S18"/>
  <c r="T18" s="1"/>
  <c r="S16"/>
  <c r="T16" s="1"/>
  <c r="S14"/>
  <c r="T14" s="1"/>
  <c r="S12"/>
  <c r="T12" s="1"/>
  <c r="B50" i="8" s="1"/>
  <c r="S265" i="6"/>
  <c r="T265" s="1"/>
  <c r="S263"/>
  <c r="T263" s="1"/>
  <c r="S261"/>
  <c r="T261" s="1"/>
  <c r="S259"/>
  <c r="T259" s="1"/>
  <c r="S257"/>
  <c r="T257" s="1"/>
  <c r="S255"/>
  <c r="T255" s="1"/>
  <c r="S253"/>
  <c r="T253" s="1"/>
  <c r="S251"/>
  <c r="T251" s="1"/>
  <c r="S249"/>
  <c r="T249" s="1"/>
  <c r="S247"/>
  <c r="T247" s="1"/>
  <c r="S245"/>
  <c r="T245" s="1"/>
  <c r="S243"/>
  <c r="T243" s="1"/>
  <c r="S241"/>
  <c r="T241" s="1"/>
  <c r="S239"/>
  <c r="T239" s="1"/>
  <c r="S237"/>
  <c r="T237" s="1"/>
  <c r="S235"/>
  <c r="T235" s="1"/>
  <c r="S233"/>
  <c r="T233" s="1"/>
  <c r="S231"/>
  <c r="T231" s="1"/>
  <c r="S229"/>
  <c r="T229" s="1"/>
  <c r="S227"/>
  <c r="T227" s="1"/>
  <c r="S225"/>
  <c r="T225" s="1"/>
  <c r="S223"/>
  <c r="T223" s="1"/>
  <c r="S221"/>
  <c r="T221" s="1"/>
  <c r="S219"/>
  <c r="T219" s="1"/>
  <c r="S217"/>
  <c r="T217" s="1"/>
  <c r="S215"/>
  <c r="T215" s="1"/>
  <c r="S213"/>
  <c r="T213" s="1"/>
  <c r="S211"/>
  <c r="T211" s="1"/>
  <c r="S209"/>
  <c r="T209" s="1"/>
  <c r="S207"/>
  <c r="T207" s="1"/>
  <c r="S205"/>
  <c r="T205" s="1"/>
  <c r="S203"/>
  <c r="T203" s="1"/>
  <c r="S201"/>
  <c r="T201" s="1"/>
  <c r="S199"/>
  <c r="T199" s="1"/>
  <c r="S197"/>
  <c r="T197" s="1"/>
  <c r="S195"/>
  <c r="T195" s="1"/>
  <c r="S193"/>
  <c r="T193" s="1"/>
  <c r="S191"/>
  <c r="T191" s="1"/>
  <c r="S189"/>
  <c r="T189" s="1"/>
  <c r="S185"/>
  <c r="T185" s="1"/>
  <c r="S181"/>
  <c r="T181" s="1"/>
  <c r="S177"/>
  <c r="T177" s="1"/>
  <c r="S173"/>
  <c r="T173" s="1"/>
  <c r="S169"/>
  <c r="T169" s="1"/>
  <c r="S165"/>
  <c r="T165" s="1"/>
  <c r="S161"/>
  <c r="T161" s="1"/>
  <c r="S157"/>
  <c r="T157" s="1"/>
  <c r="S153"/>
  <c r="T153" s="1"/>
  <c r="S149"/>
  <c r="T149" s="1"/>
  <c r="S145"/>
  <c r="T145" s="1"/>
  <c r="S141"/>
  <c r="T141" s="1"/>
  <c r="S137"/>
  <c r="T137" s="1"/>
  <c r="S133"/>
  <c r="T133" s="1"/>
  <c r="S129"/>
  <c r="T129" s="1"/>
  <c r="S125"/>
  <c r="T125" s="1"/>
  <c r="S121"/>
  <c r="T121" s="1"/>
  <c r="S117"/>
  <c r="T117" s="1"/>
  <c r="S113"/>
  <c r="T113" s="1"/>
  <c r="S109"/>
  <c r="T109" s="1"/>
  <c r="S105"/>
  <c r="T105" s="1"/>
  <c r="S101"/>
  <c r="T101" s="1"/>
  <c r="S97"/>
  <c r="T97" s="1"/>
  <c r="S93"/>
  <c r="T93" s="1"/>
  <c r="S89"/>
  <c r="T89" s="1"/>
  <c r="S85"/>
  <c r="T85" s="1"/>
  <c r="S81"/>
  <c r="T81" s="1"/>
  <c r="S77"/>
  <c r="T77" s="1"/>
  <c r="S73"/>
  <c r="T73" s="1"/>
  <c r="S69"/>
  <c r="T69" s="1"/>
  <c r="S65"/>
  <c r="T65" s="1"/>
  <c r="S61"/>
  <c r="T61" s="1"/>
  <c r="S57"/>
  <c r="T57" s="1"/>
  <c r="S53"/>
  <c r="T53" s="1"/>
  <c r="S49"/>
  <c r="T49" s="1"/>
  <c r="S45"/>
  <c r="T45" s="1"/>
  <c r="S41"/>
  <c r="T41" s="1"/>
  <c r="S37"/>
  <c r="T37" s="1"/>
  <c r="S33"/>
  <c r="T33" s="1"/>
  <c r="S29"/>
  <c r="T29" s="1"/>
  <c r="S25"/>
  <c r="T25" s="1"/>
  <c r="S21"/>
  <c r="T21" s="1"/>
  <c r="S17"/>
  <c r="T17" s="1"/>
  <c r="S13"/>
  <c r="T13" s="1"/>
  <c r="AI602"/>
  <c r="AI594"/>
  <c r="AI586"/>
  <c r="AI578"/>
  <c r="AI570"/>
  <c r="AI562"/>
  <c r="AI554"/>
  <c r="AI546"/>
  <c r="AI538"/>
  <c r="AI530"/>
  <c r="AI522"/>
  <c r="AI514"/>
  <c r="AI506"/>
  <c r="AI498"/>
  <c r="AI490"/>
  <c r="AI482"/>
  <c r="AI474"/>
  <c r="AI466"/>
  <c r="AI458"/>
  <c r="AI450"/>
  <c r="AI442"/>
  <c r="AI434"/>
  <c r="AI426"/>
  <c r="AI418"/>
  <c r="AI410"/>
  <c r="AI402"/>
  <c r="AI394"/>
  <c r="AI386"/>
  <c r="AI378"/>
  <c r="AI370"/>
  <c r="AI362"/>
  <c r="AI354"/>
  <c r="AI346"/>
  <c r="AI338"/>
  <c r="AI330"/>
  <c r="AI322"/>
  <c r="AI314"/>
  <c r="AI306"/>
  <c r="AI298"/>
  <c r="AI290"/>
  <c r="AI282"/>
  <c r="AI274"/>
  <c r="AI266"/>
  <c r="AI258"/>
  <c r="AI250"/>
  <c r="AI242"/>
  <c r="AI234"/>
  <c r="AI226"/>
  <c r="AI218"/>
  <c r="AI210"/>
  <c r="AI202"/>
  <c r="AI194"/>
  <c r="AI186"/>
  <c r="AI178"/>
  <c r="AI170"/>
  <c r="AI162"/>
  <c r="AI154"/>
  <c r="AI146"/>
  <c r="AI138"/>
  <c r="AI130"/>
  <c r="AI122"/>
  <c r="AI114"/>
  <c r="AI106"/>
  <c r="AI98"/>
  <c r="AI90"/>
  <c r="AI82"/>
  <c r="AI74"/>
  <c r="AI66"/>
  <c r="AI58"/>
  <c r="AI50"/>
  <c r="AI42"/>
  <c r="AI34"/>
  <c r="AI26"/>
  <c r="AY609"/>
  <c r="AY607"/>
  <c r="AY605"/>
  <c r="AY603"/>
  <c r="AY601"/>
  <c r="AY599"/>
  <c r="AY597"/>
  <c r="AY595"/>
  <c r="AY593"/>
  <c r="AY591"/>
  <c r="AY589"/>
  <c r="AY587"/>
  <c r="AY585"/>
  <c r="AY583"/>
  <c r="AY581"/>
  <c r="AY579"/>
  <c r="AY577"/>
  <c r="AY575"/>
  <c r="AY573"/>
  <c r="AY571"/>
  <c r="AY569"/>
  <c r="AY567"/>
  <c r="AY565"/>
  <c r="AY563"/>
  <c r="AY561"/>
  <c r="AY559"/>
  <c r="AY557"/>
  <c r="AY555"/>
  <c r="AY553"/>
  <c r="AY551"/>
  <c r="AY549"/>
  <c r="AY547"/>
  <c r="AY545"/>
  <c r="AY543"/>
  <c r="AY541"/>
  <c r="AY539"/>
  <c r="AY537"/>
  <c r="AY535"/>
  <c r="AY533"/>
  <c r="AY531"/>
  <c r="AY529"/>
  <c r="AY527"/>
  <c r="AY525"/>
  <c r="AY523"/>
  <c r="AY521"/>
  <c r="AY519"/>
  <c r="AY517"/>
  <c r="AY515"/>
  <c r="AY513"/>
  <c r="AY511"/>
  <c r="AY509"/>
  <c r="AY507"/>
  <c r="AY505"/>
  <c r="AY503"/>
  <c r="AY501"/>
  <c r="AY499"/>
  <c r="AY497"/>
  <c r="AY495"/>
  <c r="AY493"/>
  <c r="AY491"/>
  <c r="AY489"/>
  <c r="AY487"/>
  <c r="AY485"/>
  <c r="AY483"/>
  <c r="AY481"/>
  <c r="AY479"/>
  <c r="AY477"/>
  <c r="AY475"/>
  <c r="AY473"/>
  <c r="AY471"/>
  <c r="AY469"/>
  <c r="AY467"/>
  <c r="AY465"/>
  <c r="AY463"/>
  <c r="AY461"/>
  <c r="AY459"/>
  <c r="AY457"/>
  <c r="AY455"/>
  <c r="AY453"/>
  <c r="AY451"/>
  <c r="AY449"/>
  <c r="AY447"/>
  <c r="AY445"/>
  <c r="AY443"/>
  <c r="AY441"/>
  <c r="AY439"/>
  <c r="AY437"/>
  <c r="AY435"/>
  <c r="AY433"/>
  <c r="AY431"/>
  <c r="AY429"/>
  <c r="AY427"/>
  <c r="AY425"/>
  <c r="AY423"/>
  <c r="AY421"/>
  <c r="AY419"/>
  <c r="AY417"/>
  <c r="AY415"/>
  <c r="AY413"/>
  <c r="AY411"/>
  <c r="AY409"/>
  <c r="AY407"/>
  <c r="AY405"/>
  <c r="AY403"/>
  <c r="AY401"/>
  <c r="AY399"/>
  <c r="AY397"/>
  <c r="AY395"/>
  <c r="AY393"/>
  <c r="AY391"/>
  <c r="AY389"/>
  <c r="AY387"/>
  <c r="AY385"/>
  <c r="AY383"/>
  <c r="AY381"/>
  <c r="AY379"/>
  <c r="AY377"/>
  <c r="AY375"/>
  <c r="AY373"/>
  <c r="AY371"/>
  <c r="AY369"/>
  <c r="AY367"/>
  <c r="AY365"/>
  <c r="AY363"/>
  <c r="AY361"/>
  <c r="AY359"/>
  <c r="AY357"/>
  <c r="AY355"/>
  <c r="AY353"/>
  <c r="AY351"/>
  <c r="AY349"/>
  <c r="AY347"/>
  <c r="AY345"/>
  <c r="AY343"/>
  <c r="AY341"/>
  <c r="AY339"/>
  <c r="AY337"/>
  <c r="AY335"/>
  <c r="AY333"/>
  <c r="AY331"/>
  <c r="AY329"/>
  <c r="AY327"/>
  <c r="AY325"/>
  <c r="AY323"/>
  <c r="AY321"/>
  <c r="AY319"/>
  <c r="AY317"/>
  <c r="AY315"/>
  <c r="AY313"/>
  <c r="AY311"/>
  <c r="AY309"/>
  <c r="AY307"/>
  <c r="AY305"/>
  <c r="AY303"/>
  <c r="AY301"/>
  <c r="AY299"/>
  <c r="AY297"/>
  <c r="AY295"/>
  <c r="AY293"/>
  <c r="AY291"/>
  <c r="AY289"/>
  <c r="AY287"/>
  <c r="AY285"/>
  <c r="AY283"/>
  <c r="AY281"/>
  <c r="AY279"/>
  <c r="AY277"/>
  <c r="AY275"/>
  <c r="AY273"/>
  <c r="AY271"/>
  <c r="AY269"/>
  <c r="AY267"/>
  <c r="AY265"/>
  <c r="AY263"/>
  <c r="AY261"/>
  <c r="AY259"/>
  <c r="AY257"/>
  <c r="AY255"/>
  <c r="AY253"/>
  <c r="AY251"/>
  <c r="AY249"/>
  <c r="AY247"/>
  <c r="AY245"/>
  <c r="AY243"/>
  <c r="AY241"/>
  <c r="AY239"/>
  <c r="AY237"/>
  <c r="AY235"/>
  <c r="AY233"/>
  <c r="AY231"/>
  <c r="AY229"/>
  <c r="AY227"/>
  <c r="AY225"/>
  <c r="AY223"/>
  <c r="AY221"/>
  <c r="AY219"/>
  <c r="AY217"/>
  <c r="AY215"/>
  <c r="AY213"/>
  <c r="AY211"/>
  <c r="AY209"/>
  <c r="AY207"/>
  <c r="AY205"/>
  <c r="AY203"/>
  <c r="AY201"/>
  <c r="AY199"/>
  <c r="AY197"/>
  <c r="AY195"/>
  <c r="AY193"/>
  <c r="AY191"/>
  <c r="AY189"/>
  <c r="AY187"/>
  <c r="AY185"/>
  <c r="AY183"/>
  <c r="AY181"/>
  <c r="AY179"/>
  <c r="AY177"/>
  <c r="AY175"/>
  <c r="AY173"/>
  <c r="AY171"/>
  <c r="AY169"/>
  <c r="AY167"/>
  <c r="AY165"/>
  <c r="AY163"/>
  <c r="AY161"/>
  <c r="AY159"/>
  <c r="AY157"/>
  <c r="AY155"/>
  <c r="AY153"/>
  <c r="AY151"/>
  <c r="AY149"/>
  <c r="AY147"/>
  <c r="AY145"/>
  <c r="AY143"/>
  <c r="AY141"/>
  <c r="AY139"/>
  <c r="AY137"/>
  <c r="AY135"/>
  <c r="AY133"/>
  <c r="AY131"/>
  <c r="AY129"/>
  <c r="AY127"/>
  <c r="AY125"/>
  <c r="AY123"/>
  <c r="AY121"/>
  <c r="AY119"/>
  <c r="AY117"/>
  <c r="AY115"/>
  <c r="AY113"/>
  <c r="AY111"/>
  <c r="AY109"/>
  <c r="AY107"/>
  <c r="AY105"/>
  <c r="AY103"/>
  <c r="AY101"/>
  <c r="AY99"/>
  <c r="AY97"/>
  <c r="AY95"/>
  <c r="AY93"/>
  <c r="AY91"/>
  <c r="AY89"/>
  <c r="AY87"/>
  <c r="AY85"/>
  <c r="AY83"/>
  <c r="AY81"/>
  <c r="AY79"/>
  <c r="AY77"/>
  <c r="AY75"/>
  <c r="AY73"/>
  <c r="AY71"/>
  <c r="AY69"/>
  <c r="AY67"/>
  <c r="AY65"/>
  <c r="AY63"/>
  <c r="AY61"/>
  <c r="AY59"/>
  <c r="AY57"/>
  <c r="AY55"/>
  <c r="AY53"/>
  <c r="AY51"/>
  <c r="AY49"/>
  <c r="AY47"/>
  <c r="AY45"/>
  <c r="AY43"/>
  <c r="AY41"/>
  <c r="AY39"/>
  <c r="AY37"/>
  <c r="AY35"/>
  <c r="AY33"/>
  <c r="AY31"/>
  <c r="AY29"/>
  <c r="AY27"/>
  <c r="AY25"/>
  <c r="AY23"/>
  <c r="AY21"/>
  <c r="CK604"/>
  <c r="CL604" s="1"/>
  <c r="CK600"/>
  <c r="CL600" s="1"/>
  <c r="CK596"/>
  <c r="CL596" s="1"/>
  <c r="CK592"/>
  <c r="CL592" s="1"/>
  <c r="CK588"/>
  <c r="CL588" s="1"/>
  <c r="CK584"/>
  <c r="CL584" s="1"/>
  <c r="CK580"/>
  <c r="CL580" s="1"/>
  <c r="CK576"/>
  <c r="CL576" s="1"/>
  <c r="CK572"/>
  <c r="CL572" s="1"/>
  <c r="CK568"/>
  <c r="CL568" s="1"/>
  <c r="CK564"/>
  <c r="CL564" s="1"/>
  <c r="CK560"/>
  <c r="CL560" s="1"/>
  <c r="CK556"/>
  <c r="CL556" s="1"/>
  <c r="CK552"/>
  <c r="CL552" s="1"/>
  <c r="CK548"/>
  <c r="CL548" s="1"/>
  <c r="CK544"/>
  <c r="CL544" s="1"/>
  <c r="CK540"/>
  <c r="CL540" s="1"/>
  <c r="CK536"/>
  <c r="CL536" s="1"/>
  <c r="CK532"/>
  <c r="CL532" s="1"/>
  <c r="CK528"/>
  <c r="CL528" s="1"/>
  <c r="CK524"/>
  <c r="CL524" s="1"/>
  <c r="CK522"/>
  <c r="CL522" s="1"/>
  <c r="CK520"/>
  <c r="CL520" s="1"/>
  <c r="CK518"/>
  <c r="CL518" s="1"/>
  <c r="CK516"/>
  <c r="CL516" s="1"/>
  <c r="CK514"/>
  <c r="CL514" s="1"/>
  <c r="CK512"/>
  <c r="CL512" s="1"/>
  <c r="CK510"/>
  <c r="CL510" s="1"/>
  <c r="CK508"/>
  <c r="CL508" s="1"/>
  <c r="CK506"/>
  <c r="CL506" s="1"/>
  <c r="CK504"/>
  <c r="CL504" s="1"/>
  <c r="CK502"/>
  <c r="CL502" s="1"/>
  <c r="CK500"/>
  <c r="CL500" s="1"/>
  <c r="CK498"/>
  <c r="CL498" s="1"/>
  <c r="CK496"/>
  <c r="CL496" s="1"/>
  <c r="CK494"/>
  <c r="CL494" s="1"/>
  <c r="CK492"/>
  <c r="CL492" s="1"/>
  <c r="CK490"/>
  <c r="CL490" s="1"/>
  <c r="CK488"/>
  <c r="CL488" s="1"/>
  <c r="CK486"/>
  <c r="CL486" s="1"/>
  <c r="CK484"/>
  <c r="CL484" s="1"/>
  <c r="CK482"/>
  <c r="CL482" s="1"/>
  <c r="CK480"/>
  <c r="CL480" s="1"/>
  <c r="CK478"/>
  <c r="CL478" s="1"/>
  <c r="CK476"/>
  <c r="CL476" s="1"/>
  <c r="CK474"/>
  <c r="CL474" s="1"/>
  <c r="CK472"/>
  <c r="CL472" s="1"/>
  <c r="CK470"/>
  <c r="CL470" s="1"/>
  <c r="CK468"/>
  <c r="CL468" s="1"/>
  <c r="CK466"/>
  <c r="CL466" s="1"/>
  <c r="CK464"/>
  <c r="CL464" s="1"/>
  <c r="CK462"/>
  <c r="CL462" s="1"/>
  <c r="CK460"/>
  <c r="CL460" s="1"/>
  <c r="CK458"/>
  <c r="CL458" s="1"/>
  <c r="CK456"/>
  <c r="CL456" s="1"/>
  <c r="CK454"/>
  <c r="CL454" s="1"/>
  <c r="CK452"/>
  <c r="CL452" s="1"/>
  <c r="CK450"/>
  <c r="CL450" s="1"/>
  <c r="CK448"/>
  <c r="CL448" s="1"/>
  <c r="CK446"/>
  <c r="CL446" s="1"/>
  <c r="CK444"/>
  <c r="CL444" s="1"/>
  <c r="CK442"/>
  <c r="CL442" s="1"/>
  <c r="CK440"/>
  <c r="CL440" s="1"/>
  <c r="CK438"/>
  <c r="CL438" s="1"/>
  <c r="CK436"/>
  <c r="CL436" s="1"/>
  <c r="CK434"/>
  <c r="CL434" s="1"/>
  <c r="CK432"/>
  <c r="CL432" s="1"/>
  <c r="CK430"/>
  <c r="CL430" s="1"/>
  <c r="CK428"/>
  <c r="CL428" s="1"/>
  <c r="CK426"/>
  <c r="CL426" s="1"/>
  <c r="CK424"/>
  <c r="CL424" s="1"/>
  <c r="CK422"/>
  <c r="CL422" s="1"/>
  <c r="CK420"/>
  <c r="CL420" s="1"/>
  <c r="CK418"/>
  <c r="CL418" s="1"/>
  <c r="CK416"/>
  <c r="CL416" s="1"/>
  <c r="CK414"/>
  <c r="CL414" s="1"/>
  <c r="CK412"/>
  <c r="CL412" s="1"/>
  <c r="CK410"/>
  <c r="CL410" s="1"/>
  <c r="CK408"/>
  <c r="CL408" s="1"/>
  <c r="CK406"/>
  <c r="CL406" s="1"/>
  <c r="CK404"/>
  <c r="CL404" s="1"/>
  <c r="CK402"/>
  <c r="CL402" s="1"/>
  <c r="CK400"/>
  <c r="CL400" s="1"/>
  <c r="CK398"/>
  <c r="CL398" s="1"/>
  <c r="CK396"/>
  <c r="CL396" s="1"/>
  <c r="CK394"/>
  <c r="CL394" s="1"/>
  <c r="CK392"/>
  <c r="CL392" s="1"/>
  <c r="CK390"/>
  <c r="CL390" s="1"/>
  <c r="CK388"/>
  <c r="CL388" s="1"/>
  <c r="CK386"/>
  <c r="CL386" s="1"/>
  <c r="CK384"/>
  <c r="CL384" s="1"/>
  <c r="CK382"/>
  <c r="CL382" s="1"/>
  <c r="CK380"/>
  <c r="CL380" s="1"/>
  <c r="CK378"/>
  <c r="CL378" s="1"/>
  <c r="CK376"/>
  <c r="CL376" s="1"/>
  <c r="CK374"/>
  <c r="CL374" s="1"/>
  <c r="CK372"/>
  <c r="CL372" s="1"/>
  <c r="CK370"/>
  <c r="CL370" s="1"/>
  <c r="CK368"/>
  <c r="CL368" s="1"/>
  <c r="CK366"/>
  <c r="CL366" s="1"/>
  <c r="CK364"/>
  <c r="CL364" s="1"/>
  <c r="CK362"/>
  <c r="CL362" s="1"/>
  <c r="CK360"/>
  <c r="CL360" s="1"/>
  <c r="CK358"/>
  <c r="CL358" s="1"/>
  <c r="CK356"/>
  <c r="CL356" s="1"/>
  <c r="CK354"/>
  <c r="CL354" s="1"/>
  <c r="CK352"/>
  <c r="CL352" s="1"/>
  <c r="CK350"/>
  <c r="CL350" s="1"/>
  <c r="CK348"/>
  <c r="CL348" s="1"/>
  <c r="CK346"/>
  <c r="CL346" s="1"/>
  <c r="CK344"/>
  <c r="CL344" s="1"/>
  <c r="CK342"/>
  <c r="CL342" s="1"/>
  <c r="CK340"/>
  <c r="CL340" s="1"/>
  <c r="CK338"/>
  <c r="CL338" s="1"/>
  <c r="CK336"/>
  <c r="CL336" s="1"/>
  <c r="CK334"/>
  <c r="CL334" s="1"/>
  <c r="CK332"/>
  <c r="CL332" s="1"/>
  <c r="CK330"/>
  <c r="CL330" s="1"/>
  <c r="CK328"/>
  <c r="CL328" s="1"/>
  <c r="CK326"/>
  <c r="CL326" s="1"/>
  <c r="CK324"/>
  <c r="CL324" s="1"/>
  <c r="CK322"/>
  <c r="CL322" s="1"/>
  <c r="CK320"/>
  <c r="CL320" s="1"/>
  <c r="CK318"/>
  <c r="CL318" s="1"/>
  <c r="CK316"/>
  <c r="CL316" s="1"/>
  <c r="CK314"/>
  <c r="CL314" s="1"/>
  <c r="CK312"/>
  <c r="CL312" s="1"/>
  <c r="CK310"/>
  <c r="CL310" s="1"/>
  <c r="CK308"/>
  <c r="CL308" s="1"/>
  <c r="CK306"/>
  <c r="CL306" s="1"/>
  <c r="CK304"/>
  <c r="CL304" s="1"/>
  <c r="CK302"/>
  <c r="CL302" s="1"/>
  <c r="CK300"/>
  <c r="CL300" s="1"/>
  <c r="CK298"/>
  <c r="CL298" s="1"/>
  <c r="CK296"/>
  <c r="CL296" s="1"/>
  <c r="CK294"/>
  <c r="CL294" s="1"/>
  <c r="CK292"/>
  <c r="CL292" s="1"/>
  <c r="CK290"/>
  <c r="CL290" s="1"/>
  <c r="CK288"/>
  <c r="CL288" s="1"/>
  <c r="CK286"/>
  <c r="CL286" s="1"/>
  <c r="CK284"/>
  <c r="CL284" s="1"/>
  <c r="CK282"/>
  <c r="CL282" s="1"/>
  <c r="CK280"/>
  <c r="CL280" s="1"/>
  <c r="CK278"/>
  <c r="CL278" s="1"/>
  <c r="CK276"/>
  <c r="CL276" s="1"/>
  <c r="CK274"/>
  <c r="CL274" s="1"/>
  <c r="CK272"/>
  <c r="CL272" s="1"/>
  <c r="CK270"/>
  <c r="CL270" s="1"/>
  <c r="CK268"/>
  <c r="CL268" s="1"/>
  <c r="CK264"/>
  <c r="CL264" s="1"/>
  <c r="CK260"/>
  <c r="CL260" s="1"/>
  <c r="CK256"/>
  <c r="CL256" s="1"/>
  <c r="CK252"/>
  <c r="CL252" s="1"/>
  <c r="CK248"/>
  <c r="CL248" s="1"/>
  <c r="CK244"/>
  <c r="CL244" s="1"/>
  <c r="CK240"/>
  <c r="CL240" s="1"/>
  <c r="CK236"/>
  <c r="CL236" s="1"/>
  <c r="CK232"/>
  <c r="CL232" s="1"/>
  <c r="CK228"/>
  <c r="CL228" s="1"/>
  <c r="CK224"/>
  <c r="CL224" s="1"/>
  <c r="CK220"/>
  <c r="CL220" s="1"/>
  <c r="CK216"/>
  <c r="CL216" s="1"/>
  <c r="CK212"/>
  <c r="CL212" s="1"/>
  <c r="CK208"/>
  <c r="CL208" s="1"/>
  <c r="CK204"/>
  <c r="CL204" s="1"/>
  <c r="CK200"/>
  <c r="CL200" s="1"/>
  <c r="CK196"/>
  <c r="CL196" s="1"/>
  <c r="CK192"/>
  <c r="CL192" s="1"/>
  <c r="CK188"/>
  <c r="CL188" s="1"/>
  <c r="CK184"/>
  <c r="CL184" s="1"/>
  <c r="CK180"/>
  <c r="CL180" s="1"/>
  <c r="CK176"/>
  <c r="CL176" s="1"/>
  <c r="CK172"/>
  <c r="CL172" s="1"/>
  <c r="CK168"/>
  <c r="CL168" s="1"/>
  <c r="CK164"/>
  <c r="CL164" s="1"/>
  <c r="CK160"/>
  <c r="CL160" s="1"/>
  <c r="CK156"/>
  <c r="CL156" s="1"/>
  <c r="CK152"/>
  <c r="CL152" s="1"/>
  <c r="CK148"/>
  <c r="CL148" s="1"/>
  <c r="CK144"/>
  <c r="CL144" s="1"/>
  <c r="CK140"/>
  <c r="CL140" s="1"/>
  <c r="CK136"/>
  <c r="CL136" s="1"/>
  <c r="CK132"/>
  <c r="CL132" s="1"/>
  <c r="CK128"/>
  <c r="CL128" s="1"/>
  <c r="CK124"/>
  <c r="CL124" s="1"/>
  <c r="CK120"/>
  <c r="CL120" s="1"/>
  <c r="CK116"/>
  <c r="CL116" s="1"/>
  <c r="CK112"/>
  <c r="CL112" s="1"/>
  <c r="CK108"/>
  <c r="CL108" s="1"/>
  <c r="CK104"/>
  <c r="CL104" s="1"/>
  <c r="CK100"/>
  <c r="CL100" s="1"/>
  <c r="CK96"/>
  <c r="CL96" s="1"/>
  <c r="CK92"/>
  <c r="CL92" s="1"/>
  <c r="CK88"/>
  <c r="CL88" s="1"/>
  <c r="CK84"/>
  <c r="CL84" s="1"/>
  <c r="CK80"/>
  <c r="CL80" s="1"/>
  <c r="CK76"/>
  <c r="CL76" s="1"/>
  <c r="CK72"/>
  <c r="CL72" s="1"/>
  <c r="CK68"/>
  <c r="CL68" s="1"/>
  <c r="CK64"/>
  <c r="CL64" s="1"/>
  <c r="CK60"/>
  <c r="CL60" s="1"/>
  <c r="CK56"/>
  <c r="CL56" s="1"/>
  <c r="CK52"/>
  <c r="CL52" s="1"/>
  <c r="CK48"/>
  <c r="CL48" s="1"/>
  <c r="CK44"/>
  <c r="CL44" s="1"/>
  <c r="CK40"/>
  <c r="CL40" s="1"/>
  <c r="CK36"/>
  <c r="CL36" s="1"/>
  <c r="CK32"/>
  <c r="CL32" s="1"/>
  <c r="CK28"/>
  <c r="CL28" s="1"/>
  <c r="CK24"/>
  <c r="CL24" s="1"/>
  <c r="CK20"/>
  <c r="CL20" s="1"/>
  <c r="CK16"/>
  <c r="CL16" s="1"/>
  <c r="CK12"/>
  <c r="CL12" s="1"/>
  <c r="AY19"/>
  <c r="AY17"/>
  <c r="AY15"/>
  <c r="AY13"/>
  <c r="AY11"/>
  <c r="AY606"/>
  <c r="AY602"/>
  <c r="AY598"/>
  <c r="AY594"/>
  <c r="AY590"/>
  <c r="AY586"/>
  <c r="AY582"/>
  <c r="AY578"/>
  <c r="AY574"/>
  <c r="AY570"/>
  <c r="AY566"/>
  <c r="AY562"/>
  <c r="AY558"/>
  <c r="AY554"/>
  <c r="AY550"/>
  <c r="AY546"/>
  <c r="AY542"/>
  <c r="AY538"/>
  <c r="AY534"/>
  <c r="AY530"/>
  <c r="AY526"/>
  <c r="AY522"/>
  <c r="AY518"/>
  <c r="AY514"/>
  <c r="AY510"/>
  <c r="AY506"/>
  <c r="AY502"/>
  <c r="AY498"/>
  <c r="AY494"/>
  <c r="AY490"/>
  <c r="AY486"/>
  <c r="AY482"/>
  <c r="AY478"/>
  <c r="AY474"/>
  <c r="AY470"/>
  <c r="AY466"/>
  <c r="AY462"/>
  <c r="AY458"/>
  <c r="AY454"/>
  <c r="AY450"/>
  <c r="AY446"/>
  <c r="AY442"/>
  <c r="AY438"/>
  <c r="AY434"/>
  <c r="AY430"/>
  <c r="AY426"/>
  <c r="AY422"/>
  <c r="AY418"/>
  <c r="AY414"/>
  <c r="AY410"/>
  <c r="AY406"/>
  <c r="AY402"/>
  <c r="AY398"/>
  <c r="AY394"/>
  <c r="AY390"/>
  <c r="AY386"/>
  <c r="AY382"/>
  <c r="AY378"/>
  <c r="AY374"/>
  <c r="AY370"/>
  <c r="AY366"/>
  <c r="AY362"/>
  <c r="AY358"/>
  <c r="AY354"/>
  <c r="AY350"/>
  <c r="AY346"/>
  <c r="AY342"/>
  <c r="AY338"/>
  <c r="AY334"/>
  <c r="AY330"/>
  <c r="AY326"/>
  <c r="AY322"/>
  <c r="AY318"/>
  <c r="AY314"/>
  <c r="AY310"/>
  <c r="AY306"/>
  <c r="AY302"/>
  <c r="AY298"/>
  <c r="AY294"/>
  <c r="AY290"/>
  <c r="AY286"/>
  <c r="AY282"/>
  <c r="AY278"/>
  <c r="AY274"/>
  <c r="AY270"/>
  <c r="BR609"/>
  <c r="BS609" s="1"/>
  <c r="BR605"/>
  <c r="BS605" s="1"/>
  <c r="BR601"/>
  <c r="BS601" s="1"/>
  <c r="BR597"/>
  <c r="BS597" s="1"/>
  <c r="BR593"/>
  <c r="BS593" s="1"/>
  <c r="BR589"/>
  <c r="BS589" s="1"/>
  <c r="BR585"/>
  <c r="BS585" s="1"/>
  <c r="BR581"/>
  <c r="BS581" s="1"/>
  <c r="BR577"/>
  <c r="BS577" s="1"/>
  <c r="BR573"/>
  <c r="BS573" s="1"/>
  <c r="BR569"/>
  <c r="BS569" s="1"/>
  <c r="BR565"/>
  <c r="BS565" s="1"/>
  <c r="BR561"/>
  <c r="BS561" s="1"/>
  <c r="BR557"/>
  <c r="BS557" s="1"/>
  <c r="BR553"/>
  <c r="BS553" s="1"/>
  <c r="BR549"/>
  <c r="BS549" s="1"/>
  <c r="BR545"/>
  <c r="BS545" s="1"/>
  <c r="BR541"/>
  <c r="BS541" s="1"/>
  <c r="BR537"/>
  <c r="BS537" s="1"/>
  <c r="BR533"/>
  <c r="BS533" s="1"/>
  <c r="BR529"/>
  <c r="BS529" s="1"/>
  <c r="BR525"/>
  <c r="BS525" s="1"/>
  <c r="BR521"/>
  <c r="BS521" s="1"/>
  <c r="BR517"/>
  <c r="BS517" s="1"/>
  <c r="BR513"/>
  <c r="BS513" s="1"/>
  <c r="BR509"/>
  <c r="BS509" s="1"/>
  <c r="BR505"/>
  <c r="BS505" s="1"/>
  <c r="BR501"/>
  <c r="BS501" s="1"/>
  <c r="BR497"/>
  <c r="BS497" s="1"/>
  <c r="BR493"/>
  <c r="BS493" s="1"/>
  <c r="BR489"/>
  <c r="BS489" s="1"/>
  <c r="BR485"/>
  <c r="BS485" s="1"/>
  <c r="BR481"/>
  <c r="BS481" s="1"/>
  <c r="BR477"/>
  <c r="BS477" s="1"/>
  <c r="BR473"/>
  <c r="BS473" s="1"/>
  <c r="BR469"/>
  <c r="BS469" s="1"/>
  <c r="BR465"/>
  <c r="BS465" s="1"/>
  <c r="BR461"/>
  <c r="BS461" s="1"/>
  <c r="BR457"/>
  <c r="BS457" s="1"/>
  <c r="BR453"/>
  <c r="BS453" s="1"/>
  <c r="BR449"/>
  <c r="BS449" s="1"/>
  <c r="BR445"/>
  <c r="BS445" s="1"/>
  <c r="BR441"/>
  <c r="BS441" s="1"/>
  <c r="BR437"/>
  <c r="BS437" s="1"/>
  <c r="BR433"/>
  <c r="BS433" s="1"/>
  <c r="BR429"/>
  <c r="BS429" s="1"/>
  <c r="BR425"/>
  <c r="BS425" s="1"/>
  <c r="BR421"/>
  <c r="BS421" s="1"/>
  <c r="BR417"/>
  <c r="BS417" s="1"/>
  <c r="BR413"/>
  <c r="BS413" s="1"/>
  <c r="BR409"/>
  <c r="BS409" s="1"/>
  <c r="BR405"/>
  <c r="BS405" s="1"/>
  <c r="BR401"/>
  <c r="BS401" s="1"/>
  <c r="BR397"/>
  <c r="BS397" s="1"/>
  <c r="BR393"/>
  <c r="BS393" s="1"/>
  <c r="BR389"/>
  <c r="BS389" s="1"/>
  <c r="BR385"/>
  <c r="BS385" s="1"/>
  <c r="BR381"/>
  <c r="BS381" s="1"/>
  <c r="BR377"/>
  <c r="BS377" s="1"/>
  <c r="BR373"/>
  <c r="BS373" s="1"/>
  <c r="BR369"/>
  <c r="BS369" s="1"/>
  <c r="BR365"/>
  <c r="BS365" s="1"/>
  <c r="BR361"/>
  <c r="BS361" s="1"/>
  <c r="BR357"/>
  <c r="BS357" s="1"/>
  <c r="BR353"/>
  <c r="BS353" s="1"/>
  <c r="BR349"/>
  <c r="BS349" s="1"/>
  <c r="BR345"/>
  <c r="BS345" s="1"/>
  <c r="BR341"/>
  <c r="BS341" s="1"/>
  <c r="BR337"/>
  <c r="BS337" s="1"/>
  <c r="BR333"/>
  <c r="BS333" s="1"/>
  <c r="BR329"/>
  <c r="BS329" s="1"/>
  <c r="BR325"/>
  <c r="BS325" s="1"/>
  <c r="BR321"/>
  <c r="BS321" s="1"/>
  <c r="BR317"/>
  <c r="BS317" s="1"/>
  <c r="BR313"/>
  <c r="BS313" s="1"/>
  <c r="BR309"/>
  <c r="BS309" s="1"/>
  <c r="BR305"/>
  <c r="BS305" s="1"/>
  <c r="BR301"/>
  <c r="BS301" s="1"/>
  <c r="BR297"/>
  <c r="BS297" s="1"/>
  <c r="BR293"/>
  <c r="BS293" s="1"/>
  <c r="BR289"/>
  <c r="BS289" s="1"/>
  <c r="BR285"/>
  <c r="BS285" s="1"/>
  <c r="BR281"/>
  <c r="BS281" s="1"/>
  <c r="BR277"/>
  <c r="BS277" s="1"/>
  <c r="BR273"/>
  <c r="BS273" s="1"/>
  <c r="BR269"/>
  <c r="BS269" s="1"/>
  <c r="BR265"/>
  <c r="BS265" s="1"/>
  <c r="BR261"/>
  <c r="BS261" s="1"/>
  <c r="BR257"/>
  <c r="BS257" s="1"/>
  <c r="BR253"/>
  <c r="BS253" s="1"/>
  <c r="BR249"/>
  <c r="BS249" s="1"/>
  <c r="BR245"/>
  <c r="BS245" s="1"/>
  <c r="BR241"/>
  <c r="BS241" s="1"/>
  <c r="BR237"/>
  <c r="BS237" s="1"/>
  <c r="BR233"/>
  <c r="BS233" s="1"/>
  <c r="BR229"/>
  <c r="BS229" s="1"/>
  <c r="BR225"/>
  <c r="BS225" s="1"/>
  <c r="BR221"/>
  <c r="BS221" s="1"/>
  <c r="BR217"/>
  <c r="BS217" s="1"/>
  <c r="BR213"/>
  <c r="BS213" s="1"/>
  <c r="BR209"/>
  <c r="BS209" s="1"/>
  <c r="BR205"/>
  <c r="BS205" s="1"/>
  <c r="BR201"/>
  <c r="BS201" s="1"/>
  <c r="BR197"/>
  <c r="BS197" s="1"/>
  <c r="BR193"/>
  <c r="BS193" s="1"/>
  <c r="BR189"/>
  <c r="BS189" s="1"/>
  <c r="BR185"/>
  <c r="BS185" s="1"/>
  <c r="BR181"/>
  <c r="BS181" s="1"/>
  <c r="BR177"/>
  <c r="BS177" s="1"/>
  <c r="BR173"/>
  <c r="BS173" s="1"/>
  <c r="BR169"/>
  <c r="BS169" s="1"/>
  <c r="BR165"/>
  <c r="BS165" s="1"/>
  <c r="BR161"/>
  <c r="BS161" s="1"/>
  <c r="BR157"/>
  <c r="BS157" s="1"/>
  <c r="BR153"/>
  <c r="BS153" s="1"/>
  <c r="BR149"/>
  <c r="BS149" s="1"/>
  <c r="BR145"/>
  <c r="BS145" s="1"/>
  <c r="BR141"/>
  <c r="BS141" s="1"/>
  <c r="BR137"/>
  <c r="BS137" s="1"/>
  <c r="BR133"/>
  <c r="BS133" s="1"/>
  <c r="BR129"/>
  <c r="BS129" s="1"/>
  <c r="BR125"/>
  <c r="BS125" s="1"/>
  <c r="BR121"/>
  <c r="BS121" s="1"/>
  <c r="BR117"/>
  <c r="BS117" s="1"/>
  <c r="BR113"/>
  <c r="BS113" s="1"/>
  <c r="BR109"/>
  <c r="BS109" s="1"/>
  <c r="BR105"/>
  <c r="BS105" s="1"/>
  <c r="BR101"/>
  <c r="BS101" s="1"/>
  <c r="BR97"/>
  <c r="BS97" s="1"/>
  <c r="BR93"/>
  <c r="BS93" s="1"/>
  <c r="BR89"/>
  <c r="BS89" s="1"/>
  <c r="BR85"/>
  <c r="BS85" s="1"/>
  <c r="BR81"/>
  <c r="BS81" s="1"/>
  <c r="BR77"/>
  <c r="BS77" s="1"/>
  <c r="BR73"/>
  <c r="BS73" s="1"/>
  <c r="BR69"/>
  <c r="BS69" s="1"/>
  <c r="BR65"/>
  <c r="BS65" s="1"/>
  <c r="BR61"/>
  <c r="BS61" s="1"/>
  <c r="BR57"/>
  <c r="BS57" s="1"/>
  <c r="BR53"/>
  <c r="BS53" s="1"/>
  <c r="BR49"/>
  <c r="BS49" s="1"/>
  <c r="BR45"/>
  <c r="BS45" s="1"/>
  <c r="BR41"/>
  <c r="BS41" s="1"/>
  <c r="BR37"/>
  <c r="BS37" s="1"/>
  <c r="BR33"/>
  <c r="BS33" s="1"/>
  <c r="BR29"/>
  <c r="BS29" s="1"/>
  <c r="BR25"/>
  <c r="BS25" s="1"/>
  <c r="BR21"/>
  <c r="BS21" s="1"/>
  <c r="BR17"/>
  <c r="BS17" s="1"/>
  <c r="BR13"/>
  <c r="BS13" s="1"/>
  <c r="DD448"/>
  <c r="DE448" s="1"/>
  <c r="DD440"/>
  <c r="DE440" s="1"/>
  <c r="DD432"/>
  <c r="DE432" s="1"/>
  <c r="DD424"/>
  <c r="DE424" s="1"/>
  <c r="DD416"/>
  <c r="DE416" s="1"/>
  <c r="DD408"/>
  <c r="DE408" s="1"/>
  <c r="DD400"/>
  <c r="DE400" s="1"/>
  <c r="DD392"/>
  <c r="DE392" s="1"/>
  <c r="DD384"/>
  <c r="DE384" s="1"/>
  <c r="DD376"/>
  <c r="DE376" s="1"/>
  <c r="DD368"/>
  <c r="DE368" s="1"/>
  <c r="DD360"/>
  <c r="DE360" s="1"/>
  <c r="DD352"/>
  <c r="DE352" s="1"/>
  <c r="DD344"/>
  <c r="DE344" s="1"/>
  <c r="DD336"/>
  <c r="DE336" s="1"/>
  <c r="DD328"/>
  <c r="DE328" s="1"/>
  <c r="DD320"/>
  <c r="DE320" s="1"/>
  <c r="DD312"/>
  <c r="DE312" s="1"/>
  <c r="DD304"/>
  <c r="DE304" s="1"/>
  <c r="DD296"/>
  <c r="DE296" s="1"/>
  <c r="DD288"/>
  <c r="DE288" s="1"/>
  <c r="DD280"/>
  <c r="DE280" s="1"/>
  <c r="DD272"/>
  <c r="DE272" s="1"/>
  <c r="DD264"/>
  <c r="DE264" s="1"/>
  <c r="DD256"/>
  <c r="DE256" s="1"/>
  <c r="DD248"/>
  <c r="DE248" s="1"/>
  <c r="DD240"/>
  <c r="DE240" s="1"/>
  <c r="DD232"/>
  <c r="DE232" s="1"/>
  <c r="DD224"/>
  <c r="DE224" s="1"/>
  <c r="DD216"/>
  <c r="DE216" s="1"/>
  <c r="DD208"/>
  <c r="DE208" s="1"/>
  <c r="DD200"/>
  <c r="DE200" s="1"/>
  <c r="DD192"/>
  <c r="DE192" s="1"/>
  <c r="DD184"/>
  <c r="DE184" s="1"/>
  <c r="DD176"/>
  <c r="DE176" s="1"/>
  <c r="DD168"/>
  <c r="DE168" s="1"/>
  <c r="DD160"/>
  <c r="DE160" s="1"/>
  <c r="DD152"/>
  <c r="DE152" s="1"/>
  <c r="DD144"/>
  <c r="DE144" s="1"/>
  <c r="DD136"/>
  <c r="DE136" s="1"/>
  <c r="DD128"/>
  <c r="DE128" s="1"/>
  <c r="DD120"/>
  <c r="DE120" s="1"/>
  <c r="DT609"/>
  <c r="DU609" s="1"/>
  <c r="DT607"/>
  <c r="DU607" s="1"/>
  <c r="DT605"/>
  <c r="DU605" s="1"/>
  <c r="DT603"/>
  <c r="DU603" s="1"/>
  <c r="DT601"/>
  <c r="DU601" s="1"/>
  <c r="DT599"/>
  <c r="DU599" s="1"/>
  <c r="DT597"/>
  <c r="DU597" s="1"/>
  <c r="DT595"/>
  <c r="DU595" s="1"/>
  <c r="DT593"/>
  <c r="DU593" s="1"/>
  <c r="DT591"/>
  <c r="DU591" s="1"/>
  <c r="DT589"/>
  <c r="DU589" s="1"/>
  <c r="DT587"/>
  <c r="DU587" s="1"/>
  <c r="DT585"/>
  <c r="DU585" s="1"/>
  <c r="DT583"/>
  <c r="DU583" s="1"/>
  <c r="DT581"/>
  <c r="DU581" s="1"/>
  <c r="DT579"/>
  <c r="DU579" s="1"/>
  <c r="DT577"/>
  <c r="DU577" s="1"/>
  <c r="DT575"/>
  <c r="DU575" s="1"/>
  <c r="DT573"/>
  <c r="DU573" s="1"/>
  <c r="DT571"/>
  <c r="DU571" s="1"/>
  <c r="DT569"/>
  <c r="DU569" s="1"/>
  <c r="DT567"/>
  <c r="DU567" s="1"/>
  <c r="DT565"/>
  <c r="DU565" s="1"/>
  <c r="DT563"/>
  <c r="DU563" s="1"/>
  <c r="DT561"/>
  <c r="DU561" s="1"/>
  <c r="DT559"/>
  <c r="DU559" s="1"/>
  <c r="DT557"/>
  <c r="DU557" s="1"/>
  <c r="DT555"/>
  <c r="DU555" s="1"/>
  <c r="DT553"/>
  <c r="DU553" s="1"/>
  <c r="DT551"/>
  <c r="DU551" s="1"/>
  <c r="DT549"/>
  <c r="DU549" s="1"/>
  <c r="DT547"/>
  <c r="DU547" s="1"/>
  <c r="DT545"/>
  <c r="DU545" s="1"/>
  <c r="DT543"/>
  <c r="DU543" s="1"/>
  <c r="DT541"/>
  <c r="DU541" s="1"/>
  <c r="DT539"/>
  <c r="DU539" s="1"/>
  <c r="DT537"/>
  <c r="DU537" s="1"/>
  <c r="DT535"/>
  <c r="DU535" s="1"/>
  <c r="DT533"/>
  <c r="DU533" s="1"/>
  <c r="DT531"/>
  <c r="DU531" s="1"/>
  <c r="DT529"/>
  <c r="DU529" s="1"/>
  <c r="DT527"/>
  <c r="DU527" s="1"/>
  <c r="DT525"/>
  <c r="DU525" s="1"/>
  <c r="DT523"/>
  <c r="DU523" s="1"/>
  <c r="DT521"/>
  <c r="DU521" s="1"/>
  <c r="DT519"/>
  <c r="DU519" s="1"/>
  <c r="DT517"/>
  <c r="DU517" s="1"/>
  <c r="DT515"/>
  <c r="DU515" s="1"/>
  <c r="DT513"/>
  <c r="DU513" s="1"/>
  <c r="DT511"/>
  <c r="DU511" s="1"/>
  <c r="DT509"/>
  <c r="DU509" s="1"/>
  <c r="DT507"/>
  <c r="DU507" s="1"/>
  <c r="DT505"/>
  <c r="DU505" s="1"/>
  <c r="DT503"/>
  <c r="DU503" s="1"/>
  <c r="DT501"/>
  <c r="DU501" s="1"/>
  <c r="DT499"/>
  <c r="DU499" s="1"/>
  <c r="DT497"/>
  <c r="DU497" s="1"/>
  <c r="DT495"/>
  <c r="DU495" s="1"/>
  <c r="DT493"/>
  <c r="DU493" s="1"/>
  <c r="DT491"/>
  <c r="DU491" s="1"/>
  <c r="DT489"/>
  <c r="DU489" s="1"/>
  <c r="DT487"/>
  <c r="DU487" s="1"/>
  <c r="DT485"/>
  <c r="DU485" s="1"/>
  <c r="DT483"/>
  <c r="DU483" s="1"/>
  <c r="DT481"/>
  <c r="DU481" s="1"/>
  <c r="DT479"/>
  <c r="DU479" s="1"/>
  <c r="DT477"/>
  <c r="DU477" s="1"/>
  <c r="DT475"/>
  <c r="DU475" s="1"/>
  <c r="DT473"/>
  <c r="DU473" s="1"/>
  <c r="DT471"/>
  <c r="DU471" s="1"/>
  <c r="DT469"/>
  <c r="DU469" s="1"/>
  <c r="DT467"/>
  <c r="DU467" s="1"/>
  <c r="DT465"/>
  <c r="DU465" s="1"/>
  <c r="DT463"/>
  <c r="DU463" s="1"/>
  <c r="DT461"/>
  <c r="DU461" s="1"/>
  <c r="DT459"/>
  <c r="DU459" s="1"/>
  <c r="DT457"/>
  <c r="DU457" s="1"/>
  <c r="DT455"/>
  <c r="DU455" s="1"/>
  <c r="DT453"/>
  <c r="DU453" s="1"/>
  <c r="DT451"/>
  <c r="DU451" s="1"/>
  <c r="DT449"/>
  <c r="DU449" s="1"/>
  <c r="DT447"/>
  <c r="DU447" s="1"/>
  <c r="DT445"/>
  <c r="DU445" s="1"/>
  <c r="DT443"/>
  <c r="DU443" s="1"/>
  <c r="DT441"/>
  <c r="DU441" s="1"/>
  <c r="DT439"/>
  <c r="DU439" s="1"/>
  <c r="DT437"/>
  <c r="DU437" s="1"/>
  <c r="DT435"/>
  <c r="DU435" s="1"/>
  <c r="DT433"/>
  <c r="DU433" s="1"/>
  <c r="DT431"/>
  <c r="DU431" s="1"/>
  <c r="DT429"/>
  <c r="DU429" s="1"/>
  <c r="DT427"/>
  <c r="DU427" s="1"/>
  <c r="DT425"/>
  <c r="DU425" s="1"/>
  <c r="DT423"/>
  <c r="DU423" s="1"/>
  <c r="DT421"/>
  <c r="DU421" s="1"/>
  <c r="DT419"/>
  <c r="DU419" s="1"/>
  <c r="DT417"/>
  <c r="DU417" s="1"/>
  <c r="DT415"/>
  <c r="DU415" s="1"/>
  <c r="DT413"/>
  <c r="DU413" s="1"/>
  <c r="DT411"/>
  <c r="DU411" s="1"/>
  <c r="DT409"/>
  <c r="DU409" s="1"/>
  <c r="DT407"/>
  <c r="DU407" s="1"/>
  <c r="DT405"/>
  <c r="DU405" s="1"/>
  <c r="DT403"/>
  <c r="DU403" s="1"/>
  <c r="DT401"/>
  <c r="DU401" s="1"/>
  <c r="DT399"/>
  <c r="DU399" s="1"/>
  <c r="DT397"/>
  <c r="DU397" s="1"/>
  <c r="DT395"/>
  <c r="DU395" s="1"/>
  <c r="DT393"/>
  <c r="DU393" s="1"/>
  <c r="DT391"/>
  <c r="DU391" s="1"/>
  <c r="DT389"/>
  <c r="DU389" s="1"/>
  <c r="DT387"/>
  <c r="DU387" s="1"/>
  <c r="DT385"/>
  <c r="DU385" s="1"/>
  <c r="DT383"/>
  <c r="DU383" s="1"/>
  <c r="DT381"/>
  <c r="DU381" s="1"/>
  <c r="DT379"/>
  <c r="DU379" s="1"/>
  <c r="DT377"/>
  <c r="DU377" s="1"/>
  <c r="DT375"/>
  <c r="DU375" s="1"/>
  <c r="DT373"/>
  <c r="DU373" s="1"/>
  <c r="DT371"/>
  <c r="DU371" s="1"/>
  <c r="DT369"/>
  <c r="DU369" s="1"/>
  <c r="DT367"/>
  <c r="DU367" s="1"/>
  <c r="DT365"/>
  <c r="DU365" s="1"/>
  <c r="DT363"/>
  <c r="DU363" s="1"/>
  <c r="DT361"/>
  <c r="DU361" s="1"/>
  <c r="DT359"/>
  <c r="DU359" s="1"/>
  <c r="DT357"/>
  <c r="DU357" s="1"/>
  <c r="DT355"/>
  <c r="DU355" s="1"/>
  <c r="DT353"/>
  <c r="DU353" s="1"/>
  <c r="DT351"/>
  <c r="DU351" s="1"/>
  <c r="DT349"/>
  <c r="DU349" s="1"/>
  <c r="DT347"/>
  <c r="DU347" s="1"/>
  <c r="DT345"/>
  <c r="DU345" s="1"/>
  <c r="DT343"/>
  <c r="DU343" s="1"/>
  <c r="DT341"/>
  <c r="DU341" s="1"/>
  <c r="DT339"/>
  <c r="DU339" s="1"/>
  <c r="DT337"/>
  <c r="DU337" s="1"/>
  <c r="DT335"/>
  <c r="DU335" s="1"/>
  <c r="DT333"/>
  <c r="DU333" s="1"/>
  <c r="DT331"/>
  <c r="DU331" s="1"/>
  <c r="DT329"/>
  <c r="DU329" s="1"/>
  <c r="DT327"/>
  <c r="DU327" s="1"/>
  <c r="DT325"/>
  <c r="DU325" s="1"/>
  <c r="DT323"/>
  <c r="DU323" s="1"/>
  <c r="DT321"/>
  <c r="DU321" s="1"/>
  <c r="DT319"/>
  <c r="DU319" s="1"/>
  <c r="DT317"/>
  <c r="DU317" s="1"/>
  <c r="DT315"/>
  <c r="DU315" s="1"/>
  <c r="DT313"/>
  <c r="DU313" s="1"/>
  <c r="DT311"/>
  <c r="DU311" s="1"/>
  <c r="DT309"/>
  <c r="DU309" s="1"/>
  <c r="DT307"/>
  <c r="DU307" s="1"/>
  <c r="DT305"/>
  <c r="DU305" s="1"/>
  <c r="DT303"/>
  <c r="DU303" s="1"/>
  <c r="DT301"/>
  <c r="DU301" s="1"/>
  <c r="DT299"/>
  <c r="DU299" s="1"/>
  <c r="DT297"/>
  <c r="DU297" s="1"/>
  <c r="DT295"/>
  <c r="DU295" s="1"/>
  <c r="DT293"/>
  <c r="DU293" s="1"/>
  <c r="DT291"/>
  <c r="DU291" s="1"/>
  <c r="DT289"/>
  <c r="DU289" s="1"/>
  <c r="DT287"/>
  <c r="DU287" s="1"/>
  <c r="DT285"/>
  <c r="DU285" s="1"/>
  <c r="DT283"/>
  <c r="DU283" s="1"/>
  <c r="DT281"/>
  <c r="DU281" s="1"/>
  <c r="DT279"/>
  <c r="DU279" s="1"/>
  <c r="DT277"/>
  <c r="DU277" s="1"/>
  <c r="DT275"/>
  <c r="DU275" s="1"/>
  <c r="DT273"/>
  <c r="DU273" s="1"/>
  <c r="DT271"/>
  <c r="DU271" s="1"/>
  <c r="DT269"/>
  <c r="DU269" s="1"/>
  <c r="DT267"/>
  <c r="DU267" s="1"/>
  <c r="S608"/>
  <c r="T608" s="1"/>
  <c r="S596"/>
  <c r="T596" s="1"/>
  <c r="S572"/>
  <c r="T572" s="1"/>
  <c r="S568"/>
  <c r="T568" s="1"/>
  <c r="S552"/>
  <c r="T552" s="1"/>
  <c r="S548"/>
  <c r="T548" s="1"/>
  <c r="S544"/>
  <c r="T544" s="1"/>
  <c r="S540"/>
  <c r="T540" s="1"/>
  <c r="S536"/>
  <c r="T536" s="1"/>
  <c r="S532"/>
  <c r="T532" s="1"/>
  <c r="S508"/>
  <c r="T508" s="1"/>
  <c r="S492"/>
  <c r="T492" s="1"/>
  <c r="S488"/>
  <c r="T488" s="1"/>
  <c r="S476"/>
  <c r="T476" s="1"/>
  <c r="S412"/>
  <c r="T412" s="1"/>
  <c r="S408"/>
  <c r="T408" s="1"/>
  <c r="S404"/>
  <c r="T404" s="1"/>
  <c r="S388"/>
  <c r="T388" s="1"/>
  <c r="S372"/>
  <c r="T372" s="1"/>
  <c r="S368"/>
  <c r="T368" s="1"/>
  <c r="S348"/>
  <c r="T348" s="1"/>
  <c r="S344"/>
  <c r="T344" s="1"/>
  <c r="S328"/>
  <c r="T328" s="1"/>
  <c r="S292"/>
  <c r="T292" s="1"/>
  <c r="S280"/>
  <c r="T280" s="1"/>
  <c r="AI607"/>
  <c r="AI603"/>
  <c r="AI599"/>
  <c r="AI595"/>
  <c r="AI591"/>
  <c r="AI587"/>
  <c r="AI583"/>
  <c r="AI579"/>
  <c r="AI567"/>
  <c r="AI563"/>
  <c r="AI559"/>
  <c r="AI547"/>
  <c r="AI543"/>
  <c r="AI531"/>
  <c r="AI523"/>
  <c r="AI519"/>
  <c r="AI511"/>
  <c r="AI507"/>
  <c r="AI503"/>
  <c r="AI495"/>
  <c r="AI487"/>
  <c r="AI483"/>
  <c r="AI475"/>
  <c r="AI467"/>
  <c r="AI463"/>
  <c r="AI459"/>
  <c r="AI455"/>
  <c r="AI447"/>
  <c r="AI431"/>
  <c r="AI423"/>
  <c r="AI415"/>
  <c r="AI411"/>
  <c r="AI403"/>
  <c r="AI399"/>
  <c r="AI395"/>
  <c r="AI387"/>
  <c r="AI383"/>
  <c r="AI379"/>
  <c r="AI375"/>
  <c r="AI371"/>
  <c r="AI367"/>
  <c r="AI363"/>
  <c r="AI359"/>
  <c r="AI355"/>
  <c r="AI351"/>
  <c r="AI347"/>
  <c r="AI343"/>
  <c r="AI339"/>
  <c r="AI335"/>
  <c r="AI331"/>
  <c r="AI323"/>
  <c r="AI311"/>
  <c r="AI303"/>
  <c r="AI299"/>
  <c r="AI295"/>
  <c r="AI291"/>
  <c r="AI283"/>
  <c r="AI279"/>
  <c r="AI275"/>
  <c r="AI271"/>
  <c r="AI267"/>
  <c r="AI263"/>
  <c r="AI255"/>
  <c r="AI251"/>
  <c r="AI247"/>
  <c r="AI239"/>
  <c r="AI235"/>
  <c r="AI231"/>
  <c r="AI219"/>
  <c r="AI215"/>
  <c r="AI211"/>
  <c r="AI207"/>
  <c r="AI203"/>
  <c r="AI199"/>
  <c r="AI195"/>
  <c r="AI191"/>
  <c r="AI187"/>
  <c r="AI183"/>
  <c r="AI179"/>
  <c r="AI175"/>
  <c r="AI171"/>
  <c r="AI167"/>
  <c r="AI163"/>
  <c r="AI159"/>
  <c r="AI155"/>
  <c r="AI151"/>
  <c r="AI147"/>
  <c r="AI143"/>
  <c r="AI139"/>
  <c r="AI135"/>
  <c r="AI131"/>
  <c r="AI127"/>
  <c r="AI123"/>
  <c r="AI119"/>
  <c r="AI115"/>
  <c r="AI111"/>
  <c r="AI107"/>
  <c r="AI91"/>
  <c r="AI87"/>
  <c r="AI83"/>
  <c r="AI79"/>
  <c r="AI71"/>
  <c r="AI63"/>
  <c r="AI55"/>
  <c r="AI31"/>
  <c r="AI27"/>
  <c r="AI23"/>
  <c r="AI21"/>
  <c r="AI19"/>
  <c r="AI17"/>
  <c r="AI13"/>
  <c r="CK603"/>
  <c r="CL603" s="1"/>
  <c r="CK599"/>
  <c r="CL599" s="1"/>
  <c r="CK595"/>
  <c r="CL595" s="1"/>
  <c r="CK591"/>
  <c r="CL591" s="1"/>
  <c r="CK587"/>
  <c r="CL587" s="1"/>
  <c r="CK583"/>
  <c r="CL583" s="1"/>
  <c r="CK579"/>
  <c r="CL579" s="1"/>
  <c r="CK575"/>
  <c r="CL575" s="1"/>
  <c r="CK571"/>
  <c r="CL571" s="1"/>
  <c r="CK567"/>
  <c r="CL567" s="1"/>
  <c r="CK563"/>
  <c r="CL563" s="1"/>
  <c r="CK559"/>
  <c r="CL559" s="1"/>
  <c r="CK555"/>
  <c r="CL555" s="1"/>
  <c r="CK551"/>
  <c r="CL551" s="1"/>
  <c r="CK547"/>
  <c r="CL547" s="1"/>
  <c r="CK543"/>
  <c r="CL543" s="1"/>
  <c r="CK539"/>
  <c r="CL539" s="1"/>
  <c r="CK535"/>
  <c r="CL535" s="1"/>
  <c r="CK531"/>
  <c r="CL531" s="1"/>
  <c r="CK527"/>
  <c r="CL527" s="1"/>
  <c r="CK523"/>
  <c r="CL523" s="1"/>
  <c r="CK521"/>
  <c r="CL521" s="1"/>
  <c r="CK519"/>
  <c r="CL519" s="1"/>
  <c r="CK517"/>
  <c r="CL517" s="1"/>
  <c r="CK515"/>
  <c r="CL515" s="1"/>
  <c r="CK513"/>
  <c r="CL513" s="1"/>
  <c r="CK511"/>
  <c r="CL511" s="1"/>
  <c r="CK509"/>
  <c r="CL509" s="1"/>
  <c r="CK507"/>
  <c r="CL507" s="1"/>
  <c r="CK505"/>
  <c r="CL505" s="1"/>
  <c r="CK503"/>
  <c r="CL503" s="1"/>
  <c r="CK501"/>
  <c r="CL501" s="1"/>
  <c r="CK499"/>
  <c r="CL499" s="1"/>
  <c r="CK497"/>
  <c r="CL497" s="1"/>
  <c r="CK495"/>
  <c r="CL495" s="1"/>
  <c r="CK493"/>
  <c r="CL493" s="1"/>
  <c r="CK491"/>
  <c r="CL491" s="1"/>
  <c r="CK489"/>
  <c r="CL489" s="1"/>
  <c r="CK487"/>
  <c r="CL487" s="1"/>
  <c r="CK485"/>
  <c r="CL485" s="1"/>
  <c r="CK483"/>
  <c r="CL483" s="1"/>
  <c r="CK481"/>
  <c r="CL481" s="1"/>
  <c r="CK479"/>
  <c r="CL479" s="1"/>
  <c r="CK477"/>
  <c r="CL477" s="1"/>
  <c r="CK475"/>
  <c r="CL475" s="1"/>
  <c r="CK473"/>
  <c r="CL473" s="1"/>
  <c r="CK471"/>
  <c r="CL471" s="1"/>
  <c r="CK469"/>
  <c r="CL469" s="1"/>
  <c r="CK467"/>
  <c r="CL467" s="1"/>
  <c r="CK465"/>
  <c r="CL465" s="1"/>
  <c r="CK463"/>
  <c r="CL463" s="1"/>
  <c r="CK461"/>
  <c r="CL461" s="1"/>
  <c r="CK459"/>
  <c r="CL459" s="1"/>
  <c r="CK457"/>
  <c r="CL457" s="1"/>
  <c r="CK455"/>
  <c r="CL455" s="1"/>
  <c r="CK453"/>
  <c r="CL453" s="1"/>
  <c r="CK451"/>
  <c r="CL451" s="1"/>
  <c r="CK449"/>
  <c r="CL449" s="1"/>
  <c r="CK447"/>
  <c r="CL447" s="1"/>
  <c r="CK445"/>
  <c r="CL445" s="1"/>
  <c r="CK443"/>
  <c r="CL443" s="1"/>
  <c r="CK441"/>
  <c r="CL441" s="1"/>
  <c r="CK439"/>
  <c r="CL439" s="1"/>
  <c r="CK437"/>
  <c r="CL437" s="1"/>
  <c r="CK435"/>
  <c r="CL435" s="1"/>
  <c r="CK433"/>
  <c r="CL433" s="1"/>
  <c r="CK431"/>
  <c r="CL431" s="1"/>
  <c r="CK429"/>
  <c r="CL429" s="1"/>
  <c r="CK427"/>
  <c r="CL427" s="1"/>
  <c r="CK425"/>
  <c r="CL425" s="1"/>
  <c r="CK423"/>
  <c r="CL423" s="1"/>
  <c r="CK421"/>
  <c r="CL421" s="1"/>
  <c r="CK419"/>
  <c r="CL419" s="1"/>
  <c r="CK417"/>
  <c r="CL417" s="1"/>
  <c r="CK415"/>
  <c r="CL415" s="1"/>
  <c r="CK413"/>
  <c r="CL413" s="1"/>
  <c r="CK411"/>
  <c r="CL411" s="1"/>
  <c r="CK409"/>
  <c r="CL409" s="1"/>
  <c r="CK407"/>
  <c r="CL407" s="1"/>
  <c r="CK405"/>
  <c r="CL405" s="1"/>
  <c r="CK403"/>
  <c r="CL403" s="1"/>
  <c r="CK401"/>
  <c r="CL401" s="1"/>
  <c r="CK399"/>
  <c r="CL399" s="1"/>
  <c r="CK397"/>
  <c r="CL397" s="1"/>
  <c r="CK395"/>
  <c r="CL395" s="1"/>
  <c r="CK393"/>
  <c r="CL393" s="1"/>
  <c r="CK391"/>
  <c r="CL391" s="1"/>
  <c r="CK389"/>
  <c r="CL389" s="1"/>
  <c r="CK387"/>
  <c r="CL387" s="1"/>
  <c r="CK385"/>
  <c r="CL385" s="1"/>
  <c r="CK383"/>
  <c r="CL383" s="1"/>
  <c r="CK381"/>
  <c r="CL381" s="1"/>
  <c r="CK379"/>
  <c r="CL379" s="1"/>
  <c r="CK377"/>
  <c r="CL377" s="1"/>
  <c r="CK375"/>
  <c r="CL375" s="1"/>
  <c r="CK373"/>
  <c r="CL373" s="1"/>
  <c r="CK371"/>
  <c r="CL371" s="1"/>
  <c r="CK369"/>
  <c r="CL369" s="1"/>
  <c r="CK367"/>
  <c r="CL367" s="1"/>
  <c r="CK365"/>
  <c r="CL365" s="1"/>
  <c r="CK363"/>
  <c r="CL363" s="1"/>
  <c r="CK361"/>
  <c r="CL361" s="1"/>
  <c r="CK359"/>
  <c r="CL359" s="1"/>
  <c r="CK357"/>
  <c r="CL357" s="1"/>
  <c r="CK355"/>
  <c r="CL355" s="1"/>
  <c r="CK353"/>
  <c r="CL353" s="1"/>
  <c r="CK351"/>
  <c r="CL351" s="1"/>
  <c r="CK349"/>
  <c r="CL349" s="1"/>
  <c r="CK347"/>
  <c r="CL347" s="1"/>
  <c r="CK345"/>
  <c r="CL345" s="1"/>
  <c r="CK343"/>
  <c r="CL343" s="1"/>
  <c r="CK341"/>
  <c r="CL341" s="1"/>
  <c r="CK339"/>
  <c r="CL339" s="1"/>
  <c r="CK337"/>
  <c r="CL337" s="1"/>
  <c r="CK335"/>
  <c r="CL335" s="1"/>
  <c r="CK333"/>
  <c r="CL333" s="1"/>
  <c r="CK331"/>
  <c r="CL331" s="1"/>
  <c r="CK329"/>
  <c r="CL329" s="1"/>
  <c r="CK327"/>
  <c r="CL327" s="1"/>
  <c r="CK325"/>
  <c r="CL325" s="1"/>
  <c r="CK323"/>
  <c r="CL323" s="1"/>
  <c r="CK321"/>
  <c r="CL321" s="1"/>
  <c r="CK319"/>
  <c r="CL319" s="1"/>
  <c r="CK317"/>
  <c r="CL317" s="1"/>
  <c r="CK315"/>
  <c r="CL315" s="1"/>
  <c r="CK313"/>
  <c r="CL313" s="1"/>
  <c r="CK311"/>
  <c r="CL311" s="1"/>
  <c r="CK309"/>
  <c r="CL309" s="1"/>
  <c r="CK307"/>
  <c r="CL307" s="1"/>
  <c r="CK305"/>
  <c r="CL305" s="1"/>
  <c r="CK303"/>
  <c r="CL303" s="1"/>
  <c r="CK301"/>
  <c r="CL301" s="1"/>
  <c r="CK299"/>
  <c r="CL299" s="1"/>
  <c r="CK297"/>
  <c r="CL297" s="1"/>
  <c r="CK295"/>
  <c r="CL295" s="1"/>
  <c r="CK293"/>
  <c r="CL293" s="1"/>
  <c r="CK291"/>
  <c r="CL291" s="1"/>
  <c r="CK289"/>
  <c r="CL289" s="1"/>
  <c r="CK287"/>
  <c r="CL287" s="1"/>
  <c r="CK285"/>
  <c r="CL285" s="1"/>
  <c r="CK283"/>
  <c r="CL283" s="1"/>
  <c r="CK281"/>
  <c r="CL281" s="1"/>
  <c r="CK279"/>
  <c r="CL279" s="1"/>
  <c r="CK277"/>
  <c r="CL277" s="1"/>
  <c r="CK275"/>
  <c r="CL275" s="1"/>
  <c r="CK273"/>
  <c r="CL273" s="1"/>
  <c r="CK271"/>
  <c r="CL271" s="1"/>
  <c r="CK269"/>
  <c r="CL269" s="1"/>
  <c r="CK267"/>
  <c r="CL267" s="1"/>
  <c r="CK263"/>
  <c r="CL263" s="1"/>
  <c r="CK259"/>
  <c r="CL259" s="1"/>
  <c r="CK255"/>
  <c r="CL255" s="1"/>
  <c r="CK251"/>
  <c r="CL251" s="1"/>
  <c r="CK247"/>
  <c r="CL247" s="1"/>
  <c r="CK243"/>
  <c r="CL243" s="1"/>
  <c r="CK239"/>
  <c r="CL239" s="1"/>
  <c r="CK235"/>
  <c r="CL235" s="1"/>
  <c r="CK231"/>
  <c r="CL231" s="1"/>
  <c r="CK227"/>
  <c r="CL227" s="1"/>
  <c r="CK223"/>
  <c r="CL223" s="1"/>
  <c r="CK219"/>
  <c r="CL219" s="1"/>
  <c r="CK215"/>
  <c r="CL215" s="1"/>
  <c r="CK211"/>
  <c r="CL211" s="1"/>
  <c r="CK207"/>
  <c r="CL207" s="1"/>
  <c r="CK203"/>
  <c r="CL203" s="1"/>
  <c r="CK199"/>
  <c r="CL199" s="1"/>
  <c r="CK195"/>
  <c r="CL195" s="1"/>
  <c r="CK191"/>
  <c r="CL191" s="1"/>
  <c r="CK187"/>
  <c r="CL187" s="1"/>
  <c r="CK183"/>
  <c r="CL183" s="1"/>
  <c r="CK179"/>
  <c r="CL179" s="1"/>
  <c r="CK175"/>
  <c r="CL175" s="1"/>
  <c r="CK171"/>
  <c r="CL171" s="1"/>
  <c r="CK167"/>
  <c r="CL167" s="1"/>
  <c r="CK163"/>
  <c r="CL163" s="1"/>
  <c r="CK159"/>
  <c r="CL159" s="1"/>
  <c r="CK155"/>
  <c r="CL155" s="1"/>
  <c r="CK151"/>
  <c r="CL151" s="1"/>
  <c r="CK147"/>
  <c r="CL147" s="1"/>
  <c r="CK143"/>
  <c r="CL143" s="1"/>
  <c r="CK139"/>
  <c r="CL139" s="1"/>
  <c r="CK135"/>
  <c r="CL135" s="1"/>
  <c r="CK131"/>
  <c r="CL131" s="1"/>
  <c r="CK127"/>
  <c r="CL127" s="1"/>
  <c r="CK123"/>
  <c r="CL123" s="1"/>
  <c r="CK119"/>
  <c r="CL119" s="1"/>
  <c r="CK115"/>
  <c r="CL115" s="1"/>
  <c r="CK111"/>
  <c r="CL111" s="1"/>
  <c r="CK107"/>
  <c r="CL107" s="1"/>
  <c r="CK103"/>
  <c r="CL103" s="1"/>
  <c r="CK99"/>
  <c r="CL99" s="1"/>
  <c r="CK95"/>
  <c r="CL95" s="1"/>
  <c r="CK91"/>
  <c r="CL91" s="1"/>
  <c r="CK87"/>
  <c r="CL87" s="1"/>
  <c r="CK83"/>
  <c r="CL83" s="1"/>
  <c r="CK79"/>
  <c r="CL79" s="1"/>
  <c r="CK75"/>
  <c r="CL75" s="1"/>
  <c r="CK71"/>
  <c r="CL71" s="1"/>
  <c r="CK67"/>
  <c r="CL67" s="1"/>
  <c r="CK63"/>
  <c r="CL63" s="1"/>
  <c r="CK59"/>
  <c r="CL59" s="1"/>
  <c r="CK55"/>
  <c r="CL55" s="1"/>
  <c r="CK51"/>
  <c r="CL51" s="1"/>
  <c r="CK47"/>
  <c r="CL47" s="1"/>
  <c r="CK43"/>
  <c r="CL43" s="1"/>
  <c r="CK39"/>
  <c r="CL39" s="1"/>
  <c r="CK35"/>
  <c r="CL35" s="1"/>
  <c r="CK31"/>
  <c r="CL31" s="1"/>
  <c r="CK27"/>
  <c r="CL27" s="1"/>
  <c r="CK23"/>
  <c r="CL23" s="1"/>
  <c r="CK19"/>
  <c r="CL19" s="1"/>
  <c r="CK15"/>
  <c r="CL15" s="1"/>
  <c r="CK11"/>
  <c r="CL11" s="1"/>
  <c r="S604"/>
  <c r="T604" s="1"/>
  <c r="S600"/>
  <c r="T600" s="1"/>
  <c r="S592"/>
  <c r="T592" s="1"/>
  <c r="S588"/>
  <c r="T588" s="1"/>
  <c r="S584"/>
  <c r="T584" s="1"/>
  <c r="S580"/>
  <c r="T580" s="1"/>
  <c r="S576"/>
  <c r="T576" s="1"/>
  <c r="S564"/>
  <c r="T564" s="1"/>
  <c r="S560"/>
  <c r="T560" s="1"/>
  <c r="S556"/>
  <c r="T556" s="1"/>
  <c r="S528"/>
  <c r="T528" s="1"/>
  <c r="S524"/>
  <c r="T524" s="1"/>
  <c r="S520"/>
  <c r="T520" s="1"/>
  <c r="S516"/>
  <c r="T516" s="1"/>
  <c r="S512"/>
  <c r="T512" s="1"/>
  <c r="S504"/>
  <c r="T504" s="1"/>
  <c r="S500"/>
  <c r="T500" s="1"/>
  <c r="S496"/>
  <c r="T496" s="1"/>
  <c r="S484"/>
  <c r="T484" s="1"/>
  <c r="S480"/>
  <c r="T480" s="1"/>
  <c r="S472"/>
  <c r="T472" s="1"/>
  <c r="S468"/>
  <c r="T468" s="1"/>
  <c r="S464"/>
  <c r="T464" s="1"/>
  <c r="S460"/>
  <c r="T460" s="1"/>
  <c r="S456"/>
  <c r="T456" s="1"/>
  <c r="S452"/>
  <c r="T452" s="1"/>
  <c r="S448"/>
  <c r="T448" s="1"/>
  <c r="S444"/>
  <c r="T444" s="1"/>
  <c r="S440"/>
  <c r="T440" s="1"/>
  <c r="S436"/>
  <c r="T436" s="1"/>
  <c r="S432"/>
  <c r="T432" s="1"/>
  <c r="S428"/>
  <c r="T428" s="1"/>
  <c r="S424"/>
  <c r="T424" s="1"/>
  <c r="S420"/>
  <c r="T420" s="1"/>
  <c r="S416"/>
  <c r="T416" s="1"/>
  <c r="S400"/>
  <c r="T400" s="1"/>
  <c r="S396"/>
  <c r="T396" s="1"/>
  <c r="S392"/>
  <c r="T392" s="1"/>
  <c r="S384"/>
  <c r="T384" s="1"/>
  <c r="S380"/>
  <c r="T380" s="1"/>
  <c r="S376"/>
  <c r="T376" s="1"/>
  <c r="S364"/>
  <c r="T364" s="1"/>
  <c r="S360"/>
  <c r="T360" s="1"/>
  <c r="S356"/>
  <c r="T356" s="1"/>
  <c r="S352"/>
  <c r="T352" s="1"/>
  <c r="S340"/>
  <c r="T340" s="1"/>
  <c r="S336"/>
  <c r="T336" s="1"/>
  <c r="S332"/>
  <c r="T332" s="1"/>
  <c r="S324"/>
  <c r="T324" s="1"/>
  <c r="S320"/>
  <c r="T320" s="1"/>
  <c r="S316"/>
  <c r="T316" s="1"/>
  <c r="S312"/>
  <c r="T312" s="1"/>
  <c r="S308"/>
  <c r="T308" s="1"/>
  <c r="S304"/>
  <c r="T304" s="1"/>
  <c r="S300"/>
  <c r="T300" s="1"/>
  <c r="S296"/>
  <c r="T296" s="1"/>
  <c r="S288"/>
  <c r="T288" s="1"/>
  <c r="S284"/>
  <c r="T284" s="1"/>
  <c r="S276"/>
  <c r="T276" s="1"/>
  <c r="S272"/>
  <c r="T272" s="1"/>
  <c r="S268"/>
  <c r="T268" s="1"/>
  <c r="AI575"/>
  <c r="AI571"/>
  <c r="AI555"/>
  <c r="AI551"/>
  <c r="AI539"/>
  <c r="AI535"/>
  <c r="AI527"/>
  <c r="AI515"/>
  <c r="AI499"/>
  <c r="AI491"/>
  <c r="AI479"/>
  <c r="AI471"/>
  <c r="AI451"/>
  <c r="AI443"/>
  <c r="AI439"/>
  <c r="AI435"/>
  <c r="AI427"/>
  <c r="AI419"/>
  <c r="AI407"/>
  <c r="AI391"/>
  <c r="AI327"/>
  <c r="AI319"/>
  <c r="AI315"/>
  <c r="AI307"/>
  <c r="AI287"/>
  <c r="AI259"/>
  <c r="AI243"/>
  <c r="AI227"/>
  <c r="AI223"/>
  <c r="AI103"/>
  <c r="AI99"/>
  <c r="AI95"/>
  <c r="AI75"/>
  <c r="AI67"/>
  <c r="AI59"/>
  <c r="AI51"/>
  <c r="AI47"/>
  <c r="AI43"/>
  <c r="AI39"/>
  <c r="AI35"/>
  <c r="AI15"/>
  <c r="S606"/>
  <c r="T606" s="1"/>
  <c r="S602"/>
  <c r="T602" s="1"/>
  <c r="S598"/>
  <c r="T598" s="1"/>
  <c r="S594"/>
  <c r="T594" s="1"/>
  <c r="S590"/>
  <c r="T590" s="1"/>
  <c r="S586"/>
  <c r="T586" s="1"/>
  <c r="S582"/>
  <c r="T582" s="1"/>
  <c r="S578"/>
  <c r="T578" s="1"/>
  <c r="S574"/>
  <c r="T574" s="1"/>
  <c r="S570"/>
  <c r="T570" s="1"/>
  <c r="S566"/>
  <c r="T566" s="1"/>
  <c r="S562"/>
  <c r="T562" s="1"/>
  <c r="S558"/>
  <c r="T558" s="1"/>
  <c r="S554"/>
  <c r="T554" s="1"/>
  <c r="S550"/>
  <c r="T550" s="1"/>
  <c r="S546"/>
  <c r="T546" s="1"/>
  <c r="S542"/>
  <c r="T542" s="1"/>
  <c r="S538"/>
  <c r="T538" s="1"/>
  <c r="S534"/>
  <c r="T534" s="1"/>
  <c r="S530"/>
  <c r="T530" s="1"/>
  <c r="S526"/>
  <c r="T526" s="1"/>
  <c r="S522"/>
  <c r="T522" s="1"/>
  <c r="S518"/>
  <c r="T518" s="1"/>
  <c r="S514"/>
  <c r="T514" s="1"/>
  <c r="S510"/>
  <c r="T510" s="1"/>
  <c r="S506"/>
  <c r="T506" s="1"/>
  <c r="S502"/>
  <c r="T502" s="1"/>
  <c r="S498"/>
  <c r="T498" s="1"/>
  <c r="S494"/>
  <c r="T494" s="1"/>
  <c r="S490"/>
  <c r="T490" s="1"/>
  <c r="S486"/>
  <c r="T486" s="1"/>
  <c r="S482"/>
  <c r="T482" s="1"/>
  <c r="S478"/>
  <c r="T478" s="1"/>
  <c r="S474"/>
  <c r="T474" s="1"/>
  <c r="S470"/>
  <c r="T470" s="1"/>
  <c r="S466"/>
  <c r="T466" s="1"/>
  <c r="S462"/>
  <c r="T462" s="1"/>
  <c r="S458"/>
  <c r="T458" s="1"/>
  <c r="S454"/>
  <c r="T454" s="1"/>
  <c r="S450"/>
  <c r="T450" s="1"/>
  <c r="S446"/>
  <c r="T446" s="1"/>
  <c r="S442"/>
  <c r="T442" s="1"/>
  <c r="S438"/>
  <c r="T438" s="1"/>
  <c r="S434"/>
  <c r="T434" s="1"/>
  <c r="S430"/>
  <c r="T430" s="1"/>
  <c r="S426"/>
  <c r="T426" s="1"/>
  <c r="S422"/>
  <c r="T422" s="1"/>
  <c r="S418"/>
  <c r="T418" s="1"/>
  <c r="S414"/>
  <c r="T414" s="1"/>
  <c r="S410"/>
  <c r="T410" s="1"/>
  <c r="S406"/>
  <c r="T406" s="1"/>
  <c r="S402"/>
  <c r="T402" s="1"/>
  <c r="S398"/>
  <c r="T398" s="1"/>
  <c r="S394"/>
  <c r="T394" s="1"/>
  <c r="S390"/>
  <c r="T390" s="1"/>
  <c r="S386"/>
  <c r="T386" s="1"/>
  <c r="S382"/>
  <c r="T382" s="1"/>
  <c r="S378"/>
  <c r="T378" s="1"/>
  <c r="S374"/>
  <c r="T374" s="1"/>
  <c r="S370"/>
  <c r="T370" s="1"/>
  <c r="S366"/>
  <c r="T366" s="1"/>
  <c r="S362"/>
  <c r="T362" s="1"/>
  <c r="S358"/>
  <c r="T358" s="1"/>
  <c r="S354"/>
  <c r="T354" s="1"/>
  <c r="S350"/>
  <c r="T350" s="1"/>
  <c r="S346"/>
  <c r="T346" s="1"/>
  <c r="S342"/>
  <c r="T342" s="1"/>
  <c r="S338"/>
  <c r="T338" s="1"/>
  <c r="S334"/>
  <c r="T334" s="1"/>
  <c r="S330"/>
  <c r="T330" s="1"/>
  <c r="S326"/>
  <c r="T326" s="1"/>
  <c r="S322"/>
  <c r="T322" s="1"/>
  <c r="S318"/>
  <c r="T318" s="1"/>
  <c r="S314"/>
  <c r="T314" s="1"/>
  <c r="S310"/>
  <c r="T310" s="1"/>
  <c r="S306"/>
  <c r="T306" s="1"/>
  <c r="S302"/>
  <c r="T302" s="1"/>
  <c r="S298"/>
  <c r="T298" s="1"/>
  <c r="S294"/>
  <c r="T294" s="1"/>
  <c r="S290"/>
  <c r="T290" s="1"/>
  <c r="S286"/>
  <c r="T286" s="1"/>
  <c r="S282"/>
  <c r="T282" s="1"/>
  <c r="S278"/>
  <c r="T278" s="1"/>
  <c r="S274"/>
  <c r="T274" s="1"/>
  <c r="S270"/>
  <c r="T270" s="1"/>
  <c r="S187"/>
  <c r="T187" s="1"/>
  <c r="S183"/>
  <c r="T183" s="1"/>
  <c r="S179"/>
  <c r="T179" s="1"/>
  <c r="S175"/>
  <c r="T175" s="1"/>
  <c r="S171"/>
  <c r="T171" s="1"/>
  <c r="S167"/>
  <c r="T167" s="1"/>
  <c r="S163"/>
  <c r="T163" s="1"/>
  <c r="S159"/>
  <c r="T159" s="1"/>
  <c r="S155"/>
  <c r="T155" s="1"/>
  <c r="S151"/>
  <c r="T151" s="1"/>
  <c r="S147"/>
  <c r="T147" s="1"/>
  <c r="S143"/>
  <c r="T143" s="1"/>
  <c r="S139"/>
  <c r="T139" s="1"/>
  <c r="S135"/>
  <c r="T135" s="1"/>
  <c r="S131"/>
  <c r="T131" s="1"/>
  <c r="S127"/>
  <c r="T127" s="1"/>
  <c r="S123"/>
  <c r="T123" s="1"/>
  <c r="S119"/>
  <c r="T119" s="1"/>
  <c r="S115"/>
  <c r="T115" s="1"/>
  <c r="S111"/>
  <c r="T111" s="1"/>
  <c r="S107"/>
  <c r="T107" s="1"/>
  <c r="S103"/>
  <c r="T103" s="1"/>
  <c r="S99"/>
  <c r="T99" s="1"/>
  <c r="S95"/>
  <c r="T95" s="1"/>
  <c r="S91"/>
  <c r="T91" s="1"/>
  <c r="S87"/>
  <c r="T87" s="1"/>
  <c r="S83"/>
  <c r="T83" s="1"/>
  <c r="S79"/>
  <c r="T79" s="1"/>
  <c r="S75"/>
  <c r="T75" s="1"/>
  <c r="S71"/>
  <c r="T71" s="1"/>
  <c r="S67"/>
  <c r="T67" s="1"/>
  <c r="S63"/>
  <c r="T63" s="1"/>
  <c r="S59"/>
  <c r="T59" s="1"/>
  <c r="S55"/>
  <c r="T55" s="1"/>
  <c r="S51"/>
  <c r="T51" s="1"/>
  <c r="S47"/>
  <c r="T47" s="1"/>
  <c r="S43"/>
  <c r="T43" s="1"/>
  <c r="S39"/>
  <c r="T39" s="1"/>
  <c r="S35"/>
  <c r="T35" s="1"/>
  <c r="S31"/>
  <c r="T31" s="1"/>
  <c r="S27"/>
  <c r="T27" s="1"/>
  <c r="S23"/>
  <c r="T23" s="1"/>
  <c r="S19"/>
  <c r="T19" s="1"/>
  <c r="S15"/>
  <c r="T15" s="1"/>
  <c r="FP15" s="1"/>
  <c r="S11"/>
  <c r="T11" s="1"/>
  <c r="AI609"/>
  <c r="AI605"/>
  <c r="AI601"/>
  <c r="AI597"/>
  <c r="AI593"/>
  <c r="AI589"/>
  <c r="AI585"/>
  <c r="AI581"/>
  <c r="AI577"/>
  <c r="AI573"/>
  <c r="AI569"/>
  <c r="AI565"/>
  <c r="AI561"/>
  <c r="AI557"/>
  <c r="AI553"/>
  <c r="AI549"/>
  <c r="AI545"/>
  <c r="AI541"/>
  <c r="AI537"/>
  <c r="AI533"/>
  <c r="AI529"/>
  <c r="AI525"/>
  <c r="AI521"/>
  <c r="AI517"/>
  <c r="AI513"/>
  <c r="AI509"/>
  <c r="AI505"/>
  <c r="AI501"/>
  <c r="AI497"/>
  <c r="AI493"/>
  <c r="AI489"/>
  <c r="AI485"/>
  <c r="AI481"/>
  <c r="AI477"/>
  <c r="AI473"/>
  <c r="AI469"/>
  <c r="AI465"/>
  <c r="AI461"/>
  <c r="AI457"/>
  <c r="AI453"/>
  <c r="AI449"/>
  <c r="AI445"/>
  <c r="AI441"/>
  <c r="AI437"/>
  <c r="AI433"/>
  <c r="AI429"/>
  <c r="AI425"/>
  <c r="AI421"/>
  <c r="AI417"/>
  <c r="AI413"/>
  <c r="AI409"/>
  <c r="AI405"/>
  <c r="AI401"/>
  <c r="AI397"/>
  <c r="AI393"/>
  <c r="AI389"/>
  <c r="AI385"/>
  <c r="AI381"/>
  <c r="AI377"/>
  <c r="AI373"/>
  <c r="AI369"/>
  <c r="AI365"/>
  <c r="AI361"/>
  <c r="AI357"/>
  <c r="AI353"/>
  <c r="AI349"/>
  <c r="AI345"/>
  <c r="AI341"/>
  <c r="AI337"/>
  <c r="AI333"/>
  <c r="AI329"/>
  <c r="AI325"/>
  <c r="AI321"/>
  <c r="AI317"/>
  <c r="AI313"/>
  <c r="AI309"/>
  <c r="AI305"/>
  <c r="AI301"/>
  <c r="AI297"/>
  <c r="AI293"/>
  <c r="AI289"/>
  <c r="AI285"/>
  <c r="AI281"/>
  <c r="AI277"/>
  <c r="AI273"/>
  <c r="AI269"/>
  <c r="AI265"/>
  <c r="AI261"/>
  <c r="AI257"/>
  <c r="AI253"/>
  <c r="AI249"/>
  <c r="AI245"/>
  <c r="AI241"/>
  <c r="AI237"/>
  <c r="AI233"/>
  <c r="AI229"/>
  <c r="AI225"/>
  <c r="AI221"/>
  <c r="AI217"/>
  <c r="AI213"/>
  <c r="AI209"/>
  <c r="AI205"/>
  <c r="AI201"/>
  <c r="AI197"/>
  <c r="AI193"/>
  <c r="AI189"/>
  <c r="AI185"/>
  <c r="AI181"/>
  <c r="AI177"/>
  <c r="AI173"/>
  <c r="AI169"/>
  <c r="AI165"/>
  <c r="AI161"/>
  <c r="AI157"/>
  <c r="AI153"/>
  <c r="AI149"/>
  <c r="AI145"/>
  <c r="AI141"/>
  <c r="AI137"/>
  <c r="AI133"/>
  <c r="AI129"/>
  <c r="AI125"/>
  <c r="AI121"/>
  <c r="AI117"/>
  <c r="AI113"/>
  <c r="AI109"/>
  <c r="AI105"/>
  <c r="AI101"/>
  <c r="AI97"/>
  <c r="AI93"/>
  <c r="AI89"/>
  <c r="AI85"/>
  <c r="AI81"/>
  <c r="AI77"/>
  <c r="AI73"/>
  <c r="AI69"/>
  <c r="AI65"/>
  <c r="AI61"/>
  <c r="AI57"/>
  <c r="AI53"/>
  <c r="AI49"/>
  <c r="AI45"/>
  <c r="AI41"/>
  <c r="AI37"/>
  <c r="AI33"/>
  <c r="AI29"/>
  <c r="AI25"/>
  <c r="AI11"/>
  <c r="AY608"/>
  <c r="AY604"/>
  <c r="AY600"/>
  <c r="AY596"/>
  <c r="AY592"/>
  <c r="AY588"/>
  <c r="AY584"/>
  <c r="AY580"/>
  <c r="AY576"/>
  <c r="AY572"/>
  <c r="AY568"/>
  <c r="AY564"/>
  <c r="AY560"/>
  <c r="AY556"/>
  <c r="AY552"/>
  <c r="AY548"/>
  <c r="AY544"/>
  <c r="AY540"/>
  <c r="AY536"/>
  <c r="AY532"/>
  <c r="AY528"/>
  <c r="AY524"/>
  <c r="AY520"/>
  <c r="AY516"/>
  <c r="AY512"/>
  <c r="AY508"/>
  <c r="AY504"/>
  <c r="AY500"/>
  <c r="AY496"/>
  <c r="AY492"/>
  <c r="AY488"/>
  <c r="AY484"/>
  <c r="AY480"/>
  <c r="AY476"/>
  <c r="AY472"/>
  <c r="AY468"/>
  <c r="AY464"/>
  <c r="AY460"/>
  <c r="AY456"/>
  <c r="AY452"/>
  <c r="AY448"/>
  <c r="AY444"/>
  <c r="AY440"/>
  <c r="AY436"/>
  <c r="AY432"/>
  <c r="AY428"/>
  <c r="AY424"/>
  <c r="AY420"/>
  <c r="AY416"/>
  <c r="AY412"/>
  <c r="AY408"/>
  <c r="AY404"/>
  <c r="AY400"/>
  <c r="AY396"/>
  <c r="AY392"/>
  <c r="AY388"/>
  <c r="AY384"/>
  <c r="AY380"/>
  <c r="AY376"/>
  <c r="AY372"/>
  <c r="AY368"/>
  <c r="AY364"/>
  <c r="AY360"/>
  <c r="AY356"/>
  <c r="AY352"/>
  <c r="AY348"/>
  <c r="AY344"/>
  <c r="AY340"/>
  <c r="AY336"/>
  <c r="AY332"/>
  <c r="AY328"/>
  <c r="AY324"/>
  <c r="AY320"/>
  <c r="AY316"/>
  <c r="AY312"/>
  <c r="AY308"/>
  <c r="AY304"/>
  <c r="AY300"/>
  <c r="AY296"/>
  <c r="AY292"/>
  <c r="AY288"/>
  <c r="AY284"/>
  <c r="AY280"/>
  <c r="AY276"/>
  <c r="AY272"/>
  <c r="AY268"/>
  <c r="AY266"/>
  <c r="AY264"/>
  <c r="AY262"/>
  <c r="AY260"/>
  <c r="AY258"/>
  <c r="AY256"/>
  <c r="AY254"/>
  <c r="AY252"/>
  <c r="AY250"/>
  <c r="AY248"/>
  <c r="AY246"/>
  <c r="AY244"/>
  <c r="AY242"/>
  <c r="AY240"/>
  <c r="AY238"/>
  <c r="AY236"/>
  <c r="AY234"/>
  <c r="AY232"/>
  <c r="AY230"/>
  <c r="AY228"/>
  <c r="AY226"/>
  <c r="AY224"/>
  <c r="AY222"/>
  <c r="AY220"/>
  <c r="AY218"/>
  <c r="AY216"/>
  <c r="AY214"/>
  <c r="AY212"/>
  <c r="AY210"/>
  <c r="AY208"/>
  <c r="AY206"/>
  <c r="AY204"/>
  <c r="AY202"/>
  <c r="AY200"/>
  <c r="AY198"/>
  <c r="AY196"/>
  <c r="AY194"/>
  <c r="AY192"/>
  <c r="AY190"/>
  <c r="AY188"/>
  <c r="AY186"/>
  <c r="AY184"/>
  <c r="AY182"/>
  <c r="AY180"/>
  <c r="AY178"/>
  <c r="AY176"/>
  <c r="AY174"/>
  <c r="AY172"/>
  <c r="AY170"/>
  <c r="AY168"/>
  <c r="AY166"/>
  <c r="AY164"/>
  <c r="AY162"/>
  <c r="AY160"/>
  <c r="AY158"/>
  <c r="AY156"/>
  <c r="AY154"/>
  <c r="AY152"/>
  <c r="AY150"/>
  <c r="AY148"/>
  <c r="AY146"/>
  <c r="AY144"/>
  <c r="AY142"/>
  <c r="AY140"/>
  <c r="AY138"/>
  <c r="AY136"/>
  <c r="AY134"/>
  <c r="AY132"/>
  <c r="AY130"/>
  <c r="AY128"/>
  <c r="AY126"/>
  <c r="AY124"/>
  <c r="AY122"/>
  <c r="AY120"/>
  <c r="AY118"/>
  <c r="AY116"/>
  <c r="AY114"/>
  <c r="AY112"/>
  <c r="AY110"/>
  <c r="AY108"/>
  <c r="AY106"/>
  <c r="AY104"/>
  <c r="AY102"/>
  <c r="AY100"/>
  <c r="AY98"/>
  <c r="AY96"/>
  <c r="AY94"/>
  <c r="AY92"/>
  <c r="AY90"/>
  <c r="AY88"/>
  <c r="AY86"/>
  <c r="AY84"/>
  <c r="AY82"/>
  <c r="AY80"/>
  <c r="AY78"/>
  <c r="AY76"/>
  <c r="AY74"/>
  <c r="AY72"/>
  <c r="AY70"/>
  <c r="AY68"/>
  <c r="AY66"/>
  <c r="AY64"/>
  <c r="AY62"/>
  <c r="AY60"/>
  <c r="AY58"/>
  <c r="AY56"/>
  <c r="AY54"/>
  <c r="AY52"/>
  <c r="AY50"/>
  <c r="AY48"/>
  <c r="AY46"/>
  <c r="AY44"/>
  <c r="AY42"/>
  <c r="AY40"/>
  <c r="AY38"/>
  <c r="AY36"/>
  <c r="AY34"/>
  <c r="AY32"/>
  <c r="AY30"/>
  <c r="AY28"/>
  <c r="AY26"/>
  <c r="AY24"/>
  <c r="AY22"/>
  <c r="AY20"/>
  <c r="AY18"/>
  <c r="AY16"/>
  <c r="AY14"/>
  <c r="AY12"/>
  <c r="CK609"/>
  <c r="CL609" s="1"/>
  <c r="CK608"/>
  <c r="CL608" s="1"/>
  <c r="CK607"/>
  <c r="CL607" s="1"/>
  <c r="CK606"/>
  <c r="CL606" s="1"/>
  <c r="CK605"/>
  <c r="CL605" s="1"/>
  <c r="CK602"/>
  <c r="CL602" s="1"/>
  <c r="CK601"/>
  <c r="CL601" s="1"/>
  <c r="CK598"/>
  <c r="CL598" s="1"/>
  <c r="CK597"/>
  <c r="CL597" s="1"/>
  <c r="CK594"/>
  <c r="CL594" s="1"/>
  <c r="CK593"/>
  <c r="CL593" s="1"/>
  <c r="CK590"/>
  <c r="CL590" s="1"/>
  <c r="CK589"/>
  <c r="CL589" s="1"/>
  <c r="CK586"/>
  <c r="CL586" s="1"/>
  <c r="CK585"/>
  <c r="CL585" s="1"/>
  <c r="CK582"/>
  <c r="CL582" s="1"/>
  <c r="CK581"/>
  <c r="CL581" s="1"/>
  <c r="CK578"/>
  <c r="CL578" s="1"/>
  <c r="CK577"/>
  <c r="CL577" s="1"/>
  <c r="CK574"/>
  <c r="CL574" s="1"/>
  <c r="CK573"/>
  <c r="CL573" s="1"/>
  <c r="CK570"/>
  <c r="CL570" s="1"/>
  <c r="CK569"/>
  <c r="CL569" s="1"/>
  <c r="CK566"/>
  <c r="CL566" s="1"/>
  <c r="CK565"/>
  <c r="CL565" s="1"/>
  <c r="CK562"/>
  <c r="CL562" s="1"/>
  <c r="CK561"/>
  <c r="CL561" s="1"/>
  <c r="CK558"/>
  <c r="CL558" s="1"/>
  <c r="CK557"/>
  <c r="CL557" s="1"/>
  <c r="CK554"/>
  <c r="CL554" s="1"/>
  <c r="CK553"/>
  <c r="CL553" s="1"/>
  <c r="CK550"/>
  <c r="CL550" s="1"/>
  <c r="CK549"/>
  <c r="CL549" s="1"/>
  <c r="CK546"/>
  <c r="CL546" s="1"/>
  <c r="CK545"/>
  <c r="CL545" s="1"/>
  <c r="CK542"/>
  <c r="CL542" s="1"/>
  <c r="CK541"/>
  <c r="CL541" s="1"/>
  <c r="CK538"/>
  <c r="CL538" s="1"/>
  <c r="CK537"/>
  <c r="CL537" s="1"/>
  <c r="CK534"/>
  <c r="CL534" s="1"/>
  <c r="CK533"/>
  <c r="CL533" s="1"/>
  <c r="CK530"/>
  <c r="CL530" s="1"/>
  <c r="CK529"/>
  <c r="CL529" s="1"/>
  <c r="CK526"/>
  <c r="CL526" s="1"/>
  <c r="CK525"/>
  <c r="CL525" s="1"/>
  <c r="CK266"/>
  <c r="CL266" s="1"/>
  <c r="CK265"/>
  <c r="CL265" s="1"/>
  <c r="CK262"/>
  <c r="CL262" s="1"/>
  <c r="CK261"/>
  <c r="CL261" s="1"/>
  <c r="CK258"/>
  <c r="CL258" s="1"/>
  <c r="CK257"/>
  <c r="CL257" s="1"/>
  <c r="CK254"/>
  <c r="CL254" s="1"/>
  <c r="CK253"/>
  <c r="CL253" s="1"/>
  <c r="CK250"/>
  <c r="CL250" s="1"/>
  <c r="CK249"/>
  <c r="CL249" s="1"/>
  <c r="CK246"/>
  <c r="CL246" s="1"/>
  <c r="CK245"/>
  <c r="CL245" s="1"/>
  <c r="CK242"/>
  <c r="CL242" s="1"/>
  <c r="CK241"/>
  <c r="CL241" s="1"/>
  <c r="CK238"/>
  <c r="CL238" s="1"/>
  <c r="CK237"/>
  <c r="CL237" s="1"/>
  <c r="CK234"/>
  <c r="CL234" s="1"/>
  <c r="CK233"/>
  <c r="CL233" s="1"/>
  <c r="CK230"/>
  <c r="CL230" s="1"/>
  <c r="CK229"/>
  <c r="CL229" s="1"/>
  <c r="CK226"/>
  <c r="CL226" s="1"/>
  <c r="CK225"/>
  <c r="CL225" s="1"/>
  <c r="CK222"/>
  <c r="CL222" s="1"/>
  <c r="CK221"/>
  <c r="CL221" s="1"/>
  <c r="CK218"/>
  <c r="CL218" s="1"/>
  <c r="CK217"/>
  <c r="CL217" s="1"/>
  <c r="CK214"/>
  <c r="CL214" s="1"/>
  <c r="CK213"/>
  <c r="CL213" s="1"/>
  <c r="CK210"/>
  <c r="CL210" s="1"/>
  <c r="CK209"/>
  <c r="CL209" s="1"/>
  <c r="CK206"/>
  <c r="CL206" s="1"/>
  <c r="CK205"/>
  <c r="CL205" s="1"/>
  <c r="CK202"/>
  <c r="CL202" s="1"/>
  <c r="CK201"/>
  <c r="CL201" s="1"/>
  <c r="CK198"/>
  <c r="CL198" s="1"/>
  <c r="CK197"/>
  <c r="CL197" s="1"/>
  <c r="CK194"/>
  <c r="CL194" s="1"/>
  <c r="CK193"/>
  <c r="CL193" s="1"/>
  <c r="CK190"/>
  <c r="CL190" s="1"/>
  <c r="CK189"/>
  <c r="CL189" s="1"/>
  <c r="CK186"/>
  <c r="CL186" s="1"/>
  <c r="CK185"/>
  <c r="CL185" s="1"/>
  <c r="CK182"/>
  <c r="CL182" s="1"/>
  <c r="CK181"/>
  <c r="CL181" s="1"/>
  <c r="CK178"/>
  <c r="CL178" s="1"/>
  <c r="CK177"/>
  <c r="CL177" s="1"/>
  <c r="CK174"/>
  <c r="CL174" s="1"/>
  <c r="CK173"/>
  <c r="CL173" s="1"/>
  <c r="CK170"/>
  <c r="CL170" s="1"/>
  <c r="CK169"/>
  <c r="CL169" s="1"/>
  <c r="CK166"/>
  <c r="CL166" s="1"/>
  <c r="CK165"/>
  <c r="CL165" s="1"/>
  <c r="CK162"/>
  <c r="CL162" s="1"/>
  <c r="CK161"/>
  <c r="CL161" s="1"/>
  <c r="CK158"/>
  <c r="CL158" s="1"/>
  <c r="CK157"/>
  <c r="CL157" s="1"/>
  <c r="CK154"/>
  <c r="CL154" s="1"/>
  <c r="CK153"/>
  <c r="CL153" s="1"/>
  <c r="CK150"/>
  <c r="CL150" s="1"/>
  <c r="CK149"/>
  <c r="CL149" s="1"/>
  <c r="CK146"/>
  <c r="CL146" s="1"/>
  <c r="CK145"/>
  <c r="CL145" s="1"/>
  <c r="CK142"/>
  <c r="CL142" s="1"/>
  <c r="CK141"/>
  <c r="CL141" s="1"/>
  <c r="CK138"/>
  <c r="CL138" s="1"/>
  <c r="CK137"/>
  <c r="CL137" s="1"/>
  <c r="CK134"/>
  <c r="CL134" s="1"/>
  <c r="CK133"/>
  <c r="CL133" s="1"/>
  <c r="CK130"/>
  <c r="CL130" s="1"/>
  <c r="CK129"/>
  <c r="CL129" s="1"/>
  <c r="CK126"/>
  <c r="CL126" s="1"/>
  <c r="CK125"/>
  <c r="CL125" s="1"/>
  <c r="CK122"/>
  <c r="CL122" s="1"/>
  <c r="CK121"/>
  <c r="CL121" s="1"/>
  <c r="CK118"/>
  <c r="CL118" s="1"/>
  <c r="CK117"/>
  <c r="CL117" s="1"/>
  <c r="CK114"/>
  <c r="CL114" s="1"/>
  <c r="CK113"/>
  <c r="CL113" s="1"/>
  <c r="CK110"/>
  <c r="CL110" s="1"/>
  <c r="CK109"/>
  <c r="CL109" s="1"/>
  <c r="CK106"/>
  <c r="CL106" s="1"/>
  <c r="CK105"/>
  <c r="CL105" s="1"/>
  <c r="CK102"/>
  <c r="CL102" s="1"/>
  <c r="CK101"/>
  <c r="CL101" s="1"/>
  <c r="CK98"/>
  <c r="CL98" s="1"/>
  <c r="CK97"/>
  <c r="CL97" s="1"/>
  <c r="CK94"/>
  <c r="CL94" s="1"/>
  <c r="CK93"/>
  <c r="CL93" s="1"/>
  <c r="CK90"/>
  <c r="CL90" s="1"/>
  <c r="CK89"/>
  <c r="CL89" s="1"/>
  <c r="CK86"/>
  <c r="CL86" s="1"/>
  <c r="CK85"/>
  <c r="CL85" s="1"/>
  <c r="CK82"/>
  <c r="CL82" s="1"/>
  <c r="CK81"/>
  <c r="CL81" s="1"/>
  <c r="CK78"/>
  <c r="CL78" s="1"/>
  <c r="CK77"/>
  <c r="CL77" s="1"/>
  <c r="CK74"/>
  <c r="CL74" s="1"/>
  <c r="CK73"/>
  <c r="CL73" s="1"/>
  <c r="CK70"/>
  <c r="CL70" s="1"/>
  <c r="CK69"/>
  <c r="CL69" s="1"/>
  <c r="CK66"/>
  <c r="CL66" s="1"/>
  <c r="CK65"/>
  <c r="CL65" s="1"/>
  <c r="CK62"/>
  <c r="CL62" s="1"/>
  <c r="CK61"/>
  <c r="CL61" s="1"/>
  <c r="CK58"/>
  <c r="CL58" s="1"/>
  <c r="CK57"/>
  <c r="CL57" s="1"/>
  <c r="CK54"/>
  <c r="CL54" s="1"/>
  <c r="CK53"/>
  <c r="CL53" s="1"/>
  <c r="CK50"/>
  <c r="CL50" s="1"/>
  <c r="CK49"/>
  <c r="CL49" s="1"/>
  <c r="CK46"/>
  <c r="CL46" s="1"/>
  <c r="CK45"/>
  <c r="CL45" s="1"/>
  <c r="CK42"/>
  <c r="CL42" s="1"/>
  <c r="CK41"/>
  <c r="CL41" s="1"/>
  <c r="CK38"/>
  <c r="CL38" s="1"/>
  <c r="CK37"/>
  <c r="CL37" s="1"/>
  <c r="CK34"/>
  <c r="CL34" s="1"/>
  <c r="CK33"/>
  <c r="CL33" s="1"/>
  <c r="CK30"/>
  <c r="CL30" s="1"/>
  <c r="CK29"/>
  <c r="CL29" s="1"/>
  <c r="CK26"/>
  <c r="CL26" s="1"/>
  <c r="CK25"/>
  <c r="CL25" s="1"/>
  <c r="CK22"/>
  <c r="CL22" s="1"/>
  <c r="CK21"/>
  <c r="CL21" s="1"/>
  <c r="CK18"/>
  <c r="CL18" s="1"/>
  <c r="CK17"/>
  <c r="CL17" s="1"/>
  <c r="CK14"/>
  <c r="CL14" s="1"/>
  <c r="CK13"/>
  <c r="CL13" s="1"/>
  <c r="DD116"/>
  <c r="DE116" s="1"/>
  <c r="DT608"/>
  <c r="DU608" s="1"/>
  <c r="DT606"/>
  <c r="DU606" s="1"/>
  <c r="DT602"/>
  <c r="DU602" s="1"/>
  <c r="DT598"/>
  <c r="DU598" s="1"/>
  <c r="DT594"/>
  <c r="DU594" s="1"/>
  <c r="DT590"/>
  <c r="DU590" s="1"/>
  <c r="DT586"/>
  <c r="DU586" s="1"/>
  <c r="DT582"/>
  <c r="DU582" s="1"/>
  <c r="DT578"/>
  <c r="DU578" s="1"/>
  <c r="DT574"/>
  <c r="DU574" s="1"/>
  <c r="DT570"/>
  <c r="DU570" s="1"/>
  <c r="DT566"/>
  <c r="DU566" s="1"/>
  <c r="DT562"/>
  <c r="DU562" s="1"/>
  <c r="DT558"/>
  <c r="DU558" s="1"/>
  <c r="DT554"/>
  <c r="DU554" s="1"/>
  <c r="DT550"/>
  <c r="DU550" s="1"/>
  <c r="DT546"/>
  <c r="DU546" s="1"/>
  <c r="DT542"/>
  <c r="DU542" s="1"/>
  <c r="DT538"/>
  <c r="DU538" s="1"/>
  <c r="DT534"/>
  <c r="DU534" s="1"/>
  <c r="DT530"/>
  <c r="DU530" s="1"/>
  <c r="DT526"/>
  <c r="DU526" s="1"/>
  <c r="DT522"/>
  <c r="DU522" s="1"/>
  <c r="DT518"/>
  <c r="DU518" s="1"/>
  <c r="DT514"/>
  <c r="DU514" s="1"/>
  <c r="DT510"/>
  <c r="DU510" s="1"/>
  <c r="DT506"/>
  <c r="DU506" s="1"/>
  <c r="DT502"/>
  <c r="DU502" s="1"/>
  <c r="DT498"/>
  <c r="DU498" s="1"/>
  <c r="DT494"/>
  <c r="DU494" s="1"/>
  <c r="DT490"/>
  <c r="DU490" s="1"/>
  <c r="DT486"/>
  <c r="DU486" s="1"/>
  <c r="DT482"/>
  <c r="DU482" s="1"/>
  <c r="DT478"/>
  <c r="DU478" s="1"/>
  <c r="DT474"/>
  <c r="DU474" s="1"/>
  <c r="DT470"/>
  <c r="DU470" s="1"/>
  <c r="DT466"/>
  <c r="DU466" s="1"/>
  <c r="DT462"/>
  <c r="DU462" s="1"/>
  <c r="DT458"/>
  <c r="DU458" s="1"/>
  <c r="DT454"/>
  <c r="DU454" s="1"/>
  <c r="DT450"/>
  <c r="DU450" s="1"/>
  <c r="DT446"/>
  <c r="DU446" s="1"/>
  <c r="DT442"/>
  <c r="DU442" s="1"/>
  <c r="DT438"/>
  <c r="DU438" s="1"/>
  <c r="DT434"/>
  <c r="DU434" s="1"/>
  <c r="DT430"/>
  <c r="DU430" s="1"/>
  <c r="DT426"/>
  <c r="DU426" s="1"/>
  <c r="DT422"/>
  <c r="DU422" s="1"/>
  <c r="DT418"/>
  <c r="DU418" s="1"/>
  <c r="DT414"/>
  <c r="DU414" s="1"/>
  <c r="DT410"/>
  <c r="DU410" s="1"/>
  <c r="DT406"/>
  <c r="DU406" s="1"/>
  <c r="DT402"/>
  <c r="DU402" s="1"/>
  <c r="DT398"/>
  <c r="DU398" s="1"/>
  <c r="DT394"/>
  <c r="DU394" s="1"/>
  <c r="DT390"/>
  <c r="DU390" s="1"/>
  <c r="DT386"/>
  <c r="DU386" s="1"/>
  <c r="DT382"/>
  <c r="DU382" s="1"/>
  <c r="DT378"/>
  <c r="DU378" s="1"/>
  <c r="DT374"/>
  <c r="DU374" s="1"/>
  <c r="DT370"/>
  <c r="DU370" s="1"/>
  <c r="DT366"/>
  <c r="DU366" s="1"/>
  <c r="DT362"/>
  <c r="DU362" s="1"/>
  <c r="DT358"/>
  <c r="DU358" s="1"/>
  <c r="DT354"/>
  <c r="DU354" s="1"/>
  <c r="DT350"/>
  <c r="DU350" s="1"/>
  <c r="DT346"/>
  <c r="DU346" s="1"/>
  <c r="DT342"/>
  <c r="DU342" s="1"/>
  <c r="DT338"/>
  <c r="DU338" s="1"/>
  <c r="DT334"/>
  <c r="DU334" s="1"/>
  <c r="DT330"/>
  <c r="DU330" s="1"/>
  <c r="DT326"/>
  <c r="DU326" s="1"/>
  <c r="DT322"/>
  <c r="DU322" s="1"/>
  <c r="DT318"/>
  <c r="DU318" s="1"/>
  <c r="DT314"/>
  <c r="DU314" s="1"/>
  <c r="DT310"/>
  <c r="DU310" s="1"/>
  <c r="DT306"/>
  <c r="DU306" s="1"/>
  <c r="DT302"/>
  <c r="DU302" s="1"/>
  <c r="DT298"/>
  <c r="DU298" s="1"/>
  <c r="DT294"/>
  <c r="DU294" s="1"/>
  <c r="DT290"/>
  <c r="DU290" s="1"/>
  <c r="DT286"/>
  <c r="DU286" s="1"/>
  <c r="DT282"/>
  <c r="DU282" s="1"/>
  <c r="DT278"/>
  <c r="DU278" s="1"/>
  <c r="DT274"/>
  <c r="DU274" s="1"/>
  <c r="DT270"/>
  <c r="DU270" s="1"/>
  <c r="DT215"/>
  <c r="DU215" s="1"/>
  <c r="DT211"/>
  <c r="DU211" s="1"/>
  <c r="DT207"/>
  <c r="DU207" s="1"/>
  <c r="DT203"/>
  <c r="DU203" s="1"/>
  <c r="DT199"/>
  <c r="DU199" s="1"/>
  <c r="DT195"/>
  <c r="DU195" s="1"/>
  <c r="DT191"/>
  <c r="DU191" s="1"/>
  <c r="DT187"/>
  <c r="DU187" s="1"/>
  <c r="DT183"/>
  <c r="DU183" s="1"/>
  <c r="DT179"/>
  <c r="DU179" s="1"/>
  <c r="DT175"/>
  <c r="DU175" s="1"/>
  <c r="DT171"/>
  <c r="DU171" s="1"/>
  <c r="DT167"/>
  <c r="DU167" s="1"/>
  <c r="DT163"/>
  <c r="DU163" s="1"/>
  <c r="DT159"/>
  <c r="DU159" s="1"/>
  <c r="DT155"/>
  <c r="DU155" s="1"/>
  <c r="DT151"/>
  <c r="DU151" s="1"/>
  <c r="DT147"/>
  <c r="DU147" s="1"/>
  <c r="DT143"/>
  <c r="DU143" s="1"/>
  <c r="DT139"/>
  <c r="DU139" s="1"/>
  <c r="DT135"/>
  <c r="DU135" s="1"/>
  <c r="DT131"/>
  <c r="DU131" s="1"/>
  <c r="DT127"/>
  <c r="DU127" s="1"/>
  <c r="DT123"/>
  <c r="DU123" s="1"/>
  <c r="DT119"/>
  <c r="DU119" s="1"/>
  <c r="DT115"/>
  <c r="DU115" s="1"/>
  <c r="DT111"/>
  <c r="DU111" s="1"/>
  <c r="DT107"/>
  <c r="DU107" s="1"/>
  <c r="DT103"/>
  <c r="DU103" s="1"/>
  <c r="DT99"/>
  <c r="DU99" s="1"/>
  <c r="DT95"/>
  <c r="DU95" s="1"/>
  <c r="DT91"/>
  <c r="DU91" s="1"/>
  <c r="DT87"/>
  <c r="DU87" s="1"/>
  <c r="DT83"/>
  <c r="DU83" s="1"/>
  <c r="DT79"/>
  <c r="DU79" s="1"/>
  <c r="DT75"/>
  <c r="DU75" s="1"/>
  <c r="DT71"/>
  <c r="DU71" s="1"/>
  <c r="DT67"/>
  <c r="DU67" s="1"/>
  <c r="DT63"/>
  <c r="DU63" s="1"/>
  <c r="DT59"/>
  <c r="DU59" s="1"/>
  <c r="DT55"/>
  <c r="DU55" s="1"/>
  <c r="DT51"/>
  <c r="DU51" s="1"/>
  <c r="DT47"/>
  <c r="DU47" s="1"/>
  <c r="DT43"/>
  <c r="DU43" s="1"/>
  <c r="DT39"/>
  <c r="DU39" s="1"/>
  <c r="DT35"/>
  <c r="DU35" s="1"/>
  <c r="DT31"/>
  <c r="DU31" s="1"/>
  <c r="DT27"/>
  <c r="DU27" s="1"/>
  <c r="DT23"/>
  <c r="DU23" s="1"/>
  <c r="DT19"/>
  <c r="DU19" s="1"/>
  <c r="DT15"/>
  <c r="DU15" s="1"/>
  <c r="DT11"/>
  <c r="DU11" s="1"/>
  <c r="EF609"/>
  <c r="EG609" s="1"/>
  <c r="EF605"/>
  <c r="EG605" s="1"/>
  <c r="EF601"/>
  <c r="EG601" s="1"/>
  <c r="EF597"/>
  <c r="EG597" s="1"/>
  <c r="EF593"/>
  <c r="EG593" s="1"/>
  <c r="EF589"/>
  <c r="EG589" s="1"/>
  <c r="EF585"/>
  <c r="EG585" s="1"/>
  <c r="EF581"/>
  <c r="EG581" s="1"/>
  <c r="EF577"/>
  <c r="EG577" s="1"/>
  <c r="EF573"/>
  <c r="EG573" s="1"/>
  <c r="EF569"/>
  <c r="EG569" s="1"/>
  <c r="EF565"/>
  <c r="EG565" s="1"/>
  <c r="EF561"/>
  <c r="EG561" s="1"/>
  <c r="EF557"/>
  <c r="EG557" s="1"/>
  <c r="EF553"/>
  <c r="EG553" s="1"/>
  <c r="EF549"/>
  <c r="EG549" s="1"/>
  <c r="EF545"/>
  <c r="EG545" s="1"/>
  <c r="EF541"/>
  <c r="EG541" s="1"/>
  <c r="EF537"/>
  <c r="EG537" s="1"/>
  <c r="EF533"/>
  <c r="EG533" s="1"/>
  <c r="EF529"/>
  <c r="EG529" s="1"/>
  <c r="EF525"/>
  <c r="EG525" s="1"/>
  <c r="EF521"/>
  <c r="EG521" s="1"/>
  <c r="EF517"/>
  <c r="EG517" s="1"/>
  <c r="EF513"/>
  <c r="EG513" s="1"/>
  <c r="EF509"/>
  <c r="EG509" s="1"/>
  <c r="EF505"/>
  <c r="EG505" s="1"/>
  <c r="EF501"/>
  <c r="EG501" s="1"/>
  <c r="EF497"/>
  <c r="EG497" s="1"/>
  <c r="EF493"/>
  <c r="EG493" s="1"/>
  <c r="EF489"/>
  <c r="EG489" s="1"/>
  <c r="EF485"/>
  <c r="EG485" s="1"/>
  <c r="EF481"/>
  <c r="EG481" s="1"/>
  <c r="EF477"/>
  <c r="EG477" s="1"/>
  <c r="EF473"/>
  <c r="EG473" s="1"/>
  <c r="EF469"/>
  <c r="EG469" s="1"/>
  <c r="EF465"/>
  <c r="EG465" s="1"/>
  <c r="EF461"/>
  <c r="EG461" s="1"/>
  <c r="EF457"/>
  <c r="EG457" s="1"/>
  <c r="EF453"/>
  <c r="EG453" s="1"/>
  <c r="EF449"/>
  <c r="EG449" s="1"/>
  <c r="EF445"/>
  <c r="EG445" s="1"/>
  <c r="EF441"/>
  <c r="EG441" s="1"/>
  <c r="EF437"/>
  <c r="EG437" s="1"/>
  <c r="EF433"/>
  <c r="EG433" s="1"/>
  <c r="EF429"/>
  <c r="EG429" s="1"/>
  <c r="EF425"/>
  <c r="EG425" s="1"/>
  <c r="EF421"/>
  <c r="EG421" s="1"/>
  <c r="EF417"/>
  <c r="EG417" s="1"/>
  <c r="EF413"/>
  <c r="EG413" s="1"/>
  <c r="EF409"/>
  <c r="EG409" s="1"/>
  <c r="EF405"/>
  <c r="EG405" s="1"/>
  <c r="EF401"/>
  <c r="EG401" s="1"/>
  <c r="EF397"/>
  <c r="EG397" s="1"/>
  <c r="EF393"/>
  <c r="EG393" s="1"/>
  <c r="EF389"/>
  <c r="EG389" s="1"/>
  <c r="EF385"/>
  <c r="EG385" s="1"/>
  <c r="EF381"/>
  <c r="EG381" s="1"/>
  <c r="EF377"/>
  <c r="EG377" s="1"/>
  <c r="EF373"/>
  <c r="EG373" s="1"/>
  <c r="EF369"/>
  <c r="EG369" s="1"/>
  <c r="EF365"/>
  <c r="EG365" s="1"/>
  <c r="EF361"/>
  <c r="EG361" s="1"/>
  <c r="EF357"/>
  <c r="EG357" s="1"/>
  <c r="EF353"/>
  <c r="EG353" s="1"/>
  <c r="EF349"/>
  <c r="EG349" s="1"/>
  <c r="EF345"/>
  <c r="EG345" s="1"/>
  <c r="EF341"/>
  <c r="EG341" s="1"/>
  <c r="EF337"/>
  <c r="EG337" s="1"/>
  <c r="EF333"/>
  <c r="EG333" s="1"/>
  <c r="EF329"/>
  <c r="EG329" s="1"/>
  <c r="EF325"/>
  <c r="EG325" s="1"/>
  <c r="EF321"/>
  <c r="EG321" s="1"/>
  <c r="EF317"/>
  <c r="EG317" s="1"/>
  <c r="EF313"/>
  <c r="EG313" s="1"/>
  <c r="EF309"/>
  <c r="EG309" s="1"/>
  <c r="EF305"/>
  <c r="EG305" s="1"/>
  <c r="EF301"/>
  <c r="EG301" s="1"/>
  <c r="EF297"/>
  <c r="EG297" s="1"/>
  <c r="EF293"/>
  <c r="EG293" s="1"/>
  <c r="EF289"/>
  <c r="EG289" s="1"/>
  <c r="EF285"/>
  <c r="EG285" s="1"/>
  <c r="EF281"/>
  <c r="EG281" s="1"/>
  <c r="EF277"/>
  <c r="EG277" s="1"/>
  <c r="EF273"/>
  <c r="EG273" s="1"/>
  <c r="EF269"/>
  <c r="EG269" s="1"/>
  <c r="EF265"/>
  <c r="EG265" s="1"/>
  <c r="EF261"/>
  <c r="EG261" s="1"/>
  <c r="EF257"/>
  <c r="EG257" s="1"/>
  <c r="EF253"/>
  <c r="EG253" s="1"/>
  <c r="EF249"/>
  <c r="EG249" s="1"/>
  <c r="EF245"/>
  <c r="EG245" s="1"/>
  <c r="EF241"/>
  <c r="EG241" s="1"/>
  <c r="EF237"/>
  <c r="EG237" s="1"/>
  <c r="EF233"/>
  <c r="EG233" s="1"/>
  <c r="EF229"/>
  <c r="EG229" s="1"/>
  <c r="EF225"/>
  <c r="EG225" s="1"/>
  <c r="EF221"/>
  <c r="EG221" s="1"/>
  <c r="EF217"/>
  <c r="EG217" s="1"/>
  <c r="EF213"/>
  <c r="EG213" s="1"/>
  <c r="EF209"/>
  <c r="EG209" s="1"/>
  <c r="EF205"/>
  <c r="EG205" s="1"/>
  <c r="EF201"/>
  <c r="EG201" s="1"/>
  <c r="EF197"/>
  <c r="EG197" s="1"/>
  <c r="EF193"/>
  <c r="EG193" s="1"/>
  <c r="EF189"/>
  <c r="EG189" s="1"/>
  <c r="EF185"/>
  <c r="EG185" s="1"/>
  <c r="EF181"/>
  <c r="EG181" s="1"/>
  <c r="EF177"/>
  <c r="EG177" s="1"/>
  <c r="EF173"/>
  <c r="EG173" s="1"/>
  <c r="EF169"/>
  <c r="EG169" s="1"/>
  <c r="EF165"/>
  <c r="EG165" s="1"/>
  <c r="EF161"/>
  <c r="EG161" s="1"/>
  <c r="EF157"/>
  <c r="EG157" s="1"/>
  <c r="EF153"/>
  <c r="EG153" s="1"/>
  <c r="EF149"/>
  <c r="EG149" s="1"/>
  <c r="EF145"/>
  <c r="EG145" s="1"/>
  <c r="EF141"/>
  <c r="EG141" s="1"/>
  <c r="EF137"/>
  <c r="EG137" s="1"/>
  <c r="EF133"/>
  <c r="EG133" s="1"/>
  <c r="EF129"/>
  <c r="EG129" s="1"/>
  <c r="EF125"/>
  <c r="EG125" s="1"/>
  <c r="EF121"/>
  <c r="EG121" s="1"/>
  <c r="EF117"/>
  <c r="EG117" s="1"/>
  <c r="EF113"/>
  <c r="EG113" s="1"/>
  <c r="EF109"/>
  <c r="EG109" s="1"/>
  <c r="EF105"/>
  <c r="EG105" s="1"/>
  <c r="EF101"/>
  <c r="EG101" s="1"/>
  <c r="EF97"/>
  <c r="EG97" s="1"/>
  <c r="EF93"/>
  <c r="EG93" s="1"/>
  <c r="EF89"/>
  <c r="EG89" s="1"/>
  <c r="EF85"/>
  <c r="EG85" s="1"/>
  <c r="EF81"/>
  <c r="EG81" s="1"/>
  <c r="EF77"/>
  <c r="EG77" s="1"/>
  <c r="EF73"/>
  <c r="EG73" s="1"/>
  <c r="EF69"/>
  <c r="EG69" s="1"/>
  <c r="EF65"/>
  <c r="EG65" s="1"/>
  <c r="EF61"/>
  <c r="EG61" s="1"/>
  <c r="EF57"/>
  <c r="EG57" s="1"/>
  <c r="EF53"/>
  <c r="EG53" s="1"/>
  <c r="EF49"/>
  <c r="EG49" s="1"/>
  <c r="EF45"/>
  <c r="EG45" s="1"/>
  <c r="EF41"/>
  <c r="EG41" s="1"/>
  <c r="EF37"/>
  <c r="EG37" s="1"/>
  <c r="EF33"/>
  <c r="EG33" s="1"/>
  <c r="EF29"/>
  <c r="EG29" s="1"/>
  <c r="EF25"/>
  <c r="EG25" s="1"/>
  <c r="EF21"/>
  <c r="EG21" s="1"/>
  <c r="EF17"/>
  <c r="EG17" s="1"/>
  <c r="EF13"/>
  <c r="EG13" s="1"/>
  <c r="ER607"/>
  <c r="ES607" s="1"/>
  <c r="ER603"/>
  <c r="ES603" s="1"/>
  <c r="ER599"/>
  <c r="ES599" s="1"/>
  <c r="ER595"/>
  <c r="ES595" s="1"/>
  <c r="ER591"/>
  <c r="ES591" s="1"/>
  <c r="ER587"/>
  <c r="ES587" s="1"/>
  <c r="ER583"/>
  <c r="ES583" s="1"/>
  <c r="ER579"/>
  <c r="ES579" s="1"/>
  <c r="ER575"/>
  <c r="ES575" s="1"/>
  <c r="ER571"/>
  <c r="ES571" s="1"/>
  <c r="ER567"/>
  <c r="ES567" s="1"/>
  <c r="ER563"/>
  <c r="ES563" s="1"/>
  <c r="ER559"/>
  <c r="ES559" s="1"/>
  <c r="ER555"/>
  <c r="ES555" s="1"/>
  <c r="ER551"/>
  <c r="ES551" s="1"/>
  <c r="ER547"/>
  <c r="ES547" s="1"/>
  <c r="ER543"/>
  <c r="ES543" s="1"/>
  <c r="ER539"/>
  <c r="ES539" s="1"/>
  <c r="ER535"/>
  <c r="ES535" s="1"/>
  <c r="ER531"/>
  <c r="ES531" s="1"/>
  <c r="ER527"/>
  <c r="ES527" s="1"/>
  <c r="ER523"/>
  <c r="ES523" s="1"/>
  <c r="ER519"/>
  <c r="ES519" s="1"/>
  <c r="ER515"/>
  <c r="ES515" s="1"/>
  <c r="ER511"/>
  <c r="ES511" s="1"/>
  <c r="ER507"/>
  <c r="ES507" s="1"/>
  <c r="ER503"/>
  <c r="ES503" s="1"/>
  <c r="ER499"/>
  <c r="ES499" s="1"/>
  <c r="ER497"/>
  <c r="ES497" s="1"/>
  <c r="ER495"/>
  <c r="ES495" s="1"/>
  <c r="ER493"/>
  <c r="ES493" s="1"/>
  <c r="ER491"/>
  <c r="ES491" s="1"/>
  <c r="ER489"/>
  <c r="ES489" s="1"/>
  <c r="ER487"/>
  <c r="ES487" s="1"/>
  <c r="ER485"/>
  <c r="ES485" s="1"/>
  <c r="ER483"/>
  <c r="ES483" s="1"/>
  <c r="ER481"/>
  <c r="ES481" s="1"/>
  <c r="ER479"/>
  <c r="ES479" s="1"/>
  <c r="ER477"/>
  <c r="ES477" s="1"/>
  <c r="ER475"/>
  <c r="ES475" s="1"/>
  <c r="ER473"/>
  <c r="ES473" s="1"/>
  <c r="ER471"/>
  <c r="ES471" s="1"/>
  <c r="ER469"/>
  <c r="ES469" s="1"/>
  <c r="ER467"/>
  <c r="ES467" s="1"/>
  <c r="ER465"/>
  <c r="ES465" s="1"/>
  <c r="ER463"/>
  <c r="ES463" s="1"/>
  <c r="ER461"/>
  <c r="ES461" s="1"/>
  <c r="ER459"/>
  <c r="ES459" s="1"/>
  <c r="ER457"/>
  <c r="ES457" s="1"/>
  <c r="ER455"/>
  <c r="ES455" s="1"/>
  <c r="ER453"/>
  <c r="ES453" s="1"/>
  <c r="ER451"/>
  <c r="ES451" s="1"/>
  <c r="ER449"/>
  <c r="ES449" s="1"/>
  <c r="ER447"/>
  <c r="ES447" s="1"/>
  <c r="ER443"/>
  <c r="ES443" s="1"/>
  <c r="ER439"/>
  <c r="ES439" s="1"/>
  <c r="ER435"/>
  <c r="ES435" s="1"/>
  <c r="ER431"/>
  <c r="ES431" s="1"/>
  <c r="ER427"/>
  <c r="ES427" s="1"/>
  <c r="ER423"/>
  <c r="ES423" s="1"/>
  <c r="ER419"/>
  <c r="ES419" s="1"/>
  <c r="ER415"/>
  <c r="ES415" s="1"/>
  <c r="ER411"/>
  <c r="ES411" s="1"/>
  <c r="ER407"/>
  <c r="ES407" s="1"/>
  <c r="ER403"/>
  <c r="ES403" s="1"/>
  <c r="ER399"/>
  <c r="ES399" s="1"/>
  <c r="ER395"/>
  <c r="ES395" s="1"/>
  <c r="ER391"/>
  <c r="ES391" s="1"/>
  <c r="ER387"/>
  <c r="ES387" s="1"/>
  <c r="ER383"/>
  <c r="ES383" s="1"/>
  <c r="ER379"/>
  <c r="ES379" s="1"/>
  <c r="ER375"/>
  <c r="ES375" s="1"/>
  <c r="ER371"/>
  <c r="ES371" s="1"/>
  <c r="ER367"/>
  <c r="ES367" s="1"/>
  <c r="ER363"/>
  <c r="ES363" s="1"/>
  <c r="ER359"/>
  <c r="ES359" s="1"/>
  <c r="ER355"/>
  <c r="ES355" s="1"/>
  <c r="ER351"/>
  <c r="ES351" s="1"/>
  <c r="ER347"/>
  <c r="ES347" s="1"/>
  <c r="ER343"/>
  <c r="ES343" s="1"/>
  <c r="ER339"/>
  <c r="ES339" s="1"/>
  <c r="ER335"/>
  <c r="ES335" s="1"/>
  <c r="ER331"/>
  <c r="ES331" s="1"/>
  <c r="ER327"/>
  <c r="ES327" s="1"/>
  <c r="ER323"/>
  <c r="ES323" s="1"/>
  <c r="ER319"/>
  <c r="ES319" s="1"/>
  <c r="ER315"/>
  <c r="ES315" s="1"/>
  <c r="ER311"/>
  <c r="ES311" s="1"/>
  <c r="ER307"/>
  <c r="ES307" s="1"/>
  <c r="ER303"/>
  <c r="ES303" s="1"/>
  <c r="ER299"/>
  <c r="ES299" s="1"/>
  <c r="ER295"/>
  <c r="ES295" s="1"/>
  <c r="ER291"/>
  <c r="ES291" s="1"/>
  <c r="ER287"/>
  <c r="ES287" s="1"/>
  <c r="ER283"/>
  <c r="ES283" s="1"/>
  <c r="ER279"/>
  <c r="ES279" s="1"/>
  <c r="ER275"/>
  <c r="ES275" s="1"/>
  <c r="ER271"/>
  <c r="ES271" s="1"/>
  <c r="ER267"/>
  <c r="ES267" s="1"/>
  <c r="ER263"/>
  <c r="ES263" s="1"/>
  <c r="ER259"/>
  <c r="ES259" s="1"/>
  <c r="ER255"/>
  <c r="ES255" s="1"/>
  <c r="ER251"/>
  <c r="ES251" s="1"/>
  <c r="ER247"/>
  <c r="ES247" s="1"/>
  <c r="ER243"/>
  <c r="ES243" s="1"/>
  <c r="ER239"/>
  <c r="ES239" s="1"/>
  <c r="ER235"/>
  <c r="ES235" s="1"/>
  <c r="ER231"/>
  <c r="ES231" s="1"/>
  <c r="ER227"/>
  <c r="ES227" s="1"/>
  <c r="ER223"/>
  <c r="ES223" s="1"/>
  <c r="ER219"/>
  <c r="ES219" s="1"/>
  <c r="ER215"/>
  <c r="ES215" s="1"/>
  <c r="ER211"/>
  <c r="ES211" s="1"/>
  <c r="ER207"/>
  <c r="ES207" s="1"/>
  <c r="ER203"/>
  <c r="ES203" s="1"/>
  <c r="ER199"/>
  <c r="ES199" s="1"/>
  <c r="ER195"/>
  <c r="ES195" s="1"/>
  <c r="ER191"/>
  <c r="ES191" s="1"/>
  <c r="ER187"/>
  <c r="ES187" s="1"/>
  <c r="ER183"/>
  <c r="ES183" s="1"/>
  <c r="ER179"/>
  <c r="ES179" s="1"/>
  <c r="ER175"/>
  <c r="ES175" s="1"/>
  <c r="ER171"/>
  <c r="ES171" s="1"/>
  <c r="ER167"/>
  <c r="ES167" s="1"/>
  <c r="ER163"/>
  <c r="ES163" s="1"/>
  <c r="ER159"/>
  <c r="ES159" s="1"/>
  <c r="ER155"/>
  <c r="ES155" s="1"/>
  <c r="ER151"/>
  <c r="ES151" s="1"/>
  <c r="ER147"/>
  <c r="ES147" s="1"/>
  <c r="ER143"/>
  <c r="ES143" s="1"/>
  <c r="ER139"/>
  <c r="ES139" s="1"/>
  <c r="ER135"/>
  <c r="ES135" s="1"/>
  <c r="ER131"/>
  <c r="ES131" s="1"/>
  <c r="ER127"/>
  <c r="ES127" s="1"/>
  <c r="ER123"/>
  <c r="ES123" s="1"/>
  <c r="ER119"/>
  <c r="ES119" s="1"/>
  <c r="ER115"/>
  <c r="ES115" s="1"/>
  <c r="ER111"/>
  <c r="ES111" s="1"/>
  <c r="ER107"/>
  <c r="ES107" s="1"/>
  <c r="ER103"/>
  <c r="ES103" s="1"/>
  <c r="ER99"/>
  <c r="ES99" s="1"/>
  <c r="ER95"/>
  <c r="ES95" s="1"/>
  <c r="ER91"/>
  <c r="ES91" s="1"/>
  <c r="ER87"/>
  <c r="ES87" s="1"/>
  <c r="ER83"/>
  <c r="ES83" s="1"/>
  <c r="ER79"/>
  <c r="ES79" s="1"/>
  <c r="ER75"/>
  <c r="ES75" s="1"/>
  <c r="ER71"/>
  <c r="ES71" s="1"/>
  <c r="ER67"/>
  <c r="ES67" s="1"/>
  <c r="ER63"/>
  <c r="ES63" s="1"/>
  <c r="ER59"/>
  <c r="ES59" s="1"/>
  <c r="ER55"/>
  <c r="ES55" s="1"/>
  <c r="ER51"/>
  <c r="ES51" s="1"/>
  <c r="ER47"/>
  <c r="ES47" s="1"/>
  <c r="ER43"/>
  <c r="ES43" s="1"/>
  <c r="ER39"/>
  <c r="ES39" s="1"/>
  <c r="ER35"/>
  <c r="ES35" s="1"/>
  <c r="ER31"/>
  <c r="ES31" s="1"/>
  <c r="ER27"/>
  <c r="ES27" s="1"/>
  <c r="ER23"/>
  <c r="ES23" s="1"/>
  <c r="ER19"/>
  <c r="ES19" s="1"/>
  <c r="ER15"/>
  <c r="ES15" s="1"/>
  <c r="ER11"/>
  <c r="ES11" s="1"/>
  <c r="FK608"/>
  <c r="FL608" s="1"/>
  <c r="FK604"/>
  <c r="FL604" s="1"/>
  <c r="FK600"/>
  <c r="FL600" s="1"/>
  <c r="FK596"/>
  <c r="FL596" s="1"/>
  <c r="FK592"/>
  <c r="FL592" s="1"/>
  <c r="FK588"/>
  <c r="FL588" s="1"/>
  <c r="FK584"/>
  <c r="FL584" s="1"/>
  <c r="FK580"/>
  <c r="FL580" s="1"/>
  <c r="FK576"/>
  <c r="FL576" s="1"/>
  <c r="FK572"/>
  <c r="FL572" s="1"/>
  <c r="FK568"/>
  <c r="FL568" s="1"/>
  <c r="FK564"/>
  <c r="FL564" s="1"/>
  <c r="FK560"/>
  <c r="FL560" s="1"/>
  <c r="FK556"/>
  <c r="FL556" s="1"/>
  <c r="FK552"/>
  <c r="FL552" s="1"/>
  <c r="FK548"/>
  <c r="FL548" s="1"/>
  <c r="FK544"/>
  <c r="FL544" s="1"/>
  <c r="FK540"/>
  <c r="FL540" s="1"/>
  <c r="FK536"/>
  <c r="FL536" s="1"/>
  <c r="FK532"/>
  <c r="FL532" s="1"/>
  <c r="FK528"/>
  <c r="FL528" s="1"/>
  <c r="FK524"/>
  <c r="FL524" s="1"/>
  <c r="FK520"/>
  <c r="FL520" s="1"/>
  <c r="FK516"/>
  <c r="FL516" s="1"/>
  <c r="FK512"/>
  <c r="FL512" s="1"/>
  <c r="FK508"/>
  <c r="FL508" s="1"/>
  <c r="FK504"/>
  <c r="FL504" s="1"/>
  <c r="FK500"/>
  <c r="FL500" s="1"/>
  <c r="FK496"/>
  <c r="FL496" s="1"/>
  <c r="FK492"/>
  <c r="FL492" s="1"/>
  <c r="FK488"/>
  <c r="FL488" s="1"/>
  <c r="FK484"/>
  <c r="FL484" s="1"/>
  <c r="FK480"/>
  <c r="FL480" s="1"/>
  <c r="FK476"/>
  <c r="FL476" s="1"/>
  <c r="FK472"/>
  <c r="FL472" s="1"/>
  <c r="FK468"/>
  <c r="FL468" s="1"/>
  <c r="FK464"/>
  <c r="FL464" s="1"/>
  <c r="FK460"/>
  <c r="FL460" s="1"/>
  <c r="FK456"/>
  <c r="FL456" s="1"/>
  <c r="FK452"/>
  <c r="FL452" s="1"/>
  <c r="FK448"/>
  <c r="FL448" s="1"/>
  <c r="FK444"/>
  <c r="FL444" s="1"/>
  <c r="FK440"/>
  <c r="FL440" s="1"/>
  <c r="FK436"/>
  <c r="FL436" s="1"/>
  <c r="FK432"/>
  <c r="FL432" s="1"/>
  <c r="FK428"/>
  <c r="FL428" s="1"/>
  <c r="FK424"/>
  <c r="FL424" s="1"/>
  <c r="FK420"/>
  <c r="FL420" s="1"/>
  <c r="FK416"/>
  <c r="FL416" s="1"/>
  <c r="FK412"/>
  <c r="FL412" s="1"/>
  <c r="FK408"/>
  <c r="FL408" s="1"/>
  <c r="FK404"/>
  <c r="FL404" s="1"/>
  <c r="FK400"/>
  <c r="FL400" s="1"/>
  <c r="FK396"/>
  <c r="FL396" s="1"/>
  <c r="FK392"/>
  <c r="FL392" s="1"/>
  <c r="FK388"/>
  <c r="FL388" s="1"/>
  <c r="FK384"/>
  <c r="FL384" s="1"/>
  <c r="FK380"/>
  <c r="FL380" s="1"/>
  <c r="FK376"/>
  <c r="FL376" s="1"/>
  <c r="FK372"/>
  <c r="FL372" s="1"/>
  <c r="FK368"/>
  <c r="FL368" s="1"/>
  <c r="FK364"/>
  <c r="FL364" s="1"/>
  <c r="FK360"/>
  <c r="FL360" s="1"/>
  <c r="FK356"/>
  <c r="FL356" s="1"/>
  <c r="FK352"/>
  <c r="FL352" s="1"/>
  <c r="FK348"/>
  <c r="FL348" s="1"/>
  <c r="FK344"/>
  <c r="FL344" s="1"/>
  <c r="FK340"/>
  <c r="FL340" s="1"/>
  <c r="FK336"/>
  <c r="FL336" s="1"/>
  <c r="FK332"/>
  <c r="FL332" s="1"/>
  <c r="FK328"/>
  <c r="FL328" s="1"/>
  <c r="FK324"/>
  <c r="FL324" s="1"/>
  <c r="FK320"/>
  <c r="FL320" s="1"/>
  <c r="FK316"/>
  <c r="FL316" s="1"/>
  <c r="FK312"/>
  <c r="FL312" s="1"/>
  <c r="FK308"/>
  <c r="FL308" s="1"/>
  <c r="FK304"/>
  <c r="FL304" s="1"/>
  <c r="FK300"/>
  <c r="FL300" s="1"/>
  <c r="FK296"/>
  <c r="FL296" s="1"/>
  <c r="FK292"/>
  <c r="FL292" s="1"/>
  <c r="FK288"/>
  <c r="FL288" s="1"/>
  <c r="FK284"/>
  <c r="FL284" s="1"/>
  <c r="FK280"/>
  <c r="FL280" s="1"/>
  <c r="FK276"/>
  <c r="FL276" s="1"/>
  <c r="FK272"/>
  <c r="FL272" s="1"/>
  <c r="FK268"/>
  <c r="FL268" s="1"/>
  <c r="FK265"/>
  <c r="FL265" s="1"/>
  <c r="FK263"/>
  <c r="FL263" s="1"/>
  <c r="FK261"/>
  <c r="FL261" s="1"/>
  <c r="FK259"/>
  <c r="FL259" s="1"/>
  <c r="FK257"/>
  <c r="FL257" s="1"/>
  <c r="FK255"/>
  <c r="FL255" s="1"/>
  <c r="FK253"/>
  <c r="FL253" s="1"/>
  <c r="FK251"/>
  <c r="FL251" s="1"/>
  <c r="FK249"/>
  <c r="FL249" s="1"/>
  <c r="FK247"/>
  <c r="FL247" s="1"/>
  <c r="FK245"/>
  <c r="FL245" s="1"/>
  <c r="FK243"/>
  <c r="FL243" s="1"/>
  <c r="FK241"/>
  <c r="FL241" s="1"/>
  <c r="FK239"/>
  <c r="FL239" s="1"/>
  <c r="FK237"/>
  <c r="FL237" s="1"/>
  <c r="FK235"/>
  <c r="FL235" s="1"/>
  <c r="FK233"/>
  <c r="FL233" s="1"/>
  <c r="FK231"/>
  <c r="FL231" s="1"/>
  <c r="FK229"/>
  <c r="FL229" s="1"/>
  <c r="FK227"/>
  <c r="FL227" s="1"/>
  <c r="FK225"/>
  <c r="FL225" s="1"/>
  <c r="FK221"/>
  <c r="FL221" s="1"/>
  <c r="FK217"/>
  <c r="FL217" s="1"/>
  <c r="FK213"/>
  <c r="FL213" s="1"/>
  <c r="FK209"/>
  <c r="FL209" s="1"/>
  <c r="FK205"/>
  <c r="FL205" s="1"/>
  <c r="FK201"/>
  <c r="FL201" s="1"/>
  <c r="FK197"/>
  <c r="FL197" s="1"/>
  <c r="FK193"/>
  <c r="FL193" s="1"/>
  <c r="FK189"/>
  <c r="FL189" s="1"/>
  <c r="FK185"/>
  <c r="FL185" s="1"/>
  <c r="FK181"/>
  <c r="FL181" s="1"/>
  <c r="FK177"/>
  <c r="FL177" s="1"/>
  <c r="FK173"/>
  <c r="FL173" s="1"/>
  <c r="FK169"/>
  <c r="FL169" s="1"/>
  <c r="FK165"/>
  <c r="FL165" s="1"/>
  <c r="FK161"/>
  <c r="FL161" s="1"/>
  <c r="FK157"/>
  <c r="FL157" s="1"/>
  <c r="FK153"/>
  <c r="FL153" s="1"/>
  <c r="FK149"/>
  <c r="FL149" s="1"/>
  <c r="FK145"/>
  <c r="FL145" s="1"/>
  <c r="FK141"/>
  <c r="FL141" s="1"/>
  <c r="FK137"/>
  <c r="FL137" s="1"/>
  <c r="FK133"/>
  <c r="FL133" s="1"/>
  <c r="FK129"/>
  <c r="FL129" s="1"/>
  <c r="FK125"/>
  <c r="FL125" s="1"/>
  <c r="FK121"/>
  <c r="FL121" s="1"/>
  <c r="FK117"/>
  <c r="FL117" s="1"/>
  <c r="FK113"/>
  <c r="FL113" s="1"/>
  <c r="FK109"/>
  <c r="FL109" s="1"/>
  <c r="FK105"/>
  <c r="FL105" s="1"/>
  <c r="FK101"/>
  <c r="FL101" s="1"/>
  <c r="FK97"/>
  <c r="FL97" s="1"/>
  <c r="FK93"/>
  <c r="FL93" s="1"/>
  <c r="FK89"/>
  <c r="FL89" s="1"/>
  <c r="FK85"/>
  <c r="FL85" s="1"/>
  <c r="FK81"/>
  <c r="FL81" s="1"/>
  <c r="FK77"/>
  <c r="FL77" s="1"/>
  <c r="FK73"/>
  <c r="FL73" s="1"/>
  <c r="FK69"/>
  <c r="FL69" s="1"/>
  <c r="FK65"/>
  <c r="FL65" s="1"/>
  <c r="FK61"/>
  <c r="FL61" s="1"/>
  <c r="FK57"/>
  <c r="FL57" s="1"/>
  <c r="FK53"/>
  <c r="FL53" s="1"/>
  <c r="FK49"/>
  <c r="FL49" s="1"/>
  <c r="FK45"/>
  <c r="FL45" s="1"/>
  <c r="FK41"/>
  <c r="FL41" s="1"/>
  <c r="FK37"/>
  <c r="FL37" s="1"/>
  <c r="FK33"/>
  <c r="FL33" s="1"/>
  <c r="FK29"/>
  <c r="FL29" s="1"/>
  <c r="FK25"/>
  <c r="FL25" s="1"/>
  <c r="FK21"/>
  <c r="FL21" s="1"/>
  <c r="FK17"/>
  <c r="FL17" s="1"/>
  <c r="FK13"/>
  <c r="FL13" s="1"/>
  <c r="DT604"/>
  <c r="DU604" s="1"/>
  <c r="DT600"/>
  <c r="DU600" s="1"/>
  <c r="DT596"/>
  <c r="DU596" s="1"/>
  <c r="DT592"/>
  <c r="DU592" s="1"/>
  <c r="DT588"/>
  <c r="DU588" s="1"/>
  <c r="DT584"/>
  <c r="DU584" s="1"/>
  <c r="DT580"/>
  <c r="DU580" s="1"/>
  <c r="DT576"/>
  <c r="DU576" s="1"/>
  <c r="DT572"/>
  <c r="DU572" s="1"/>
  <c r="DT568"/>
  <c r="DU568" s="1"/>
  <c r="DT564"/>
  <c r="DU564" s="1"/>
  <c r="DT560"/>
  <c r="DU560" s="1"/>
  <c r="DT556"/>
  <c r="DU556" s="1"/>
  <c r="DT552"/>
  <c r="DU552" s="1"/>
  <c r="DT548"/>
  <c r="DU548" s="1"/>
  <c r="DT544"/>
  <c r="DU544" s="1"/>
  <c r="DT540"/>
  <c r="DU540" s="1"/>
  <c r="DT536"/>
  <c r="DU536" s="1"/>
  <c r="DT532"/>
  <c r="DU532" s="1"/>
  <c r="DT528"/>
  <c r="DU528" s="1"/>
  <c r="DT524"/>
  <c r="DU524" s="1"/>
  <c r="DT520"/>
  <c r="DU520" s="1"/>
  <c r="DT516"/>
  <c r="DU516" s="1"/>
  <c r="DT512"/>
  <c r="DU512" s="1"/>
  <c r="DT508"/>
  <c r="DU508" s="1"/>
  <c r="DT504"/>
  <c r="DU504" s="1"/>
  <c r="DT500"/>
  <c r="DU500" s="1"/>
  <c r="DT496"/>
  <c r="DU496" s="1"/>
  <c r="DT492"/>
  <c r="DU492" s="1"/>
  <c r="DT488"/>
  <c r="DU488" s="1"/>
  <c r="DT484"/>
  <c r="DU484" s="1"/>
  <c r="DT480"/>
  <c r="DU480" s="1"/>
  <c r="DT476"/>
  <c r="DU476" s="1"/>
  <c r="DT472"/>
  <c r="DU472" s="1"/>
  <c r="DT468"/>
  <c r="DU468" s="1"/>
  <c r="DT464"/>
  <c r="DU464" s="1"/>
  <c r="DT460"/>
  <c r="DU460" s="1"/>
  <c r="DT456"/>
  <c r="DU456" s="1"/>
  <c r="DT452"/>
  <c r="DU452" s="1"/>
  <c r="DT448"/>
  <c r="DU448" s="1"/>
  <c r="DT444"/>
  <c r="DU444" s="1"/>
  <c r="DT440"/>
  <c r="DU440" s="1"/>
  <c r="DT436"/>
  <c r="DU436" s="1"/>
  <c r="DT432"/>
  <c r="DU432" s="1"/>
  <c r="DT428"/>
  <c r="DU428" s="1"/>
  <c r="DT424"/>
  <c r="DU424" s="1"/>
  <c r="DT420"/>
  <c r="DU420" s="1"/>
  <c r="DT416"/>
  <c r="DU416" s="1"/>
  <c r="DT412"/>
  <c r="DU412" s="1"/>
  <c r="DT408"/>
  <c r="DU408" s="1"/>
  <c r="DT404"/>
  <c r="DU404" s="1"/>
  <c r="DT400"/>
  <c r="DU400" s="1"/>
  <c r="DT396"/>
  <c r="DU396" s="1"/>
  <c r="DT392"/>
  <c r="DU392" s="1"/>
  <c r="DT388"/>
  <c r="DU388" s="1"/>
  <c r="DT384"/>
  <c r="DU384" s="1"/>
  <c r="DT380"/>
  <c r="DU380" s="1"/>
  <c r="DT376"/>
  <c r="DU376" s="1"/>
  <c r="DT372"/>
  <c r="DU372" s="1"/>
  <c r="DT368"/>
  <c r="DU368" s="1"/>
  <c r="DT364"/>
  <c r="DU364" s="1"/>
  <c r="DT360"/>
  <c r="DU360" s="1"/>
  <c r="DT356"/>
  <c r="DU356" s="1"/>
  <c r="DT352"/>
  <c r="DU352" s="1"/>
  <c r="DT348"/>
  <c r="DU348" s="1"/>
  <c r="DT344"/>
  <c r="DU344" s="1"/>
  <c r="DT340"/>
  <c r="DU340" s="1"/>
  <c r="DT336"/>
  <c r="DU336" s="1"/>
  <c r="DT332"/>
  <c r="DU332" s="1"/>
  <c r="DT328"/>
  <c r="DU328" s="1"/>
  <c r="DT324"/>
  <c r="DU324" s="1"/>
  <c r="DT320"/>
  <c r="DU320" s="1"/>
  <c r="DT316"/>
  <c r="DU316" s="1"/>
  <c r="DT312"/>
  <c r="DU312" s="1"/>
  <c r="DT308"/>
  <c r="DU308" s="1"/>
  <c r="DT304"/>
  <c r="DU304" s="1"/>
  <c r="DT300"/>
  <c r="DU300" s="1"/>
  <c r="DT296"/>
  <c r="DU296" s="1"/>
  <c r="DT292"/>
  <c r="DU292" s="1"/>
  <c r="DT288"/>
  <c r="DU288" s="1"/>
  <c r="DT284"/>
  <c r="DU284" s="1"/>
  <c r="DT280"/>
  <c r="DU280" s="1"/>
  <c r="DT276"/>
  <c r="DU276" s="1"/>
  <c r="DT272"/>
  <c r="DU272" s="1"/>
  <c r="DT268"/>
  <c r="DU268" s="1"/>
  <c r="DT265"/>
  <c r="DU265" s="1"/>
  <c r="DT263"/>
  <c r="DU263" s="1"/>
  <c r="DT261"/>
  <c r="DU261" s="1"/>
  <c r="DT259"/>
  <c r="DU259" s="1"/>
  <c r="DT257"/>
  <c r="DU257" s="1"/>
  <c r="DT255"/>
  <c r="DU255" s="1"/>
  <c r="DT253"/>
  <c r="DU253" s="1"/>
  <c r="DT251"/>
  <c r="DU251" s="1"/>
  <c r="DT249"/>
  <c r="DU249" s="1"/>
  <c r="DT247"/>
  <c r="DU247" s="1"/>
  <c r="DT245"/>
  <c r="DU245" s="1"/>
  <c r="DT243"/>
  <c r="DU243" s="1"/>
  <c r="DT241"/>
  <c r="DU241" s="1"/>
  <c r="DT239"/>
  <c r="DU239" s="1"/>
  <c r="DT237"/>
  <c r="DU237" s="1"/>
  <c r="DT235"/>
  <c r="DU235" s="1"/>
  <c r="DT233"/>
  <c r="DU233" s="1"/>
  <c r="DT231"/>
  <c r="DU231" s="1"/>
  <c r="DT229"/>
  <c r="DU229" s="1"/>
  <c r="DT227"/>
  <c r="DU227" s="1"/>
  <c r="DT225"/>
  <c r="DU225" s="1"/>
  <c r="DT223"/>
  <c r="DU223" s="1"/>
  <c r="DT221"/>
  <c r="DU221" s="1"/>
  <c r="DT219"/>
  <c r="DU219" s="1"/>
  <c r="DT217"/>
  <c r="DU217" s="1"/>
  <c r="DT213"/>
  <c r="DU213" s="1"/>
  <c r="DT209"/>
  <c r="DU209" s="1"/>
  <c r="DT205"/>
  <c r="DU205" s="1"/>
  <c r="DT201"/>
  <c r="DU201" s="1"/>
  <c r="DT197"/>
  <c r="DU197" s="1"/>
  <c r="DT193"/>
  <c r="DU193" s="1"/>
  <c r="DT189"/>
  <c r="DU189" s="1"/>
  <c r="DT185"/>
  <c r="DU185" s="1"/>
  <c r="DT181"/>
  <c r="DU181" s="1"/>
  <c r="DT177"/>
  <c r="DU177" s="1"/>
  <c r="DT173"/>
  <c r="DU173" s="1"/>
  <c r="DT169"/>
  <c r="DU169" s="1"/>
  <c r="DT165"/>
  <c r="DU165" s="1"/>
  <c r="DT161"/>
  <c r="DU161" s="1"/>
  <c r="DT157"/>
  <c r="DU157" s="1"/>
  <c r="DT153"/>
  <c r="DU153" s="1"/>
  <c r="DT149"/>
  <c r="DU149" s="1"/>
  <c r="DT145"/>
  <c r="DU145" s="1"/>
  <c r="DT141"/>
  <c r="DU141" s="1"/>
  <c r="DT137"/>
  <c r="DU137" s="1"/>
  <c r="DT133"/>
  <c r="DU133" s="1"/>
  <c r="DT129"/>
  <c r="DU129" s="1"/>
  <c r="DT125"/>
  <c r="DU125" s="1"/>
  <c r="DT121"/>
  <c r="DU121" s="1"/>
  <c r="DT117"/>
  <c r="DU117" s="1"/>
  <c r="DT113"/>
  <c r="DU113" s="1"/>
  <c r="DT109"/>
  <c r="DU109" s="1"/>
  <c r="DT105"/>
  <c r="DU105" s="1"/>
  <c r="DT101"/>
  <c r="DU101" s="1"/>
  <c r="DT97"/>
  <c r="DU97" s="1"/>
  <c r="DT93"/>
  <c r="DU93" s="1"/>
  <c r="DT89"/>
  <c r="DU89" s="1"/>
  <c r="DT85"/>
  <c r="DU85" s="1"/>
  <c r="DT81"/>
  <c r="DU81" s="1"/>
  <c r="DT77"/>
  <c r="DU77" s="1"/>
  <c r="DT73"/>
  <c r="DU73" s="1"/>
  <c r="DT69"/>
  <c r="DU69" s="1"/>
  <c r="DT65"/>
  <c r="DU65" s="1"/>
  <c r="DT61"/>
  <c r="DU61" s="1"/>
  <c r="DT57"/>
  <c r="DU57" s="1"/>
  <c r="DT53"/>
  <c r="DU53" s="1"/>
  <c r="DT49"/>
  <c r="DU49" s="1"/>
  <c r="DT45"/>
  <c r="DU45" s="1"/>
  <c r="DT41"/>
  <c r="DU41" s="1"/>
  <c r="DT37"/>
  <c r="DU37" s="1"/>
  <c r="DT33"/>
  <c r="DU33" s="1"/>
  <c r="DT29"/>
  <c r="DU29" s="1"/>
  <c r="DT25"/>
  <c r="DU25" s="1"/>
  <c r="DT21"/>
  <c r="DU21" s="1"/>
  <c r="DT17"/>
  <c r="DU17" s="1"/>
  <c r="DT13"/>
  <c r="DU13" s="1"/>
  <c r="EF607"/>
  <c r="EG607" s="1"/>
  <c r="EF603"/>
  <c r="EG603" s="1"/>
  <c r="EF599"/>
  <c r="EG599" s="1"/>
  <c r="EF595"/>
  <c r="EG595" s="1"/>
  <c r="EF591"/>
  <c r="EG591" s="1"/>
  <c r="EF587"/>
  <c r="EG587" s="1"/>
  <c r="EF583"/>
  <c r="EG583" s="1"/>
  <c r="EF579"/>
  <c r="EG579" s="1"/>
  <c r="EF575"/>
  <c r="EG575" s="1"/>
  <c r="EF571"/>
  <c r="EG571" s="1"/>
  <c r="EF567"/>
  <c r="EG567" s="1"/>
  <c r="EF563"/>
  <c r="EG563" s="1"/>
  <c r="EF559"/>
  <c r="EG559" s="1"/>
  <c r="EF555"/>
  <c r="EG555" s="1"/>
  <c r="EF551"/>
  <c r="EG551" s="1"/>
  <c r="EF547"/>
  <c r="EG547" s="1"/>
  <c r="EF543"/>
  <c r="EG543" s="1"/>
  <c r="EF539"/>
  <c r="EG539" s="1"/>
  <c r="EF535"/>
  <c r="EG535" s="1"/>
  <c r="EF531"/>
  <c r="EG531" s="1"/>
  <c r="EF527"/>
  <c r="EG527" s="1"/>
  <c r="EF523"/>
  <c r="EG523" s="1"/>
  <c r="EF519"/>
  <c r="EG519" s="1"/>
  <c r="EF515"/>
  <c r="EG515" s="1"/>
  <c r="EF511"/>
  <c r="EG511" s="1"/>
  <c r="EF507"/>
  <c r="EG507" s="1"/>
  <c r="EF503"/>
  <c r="EG503" s="1"/>
  <c r="EF499"/>
  <c r="EG499" s="1"/>
  <c r="EF495"/>
  <c r="EG495" s="1"/>
  <c r="EF491"/>
  <c r="EG491" s="1"/>
  <c r="EF487"/>
  <c r="EG487" s="1"/>
  <c r="EF483"/>
  <c r="EG483" s="1"/>
  <c r="EF479"/>
  <c r="EG479" s="1"/>
  <c r="EF475"/>
  <c r="EG475" s="1"/>
  <c r="EF471"/>
  <c r="EG471" s="1"/>
  <c r="EF467"/>
  <c r="EG467" s="1"/>
  <c r="EF463"/>
  <c r="EG463" s="1"/>
  <c r="EF459"/>
  <c r="EG459" s="1"/>
  <c r="EF455"/>
  <c r="EG455" s="1"/>
  <c r="EF451"/>
  <c r="EG451" s="1"/>
  <c r="EF447"/>
  <c r="EG447" s="1"/>
  <c r="EF443"/>
  <c r="EG443" s="1"/>
  <c r="EF439"/>
  <c r="EG439" s="1"/>
  <c r="EF435"/>
  <c r="EG435" s="1"/>
  <c r="EF431"/>
  <c r="EG431" s="1"/>
  <c r="EF427"/>
  <c r="EG427" s="1"/>
  <c r="EF423"/>
  <c r="EG423" s="1"/>
  <c r="EF419"/>
  <c r="EG419" s="1"/>
  <c r="EF415"/>
  <c r="EG415" s="1"/>
  <c r="EF411"/>
  <c r="EG411" s="1"/>
  <c r="EF407"/>
  <c r="EG407" s="1"/>
  <c r="EF403"/>
  <c r="EG403" s="1"/>
  <c r="EF399"/>
  <c r="EG399" s="1"/>
  <c r="EF395"/>
  <c r="EG395" s="1"/>
  <c r="EF391"/>
  <c r="EG391" s="1"/>
  <c r="EF387"/>
  <c r="EG387" s="1"/>
  <c r="EF383"/>
  <c r="EG383" s="1"/>
  <c r="EF379"/>
  <c r="EG379" s="1"/>
  <c r="EF375"/>
  <c r="EG375" s="1"/>
  <c r="EF371"/>
  <c r="EG371" s="1"/>
  <c r="EF367"/>
  <c r="EG367" s="1"/>
  <c r="EF363"/>
  <c r="EG363" s="1"/>
  <c r="EF359"/>
  <c r="EG359" s="1"/>
  <c r="EF355"/>
  <c r="EG355" s="1"/>
  <c r="EF351"/>
  <c r="EG351" s="1"/>
  <c r="EF347"/>
  <c r="EG347" s="1"/>
  <c r="EF343"/>
  <c r="EG343" s="1"/>
  <c r="EF339"/>
  <c r="EG339" s="1"/>
  <c r="EF335"/>
  <c r="EG335" s="1"/>
  <c r="EF331"/>
  <c r="EG331" s="1"/>
  <c r="EF327"/>
  <c r="EG327" s="1"/>
  <c r="EF323"/>
  <c r="EG323" s="1"/>
  <c r="EF319"/>
  <c r="EG319" s="1"/>
  <c r="EF315"/>
  <c r="EG315" s="1"/>
  <c r="EF311"/>
  <c r="EG311" s="1"/>
  <c r="EF307"/>
  <c r="EG307" s="1"/>
  <c r="EF303"/>
  <c r="EG303" s="1"/>
  <c r="EF299"/>
  <c r="EG299" s="1"/>
  <c r="EF295"/>
  <c r="EG295" s="1"/>
  <c r="EF291"/>
  <c r="EG291" s="1"/>
  <c r="EF287"/>
  <c r="EG287" s="1"/>
  <c r="EF283"/>
  <c r="EG283" s="1"/>
  <c r="EF279"/>
  <c r="EG279" s="1"/>
  <c r="EF275"/>
  <c r="EG275" s="1"/>
  <c r="EF271"/>
  <c r="EG271" s="1"/>
  <c r="EF267"/>
  <c r="EG267" s="1"/>
  <c r="EF263"/>
  <c r="EG263" s="1"/>
  <c r="EF259"/>
  <c r="EG259" s="1"/>
  <c r="EF255"/>
  <c r="EG255" s="1"/>
  <c r="EF251"/>
  <c r="EG251" s="1"/>
  <c r="EF247"/>
  <c r="EG247" s="1"/>
  <c r="EF243"/>
  <c r="EG243" s="1"/>
  <c r="EF239"/>
  <c r="EG239" s="1"/>
  <c r="EF235"/>
  <c r="EG235" s="1"/>
  <c r="EF231"/>
  <c r="EG231" s="1"/>
  <c r="EF227"/>
  <c r="EG227" s="1"/>
  <c r="EF223"/>
  <c r="EG223" s="1"/>
  <c r="EF219"/>
  <c r="EG219" s="1"/>
  <c r="EF215"/>
  <c r="EG215" s="1"/>
  <c r="EF211"/>
  <c r="EG211" s="1"/>
  <c r="EF207"/>
  <c r="EG207" s="1"/>
  <c r="EF203"/>
  <c r="EG203" s="1"/>
  <c r="EF199"/>
  <c r="EG199" s="1"/>
  <c r="EF195"/>
  <c r="EG195" s="1"/>
  <c r="EF191"/>
  <c r="EG191" s="1"/>
  <c r="EF187"/>
  <c r="EG187" s="1"/>
  <c r="EF183"/>
  <c r="EG183" s="1"/>
  <c r="EF179"/>
  <c r="EG179" s="1"/>
  <c r="EF175"/>
  <c r="EG175" s="1"/>
  <c r="EF171"/>
  <c r="EG171" s="1"/>
  <c r="EF167"/>
  <c r="EG167" s="1"/>
  <c r="EF163"/>
  <c r="EG163" s="1"/>
  <c r="EF159"/>
  <c r="EG159" s="1"/>
  <c r="EF155"/>
  <c r="EG155" s="1"/>
  <c r="EF151"/>
  <c r="EG151" s="1"/>
  <c r="EF147"/>
  <c r="EG147" s="1"/>
  <c r="EF143"/>
  <c r="EG143" s="1"/>
  <c r="EF139"/>
  <c r="EG139" s="1"/>
  <c r="EF135"/>
  <c r="EG135" s="1"/>
  <c r="EF131"/>
  <c r="EG131" s="1"/>
  <c r="EF127"/>
  <c r="EG127" s="1"/>
  <c r="EF123"/>
  <c r="EG123" s="1"/>
  <c r="EF119"/>
  <c r="EG119" s="1"/>
  <c r="EF115"/>
  <c r="EG115" s="1"/>
  <c r="EF111"/>
  <c r="EG111" s="1"/>
  <c r="EF107"/>
  <c r="EG107" s="1"/>
  <c r="EF103"/>
  <c r="EG103" s="1"/>
  <c r="EF99"/>
  <c r="EG99" s="1"/>
  <c r="EF95"/>
  <c r="EG95" s="1"/>
  <c r="EF91"/>
  <c r="EG91" s="1"/>
  <c r="EF87"/>
  <c r="EG87" s="1"/>
  <c r="EF83"/>
  <c r="EG83" s="1"/>
  <c r="EF79"/>
  <c r="EG79" s="1"/>
  <c r="EF75"/>
  <c r="EG75" s="1"/>
  <c r="EF71"/>
  <c r="EG71" s="1"/>
  <c r="EF67"/>
  <c r="EG67" s="1"/>
  <c r="EF63"/>
  <c r="EG63" s="1"/>
  <c r="EF59"/>
  <c r="EG59" s="1"/>
  <c r="EF55"/>
  <c r="EG55" s="1"/>
  <c r="EF51"/>
  <c r="EG51" s="1"/>
  <c r="EF47"/>
  <c r="EG47" s="1"/>
  <c r="EF43"/>
  <c r="EG43" s="1"/>
  <c r="EF39"/>
  <c r="EG39" s="1"/>
  <c r="EF35"/>
  <c r="EG35" s="1"/>
  <c r="EF31"/>
  <c r="EG31" s="1"/>
  <c r="EF27"/>
  <c r="EG27" s="1"/>
  <c r="EF23"/>
  <c r="EG23" s="1"/>
  <c r="EF19"/>
  <c r="EG19" s="1"/>
  <c r="EF15"/>
  <c r="EG15" s="1"/>
  <c r="EF11"/>
  <c r="EG11" s="1"/>
  <c r="ER609"/>
  <c r="ES609" s="1"/>
  <c r="ER605"/>
  <c r="ES605" s="1"/>
  <c r="ER601"/>
  <c r="ES601" s="1"/>
  <c r="ER597"/>
  <c r="ES597" s="1"/>
  <c r="ER593"/>
  <c r="ES593" s="1"/>
  <c r="ER589"/>
  <c r="ES589" s="1"/>
  <c r="ER585"/>
  <c r="ES585" s="1"/>
  <c r="ER581"/>
  <c r="ES581" s="1"/>
  <c r="ER577"/>
  <c r="ES577" s="1"/>
  <c r="ER573"/>
  <c r="ES573" s="1"/>
  <c r="ER569"/>
  <c r="ES569" s="1"/>
  <c r="ER565"/>
  <c r="ES565" s="1"/>
  <c r="ER561"/>
  <c r="ES561" s="1"/>
  <c r="ER557"/>
  <c r="ES557" s="1"/>
  <c r="ER553"/>
  <c r="ES553" s="1"/>
  <c r="ER549"/>
  <c r="ES549" s="1"/>
  <c r="ER545"/>
  <c r="ES545" s="1"/>
  <c r="ER541"/>
  <c r="ES541" s="1"/>
  <c r="ER537"/>
  <c r="ES537" s="1"/>
  <c r="ER533"/>
  <c r="ES533" s="1"/>
  <c r="ER529"/>
  <c r="ES529" s="1"/>
  <c r="ER525"/>
  <c r="ES525" s="1"/>
  <c r="ER521"/>
  <c r="ES521" s="1"/>
  <c r="ER517"/>
  <c r="ES517" s="1"/>
  <c r="ER513"/>
  <c r="ES513" s="1"/>
  <c r="ER509"/>
  <c r="ES509" s="1"/>
  <c r="ER505"/>
  <c r="ES505" s="1"/>
  <c r="ER501"/>
  <c r="ES501" s="1"/>
  <c r="ER445"/>
  <c r="ES445" s="1"/>
  <c r="ER441"/>
  <c r="ES441" s="1"/>
  <c r="ER437"/>
  <c r="ES437" s="1"/>
  <c r="ER433"/>
  <c r="ES433" s="1"/>
  <c r="ER429"/>
  <c r="ES429" s="1"/>
  <c r="ER425"/>
  <c r="ES425" s="1"/>
  <c r="ER421"/>
  <c r="ES421" s="1"/>
  <c r="ER417"/>
  <c r="ES417" s="1"/>
  <c r="ER413"/>
  <c r="ES413" s="1"/>
  <c r="ER409"/>
  <c r="ES409" s="1"/>
  <c r="ER405"/>
  <c r="ES405" s="1"/>
  <c r="ER401"/>
  <c r="ES401" s="1"/>
  <c r="ER397"/>
  <c r="ES397" s="1"/>
  <c r="ER393"/>
  <c r="ES393" s="1"/>
  <c r="ER389"/>
  <c r="ES389" s="1"/>
  <c r="ER385"/>
  <c r="ES385" s="1"/>
  <c r="ER381"/>
  <c r="ES381" s="1"/>
  <c r="ER377"/>
  <c r="ES377" s="1"/>
  <c r="ER373"/>
  <c r="ES373" s="1"/>
  <c r="ER369"/>
  <c r="ES369" s="1"/>
  <c r="ER365"/>
  <c r="ES365" s="1"/>
  <c r="ER361"/>
  <c r="ES361" s="1"/>
  <c r="ER357"/>
  <c r="ES357" s="1"/>
  <c r="ER353"/>
  <c r="ES353" s="1"/>
  <c r="ER349"/>
  <c r="ES349" s="1"/>
  <c r="ER345"/>
  <c r="ES345" s="1"/>
  <c r="ER341"/>
  <c r="ES341" s="1"/>
  <c r="ER337"/>
  <c r="ES337" s="1"/>
  <c r="ER333"/>
  <c r="ES333" s="1"/>
  <c r="ER329"/>
  <c r="ES329" s="1"/>
  <c r="ER325"/>
  <c r="ES325" s="1"/>
  <c r="ER321"/>
  <c r="ES321" s="1"/>
  <c r="ER317"/>
  <c r="ES317" s="1"/>
  <c r="ER313"/>
  <c r="ES313" s="1"/>
  <c r="ER309"/>
  <c r="ES309" s="1"/>
  <c r="ER305"/>
  <c r="ES305" s="1"/>
  <c r="ER301"/>
  <c r="ES301" s="1"/>
  <c r="ER297"/>
  <c r="ES297" s="1"/>
  <c r="ER293"/>
  <c r="ES293" s="1"/>
  <c r="ER289"/>
  <c r="ES289" s="1"/>
  <c r="ER285"/>
  <c r="ES285" s="1"/>
  <c r="ER281"/>
  <c r="ES281" s="1"/>
  <c r="ER277"/>
  <c r="ES277" s="1"/>
  <c r="ER273"/>
  <c r="ES273" s="1"/>
  <c r="ER269"/>
  <c r="ES269" s="1"/>
  <c r="ER265"/>
  <c r="ES265" s="1"/>
  <c r="ER261"/>
  <c r="ES261" s="1"/>
  <c r="ER257"/>
  <c r="ES257" s="1"/>
  <c r="ER253"/>
  <c r="ES253" s="1"/>
  <c r="ER249"/>
  <c r="ES249" s="1"/>
  <c r="ER245"/>
  <c r="ES245" s="1"/>
  <c r="ER241"/>
  <c r="ES241" s="1"/>
  <c r="ER237"/>
  <c r="ES237" s="1"/>
  <c r="ER233"/>
  <c r="ES233" s="1"/>
  <c r="ER229"/>
  <c r="ES229" s="1"/>
  <c r="ER225"/>
  <c r="ES225" s="1"/>
  <c r="ER221"/>
  <c r="ES221" s="1"/>
  <c r="ER217"/>
  <c r="ES217" s="1"/>
  <c r="ER213"/>
  <c r="ES213" s="1"/>
  <c r="ER209"/>
  <c r="ES209" s="1"/>
  <c r="ER205"/>
  <c r="ES205" s="1"/>
  <c r="ER201"/>
  <c r="ES201" s="1"/>
  <c r="ER197"/>
  <c r="ES197" s="1"/>
  <c r="ER193"/>
  <c r="ES193" s="1"/>
  <c r="ER189"/>
  <c r="ES189" s="1"/>
  <c r="ER185"/>
  <c r="ES185" s="1"/>
  <c r="ER181"/>
  <c r="ES181" s="1"/>
  <c r="ER177"/>
  <c r="ES177" s="1"/>
  <c r="ER173"/>
  <c r="ES173" s="1"/>
  <c r="ER169"/>
  <c r="ES169" s="1"/>
  <c r="ER165"/>
  <c r="ES165" s="1"/>
  <c r="ER161"/>
  <c r="ES161" s="1"/>
  <c r="ER157"/>
  <c r="ES157" s="1"/>
  <c r="ER153"/>
  <c r="ES153" s="1"/>
  <c r="ER149"/>
  <c r="ES149" s="1"/>
  <c r="ER145"/>
  <c r="ES145" s="1"/>
  <c r="ER141"/>
  <c r="ES141" s="1"/>
  <c r="ER137"/>
  <c r="ES137" s="1"/>
  <c r="ER133"/>
  <c r="ES133" s="1"/>
  <c r="ER129"/>
  <c r="ES129" s="1"/>
  <c r="ER125"/>
  <c r="ES125" s="1"/>
  <c r="ER121"/>
  <c r="ES121" s="1"/>
  <c r="ER117"/>
  <c r="ES117" s="1"/>
  <c r="ER113"/>
  <c r="ES113" s="1"/>
  <c r="ER109"/>
  <c r="ES109" s="1"/>
  <c r="ER105"/>
  <c r="ES105" s="1"/>
  <c r="ER101"/>
  <c r="ES101" s="1"/>
  <c r="ER97"/>
  <c r="ES97" s="1"/>
  <c r="ER93"/>
  <c r="ES93" s="1"/>
  <c r="ER89"/>
  <c r="ES89" s="1"/>
  <c r="ER85"/>
  <c r="ES85" s="1"/>
  <c r="ER81"/>
  <c r="ES81" s="1"/>
  <c r="ER77"/>
  <c r="ES77" s="1"/>
  <c r="ER73"/>
  <c r="ES73" s="1"/>
  <c r="ER69"/>
  <c r="ES69" s="1"/>
  <c r="ER65"/>
  <c r="ES65" s="1"/>
  <c r="ER61"/>
  <c r="ES61" s="1"/>
  <c r="ER57"/>
  <c r="ES57" s="1"/>
  <c r="ER53"/>
  <c r="ES53" s="1"/>
  <c r="ER49"/>
  <c r="ES49" s="1"/>
  <c r="ER45"/>
  <c r="ES45" s="1"/>
  <c r="ER41"/>
  <c r="ES41" s="1"/>
  <c r="ER37"/>
  <c r="ES37" s="1"/>
  <c r="ER33"/>
  <c r="ES33" s="1"/>
  <c r="ER29"/>
  <c r="ES29" s="1"/>
  <c r="ER25"/>
  <c r="ES25" s="1"/>
  <c r="ER21"/>
  <c r="ES21" s="1"/>
  <c r="ER17"/>
  <c r="ES17" s="1"/>
  <c r="ER13"/>
  <c r="ES13" s="1"/>
  <c r="FK606"/>
  <c r="FL606" s="1"/>
  <c r="FK602"/>
  <c r="FL602" s="1"/>
  <c r="FK598"/>
  <c r="FL598" s="1"/>
  <c r="FK594"/>
  <c r="FL594" s="1"/>
  <c r="FK590"/>
  <c r="FL590" s="1"/>
  <c r="FK586"/>
  <c r="FL586" s="1"/>
  <c r="FK582"/>
  <c r="FL582" s="1"/>
  <c r="FK578"/>
  <c r="FL578" s="1"/>
  <c r="FK574"/>
  <c r="FL574" s="1"/>
  <c r="FK570"/>
  <c r="FL570" s="1"/>
  <c r="FK566"/>
  <c r="FL566" s="1"/>
  <c r="FK562"/>
  <c r="FL562" s="1"/>
  <c r="FK558"/>
  <c r="FL558" s="1"/>
  <c r="FK554"/>
  <c r="FL554" s="1"/>
  <c r="FK550"/>
  <c r="FL550" s="1"/>
  <c r="FK546"/>
  <c r="FL546" s="1"/>
  <c r="FK542"/>
  <c r="FL542" s="1"/>
  <c r="FK538"/>
  <c r="FL538" s="1"/>
  <c r="FK534"/>
  <c r="FL534" s="1"/>
  <c r="FK530"/>
  <c r="FL530" s="1"/>
  <c r="FK526"/>
  <c r="FL526" s="1"/>
  <c r="FK522"/>
  <c r="FL522" s="1"/>
  <c r="FK518"/>
  <c r="FL518" s="1"/>
  <c r="FK514"/>
  <c r="FL514" s="1"/>
  <c r="FK510"/>
  <c r="FL510" s="1"/>
  <c r="FK506"/>
  <c r="FL506" s="1"/>
  <c r="FK502"/>
  <c r="FL502" s="1"/>
  <c r="FK498"/>
  <c r="FL498" s="1"/>
  <c r="FK494"/>
  <c r="FL494" s="1"/>
  <c r="FK490"/>
  <c r="FL490" s="1"/>
  <c r="FK486"/>
  <c r="FL486" s="1"/>
  <c r="FK482"/>
  <c r="FL482" s="1"/>
  <c r="FK478"/>
  <c r="FL478" s="1"/>
  <c r="FK474"/>
  <c r="FL474" s="1"/>
  <c r="FK470"/>
  <c r="FL470" s="1"/>
  <c r="FK466"/>
  <c r="FL466" s="1"/>
  <c r="FK462"/>
  <c r="FL462" s="1"/>
  <c r="FK458"/>
  <c r="FL458" s="1"/>
  <c r="FK454"/>
  <c r="FL454" s="1"/>
  <c r="FK450"/>
  <c r="FL450" s="1"/>
  <c r="FK446"/>
  <c r="FL446" s="1"/>
  <c r="FK442"/>
  <c r="FL442" s="1"/>
  <c r="FK438"/>
  <c r="FL438" s="1"/>
  <c r="FK434"/>
  <c r="FL434" s="1"/>
  <c r="FK430"/>
  <c r="FL430" s="1"/>
  <c r="FK426"/>
  <c r="FL426" s="1"/>
  <c r="FK422"/>
  <c r="FL422" s="1"/>
  <c r="FK418"/>
  <c r="FL418" s="1"/>
  <c r="FK414"/>
  <c r="FL414" s="1"/>
  <c r="FK410"/>
  <c r="FL410" s="1"/>
  <c r="FK406"/>
  <c r="FL406" s="1"/>
  <c r="FK402"/>
  <c r="FL402" s="1"/>
  <c r="FK398"/>
  <c r="FL398" s="1"/>
  <c r="FK394"/>
  <c r="FL394" s="1"/>
  <c r="FK390"/>
  <c r="FL390" s="1"/>
  <c r="FK386"/>
  <c r="FL386" s="1"/>
  <c r="FK382"/>
  <c r="FL382" s="1"/>
  <c r="FK378"/>
  <c r="FL378" s="1"/>
  <c r="FK374"/>
  <c r="FL374" s="1"/>
  <c r="FK370"/>
  <c r="FL370" s="1"/>
  <c r="FK366"/>
  <c r="FL366" s="1"/>
  <c r="FK362"/>
  <c r="FL362" s="1"/>
  <c r="FK358"/>
  <c r="FL358" s="1"/>
  <c r="FK354"/>
  <c r="FL354" s="1"/>
  <c r="FK350"/>
  <c r="FL350" s="1"/>
  <c r="FK346"/>
  <c r="FL346" s="1"/>
  <c r="FK342"/>
  <c r="FL342" s="1"/>
  <c r="FK338"/>
  <c r="FL338" s="1"/>
  <c r="FK334"/>
  <c r="FL334" s="1"/>
  <c r="FK330"/>
  <c r="FL330" s="1"/>
  <c r="FK326"/>
  <c r="FL326" s="1"/>
  <c r="FK322"/>
  <c r="FL322" s="1"/>
  <c r="FK318"/>
  <c r="FL318" s="1"/>
  <c r="FK314"/>
  <c r="FL314" s="1"/>
  <c r="FK310"/>
  <c r="FL310" s="1"/>
  <c r="FK306"/>
  <c r="FL306" s="1"/>
  <c r="FK302"/>
  <c r="FL302" s="1"/>
  <c r="FK298"/>
  <c r="FL298" s="1"/>
  <c r="FK294"/>
  <c r="FL294" s="1"/>
  <c r="FK290"/>
  <c r="FL290" s="1"/>
  <c r="FK286"/>
  <c r="FL286" s="1"/>
  <c r="FK282"/>
  <c r="FL282" s="1"/>
  <c r="FK278"/>
  <c r="FL278" s="1"/>
  <c r="FK274"/>
  <c r="FL274" s="1"/>
  <c r="FK270"/>
  <c r="FL270" s="1"/>
  <c r="FK223"/>
  <c r="FL223" s="1"/>
  <c r="FK219"/>
  <c r="FL219" s="1"/>
  <c r="FK215"/>
  <c r="FL215" s="1"/>
  <c r="FK211"/>
  <c r="FL211" s="1"/>
  <c r="FK207"/>
  <c r="FL207" s="1"/>
  <c r="FK203"/>
  <c r="FL203" s="1"/>
  <c r="FK199"/>
  <c r="FL199" s="1"/>
  <c r="FK195"/>
  <c r="FL195" s="1"/>
  <c r="FK191"/>
  <c r="FL191" s="1"/>
  <c r="FK187"/>
  <c r="FL187" s="1"/>
  <c r="FK183"/>
  <c r="FL183" s="1"/>
  <c r="FK179"/>
  <c r="FL179" s="1"/>
  <c r="FK175"/>
  <c r="FL175" s="1"/>
  <c r="FK171"/>
  <c r="FL171" s="1"/>
  <c r="FK167"/>
  <c r="FL167" s="1"/>
  <c r="FK163"/>
  <c r="FL163" s="1"/>
  <c r="FK159"/>
  <c r="FL159" s="1"/>
  <c r="FK155"/>
  <c r="FL155" s="1"/>
  <c r="FK151"/>
  <c r="FL151" s="1"/>
  <c r="FK147"/>
  <c r="FL147" s="1"/>
  <c r="FK143"/>
  <c r="FL143" s="1"/>
  <c r="FK139"/>
  <c r="FL139" s="1"/>
  <c r="FK135"/>
  <c r="FL135" s="1"/>
  <c r="FK131"/>
  <c r="FL131" s="1"/>
  <c r="FK127"/>
  <c r="FL127" s="1"/>
  <c r="FK123"/>
  <c r="FL123" s="1"/>
  <c r="FK119"/>
  <c r="FL119" s="1"/>
  <c r="FK115"/>
  <c r="FL115" s="1"/>
  <c r="FK111"/>
  <c r="FL111" s="1"/>
  <c r="FK107"/>
  <c r="FL107" s="1"/>
  <c r="FK103"/>
  <c r="FL103" s="1"/>
  <c r="FK99"/>
  <c r="FL99" s="1"/>
  <c r="FK95"/>
  <c r="FL95" s="1"/>
  <c r="FK91"/>
  <c r="FL91" s="1"/>
  <c r="FK87"/>
  <c r="FL87" s="1"/>
  <c r="FK83"/>
  <c r="FL83" s="1"/>
  <c r="FK79"/>
  <c r="FL79" s="1"/>
  <c r="FK75"/>
  <c r="FL75" s="1"/>
  <c r="FK71"/>
  <c r="FL71" s="1"/>
  <c r="FK67"/>
  <c r="FL67" s="1"/>
  <c r="FK63"/>
  <c r="FL63" s="1"/>
  <c r="FK59"/>
  <c r="FL59" s="1"/>
  <c r="FK55"/>
  <c r="FL55" s="1"/>
  <c r="FK51"/>
  <c r="FL51" s="1"/>
  <c r="FK47"/>
  <c r="FL47" s="1"/>
  <c r="FK43"/>
  <c r="FL43" s="1"/>
  <c r="FK39"/>
  <c r="FL39" s="1"/>
  <c r="FK35"/>
  <c r="FL35" s="1"/>
  <c r="FK31"/>
  <c r="FL31" s="1"/>
  <c r="FK27"/>
  <c r="FL27" s="1"/>
  <c r="FK23"/>
  <c r="FL23" s="1"/>
  <c r="FK19"/>
  <c r="FL19" s="1"/>
  <c r="FK15"/>
  <c r="FL15" s="1"/>
  <c r="FK11"/>
  <c r="FL11" s="1"/>
  <c r="FK10"/>
  <c r="FL10" s="1"/>
  <c r="L12" i="8" s="1"/>
  <c r="ER10" i="6"/>
  <c r="ES10" s="1"/>
  <c r="EF10"/>
  <c r="EG10" s="1"/>
  <c r="DT10"/>
  <c r="DU10" s="1"/>
  <c r="H12" i="8" s="1"/>
  <c r="DD10" i="6"/>
  <c r="DE10" s="1"/>
  <c r="G12" i="8" s="1"/>
  <c r="AY10" i="6"/>
  <c r="CK10"/>
  <c r="CL10" s="1"/>
  <c r="F12" i="8" s="1"/>
  <c r="BR10" i="6"/>
  <c r="BS10" s="1"/>
  <c r="E12" i="8" s="1"/>
  <c r="AI10" i="6"/>
  <c r="S10"/>
  <c r="T10" s="1"/>
  <c r="B12" i="8" s="1"/>
  <c r="C7" i="2"/>
  <c r="O11"/>
  <c r="P11" s="1"/>
  <c r="I11"/>
  <c r="F14" i="1"/>
  <c r="D9"/>
  <c r="D5"/>
  <c r="D3"/>
  <c r="D7"/>
  <c r="D11"/>
  <c r="D13"/>
  <c r="D4"/>
  <c r="D6"/>
  <c r="D8"/>
  <c r="D10"/>
  <c r="B7" i="9" l="1"/>
  <c r="I13" i="8"/>
  <c r="I12"/>
  <c r="L13"/>
  <c r="K13"/>
  <c r="J13"/>
  <c r="J12"/>
  <c r="C26"/>
  <c r="E32"/>
  <c r="L31"/>
  <c r="H31"/>
  <c r="D31"/>
  <c r="I32"/>
  <c r="L32"/>
  <c r="F32"/>
  <c r="B32"/>
  <c r="I31"/>
  <c r="E31"/>
  <c r="J32"/>
  <c r="I50"/>
  <c r="E50"/>
  <c r="H50"/>
  <c r="D50"/>
  <c r="K32"/>
  <c r="E51"/>
  <c r="I51"/>
  <c r="B51"/>
  <c r="F51"/>
  <c r="J51"/>
  <c r="J70"/>
  <c r="I69"/>
  <c r="E69"/>
  <c r="K70"/>
  <c r="L69"/>
  <c r="H69"/>
  <c r="B69"/>
  <c r="J59"/>
  <c r="K88"/>
  <c r="G88"/>
  <c r="C88"/>
  <c r="I89"/>
  <c r="J88"/>
  <c r="F88"/>
  <c r="B88"/>
  <c r="J78"/>
  <c r="K108"/>
  <c r="L107"/>
  <c r="H107"/>
  <c r="D107"/>
  <c r="C102"/>
  <c r="K107"/>
  <c r="G107"/>
  <c r="C107"/>
  <c r="F126"/>
  <c r="C126"/>
  <c r="B108"/>
  <c r="F89"/>
  <c r="B89"/>
  <c r="G89"/>
  <c r="C89"/>
  <c r="G32"/>
  <c r="C32"/>
  <c r="J31"/>
  <c r="F31"/>
  <c r="B31"/>
  <c r="J21"/>
  <c r="A33" s="1"/>
  <c r="H32"/>
  <c r="D32"/>
  <c r="K31"/>
  <c r="G31"/>
  <c r="C31"/>
  <c r="L50"/>
  <c r="G50"/>
  <c r="J50"/>
  <c r="F50"/>
  <c r="C45"/>
  <c r="C51"/>
  <c r="G51"/>
  <c r="K51"/>
  <c r="D51"/>
  <c r="H51"/>
  <c r="L51"/>
  <c r="K69"/>
  <c r="G69"/>
  <c r="C69"/>
  <c r="I70"/>
  <c r="J69"/>
  <c r="F69"/>
  <c r="C64"/>
  <c r="J89"/>
  <c r="I88"/>
  <c r="E88"/>
  <c r="K89"/>
  <c r="L88"/>
  <c r="H88"/>
  <c r="D88"/>
  <c r="C83"/>
  <c r="J97"/>
  <c r="A109" s="1"/>
  <c r="B109" s="1"/>
  <c r="B110" s="1"/>
  <c r="A110" s="1"/>
  <c r="I108"/>
  <c r="J107"/>
  <c r="F107"/>
  <c r="B107"/>
  <c r="J108"/>
  <c r="I107"/>
  <c r="E107"/>
  <c r="I127"/>
  <c r="K126"/>
  <c r="K127"/>
  <c r="H89"/>
  <c r="D89"/>
  <c r="L89"/>
  <c r="E89"/>
  <c r="D69"/>
  <c r="J126"/>
  <c r="B126"/>
  <c r="G126"/>
  <c r="C121"/>
  <c r="L126"/>
  <c r="H126"/>
  <c r="D126"/>
  <c r="J127"/>
  <c r="I126"/>
  <c r="E126"/>
  <c r="J116"/>
  <c r="J140"/>
  <c r="L99"/>
  <c r="A90"/>
  <c r="B90" s="1"/>
  <c r="B91" s="1"/>
  <c r="A91" s="1"/>
  <c r="L80"/>
  <c r="A71"/>
  <c r="B71" s="1"/>
  <c r="B72" s="1"/>
  <c r="A72" s="1"/>
  <c r="L61"/>
  <c r="A8" i="9"/>
  <c r="O8"/>
  <c r="N8"/>
  <c r="M8"/>
  <c r="J8"/>
  <c r="L8"/>
  <c r="K8"/>
  <c r="I8"/>
  <c r="H8"/>
  <c r="G8"/>
  <c r="F8"/>
  <c r="A70"/>
  <c r="O70"/>
  <c r="N70"/>
  <c r="M70"/>
  <c r="L70"/>
  <c r="K70"/>
  <c r="J70"/>
  <c r="I70"/>
  <c r="H70"/>
  <c r="G70"/>
  <c r="D70"/>
  <c r="F70"/>
  <c r="E70"/>
  <c r="A77"/>
  <c r="M77"/>
  <c r="L77"/>
  <c r="K77"/>
  <c r="O77"/>
  <c r="N77"/>
  <c r="I77"/>
  <c r="H77"/>
  <c r="G77"/>
  <c r="J77"/>
  <c r="F77"/>
  <c r="E77"/>
  <c r="D77"/>
  <c r="A79"/>
  <c r="O79"/>
  <c r="N79"/>
  <c r="M79"/>
  <c r="L79"/>
  <c r="K79"/>
  <c r="I79"/>
  <c r="H79"/>
  <c r="G79"/>
  <c r="J79"/>
  <c r="F79"/>
  <c r="E79"/>
  <c r="D79"/>
  <c r="A81"/>
  <c r="M81"/>
  <c r="L81"/>
  <c r="K81"/>
  <c r="O81"/>
  <c r="N81"/>
  <c r="I81"/>
  <c r="H81"/>
  <c r="G81"/>
  <c r="J81"/>
  <c r="F81"/>
  <c r="E81"/>
  <c r="D81"/>
  <c r="A83"/>
  <c r="O83"/>
  <c r="N83"/>
  <c r="M83"/>
  <c r="L83"/>
  <c r="K83"/>
  <c r="I83"/>
  <c r="H83"/>
  <c r="G83"/>
  <c r="J83"/>
  <c r="F83"/>
  <c r="E83"/>
  <c r="D83"/>
  <c r="A85"/>
  <c r="M85"/>
  <c r="L85"/>
  <c r="K85"/>
  <c r="O85"/>
  <c r="N85"/>
  <c r="I85"/>
  <c r="H85"/>
  <c r="G85"/>
  <c r="J85"/>
  <c r="F85"/>
  <c r="E85"/>
  <c r="D85"/>
  <c r="A87"/>
  <c r="O87"/>
  <c r="N87"/>
  <c r="M87"/>
  <c r="L87"/>
  <c r="K87"/>
  <c r="I87"/>
  <c r="H87"/>
  <c r="G87"/>
  <c r="J87"/>
  <c r="F87"/>
  <c r="E87"/>
  <c r="D87"/>
  <c r="A89"/>
  <c r="M89"/>
  <c r="L89"/>
  <c r="K89"/>
  <c r="O89"/>
  <c r="N89"/>
  <c r="I89"/>
  <c r="H89"/>
  <c r="G89"/>
  <c r="J89"/>
  <c r="F89"/>
  <c r="E89"/>
  <c r="D89"/>
  <c r="A91"/>
  <c r="O91"/>
  <c r="N91"/>
  <c r="M91"/>
  <c r="L91"/>
  <c r="K91"/>
  <c r="I91"/>
  <c r="H91"/>
  <c r="G91"/>
  <c r="J91"/>
  <c r="F91"/>
  <c r="E91"/>
  <c r="D91"/>
  <c r="A93"/>
  <c r="M93"/>
  <c r="L93"/>
  <c r="K93"/>
  <c r="O93"/>
  <c r="N93"/>
  <c r="I93"/>
  <c r="H93"/>
  <c r="G93"/>
  <c r="J93"/>
  <c r="F93"/>
  <c r="E93"/>
  <c r="D93"/>
  <c r="A95"/>
  <c r="O95"/>
  <c r="N95"/>
  <c r="M95"/>
  <c r="L95"/>
  <c r="K95"/>
  <c r="I95"/>
  <c r="H95"/>
  <c r="G95"/>
  <c r="J95"/>
  <c r="F95"/>
  <c r="E95"/>
  <c r="D95"/>
  <c r="A97"/>
  <c r="M97"/>
  <c r="L97"/>
  <c r="K97"/>
  <c r="O97"/>
  <c r="N97"/>
  <c r="I97"/>
  <c r="H97"/>
  <c r="G97"/>
  <c r="J97"/>
  <c r="F97"/>
  <c r="E97"/>
  <c r="D97"/>
  <c r="A100"/>
  <c r="O100"/>
  <c r="N100"/>
  <c r="M100"/>
  <c r="L100"/>
  <c r="K100"/>
  <c r="J100"/>
  <c r="I100"/>
  <c r="H100"/>
  <c r="G100"/>
  <c r="D100"/>
  <c r="F100"/>
  <c r="E100"/>
  <c r="A102"/>
  <c r="O102"/>
  <c r="N102"/>
  <c r="M102"/>
  <c r="L102"/>
  <c r="K102"/>
  <c r="J102"/>
  <c r="I102"/>
  <c r="H102"/>
  <c r="G102"/>
  <c r="D102"/>
  <c r="F102"/>
  <c r="E102"/>
  <c r="A104"/>
  <c r="O104"/>
  <c r="N104"/>
  <c r="M104"/>
  <c r="L104"/>
  <c r="K104"/>
  <c r="J104"/>
  <c r="I104"/>
  <c r="H104"/>
  <c r="G104"/>
  <c r="D104"/>
  <c r="F104"/>
  <c r="E104"/>
  <c r="A106"/>
  <c r="O106"/>
  <c r="N106"/>
  <c r="M106"/>
  <c r="L106"/>
  <c r="K106"/>
  <c r="J106"/>
  <c r="I106"/>
  <c r="H106"/>
  <c r="G106"/>
  <c r="D106"/>
  <c r="F106"/>
  <c r="E106"/>
  <c r="A108"/>
  <c r="O108"/>
  <c r="N108"/>
  <c r="M108"/>
  <c r="L108"/>
  <c r="K108"/>
  <c r="J108"/>
  <c r="I108"/>
  <c r="H108"/>
  <c r="G108"/>
  <c r="D108"/>
  <c r="F108"/>
  <c r="E108"/>
  <c r="A110"/>
  <c r="O110"/>
  <c r="N110"/>
  <c r="M110"/>
  <c r="L110"/>
  <c r="K110"/>
  <c r="J110"/>
  <c r="I110"/>
  <c r="H110"/>
  <c r="G110"/>
  <c r="D110"/>
  <c r="F110"/>
  <c r="E110"/>
  <c r="A112"/>
  <c r="O112"/>
  <c r="N112"/>
  <c r="M112"/>
  <c r="L112"/>
  <c r="K112"/>
  <c r="J112"/>
  <c r="I112"/>
  <c r="H112"/>
  <c r="G112"/>
  <c r="D112"/>
  <c r="F112"/>
  <c r="E112"/>
  <c r="A114"/>
  <c r="O114"/>
  <c r="N114"/>
  <c r="M114"/>
  <c r="L114"/>
  <c r="K114"/>
  <c r="J114"/>
  <c r="I114"/>
  <c r="H114"/>
  <c r="G114"/>
  <c r="D114"/>
  <c r="F114"/>
  <c r="E114"/>
  <c r="A116"/>
  <c r="O116"/>
  <c r="N116"/>
  <c r="M116"/>
  <c r="L116"/>
  <c r="K116"/>
  <c r="J116"/>
  <c r="I116"/>
  <c r="H116"/>
  <c r="G116"/>
  <c r="D116"/>
  <c r="F116"/>
  <c r="E116"/>
  <c r="A118"/>
  <c r="O118"/>
  <c r="N118"/>
  <c r="M118"/>
  <c r="L118"/>
  <c r="K118"/>
  <c r="J118"/>
  <c r="I118"/>
  <c r="H118"/>
  <c r="G118"/>
  <c r="D118"/>
  <c r="F118"/>
  <c r="E118"/>
  <c r="A120"/>
  <c r="O120"/>
  <c r="N120"/>
  <c r="M120"/>
  <c r="K120"/>
  <c r="L120"/>
  <c r="J120"/>
  <c r="I120"/>
  <c r="H120"/>
  <c r="G120"/>
  <c r="D120"/>
  <c r="F120"/>
  <c r="E120"/>
  <c r="A122"/>
  <c r="O122"/>
  <c r="N122"/>
  <c r="M122"/>
  <c r="L122"/>
  <c r="K122"/>
  <c r="J122"/>
  <c r="I122"/>
  <c r="H122"/>
  <c r="G122"/>
  <c r="D122"/>
  <c r="F122"/>
  <c r="E122"/>
  <c r="A124"/>
  <c r="O124"/>
  <c r="N124"/>
  <c r="M124"/>
  <c r="K124"/>
  <c r="L124"/>
  <c r="J124"/>
  <c r="I124"/>
  <c r="H124"/>
  <c r="G124"/>
  <c r="D124"/>
  <c r="F124"/>
  <c r="E124"/>
  <c r="A126"/>
  <c r="O126"/>
  <c r="N126"/>
  <c r="M126"/>
  <c r="L126"/>
  <c r="K126"/>
  <c r="J126"/>
  <c r="I126"/>
  <c r="H126"/>
  <c r="G126"/>
  <c r="D126"/>
  <c r="F126"/>
  <c r="E126"/>
  <c r="A128"/>
  <c r="O128"/>
  <c r="N128"/>
  <c r="M128"/>
  <c r="K128"/>
  <c r="L128"/>
  <c r="J128"/>
  <c r="I128"/>
  <c r="H128"/>
  <c r="G128"/>
  <c r="D128"/>
  <c r="F128"/>
  <c r="E128"/>
  <c r="A130"/>
  <c r="O130"/>
  <c r="N130"/>
  <c r="M130"/>
  <c r="L130"/>
  <c r="K130"/>
  <c r="J130"/>
  <c r="I130"/>
  <c r="H130"/>
  <c r="G130"/>
  <c r="D130"/>
  <c r="F130"/>
  <c r="E130"/>
  <c r="A132"/>
  <c r="O132"/>
  <c r="N132"/>
  <c r="M132"/>
  <c r="K132"/>
  <c r="L132"/>
  <c r="J132"/>
  <c r="I132"/>
  <c r="H132"/>
  <c r="G132"/>
  <c r="D132"/>
  <c r="F132"/>
  <c r="E132"/>
  <c r="A134"/>
  <c r="O134"/>
  <c r="N134"/>
  <c r="M134"/>
  <c r="L134"/>
  <c r="K134"/>
  <c r="J134"/>
  <c r="I134"/>
  <c r="H134"/>
  <c r="G134"/>
  <c r="D134"/>
  <c r="F134"/>
  <c r="E134"/>
  <c r="A136"/>
  <c r="O136"/>
  <c r="N136"/>
  <c r="M136"/>
  <c r="K136"/>
  <c r="L136"/>
  <c r="J136"/>
  <c r="I136"/>
  <c r="H136"/>
  <c r="G136"/>
  <c r="D136"/>
  <c r="F136"/>
  <c r="E136"/>
  <c r="A138"/>
  <c r="O138"/>
  <c r="N138"/>
  <c r="M138"/>
  <c r="L138"/>
  <c r="K138"/>
  <c r="J138"/>
  <c r="I138"/>
  <c r="H138"/>
  <c r="G138"/>
  <c r="D138"/>
  <c r="F138"/>
  <c r="E138"/>
  <c r="A140"/>
  <c r="O140"/>
  <c r="N140"/>
  <c r="M140"/>
  <c r="K140"/>
  <c r="L140"/>
  <c r="J140"/>
  <c r="I140"/>
  <c r="H140"/>
  <c r="G140"/>
  <c r="D140"/>
  <c r="F140"/>
  <c r="E140"/>
  <c r="A142"/>
  <c r="O142"/>
  <c r="N142"/>
  <c r="M142"/>
  <c r="L142"/>
  <c r="K142"/>
  <c r="J142"/>
  <c r="I142"/>
  <c r="H142"/>
  <c r="G142"/>
  <c r="D142"/>
  <c r="F142"/>
  <c r="E142"/>
  <c r="A144"/>
  <c r="O144"/>
  <c r="N144"/>
  <c r="M144"/>
  <c r="K144"/>
  <c r="L144"/>
  <c r="J144"/>
  <c r="I144"/>
  <c r="H144"/>
  <c r="G144"/>
  <c r="D144"/>
  <c r="F144"/>
  <c r="E144"/>
  <c r="A146"/>
  <c r="O146"/>
  <c r="N146"/>
  <c r="M146"/>
  <c r="L146"/>
  <c r="K146"/>
  <c r="J146"/>
  <c r="I146"/>
  <c r="H146"/>
  <c r="G146"/>
  <c r="D146"/>
  <c r="F146"/>
  <c r="E146"/>
  <c r="A148"/>
  <c r="O148"/>
  <c r="N148"/>
  <c r="M148"/>
  <c r="K148"/>
  <c r="L148"/>
  <c r="J148"/>
  <c r="I148"/>
  <c r="H148"/>
  <c r="G148"/>
  <c r="D148"/>
  <c r="F148"/>
  <c r="E148"/>
  <c r="A150"/>
  <c r="O150"/>
  <c r="N150"/>
  <c r="M150"/>
  <c r="L150"/>
  <c r="K150"/>
  <c r="J150"/>
  <c r="I150"/>
  <c r="H150"/>
  <c r="G150"/>
  <c r="D150"/>
  <c r="F150"/>
  <c r="E150"/>
  <c r="A152"/>
  <c r="O152"/>
  <c r="N152"/>
  <c r="M152"/>
  <c r="K152"/>
  <c r="L152"/>
  <c r="J152"/>
  <c r="I152"/>
  <c r="H152"/>
  <c r="G152"/>
  <c r="D152"/>
  <c r="F152"/>
  <c r="E152"/>
  <c r="A155"/>
  <c r="O155"/>
  <c r="N155"/>
  <c r="M155"/>
  <c r="L155"/>
  <c r="K155"/>
  <c r="I155"/>
  <c r="H155"/>
  <c r="G155"/>
  <c r="J155"/>
  <c r="F155"/>
  <c r="E155"/>
  <c r="D155"/>
  <c r="A157"/>
  <c r="M157"/>
  <c r="L157"/>
  <c r="O157"/>
  <c r="N157"/>
  <c r="K157"/>
  <c r="I157"/>
  <c r="H157"/>
  <c r="G157"/>
  <c r="J157"/>
  <c r="F157"/>
  <c r="E157"/>
  <c r="D157"/>
  <c r="A159"/>
  <c r="O159"/>
  <c r="N159"/>
  <c r="M159"/>
  <c r="L159"/>
  <c r="K159"/>
  <c r="I159"/>
  <c r="H159"/>
  <c r="G159"/>
  <c r="J159"/>
  <c r="F159"/>
  <c r="E159"/>
  <c r="D159"/>
  <c r="A160"/>
  <c r="O160"/>
  <c r="N160"/>
  <c r="M160"/>
  <c r="K160"/>
  <c r="L160"/>
  <c r="J160"/>
  <c r="I160"/>
  <c r="H160"/>
  <c r="G160"/>
  <c r="D160"/>
  <c r="F160"/>
  <c r="E160"/>
  <c r="A162"/>
  <c r="O162"/>
  <c r="N162"/>
  <c r="M162"/>
  <c r="L162"/>
  <c r="K162"/>
  <c r="J162"/>
  <c r="I162"/>
  <c r="H162"/>
  <c r="G162"/>
  <c r="D162"/>
  <c r="F162"/>
  <c r="E162"/>
  <c r="A164"/>
  <c r="O164"/>
  <c r="N164"/>
  <c r="M164"/>
  <c r="K164"/>
  <c r="L164"/>
  <c r="J164"/>
  <c r="I164"/>
  <c r="H164"/>
  <c r="G164"/>
  <c r="D164"/>
  <c r="F164"/>
  <c r="E164"/>
  <c r="A166"/>
  <c r="O166"/>
  <c r="N166"/>
  <c r="M166"/>
  <c r="L166"/>
  <c r="K166"/>
  <c r="J166"/>
  <c r="I166"/>
  <c r="H166"/>
  <c r="G166"/>
  <c r="D166"/>
  <c r="F166"/>
  <c r="E166"/>
  <c r="A168"/>
  <c r="O168"/>
  <c r="N168"/>
  <c r="M168"/>
  <c r="K168"/>
  <c r="L168"/>
  <c r="J168"/>
  <c r="I168"/>
  <c r="H168"/>
  <c r="G168"/>
  <c r="D168"/>
  <c r="F168"/>
  <c r="E168"/>
  <c r="A170"/>
  <c r="O170"/>
  <c r="N170"/>
  <c r="M170"/>
  <c r="L170"/>
  <c r="K170"/>
  <c r="J170"/>
  <c r="I170"/>
  <c r="H170"/>
  <c r="G170"/>
  <c r="D170"/>
  <c r="F170"/>
  <c r="E170"/>
  <c r="A172"/>
  <c r="O172"/>
  <c r="N172"/>
  <c r="M172"/>
  <c r="K172"/>
  <c r="L172"/>
  <c r="J172"/>
  <c r="I172"/>
  <c r="H172"/>
  <c r="G172"/>
  <c r="D172"/>
  <c r="F172"/>
  <c r="E172"/>
  <c r="A174"/>
  <c r="O174"/>
  <c r="N174"/>
  <c r="M174"/>
  <c r="L174"/>
  <c r="K174"/>
  <c r="J174"/>
  <c r="I174"/>
  <c r="H174"/>
  <c r="G174"/>
  <c r="D174"/>
  <c r="F174"/>
  <c r="E174"/>
  <c r="A176"/>
  <c r="O176"/>
  <c r="N176"/>
  <c r="M176"/>
  <c r="K176"/>
  <c r="L176"/>
  <c r="J176"/>
  <c r="I176"/>
  <c r="H176"/>
  <c r="G176"/>
  <c r="D176"/>
  <c r="F176"/>
  <c r="E176"/>
  <c r="A178"/>
  <c r="O178"/>
  <c r="N178"/>
  <c r="M178"/>
  <c r="L178"/>
  <c r="K178"/>
  <c r="J178"/>
  <c r="I178"/>
  <c r="H178"/>
  <c r="G178"/>
  <c r="D178"/>
  <c r="F178"/>
  <c r="E178"/>
  <c r="A180"/>
  <c r="O180"/>
  <c r="N180"/>
  <c r="M180"/>
  <c r="K180"/>
  <c r="L180"/>
  <c r="J180"/>
  <c r="I180"/>
  <c r="H180"/>
  <c r="G180"/>
  <c r="D180"/>
  <c r="F180"/>
  <c r="E180"/>
  <c r="A182"/>
  <c r="O182"/>
  <c r="N182"/>
  <c r="M182"/>
  <c r="L182"/>
  <c r="K182"/>
  <c r="J182"/>
  <c r="I182"/>
  <c r="H182"/>
  <c r="G182"/>
  <c r="D182"/>
  <c r="F182"/>
  <c r="E182"/>
  <c r="A185"/>
  <c r="M185"/>
  <c r="L185"/>
  <c r="O185"/>
  <c r="N185"/>
  <c r="K185"/>
  <c r="I185"/>
  <c r="H185"/>
  <c r="G185"/>
  <c r="J185"/>
  <c r="F185"/>
  <c r="E185"/>
  <c r="D185"/>
  <c r="A187"/>
  <c r="O187"/>
  <c r="N187"/>
  <c r="M187"/>
  <c r="L187"/>
  <c r="K187"/>
  <c r="I187"/>
  <c r="H187"/>
  <c r="G187"/>
  <c r="J187"/>
  <c r="F187"/>
  <c r="E187"/>
  <c r="D187"/>
  <c r="A189"/>
  <c r="M189"/>
  <c r="L189"/>
  <c r="O189"/>
  <c r="N189"/>
  <c r="K189"/>
  <c r="I189"/>
  <c r="H189"/>
  <c r="G189"/>
  <c r="J189"/>
  <c r="F189"/>
  <c r="E189"/>
  <c r="D189"/>
  <c r="A191"/>
  <c r="O191"/>
  <c r="N191"/>
  <c r="M191"/>
  <c r="L191"/>
  <c r="K191"/>
  <c r="I191"/>
  <c r="H191"/>
  <c r="G191"/>
  <c r="J191"/>
  <c r="F191"/>
  <c r="E191"/>
  <c r="D191"/>
  <c r="A193"/>
  <c r="M193"/>
  <c r="L193"/>
  <c r="O193"/>
  <c r="N193"/>
  <c r="K193"/>
  <c r="I193"/>
  <c r="H193"/>
  <c r="G193"/>
  <c r="J193"/>
  <c r="F193"/>
  <c r="E193"/>
  <c r="D193"/>
  <c r="A195"/>
  <c r="O195"/>
  <c r="N195"/>
  <c r="M195"/>
  <c r="L195"/>
  <c r="K195"/>
  <c r="I195"/>
  <c r="H195"/>
  <c r="G195"/>
  <c r="J195"/>
  <c r="F195"/>
  <c r="E195"/>
  <c r="D195"/>
  <c r="A197"/>
  <c r="M197"/>
  <c r="L197"/>
  <c r="O197"/>
  <c r="N197"/>
  <c r="K197"/>
  <c r="I197"/>
  <c r="H197"/>
  <c r="G197"/>
  <c r="J197"/>
  <c r="F197"/>
  <c r="E197"/>
  <c r="D197"/>
  <c r="A199"/>
  <c r="O199"/>
  <c r="N199"/>
  <c r="M199"/>
  <c r="L199"/>
  <c r="K199"/>
  <c r="I199"/>
  <c r="H199"/>
  <c r="G199"/>
  <c r="J199"/>
  <c r="F199"/>
  <c r="E199"/>
  <c r="D199"/>
  <c r="A201"/>
  <c r="M201"/>
  <c r="L201"/>
  <c r="O201"/>
  <c r="N201"/>
  <c r="K201"/>
  <c r="I201"/>
  <c r="H201"/>
  <c r="G201"/>
  <c r="J201"/>
  <c r="F201"/>
  <c r="E201"/>
  <c r="D201"/>
  <c r="A203"/>
  <c r="O203"/>
  <c r="N203"/>
  <c r="M203"/>
  <c r="L203"/>
  <c r="K203"/>
  <c r="I203"/>
  <c r="H203"/>
  <c r="G203"/>
  <c r="J203"/>
  <c r="F203"/>
  <c r="E203"/>
  <c r="D203"/>
  <c r="A205"/>
  <c r="M205"/>
  <c r="L205"/>
  <c r="O205"/>
  <c r="N205"/>
  <c r="K205"/>
  <c r="I205"/>
  <c r="H205"/>
  <c r="G205"/>
  <c r="J205"/>
  <c r="F205"/>
  <c r="E205"/>
  <c r="D205"/>
  <c r="A207"/>
  <c r="O207"/>
  <c r="N207"/>
  <c r="M207"/>
  <c r="L207"/>
  <c r="K207"/>
  <c r="I207"/>
  <c r="H207"/>
  <c r="G207"/>
  <c r="J207"/>
  <c r="F207"/>
  <c r="E207"/>
  <c r="D207"/>
  <c r="A209"/>
  <c r="M209"/>
  <c r="L209"/>
  <c r="O209"/>
  <c r="N209"/>
  <c r="K209"/>
  <c r="I209"/>
  <c r="H209"/>
  <c r="G209"/>
  <c r="J209"/>
  <c r="F209"/>
  <c r="E209"/>
  <c r="D209"/>
  <c r="A211"/>
  <c r="O211"/>
  <c r="N211"/>
  <c r="M211"/>
  <c r="L211"/>
  <c r="K211"/>
  <c r="I211"/>
  <c r="H211"/>
  <c r="G211"/>
  <c r="J211"/>
  <c r="F211"/>
  <c r="E211"/>
  <c r="D211"/>
  <c r="A213"/>
  <c r="M213"/>
  <c r="L213"/>
  <c r="O213"/>
  <c r="N213"/>
  <c r="K213"/>
  <c r="I213"/>
  <c r="H213"/>
  <c r="G213"/>
  <c r="J213"/>
  <c r="F213"/>
  <c r="E213"/>
  <c r="D213"/>
  <c r="A215"/>
  <c r="O215"/>
  <c r="N215"/>
  <c r="M215"/>
  <c r="L215"/>
  <c r="K215"/>
  <c r="I215"/>
  <c r="H215"/>
  <c r="G215"/>
  <c r="J215"/>
  <c r="F215"/>
  <c r="E215"/>
  <c r="D215"/>
  <c r="A217"/>
  <c r="M217"/>
  <c r="L217"/>
  <c r="O217"/>
  <c r="N217"/>
  <c r="K217"/>
  <c r="I217"/>
  <c r="H217"/>
  <c r="G217"/>
  <c r="J217"/>
  <c r="F217"/>
  <c r="E217"/>
  <c r="D217"/>
  <c r="A219"/>
  <c r="O219"/>
  <c r="N219"/>
  <c r="M219"/>
  <c r="L219"/>
  <c r="K219"/>
  <c r="I219"/>
  <c r="H219"/>
  <c r="G219"/>
  <c r="J219"/>
  <c r="F219"/>
  <c r="E219"/>
  <c r="D219"/>
  <c r="A221"/>
  <c r="M221"/>
  <c r="L221"/>
  <c r="O221"/>
  <c r="N221"/>
  <c r="K221"/>
  <c r="I221"/>
  <c r="H221"/>
  <c r="G221"/>
  <c r="J221"/>
  <c r="F221"/>
  <c r="E221"/>
  <c r="D221"/>
  <c r="A223"/>
  <c r="O223"/>
  <c r="N223"/>
  <c r="M223"/>
  <c r="L223"/>
  <c r="K223"/>
  <c r="I223"/>
  <c r="H223"/>
  <c r="G223"/>
  <c r="J223"/>
  <c r="F223"/>
  <c r="E223"/>
  <c r="D223"/>
  <c r="A225"/>
  <c r="M225"/>
  <c r="L225"/>
  <c r="O225"/>
  <c r="N225"/>
  <c r="K225"/>
  <c r="I225"/>
  <c r="H225"/>
  <c r="G225"/>
  <c r="J225"/>
  <c r="F225"/>
  <c r="E225"/>
  <c r="D225"/>
  <c r="A227"/>
  <c r="O227"/>
  <c r="N227"/>
  <c r="M227"/>
  <c r="L227"/>
  <c r="K227"/>
  <c r="I227"/>
  <c r="H227"/>
  <c r="G227"/>
  <c r="J227"/>
  <c r="F227"/>
  <c r="E227"/>
  <c r="D227"/>
  <c r="A229"/>
  <c r="M229"/>
  <c r="L229"/>
  <c r="O229"/>
  <c r="N229"/>
  <c r="K229"/>
  <c r="I229"/>
  <c r="H229"/>
  <c r="G229"/>
  <c r="J229"/>
  <c r="F229"/>
  <c r="E229"/>
  <c r="D229"/>
  <c r="A231"/>
  <c r="O231"/>
  <c r="N231"/>
  <c r="M231"/>
  <c r="L231"/>
  <c r="K231"/>
  <c r="I231"/>
  <c r="H231"/>
  <c r="G231"/>
  <c r="J231"/>
  <c r="F231"/>
  <c r="E231"/>
  <c r="D231"/>
  <c r="A233"/>
  <c r="M233"/>
  <c r="L233"/>
  <c r="O233"/>
  <c r="N233"/>
  <c r="K233"/>
  <c r="I233"/>
  <c r="H233"/>
  <c r="G233"/>
  <c r="J233"/>
  <c r="F233"/>
  <c r="E233"/>
  <c r="D233"/>
  <c r="A235"/>
  <c r="O235"/>
  <c r="N235"/>
  <c r="M235"/>
  <c r="L235"/>
  <c r="K235"/>
  <c r="I235"/>
  <c r="H235"/>
  <c r="G235"/>
  <c r="J235"/>
  <c r="F235"/>
  <c r="E235"/>
  <c r="D235"/>
  <c r="A237"/>
  <c r="M237"/>
  <c r="L237"/>
  <c r="O237"/>
  <c r="N237"/>
  <c r="K237"/>
  <c r="I237"/>
  <c r="H237"/>
  <c r="G237"/>
  <c r="J237"/>
  <c r="F237"/>
  <c r="E237"/>
  <c r="D237"/>
  <c r="A239"/>
  <c r="O239"/>
  <c r="N239"/>
  <c r="M239"/>
  <c r="L239"/>
  <c r="K239"/>
  <c r="I239"/>
  <c r="H239"/>
  <c r="G239"/>
  <c r="J239"/>
  <c r="F239"/>
  <c r="E239"/>
  <c r="D239"/>
  <c r="A241"/>
  <c r="M241"/>
  <c r="L241"/>
  <c r="O241"/>
  <c r="N241"/>
  <c r="K241"/>
  <c r="I241"/>
  <c r="H241"/>
  <c r="G241"/>
  <c r="J241"/>
  <c r="F241"/>
  <c r="E241"/>
  <c r="D241"/>
  <c r="A243"/>
  <c r="O243"/>
  <c r="N243"/>
  <c r="M243"/>
  <c r="L243"/>
  <c r="K243"/>
  <c r="I243"/>
  <c r="H243"/>
  <c r="G243"/>
  <c r="J243"/>
  <c r="F243"/>
  <c r="E243"/>
  <c r="D243"/>
  <c r="A245"/>
  <c r="M245"/>
  <c r="L245"/>
  <c r="O245"/>
  <c r="N245"/>
  <c r="K245"/>
  <c r="I245"/>
  <c r="H245"/>
  <c r="G245"/>
  <c r="J245"/>
  <c r="F245"/>
  <c r="E245"/>
  <c r="D245"/>
  <c r="A247"/>
  <c r="O247"/>
  <c r="N247"/>
  <c r="M247"/>
  <c r="L247"/>
  <c r="K247"/>
  <c r="I247"/>
  <c r="H247"/>
  <c r="G247"/>
  <c r="J247"/>
  <c r="F247"/>
  <c r="E247"/>
  <c r="D247"/>
  <c r="A249"/>
  <c r="M249"/>
  <c r="L249"/>
  <c r="O249"/>
  <c r="N249"/>
  <c r="K249"/>
  <c r="I249"/>
  <c r="H249"/>
  <c r="G249"/>
  <c r="J249"/>
  <c r="F249"/>
  <c r="E249"/>
  <c r="D249"/>
  <c r="A251"/>
  <c r="O251"/>
  <c r="N251"/>
  <c r="M251"/>
  <c r="L251"/>
  <c r="K251"/>
  <c r="I251"/>
  <c r="H251"/>
  <c r="G251"/>
  <c r="J251"/>
  <c r="F251"/>
  <c r="E251"/>
  <c r="D251"/>
  <c r="A253"/>
  <c r="M253"/>
  <c r="L253"/>
  <c r="O253"/>
  <c r="N253"/>
  <c r="K253"/>
  <c r="I253"/>
  <c r="H253"/>
  <c r="G253"/>
  <c r="J253"/>
  <c r="F253"/>
  <c r="E253"/>
  <c r="D253"/>
  <c r="A255"/>
  <c r="O255"/>
  <c r="N255"/>
  <c r="M255"/>
  <c r="L255"/>
  <c r="K255"/>
  <c r="I255"/>
  <c r="H255"/>
  <c r="G255"/>
  <c r="J255"/>
  <c r="F255"/>
  <c r="E255"/>
  <c r="D255"/>
  <c r="A257"/>
  <c r="M257"/>
  <c r="L257"/>
  <c r="O257"/>
  <c r="N257"/>
  <c r="K257"/>
  <c r="I257"/>
  <c r="H257"/>
  <c r="G257"/>
  <c r="J257"/>
  <c r="F257"/>
  <c r="E257"/>
  <c r="D257"/>
  <c r="A259"/>
  <c r="O259"/>
  <c r="N259"/>
  <c r="M259"/>
  <c r="L259"/>
  <c r="K259"/>
  <c r="I259"/>
  <c r="H259"/>
  <c r="G259"/>
  <c r="J259"/>
  <c r="F259"/>
  <c r="E259"/>
  <c r="D259"/>
  <c r="A261"/>
  <c r="M261"/>
  <c r="L261"/>
  <c r="O261"/>
  <c r="N261"/>
  <c r="K261"/>
  <c r="I261"/>
  <c r="H261"/>
  <c r="G261"/>
  <c r="J261"/>
  <c r="F261"/>
  <c r="E261"/>
  <c r="D261"/>
  <c r="A263"/>
  <c r="O263"/>
  <c r="N263"/>
  <c r="M263"/>
  <c r="L263"/>
  <c r="K263"/>
  <c r="I263"/>
  <c r="H263"/>
  <c r="G263"/>
  <c r="J263"/>
  <c r="F263"/>
  <c r="E263"/>
  <c r="D263"/>
  <c r="A265"/>
  <c r="M265"/>
  <c r="L265"/>
  <c r="O265"/>
  <c r="N265"/>
  <c r="K265"/>
  <c r="I265"/>
  <c r="H265"/>
  <c r="G265"/>
  <c r="J265"/>
  <c r="F265"/>
  <c r="E265"/>
  <c r="D265"/>
  <c r="A266"/>
  <c r="O266"/>
  <c r="N266"/>
  <c r="M266"/>
  <c r="L266"/>
  <c r="K266"/>
  <c r="J266"/>
  <c r="I266"/>
  <c r="H266"/>
  <c r="G266"/>
  <c r="D266"/>
  <c r="F266"/>
  <c r="E266"/>
  <c r="A268"/>
  <c r="O268"/>
  <c r="N268"/>
  <c r="M268"/>
  <c r="K268"/>
  <c r="L268"/>
  <c r="J268"/>
  <c r="I268"/>
  <c r="H268"/>
  <c r="G268"/>
  <c r="D268"/>
  <c r="F268"/>
  <c r="E268"/>
  <c r="A270"/>
  <c r="O270"/>
  <c r="N270"/>
  <c r="M270"/>
  <c r="L270"/>
  <c r="K270"/>
  <c r="J270"/>
  <c r="I270"/>
  <c r="H270"/>
  <c r="G270"/>
  <c r="D270"/>
  <c r="F270"/>
  <c r="E270"/>
  <c r="A272"/>
  <c r="O272"/>
  <c r="N272"/>
  <c r="M272"/>
  <c r="K272"/>
  <c r="L272"/>
  <c r="J272"/>
  <c r="I272"/>
  <c r="H272"/>
  <c r="G272"/>
  <c r="D272"/>
  <c r="F272"/>
  <c r="E272"/>
  <c r="A274"/>
  <c r="O274"/>
  <c r="N274"/>
  <c r="M274"/>
  <c r="L274"/>
  <c r="K274"/>
  <c r="J274"/>
  <c r="I274"/>
  <c r="H274"/>
  <c r="G274"/>
  <c r="D274"/>
  <c r="F274"/>
  <c r="E274"/>
  <c r="A276"/>
  <c r="O276"/>
  <c r="N276"/>
  <c r="M276"/>
  <c r="K276"/>
  <c r="L276"/>
  <c r="J276"/>
  <c r="I276"/>
  <c r="H276"/>
  <c r="G276"/>
  <c r="D276"/>
  <c r="F276"/>
  <c r="E276"/>
  <c r="A278"/>
  <c r="O278"/>
  <c r="N278"/>
  <c r="M278"/>
  <c r="L278"/>
  <c r="K278"/>
  <c r="J278"/>
  <c r="I278"/>
  <c r="H278"/>
  <c r="G278"/>
  <c r="D278"/>
  <c r="F278"/>
  <c r="E278"/>
  <c r="A280"/>
  <c r="O280"/>
  <c r="N280"/>
  <c r="M280"/>
  <c r="K280"/>
  <c r="L280"/>
  <c r="J280"/>
  <c r="I280"/>
  <c r="H280"/>
  <c r="G280"/>
  <c r="D280"/>
  <c r="F280"/>
  <c r="E280"/>
  <c r="A281"/>
  <c r="M281"/>
  <c r="L281"/>
  <c r="O281"/>
  <c r="N281"/>
  <c r="K281"/>
  <c r="I281"/>
  <c r="H281"/>
  <c r="G281"/>
  <c r="J281"/>
  <c r="F281"/>
  <c r="E281"/>
  <c r="D281"/>
  <c r="A283"/>
  <c r="O283"/>
  <c r="N283"/>
  <c r="M283"/>
  <c r="L283"/>
  <c r="K283"/>
  <c r="I283"/>
  <c r="H283"/>
  <c r="G283"/>
  <c r="J283"/>
  <c r="F283"/>
  <c r="E283"/>
  <c r="D283"/>
  <c r="A285"/>
  <c r="M285"/>
  <c r="L285"/>
  <c r="O285"/>
  <c r="N285"/>
  <c r="K285"/>
  <c r="I285"/>
  <c r="H285"/>
  <c r="G285"/>
  <c r="J285"/>
  <c r="F285"/>
  <c r="E285"/>
  <c r="D285"/>
  <c r="A287"/>
  <c r="O287"/>
  <c r="N287"/>
  <c r="M287"/>
  <c r="L287"/>
  <c r="K287"/>
  <c r="I287"/>
  <c r="H287"/>
  <c r="G287"/>
  <c r="J287"/>
  <c r="F287"/>
  <c r="E287"/>
  <c r="D287"/>
  <c r="A289"/>
  <c r="M289"/>
  <c r="L289"/>
  <c r="O289"/>
  <c r="N289"/>
  <c r="K289"/>
  <c r="I289"/>
  <c r="H289"/>
  <c r="G289"/>
  <c r="J289"/>
  <c r="F289"/>
  <c r="E289"/>
  <c r="D289"/>
  <c r="A291"/>
  <c r="O291"/>
  <c r="N291"/>
  <c r="M291"/>
  <c r="L291"/>
  <c r="K291"/>
  <c r="I291"/>
  <c r="H291"/>
  <c r="G291"/>
  <c r="J291"/>
  <c r="F291"/>
  <c r="E291"/>
  <c r="D291"/>
  <c r="A293"/>
  <c r="M293"/>
  <c r="L293"/>
  <c r="O293"/>
  <c r="N293"/>
  <c r="K293"/>
  <c r="I293"/>
  <c r="H293"/>
  <c r="G293"/>
  <c r="J293"/>
  <c r="F293"/>
  <c r="E293"/>
  <c r="D293"/>
  <c r="A295"/>
  <c r="O295"/>
  <c r="N295"/>
  <c r="M295"/>
  <c r="L295"/>
  <c r="K295"/>
  <c r="I295"/>
  <c r="H295"/>
  <c r="J295"/>
  <c r="G295"/>
  <c r="F295"/>
  <c r="E295"/>
  <c r="D295"/>
  <c r="A297"/>
  <c r="M297"/>
  <c r="L297"/>
  <c r="O297"/>
  <c r="N297"/>
  <c r="K297"/>
  <c r="I297"/>
  <c r="H297"/>
  <c r="J297"/>
  <c r="G297"/>
  <c r="F297"/>
  <c r="E297"/>
  <c r="D297"/>
  <c r="A299"/>
  <c r="O299"/>
  <c r="N299"/>
  <c r="M299"/>
  <c r="L299"/>
  <c r="K299"/>
  <c r="I299"/>
  <c r="H299"/>
  <c r="J299"/>
  <c r="G299"/>
  <c r="F299"/>
  <c r="E299"/>
  <c r="D299"/>
  <c r="A301"/>
  <c r="M301"/>
  <c r="L301"/>
  <c r="O301"/>
  <c r="N301"/>
  <c r="K301"/>
  <c r="I301"/>
  <c r="H301"/>
  <c r="J301"/>
  <c r="G301"/>
  <c r="F301"/>
  <c r="E301"/>
  <c r="D301"/>
  <c r="A303"/>
  <c r="O303"/>
  <c r="N303"/>
  <c r="M303"/>
  <c r="L303"/>
  <c r="K303"/>
  <c r="I303"/>
  <c r="H303"/>
  <c r="J303"/>
  <c r="G303"/>
  <c r="F303"/>
  <c r="E303"/>
  <c r="D303"/>
  <c r="A305"/>
  <c r="M305"/>
  <c r="L305"/>
  <c r="O305"/>
  <c r="N305"/>
  <c r="K305"/>
  <c r="I305"/>
  <c r="H305"/>
  <c r="J305"/>
  <c r="G305"/>
  <c r="F305"/>
  <c r="E305"/>
  <c r="D305"/>
  <c r="A307"/>
  <c r="O307"/>
  <c r="N307"/>
  <c r="M307"/>
  <c r="L307"/>
  <c r="K307"/>
  <c r="I307"/>
  <c r="H307"/>
  <c r="J307"/>
  <c r="G307"/>
  <c r="F307"/>
  <c r="E307"/>
  <c r="D307"/>
  <c r="A309"/>
  <c r="M309"/>
  <c r="L309"/>
  <c r="O309"/>
  <c r="N309"/>
  <c r="K309"/>
  <c r="I309"/>
  <c r="H309"/>
  <c r="J309"/>
  <c r="G309"/>
  <c r="F309"/>
  <c r="E309"/>
  <c r="D309"/>
  <c r="A311"/>
  <c r="O311"/>
  <c r="N311"/>
  <c r="M311"/>
  <c r="L311"/>
  <c r="K311"/>
  <c r="I311"/>
  <c r="H311"/>
  <c r="J311"/>
  <c r="G311"/>
  <c r="F311"/>
  <c r="E311"/>
  <c r="D311"/>
  <c r="A313"/>
  <c r="M313"/>
  <c r="L313"/>
  <c r="O313"/>
  <c r="N313"/>
  <c r="K313"/>
  <c r="I313"/>
  <c r="H313"/>
  <c r="J313"/>
  <c r="G313"/>
  <c r="F313"/>
  <c r="E313"/>
  <c r="D313"/>
  <c r="A315"/>
  <c r="O315"/>
  <c r="N315"/>
  <c r="M315"/>
  <c r="L315"/>
  <c r="K315"/>
  <c r="I315"/>
  <c r="H315"/>
  <c r="J315"/>
  <c r="G315"/>
  <c r="F315"/>
  <c r="E315"/>
  <c r="D315"/>
  <c r="A317"/>
  <c r="M317"/>
  <c r="L317"/>
  <c r="O317"/>
  <c r="N317"/>
  <c r="K317"/>
  <c r="I317"/>
  <c r="H317"/>
  <c r="J317"/>
  <c r="G317"/>
  <c r="F317"/>
  <c r="E317"/>
  <c r="D317"/>
  <c r="A319"/>
  <c r="O319"/>
  <c r="N319"/>
  <c r="M319"/>
  <c r="L319"/>
  <c r="K319"/>
  <c r="I319"/>
  <c r="H319"/>
  <c r="J319"/>
  <c r="G319"/>
  <c r="F319"/>
  <c r="E319"/>
  <c r="D319"/>
  <c r="A321"/>
  <c r="M321"/>
  <c r="L321"/>
  <c r="O321"/>
  <c r="N321"/>
  <c r="K321"/>
  <c r="I321"/>
  <c r="H321"/>
  <c r="J321"/>
  <c r="G321"/>
  <c r="F321"/>
  <c r="E321"/>
  <c r="D321"/>
  <c r="A323"/>
  <c r="O323"/>
  <c r="N323"/>
  <c r="M323"/>
  <c r="L323"/>
  <c r="K323"/>
  <c r="I323"/>
  <c r="H323"/>
  <c r="J323"/>
  <c r="G323"/>
  <c r="F323"/>
  <c r="E323"/>
  <c r="D323"/>
  <c r="A325"/>
  <c r="M325"/>
  <c r="L325"/>
  <c r="O325"/>
  <c r="N325"/>
  <c r="K325"/>
  <c r="I325"/>
  <c r="H325"/>
  <c r="J325"/>
  <c r="G325"/>
  <c r="F325"/>
  <c r="E325"/>
  <c r="D325"/>
  <c r="A327"/>
  <c r="O327"/>
  <c r="N327"/>
  <c r="M327"/>
  <c r="L327"/>
  <c r="K327"/>
  <c r="I327"/>
  <c r="H327"/>
  <c r="J327"/>
  <c r="G327"/>
  <c r="F327"/>
  <c r="E327"/>
  <c r="D327"/>
  <c r="A329"/>
  <c r="M329"/>
  <c r="L329"/>
  <c r="O329"/>
  <c r="N329"/>
  <c r="K329"/>
  <c r="I329"/>
  <c r="H329"/>
  <c r="J329"/>
  <c r="G329"/>
  <c r="F329"/>
  <c r="E329"/>
  <c r="D329"/>
  <c r="A331"/>
  <c r="O331"/>
  <c r="N331"/>
  <c r="M331"/>
  <c r="L331"/>
  <c r="K331"/>
  <c r="I331"/>
  <c r="H331"/>
  <c r="J331"/>
  <c r="G331"/>
  <c r="F331"/>
  <c r="E331"/>
  <c r="D331"/>
  <c r="A333"/>
  <c r="M333"/>
  <c r="L333"/>
  <c r="O333"/>
  <c r="N333"/>
  <c r="K333"/>
  <c r="I333"/>
  <c r="H333"/>
  <c r="J333"/>
  <c r="G333"/>
  <c r="F333"/>
  <c r="E333"/>
  <c r="D333"/>
  <c r="A335"/>
  <c r="O335"/>
  <c r="N335"/>
  <c r="M335"/>
  <c r="L335"/>
  <c r="K335"/>
  <c r="I335"/>
  <c r="H335"/>
  <c r="J335"/>
  <c r="G335"/>
  <c r="F335"/>
  <c r="E335"/>
  <c r="D335"/>
  <c r="A337"/>
  <c r="N337"/>
  <c r="M337"/>
  <c r="L337"/>
  <c r="O337"/>
  <c r="K337"/>
  <c r="I337"/>
  <c r="H337"/>
  <c r="J337"/>
  <c r="G337"/>
  <c r="F337"/>
  <c r="E337"/>
  <c r="D337"/>
  <c r="A339"/>
  <c r="O339"/>
  <c r="N339"/>
  <c r="M339"/>
  <c r="L339"/>
  <c r="K339"/>
  <c r="I339"/>
  <c r="H339"/>
  <c r="J339"/>
  <c r="G339"/>
  <c r="F339"/>
  <c r="E339"/>
  <c r="D339"/>
  <c r="A340"/>
  <c r="O340"/>
  <c r="N340"/>
  <c r="K340"/>
  <c r="M340"/>
  <c r="L340"/>
  <c r="J340"/>
  <c r="I340"/>
  <c r="H340"/>
  <c r="D340"/>
  <c r="G340"/>
  <c r="F340"/>
  <c r="E340"/>
  <c r="A342"/>
  <c r="O342"/>
  <c r="N342"/>
  <c r="M342"/>
  <c r="L342"/>
  <c r="K342"/>
  <c r="J342"/>
  <c r="I342"/>
  <c r="H342"/>
  <c r="D342"/>
  <c r="G342"/>
  <c r="F342"/>
  <c r="E342"/>
  <c r="A344"/>
  <c r="O344"/>
  <c r="N344"/>
  <c r="M344"/>
  <c r="K344"/>
  <c r="L344"/>
  <c r="J344"/>
  <c r="I344"/>
  <c r="H344"/>
  <c r="D344"/>
  <c r="G344"/>
  <c r="F344"/>
  <c r="E344"/>
  <c r="A346"/>
  <c r="O346"/>
  <c r="N346"/>
  <c r="M346"/>
  <c r="L346"/>
  <c r="K346"/>
  <c r="J346"/>
  <c r="I346"/>
  <c r="H346"/>
  <c r="D346"/>
  <c r="G346"/>
  <c r="F346"/>
  <c r="E346"/>
  <c r="A348"/>
  <c r="O348"/>
  <c r="N348"/>
  <c r="K348"/>
  <c r="M348"/>
  <c r="L348"/>
  <c r="J348"/>
  <c r="I348"/>
  <c r="H348"/>
  <c r="D348"/>
  <c r="G348"/>
  <c r="F348"/>
  <c r="E348"/>
  <c r="A350"/>
  <c r="O350"/>
  <c r="N350"/>
  <c r="M350"/>
  <c r="L350"/>
  <c r="K350"/>
  <c r="J350"/>
  <c r="I350"/>
  <c r="H350"/>
  <c r="D350"/>
  <c r="G350"/>
  <c r="F350"/>
  <c r="E350"/>
  <c r="A352"/>
  <c r="O352"/>
  <c r="N352"/>
  <c r="M352"/>
  <c r="K352"/>
  <c r="L352"/>
  <c r="J352"/>
  <c r="I352"/>
  <c r="H352"/>
  <c r="D352"/>
  <c r="G352"/>
  <c r="F352"/>
  <c r="E352"/>
  <c r="A354"/>
  <c r="O354"/>
  <c r="N354"/>
  <c r="M354"/>
  <c r="L354"/>
  <c r="K354"/>
  <c r="J354"/>
  <c r="I354"/>
  <c r="H354"/>
  <c r="D354"/>
  <c r="G354"/>
  <c r="F354"/>
  <c r="E354"/>
  <c r="A356"/>
  <c r="O356"/>
  <c r="N356"/>
  <c r="K356"/>
  <c r="M356"/>
  <c r="L356"/>
  <c r="J356"/>
  <c r="I356"/>
  <c r="H356"/>
  <c r="D356"/>
  <c r="G356"/>
  <c r="F356"/>
  <c r="E356"/>
  <c r="A358"/>
  <c r="O358"/>
  <c r="N358"/>
  <c r="M358"/>
  <c r="L358"/>
  <c r="K358"/>
  <c r="J358"/>
  <c r="I358"/>
  <c r="H358"/>
  <c r="D358"/>
  <c r="G358"/>
  <c r="F358"/>
  <c r="E358"/>
  <c r="A361"/>
  <c r="N361"/>
  <c r="M361"/>
  <c r="L361"/>
  <c r="O361"/>
  <c r="K361"/>
  <c r="I361"/>
  <c r="H361"/>
  <c r="J361"/>
  <c r="G361"/>
  <c r="F361"/>
  <c r="E361"/>
  <c r="D361"/>
  <c r="A363"/>
  <c r="O363"/>
  <c r="N363"/>
  <c r="M363"/>
  <c r="L363"/>
  <c r="K363"/>
  <c r="I363"/>
  <c r="H363"/>
  <c r="J363"/>
  <c r="G363"/>
  <c r="F363"/>
  <c r="E363"/>
  <c r="D363"/>
  <c r="A365"/>
  <c r="N365"/>
  <c r="M365"/>
  <c r="L365"/>
  <c r="O365"/>
  <c r="K365"/>
  <c r="I365"/>
  <c r="H365"/>
  <c r="J365"/>
  <c r="G365"/>
  <c r="F365"/>
  <c r="E365"/>
  <c r="D365"/>
  <c r="A367"/>
  <c r="O367"/>
  <c r="N367"/>
  <c r="M367"/>
  <c r="L367"/>
  <c r="K367"/>
  <c r="I367"/>
  <c r="H367"/>
  <c r="J367"/>
  <c r="G367"/>
  <c r="F367"/>
  <c r="E367"/>
  <c r="D367"/>
  <c r="A369"/>
  <c r="N369"/>
  <c r="M369"/>
  <c r="L369"/>
  <c r="O369"/>
  <c r="K369"/>
  <c r="I369"/>
  <c r="H369"/>
  <c r="J369"/>
  <c r="G369"/>
  <c r="F369"/>
  <c r="E369"/>
  <c r="D369"/>
  <c r="A371"/>
  <c r="O371"/>
  <c r="N371"/>
  <c r="M371"/>
  <c r="L371"/>
  <c r="K371"/>
  <c r="I371"/>
  <c r="H371"/>
  <c r="J371"/>
  <c r="G371"/>
  <c r="F371"/>
  <c r="E371"/>
  <c r="D371"/>
  <c r="A373"/>
  <c r="N373"/>
  <c r="M373"/>
  <c r="L373"/>
  <c r="O373"/>
  <c r="K373"/>
  <c r="I373"/>
  <c r="H373"/>
  <c r="J373"/>
  <c r="G373"/>
  <c r="F373"/>
  <c r="E373"/>
  <c r="D373"/>
  <c r="A375"/>
  <c r="O375"/>
  <c r="N375"/>
  <c r="M375"/>
  <c r="L375"/>
  <c r="K375"/>
  <c r="I375"/>
  <c r="H375"/>
  <c r="J375"/>
  <c r="G375"/>
  <c r="F375"/>
  <c r="E375"/>
  <c r="D375"/>
  <c r="A377"/>
  <c r="N377"/>
  <c r="M377"/>
  <c r="L377"/>
  <c r="O377"/>
  <c r="K377"/>
  <c r="I377"/>
  <c r="H377"/>
  <c r="J377"/>
  <c r="G377"/>
  <c r="F377"/>
  <c r="E377"/>
  <c r="D377"/>
  <c r="A379"/>
  <c r="O379"/>
  <c r="N379"/>
  <c r="M379"/>
  <c r="L379"/>
  <c r="K379"/>
  <c r="I379"/>
  <c r="H379"/>
  <c r="J379"/>
  <c r="G379"/>
  <c r="F379"/>
  <c r="E379"/>
  <c r="D379"/>
  <c r="A381"/>
  <c r="N381"/>
  <c r="M381"/>
  <c r="L381"/>
  <c r="O381"/>
  <c r="K381"/>
  <c r="I381"/>
  <c r="H381"/>
  <c r="J381"/>
  <c r="G381"/>
  <c r="F381"/>
  <c r="E381"/>
  <c r="D381"/>
  <c r="A383"/>
  <c r="O383"/>
  <c r="N383"/>
  <c r="M383"/>
  <c r="L383"/>
  <c r="K383"/>
  <c r="I383"/>
  <c r="H383"/>
  <c r="J383"/>
  <c r="G383"/>
  <c r="F383"/>
  <c r="E383"/>
  <c r="D383"/>
  <c r="A385"/>
  <c r="N385"/>
  <c r="M385"/>
  <c r="L385"/>
  <c r="O385"/>
  <c r="K385"/>
  <c r="I385"/>
  <c r="H385"/>
  <c r="J385"/>
  <c r="G385"/>
  <c r="F385"/>
  <c r="E385"/>
  <c r="D385"/>
  <c r="A387"/>
  <c r="O387"/>
  <c r="N387"/>
  <c r="M387"/>
  <c r="L387"/>
  <c r="K387"/>
  <c r="I387"/>
  <c r="H387"/>
  <c r="J387"/>
  <c r="G387"/>
  <c r="F387"/>
  <c r="E387"/>
  <c r="D387"/>
  <c r="A389"/>
  <c r="N389"/>
  <c r="M389"/>
  <c r="L389"/>
  <c r="O389"/>
  <c r="K389"/>
  <c r="I389"/>
  <c r="H389"/>
  <c r="J389"/>
  <c r="G389"/>
  <c r="F389"/>
  <c r="E389"/>
  <c r="D389"/>
  <c r="A391"/>
  <c r="O391"/>
  <c r="N391"/>
  <c r="M391"/>
  <c r="L391"/>
  <c r="K391"/>
  <c r="I391"/>
  <c r="H391"/>
  <c r="J391"/>
  <c r="G391"/>
  <c r="F391"/>
  <c r="E391"/>
  <c r="D391"/>
  <c r="A393"/>
  <c r="N393"/>
  <c r="M393"/>
  <c r="L393"/>
  <c r="O393"/>
  <c r="K393"/>
  <c r="I393"/>
  <c r="H393"/>
  <c r="J393"/>
  <c r="G393"/>
  <c r="F393"/>
  <c r="E393"/>
  <c r="D393"/>
  <c r="A395"/>
  <c r="O395"/>
  <c r="N395"/>
  <c r="M395"/>
  <c r="L395"/>
  <c r="K395"/>
  <c r="I395"/>
  <c r="H395"/>
  <c r="J395"/>
  <c r="G395"/>
  <c r="F395"/>
  <c r="E395"/>
  <c r="D395"/>
  <c r="A397"/>
  <c r="N397"/>
  <c r="M397"/>
  <c r="L397"/>
  <c r="O397"/>
  <c r="K397"/>
  <c r="I397"/>
  <c r="H397"/>
  <c r="J397"/>
  <c r="G397"/>
  <c r="F397"/>
  <c r="E397"/>
  <c r="D397"/>
  <c r="A399"/>
  <c r="O399"/>
  <c r="N399"/>
  <c r="M399"/>
  <c r="L399"/>
  <c r="K399"/>
  <c r="I399"/>
  <c r="H399"/>
  <c r="J399"/>
  <c r="G399"/>
  <c r="F399"/>
  <c r="E399"/>
  <c r="D399"/>
  <c r="A401"/>
  <c r="N401"/>
  <c r="M401"/>
  <c r="L401"/>
  <c r="O401"/>
  <c r="K401"/>
  <c r="I401"/>
  <c r="H401"/>
  <c r="J401"/>
  <c r="G401"/>
  <c r="F401"/>
  <c r="E401"/>
  <c r="D401"/>
  <c r="A403"/>
  <c r="O403"/>
  <c r="N403"/>
  <c r="M403"/>
  <c r="L403"/>
  <c r="K403"/>
  <c r="I403"/>
  <c r="H403"/>
  <c r="J403"/>
  <c r="G403"/>
  <c r="F403"/>
  <c r="E403"/>
  <c r="D403"/>
  <c r="A405"/>
  <c r="N405"/>
  <c r="M405"/>
  <c r="L405"/>
  <c r="O405"/>
  <c r="K405"/>
  <c r="I405"/>
  <c r="H405"/>
  <c r="J405"/>
  <c r="G405"/>
  <c r="F405"/>
  <c r="E405"/>
  <c r="D405"/>
  <c r="A407"/>
  <c r="O407"/>
  <c r="N407"/>
  <c r="M407"/>
  <c r="L407"/>
  <c r="K407"/>
  <c r="I407"/>
  <c r="H407"/>
  <c r="J407"/>
  <c r="G407"/>
  <c r="F407"/>
  <c r="E407"/>
  <c r="D407"/>
  <c r="A409"/>
  <c r="N409"/>
  <c r="M409"/>
  <c r="L409"/>
  <c r="O409"/>
  <c r="K409"/>
  <c r="I409"/>
  <c r="H409"/>
  <c r="J409"/>
  <c r="G409"/>
  <c r="F409"/>
  <c r="E409"/>
  <c r="D409"/>
  <c r="A411"/>
  <c r="O411"/>
  <c r="N411"/>
  <c r="M411"/>
  <c r="L411"/>
  <c r="K411"/>
  <c r="I411"/>
  <c r="H411"/>
  <c r="J411"/>
  <c r="G411"/>
  <c r="F411"/>
  <c r="E411"/>
  <c r="D411"/>
  <c r="A413"/>
  <c r="N413"/>
  <c r="M413"/>
  <c r="L413"/>
  <c r="O413"/>
  <c r="K413"/>
  <c r="I413"/>
  <c r="H413"/>
  <c r="J413"/>
  <c r="G413"/>
  <c r="F413"/>
  <c r="E413"/>
  <c r="D413"/>
  <c r="A415"/>
  <c r="O415"/>
  <c r="N415"/>
  <c r="M415"/>
  <c r="L415"/>
  <c r="K415"/>
  <c r="I415"/>
  <c r="H415"/>
  <c r="J415"/>
  <c r="G415"/>
  <c r="F415"/>
  <c r="E415"/>
  <c r="D415"/>
  <c r="A417"/>
  <c r="N417"/>
  <c r="M417"/>
  <c r="L417"/>
  <c r="O417"/>
  <c r="K417"/>
  <c r="I417"/>
  <c r="H417"/>
  <c r="J417"/>
  <c r="G417"/>
  <c r="F417"/>
  <c r="E417"/>
  <c r="D417"/>
  <c r="A419"/>
  <c r="O419"/>
  <c r="N419"/>
  <c r="M419"/>
  <c r="L419"/>
  <c r="K419"/>
  <c r="I419"/>
  <c r="H419"/>
  <c r="J419"/>
  <c r="G419"/>
  <c r="F419"/>
  <c r="E419"/>
  <c r="D419"/>
  <c r="A421"/>
  <c r="N421"/>
  <c r="M421"/>
  <c r="L421"/>
  <c r="O421"/>
  <c r="K421"/>
  <c r="I421"/>
  <c r="H421"/>
  <c r="J421"/>
  <c r="G421"/>
  <c r="F421"/>
  <c r="E421"/>
  <c r="D421"/>
  <c r="A423"/>
  <c r="O423"/>
  <c r="N423"/>
  <c r="M423"/>
  <c r="L423"/>
  <c r="K423"/>
  <c r="I423"/>
  <c r="H423"/>
  <c r="J423"/>
  <c r="G423"/>
  <c r="F423"/>
  <c r="E423"/>
  <c r="D423"/>
  <c r="A425"/>
  <c r="N425"/>
  <c r="M425"/>
  <c r="L425"/>
  <c r="O425"/>
  <c r="K425"/>
  <c r="I425"/>
  <c r="H425"/>
  <c r="J425"/>
  <c r="G425"/>
  <c r="F425"/>
  <c r="E425"/>
  <c r="D425"/>
  <c r="A427"/>
  <c r="O427"/>
  <c r="N427"/>
  <c r="M427"/>
  <c r="L427"/>
  <c r="K427"/>
  <c r="I427"/>
  <c r="H427"/>
  <c r="J427"/>
  <c r="G427"/>
  <c r="F427"/>
  <c r="E427"/>
  <c r="D427"/>
  <c r="A429"/>
  <c r="N429"/>
  <c r="M429"/>
  <c r="L429"/>
  <c r="O429"/>
  <c r="K429"/>
  <c r="I429"/>
  <c r="H429"/>
  <c r="J429"/>
  <c r="G429"/>
  <c r="F429"/>
  <c r="E429"/>
  <c r="D429"/>
  <c r="A431"/>
  <c r="O431"/>
  <c r="N431"/>
  <c r="M431"/>
  <c r="L431"/>
  <c r="K431"/>
  <c r="I431"/>
  <c r="H431"/>
  <c r="J431"/>
  <c r="G431"/>
  <c r="F431"/>
  <c r="E431"/>
  <c r="D431"/>
  <c r="A433"/>
  <c r="N433"/>
  <c r="M433"/>
  <c r="L433"/>
  <c r="O433"/>
  <c r="K433"/>
  <c r="I433"/>
  <c r="H433"/>
  <c r="J433"/>
  <c r="G433"/>
  <c r="F433"/>
  <c r="E433"/>
  <c r="D433"/>
  <c r="A435"/>
  <c r="O435"/>
  <c r="N435"/>
  <c r="M435"/>
  <c r="L435"/>
  <c r="K435"/>
  <c r="I435"/>
  <c r="H435"/>
  <c r="J435"/>
  <c r="G435"/>
  <c r="F435"/>
  <c r="E435"/>
  <c r="D435"/>
  <c r="A437"/>
  <c r="N437"/>
  <c r="M437"/>
  <c r="L437"/>
  <c r="O437"/>
  <c r="K437"/>
  <c r="I437"/>
  <c r="H437"/>
  <c r="J437"/>
  <c r="G437"/>
  <c r="F437"/>
  <c r="E437"/>
  <c r="D437"/>
  <c r="A439"/>
  <c r="O439"/>
  <c r="N439"/>
  <c r="M439"/>
  <c r="L439"/>
  <c r="K439"/>
  <c r="I439"/>
  <c r="H439"/>
  <c r="J439"/>
  <c r="G439"/>
  <c r="F439"/>
  <c r="E439"/>
  <c r="D439"/>
  <c r="A441"/>
  <c r="N441"/>
  <c r="M441"/>
  <c r="L441"/>
  <c r="O441"/>
  <c r="K441"/>
  <c r="I441"/>
  <c r="H441"/>
  <c r="J441"/>
  <c r="G441"/>
  <c r="F441"/>
  <c r="E441"/>
  <c r="D441"/>
  <c r="A443"/>
  <c r="O443"/>
  <c r="N443"/>
  <c r="M443"/>
  <c r="L443"/>
  <c r="K443"/>
  <c r="I443"/>
  <c r="H443"/>
  <c r="J443"/>
  <c r="G443"/>
  <c r="F443"/>
  <c r="E443"/>
  <c r="D443"/>
  <c r="A445"/>
  <c r="N445"/>
  <c r="M445"/>
  <c r="L445"/>
  <c r="O445"/>
  <c r="K445"/>
  <c r="I445"/>
  <c r="H445"/>
  <c r="J445"/>
  <c r="G445"/>
  <c r="F445"/>
  <c r="E445"/>
  <c r="D445"/>
  <c r="A447"/>
  <c r="O447"/>
  <c r="N447"/>
  <c r="M447"/>
  <c r="L447"/>
  <c r="K447"/>
  <c r="I447"/>
  <c r="H447"/>
  <c r="J447"/>
  <c r="G447"/>
  <c r="F447"/>
  <c r="E447"/>
  <c r="D447"/>
  <c r="A449"/>
  <c r="N449"/>
  <c r="M449"/>
  <c r="L449"/>
  <c r="O449"/>
  <c r="K449"/>
  <c r="I449"/>
  <c r="H449"/>
  <c r="J449"/>
  <c r="G449"/>
  <c r="F449"/>
  <c r="E449"/>
  <c r="D449"/>
  <c r="A451"/>
  <c r="O451"/>
  <c r="N451"/>
  <c r="M451"/>
  <c r="L451"/>
  <c r="K451"/>
  <c r="I451"/>
  <c r="H451"/>
  <c r="J451"/>
  <c r="G451"/>
  <c r="F451"/>
  <c r="E451"/>
  <c r="D451"/>
  <c r="A453"/>
  <c r="N453"/>
  <c r="M453"/>
  <c r="L453"/>
  <c r="O453"/>
  <c r="K453"/>
  <c r="I453"/>
  <c r="H453"/>
  <c r="J453"/>
  <c r="G453"/>
  <c r="F453"/>
  <c r="E453"/>
  <c r="D453"/>
  <c r="A455"/>
  <c r="O455"/>
  <c r="N455"/>
  <c r="M455"/>
  <c r="L455"/>
  <c r="K455"/>
  <c r="I455"/>
  <c r="H455"/>
  <c r="J455"/>
  <c r="G455"/>
  <c r="F455"/>
  <c r="E455"/>
  <c r="D455"/>
  <c r="A457"/>
  <c r="N457"/>
  <c r="M457"/>
  <c r="L457"/>
  <c r="O457"/>
  <c r="K457"/>
  <c r="I457"/>
  <c r="H457"/>
  <c r="J457"/>
  <c r="G457"/>
  <c r="F457"/>
  <c r="E457"/>
  <c r="D457"/>
  <c r="A11"/>
  <c r="O11"/>
  <c r="N11"/>
  <c r="M11"/>
  <c r="L11"/>
  <c r="K11"/>
  <c r="J11"/>
  <c r="I11"/>
  <c r="H11"/>
  <c r="G11"/>
  <c r="F11"/>
  <c r="A12"/>
  <c r="O12"/>
  <c r="N12"/>
  <c r="M12"/>
  <c r="J12"/>
  <c r="L12"/>
  <c r="K12"/>
  <c r="I12"/>
  <c r="H12"/>
  <c r="G12"/>
  <c r="F12"/>
  <c r="A13"/>
  <c r="M13"/>
  <c r="L13"/>
  <c r="K13"/>
  <c r="O13"/>
  <c r="N13"/>
  <c r="J13"/>
  <c r="I13"/>
  <c r="H13"/>
  <c r="G13"/>
  <c r="F13"/>
  <c r="A14"/>
  <c r="O14"/>
  <c r="N14"/>
  <c r="M14"/>
  <c r="L14"/>
  <c r="K14"/>
  <c r="J14"/>
  <c r="I14"/>
  <c r="H14"/>
  <c r="G14"/>
  <c r="F14"/>
  <c r="A15"/>
  <c r="O15"/>
  <c r="N15"/>
  <c r="M15"/>
  <c r="L15"/>
  <c r="K15"/>
  <c r="J15"/>
  <c r="I15"/>
  <c r="H15"/>
  <c r="G15"/>
  <c r="F15"/>
  <c r="A16"/>
  <c r="O16"/>
  <c r="N16"/>
  <c r="M16"/>
  <c r="J16"/>
  <c r="L16"/>
  <c r="K16"/>
  <c r="I16"/>
  <c r="H16"/>
  <c r="G16"/>
  <c r="F16"/>
  <c r="A17"/>
  <c r="M17"/>
  <c r="L17"/>
  <c r="K17"/>
  <c r="O17"/>
  <c r="N17"/>
  <c r="J17"/>
  <c r="I17"/>
  <c r="H17"/>
  <c r="G17"/>
  <c r="F17"/>
  <c r="A18"/>
  <c r="O18"/>
  <c r="N18"/>
  <c r="M18"/>
  <c r="L18"/>
  <c r="K18"/>
  <c r="J18"/>
  <c r="I18"/>
  <c r="H18"/>
  <c r="G18"/>
  <c r="F18"/>
  <c r="A19"/>
  <c r="O19"/>
  <c r="N19"/>
  <c r="M19"/>
  <c r="L19"/>
  <c r="K19"/>
  <c r="J19"/>
  <c r="I19"/>
  <c r="H19"/>
  <c r="G19"/>
  <c r="F19"/>
  <c r="A20"/>
  <c r="O20"/>
  <c r="N20"/>
  <c r="M20"/>
  <c r="J20"/>
  <c r="L20"/>
  <c r="K20"/>
  <c r="I20"/>
  <c r="H20"/>
  <c r="G20"/>
  <c r="F20"/>
  <c r="A21"/>
  <c r="M21"/>
  <c r="L21"/>
  <c r="K21"/>
  <c r="O21"/>
  <c r="N21"/>
  <c r="J21"/>
  <c r="I21"/>
  <c r="H21"/>
  <c r="G21"/>
  <c r="F21"/>
  <c r="A22"/>
  <c r="O22"/>
  <c r="N22"/>
  <c r="M22"/>
  <c r="L22"/>
  <c r="K22"/>
  <c r="J22"/>
  <c r="I22"/>
  <c r="H22"/>
  <c r="G22"/>
  <c r="F22"/>
  <c r="D22" s="1"/>
  <c r="A23"/>
  <c r="O23"/>
  <c r="N23"/>
  <c r="M23"/>
  <c r="L23"/>
  <c r="K23"/>
  <c r="J23"/>
  <c r="I23"/>
  <c r="H23"/>
  <c r="G23"/>
  <c r="F23"/>
  <c r="A24"/>
  <c r="O24"/>
  <c r="N24"/>
  <c r="M24"/>
  <c r="J24"/>
  <c r="L24"/>
  <c r="K24"/>
  <c r="I24"/>
  <c r="H24"/>
  <c r="G24"/>
  <c r="F24"/>
  <c r="A25"/>
  <c r="M25"/>
  <c r="L25"/>
  <c r="K25"/>
  <c r="O25"/>
  <c r="N25"/>
  <c r="J25"/>
  <c r="I25"/>
  <c r="H25"/>
  <c r="G25"/>
  <c r="F25"/>
  <c r="A26"/>
  <c r="O26"/>
  <c r="N26"/>
  <c r="M26"/>
  <c r="L26"/>
  <c r="K26"/>
  <c r="J26"/>
  <c r="I26"/>
  <c r="H26"/>
  <c r="G26"/>
  <c r="F26"/>
  <c r="A27"/>
  <c r="O27"/>
  <c r="N27"/>
  <c r="M27"/>
  <c r="L27"/>
  <c r="K27"/>
  <c r="J27"/>
  <c r="I27"/>
  <c r="H27"/>
  <c r="G27"/>
  <c r="F27"/>
  <c r="A28"/>
  <c r="O28"/>
  <c r="N28"/>
  <c r="M28"/>
  <c r="J28"/>
  <c r="L28"/>
  <c r="K28"/>
  <c r="I28"/>
  <c r="H28"/>
  <c r="G28"/>
  <c r="F28"/>
  <c r="A29"/>
  <c r="M29"/>
  <c r="L29"/>
  <c r="K29"/>
  <c r="O29"/>
  <c r="N29"/>
  <c r="J29"/>
  <c r="I29"/>
  <c r="H29"/>
  <c r="G29"/>
  <c r="F29"/>
  <c r="A30"/>
  <c r="O30"/>
  <c r="N30"/>
  <c r="M30"/>
  <c r="L30"/>
  <c r="K30"/>
  <c r="J30"/>
  <c r="I30"/>
  <c r="H30"/>
  <c r="G30"/>
  <c r="F30"/>
  <c r="A31"/>
  <c r="O31"/>
  <c r="N31"/>
  <c r="M31"/>
  <c r="L31"/>
  <c r="K31"/>
  <c r="J31"/>
  <c r="I31"/>
  <c r="H31"/>
  <c r="G31"/>
  <c r="F31"/>
  <c r="A32"/>
  <c r="O32"/>
  <c r="N32"/>
  <c r="M32"/>
  <c r="J32"/>
  <c r="L32"/>
  <c r="K32"/>
  <c r="I32"/>
  <c r="H32"/>
  <c r="G32"/>
  <c r="F32"/>
  <c r="A33"/>
  <c r="M33"/>
  <c r="L33"/>
  <c r="K33"/>
  <c r="O33"/>
  <c r="N33"/>
  <c r="J33"/>
  <c r="I33"/>
  <c r="H33"/>
  <c r="G33"/>
  <c r="F33"/>
  <c r="A34"/>
  <c r="O34"/>
  <c r="N34"/>
  <c r="M34"/>
  <c r="L34"/>
  <c r="K34"/>
  <c r="J34"/>
  <c r="I34"/>
  <c r="H34"/>
  <c r="G34"/>
  <c r="F34"/>
  <c r="A35"/>
  <c r="O35"/>
  <c r="N35"/>
  <c r="M35"/>
  <c r="L35"/>
  <c r="K35"/>
  <c r="J35"/>
  <c r="I35"/>
  <c r="H35"/>
  <c r="G35"/>
  <c r="F35"/>
  <c r="A36"/>
  <c r="O36"/>
  <c r="N36"/>
  <c r="M36"/>
  <c r="J36"/>
  <c r="L36"/>
  <c r="K36"/>
  <c r="I36"/>
  <c r="H36"/>
  <c r="G36"/>
  <c r="F36"/>
  <c r="A37"/>
  <c r="M37"/>
  <c r="L37"/>
  <c r="K37"/>
  <c r="O37"/>
  <c r="N37"/>
  <c r="J37"/>
  <c r="I37"/>
  <c r="H37"/>
  <c r="G37"/>
  <c r="F37"/>
  <c r="A38"/>
  <c r="O38"/>
  <c r="N38"/>
  <c r="M38"/>
  <c r="L38"/>
  <c r="K38"/>
  <c r="J38"/>
  <c r="I38"/>
  <c r="H38"/>
  <c r="G38"/>
  <c r="F38"/>
  <c r="A39"/>
  <c r="O39"/>
  <c r="N39"/>
  <c r="M39"/>
  <c r="L39"/>
  <c r="K39"/>
  <c r="J39"/>
  <c r="I39"/>
  <c r="H39"/>
  <c r="G39"/>
  <c r="F39"/>
  <c r="A40"/>
  <c r="O40"/>
  <c r="N40"/>
  <c r="M40"/>
  <c r="J40"/>
  <c r="L40"/>
  <c r="K40"/>
  <c r="I40"/>
  <c r="H40"/>
  <c r="G40"/>
  <c r="F40"/>
  <c r="A41"/>
  <c r="M41"/>
  <c r="L41"/>
  <c r="K41"/>
  <c r="O41"/>
  <c r="N41"/>
  <c r="J41"/>
  <c r="I41"/>
  <c r="H41"/>
  <c r="G41"/>
  <c r="F41"/>
  <c r="A42"/>
  <c r="O42"/>
  <c r="N42"/>
  <c r="M42"/>
  <c r="L42"/>
  <c r="K42"/>
  <c r="J42"/>
  <c r="I42"/>
  <c r="H42"/>
  <c r="G42"/>
  <c r="F42"/>
  <c r="A43"/>
  <c r="O43"/>
  <c r="N43"/>
  <c r="M43"/>
  <c r="L43"/>
  <c r="K43"/>
  <c r="J43"/>
  <c r="I43"/>
  <c r="H43"/>
  <c r="G43"/>
  <c r="F43"/>
  <c r="A44"/>
  <c r="O44"/>
  <c r="N44"/>
  <c r="M44"/>
  <c r="J44"/>
  <c r="L44"/>
  <c r="K44"/>
  <c r="I44"/>
  <c r="H44"/>
  <c r="G44"/>
  <c r="F44"/>
  <c r="A45"/>
  <c r="M45"/>
  <c r="L45"/>
  <c r="K45"/>
  <c r="O45"/>
  <c r="N45"/>
  <c r="J45"/>
  <c r="I45"/>
  <c r="H45"/>
  <c r="G45"/>
  <c r="F45"/>
  <c r="A46"/>
  <c r="O46"/>
  <c r="N46"/>
  <c r="M46"/>
  <c r="L46"/>
  <c r="K46"/>
  <c r="J46"/>
  <c r="I46"/>
  <c r="H46"/>
  <c r="G46"/>
  <c r="F46"/>
  <c r="A47"/>
  <c r="O47"/>
  <c r="N47"/>
  <c r="M47"/>
  <c r="L47"/>
  <c r="K47"/>
  <c r="J47"/>
  <c r="I47"/>
  <c r="H47"/>
  <c r="G47"/>
  <c r="F47"/>
  <c r="A48"/>
  <c r="O48"/>
  <c r="N48"/>
  <c r="M48"/>
  <c r="L48"/>
  <c r="K48"/>
  <c r="J48"/>
  <c r="I48"/>
  <c r="H48"/>
  <c r="G48"/>
  <c r="F48"/>
  <c r="A49"/>
  <c r="M49"/>
  <c r="L49"/>
  <c r="K49"/>
  <c r="O49"/>
  <c r="N49"/>
  <c r="I49"/>
  <c r="H49"/>
  <c r="G49"/>
  <c r="J49"/>
  <c r="F49"/>
  <c r="E49"/>
  <c r="D49"/>
  <c r="A50"/>
  <c r="O50"/>
  <c r="N50"/>
  <c r="M50"/>
  <c r="L50"/>
  <c r="K50"/>
  <c r="J50"/>
  <c r="I50"/>
  <c r="H50"/>
  <c r="G50"/>
  <c r="D50"/>
  <c r="F50"/>
  <c r="E50"/>
  <c r="A51"/>
  <c r="O51"/>
  <c r="N51"/>
  <c r="M51"/>
  <c r="L51"/>
  <c r="K51"/>
  <c r="I51"/>
  <c r="H51"/>
  <c r="G51"/>
  <c r="J51"/>
  <c r="F51"/>
  <c r="E51"/>
  <c r="D51"/>
  <c r="A52"/>
  <c r="O52"/>
  <c r="N52"/>
  <c r="M52"/>
  <c r="L52"/>
  <c r="K52"/>
  <c r="J52"/>
  <c r="I52"/>
  <c r="H52"/>
  <c r="G52"/>
  <c r="D52"/>
  <c r="F52"/>
  <c r="E52"/>
  <c r="A53"/>
  <c r="M53"/>
  <c r="L53"/>
  <c r="K53"/>
  <c r="O53"/>
  <c r="N53"/>
  <c r="I53"/>
  <c r="H53"/>
  <c r="G53"/>
  <c r="J53"/>
  <c r="F53"/>
  <c r="E53"/>
  <c r="D53"/>
  <c r="A54"/>
  <c r="O54"/>
  <c r="N54"/>
  <c r="M54"/>
  <c r="L54"/>
  <c r="K54"/>
  <c r="J54"/>
  <c r="I54"/>
  <c r="H54"/>
  <c r="G54"/>
  <c r="D54"/>
  <c r="F54"/>
  <c r="E54"/>
  <c r="A55"/>
  <c r="O55"/>
  <c r="N55"/>
  <c r="M55"/>
  <c r="L55"/>
  <c r="K55"/>
  <c r="I55"/>
  <c r="H55"/>
  <c r="G55"/>
  <c r="J55"/>
  <c r="F55"/>
  <c r="E55"/>
  <c r="D55"/>
  <c r="A56"/>
  <c r="O56"/>
  <c r="N56"/>
  <c r="M56"/>
  <c r="L56"/>
  <c r="K56"/>
  <c r="J56"/>
  <c r="I56"/>
  <c r="H56"/>
  <c r="G56"/>
  <c r="D56"/>
  <c r="F56"/>
  <c r="E56"/>
  <c r="A57"/>
  <c r="M57"/>
  <c r="L57"/>
  <c r="K57"/>
  <c r="O57"/>
  <c r="N57"/>
  <c r="I57"/>
  <c r="H57"/>
  <c r="G57"/>
  <c r="J57"/>
  <c r="F57"/>
  <c r="E57"/>
  <c r="D57"/>
  <c r="A58"/>
  <c r="O58"/>
  <c r="N58"/>
  <c r="M58"/>
  <c r="L58"/>
  <c r="K58"/>
  <c r="J58"/>
  <c r="I58"/>
  <c r="H58"/>
  <c r="G58"/>
  <c r="D58"/>
  <c r="F58"/>
  <c r="E58"/>
  <c r="A59"/>
  <c r="O59"/>
  <c r="N59"/>
  <c r="M59"/>
  <c r="L59"/>
  <c r="K59"/>
  <c r="I59"/>
  <c r="H59"/>
  <c r="G59"/>
  <c r="J59"/>
  <c r="F59"/>
  <c r="E59"/>
  <c r="D59"/>
  <c r="A60"/>
  <c r="O60"/>
  <c r="N60"/>
  <c r="M60"/>
  <c r="L60"/>
  <c r="K60"/>
  <c r="J60"/>
  <c r="I60"/>
  <c r="H60"/>
  <c r="G60"/>
  <c r="D60"/>
  <c r="F60"/>
  <c r="E60"/>
  <c r="A61"/>
  <c r="M61"/>
  <c r="L61"/>
  <c r="K61"/>
  <c r="O61"/>
  <c r="N61"/>
  <c r="I61"/>
  <c r="H61"/>
  <c r="G61"/>
  <c r="J61"/>
  <c r="F61"/>
  <c r="E61"/>
  <c r="D61"/>
  <c r="A62"/>
  <c r="O62"/>
  <c r="N62"/>
  <c r="M62"/>
  <c r="L62"/>
  <c r="K62"/>
  <c r="J62"/>
  <c r="I62"/>
  <c r="H62"/>
  <c r="G62"/>
  <c r="D62"/>
  <c r="F62"/>
  <c r="E62"/>
  <c r="A63"/>
  <c r="O63"/>
  <c r="N63"/>
  <c r="M63"/>
  <c r="L63"/>
  <c r="K63"/>
  <c r="I63"/>
  <c r="H63"/>
  <c r="G63"/>
  <c r="J63"/>
  <c r="F63"/>
  <c r="E63"/>
  <c r="D63"/>
  <c r="A64"/>
  <c r="O64"/>
  <c r="N64"/>
  <c r="M64"/>
  <c r="L64"/>
  <c r="K64"/>
  <c r="J64"/>
  <c r="I64"/>
  <c r="H64"/>
  <c r="G64"/>
  <c r="D64"/>
  <c r="F64"/>
  <c r="E64"/>
  <c r="A65"/>
  <c r="M65"/>
  <c r="L65"/>
  <c r="K65"/>
  <c r="O65"/>
  <c r="N65"/>
  <c r="I65"/>
  <c r="H65"/>
  <c r="G65"/>
  <c r="J65"/>
  <c r="F65"/>
  <c r="E65"/>
  <c r="D65"/>
  <c r="A66"/>
  <c r="O66"/>
  <c r="N66"/>
  <c r="M66"/>
  <c r="L66"/>
  <c r="K66"/>
  <c r="J66"/>
  <c r="I66"/>
  <c r="H66"/>
  <c r="G66"/>
  <c r="D66"/>
  <c r="F66"/>
  <c r="E66"/>
  <c r="A67"/>
  <c r="O67"/>
  <c r="N67"/>
  <c r="M67"/>
  <c r="L67"/>
  <c r="K67"/>
  <c r="I67"/>
  <c r="H67"/>
  <c r="G67"/>
  <c r="J67"/>
  <c r="F67"/>
  <c r="E67"/>
  <c r="D67"/>
  <c r="A68"/>
  <c r="O68"/>
  <c r="N68"/>
  <c r="M68"/>
  <c r="L68"/>
  <c r="K68"/>
  <c r="J68"/>
  <c r="I68"/>
  <c r="H68"/>
  <c r="G68"/>
  <c r="D68"/>
  <c r="F68"/>
  <c r="E68"/>
  <c r="A69"/>
  <c r="M69"/>
  <c r="L69"/>
  <c r="K69"/>
  <c r="O69"/>
  <c r="N69"/>
  <c r="I69"/>
  <c r="H69"/>
  <c r="G69"/>
  <c r="J69"/>
  <c r="F69"/>
  <c r="E69"/>
  <c r="D69"/>
  <c r="A71"/>
  <c r="O71"/>
  <c r="N71"/>
  <c r="M71"/>
  <c r="L71"/>
  <c r="K71"/>
  <c r="I71"/>
  <c r="H71"/>
  <c r="G71"/>
  <c r="J71"/>
  <c r="F71"/>
  <c r="E71"/>
  <c r="D71"/>
  <c r="A72"/>
  <c r="O72"/>
  <c r="N72"/>
  <c r="M72"/>
  <c r="L72"/>
  <c r="K72"/>
  <c r="J72"/>
  <c r="I72"/>
  <c r="H72"/>
  <c r="G72"/>
  <c r="D72"/>
  <c r="F72"/>
  <c r="E72"/>
  <c r="A73"/>
  <c r="M73"/>
  <c r="L73"/>
  <c r="K73"/>
  <c r="O73"/>
  <c r="N73"/>
  <c r="I73"/>
  <c r="H73"/>
  <c r="G73"/>
  <c r="J73"/>
  <c r="F73"/>
  <c r="E73"/>
  <c r="D73"/>
  <c r="A74"/>
  <c r="O74"/>
  <c r="N74"/>
  <c r="M74"/>
  <c r="L74"/>
  <c r="K74"/>
  <c r="J74"/>
  <c r="I74"/>
  <c r="H74"/>
  <c r="G74"/>
  <c r="D74"/>
  <c r="F74"/>
  <c r="E74"/>
  <c r="A75"/>
  <c r="O75"/>
  <c r="N75"/>
  <c r="M75"/>
  <c r="L75"/>
  <c r="K75"/>
  <c r="I75"/>
  <c r="H75"/>
  <c r="G75"/>
  <c r="J75"/>
  <c r="F75"/>
  <c r="E75"/>
  <c r="D75"/>
  <c r="A76"/>
  <c r="O76"/>
  <c r="N76"/>
  <c r="M76"/>
  <c r="L76"/>
  <c r="K76"/>
  <c r="J76"/>
  <c r="I76"/>
  <c r="H76"/>
  <c r="G76"/>
  <c r="D76"/>
  <c r="F76"/>
  <c r="E76"/>
  <c r="A78"/>
  <c r="O78"/>
  <c r="N78"/>
  <c r="M78"/>
  <c r="L78"/>
  <c r="K78"/>
  <c r="J78"/>
  <c r="I78"/>
  <c r="H78"/>
  <c r="G78"/>
  <c r="D78"/>
  <c r="F78"/>
  <c r="E78"/>
  <c r="A80"/>
  <c r="O80"/>
  <c r="N80"/>
  <c r="M80"/>
  <c r="L80"/>
  <c r="K80"/>
  <c r="J80"/>
  <c r="I80"/>
  <c r="H80"/>
  <c r="G80"/>
  <c r="D80"/>
  <c r="F80"/>
  <c r="E80"/>
  <c r="A82"/>
  <c r="O82"/>
  <c r="N82"/>
  <c r="M82"/>
  <c r="L82"/>
  <c r="K82"/>
  <c r="J82"/>
  <c r="I82"/>
  <c r="H82"/>
  <c r="G82"/>
  <c r="D82"/>
  <c r="F82"/>
  <c r="E82"/>
  <c r="A84"/>
  <c r="O84"/>
  <c r="N84"/>
  <c r="M84"/>
  <c r="L84"/>
  <c r="K84"/>
  <c r="J84"/>
  <c r="I84"/>
  <c r="H84"/>
  <c r="G84"/>
  <c r="D84"/>
  <c r="F84"/>
  <c r="E84"/>
  <c r="A86"/>
  <c r="O86"/>
  <c r="N86"/>
  <c r="M86"/>
  <c r="L86"/>
  <c r="K86"/>
  <c r="J86"/>
  <c r="I86"/>
  <c r="H86"/>
  <c r="G86"/>
  <c r="D86"/>
  <c r="F86"/>
  <c r="E86"/>
  <c r="A88"/>
  <c r="O88"/>
  <c r="N88"/>
  <c r="M88"/>
  <c r="L88"/>
  <c r="K88"/>
  <c r="J88"/>
  <c r="I88"/>
  <c r="H88"/>
  <c r="G88"/>
  <c r="D88"/>
  <c r="F88"/>
  <c r="E88"/>
  <c r="A90"/>
  <c r="O90"/>
  <c r="N90"/>
  <c r="M90"/>
  <c r="L90"/>
  <c r="K90"/>
  <c r="J90"/>
  <c r="I90"/>
  <c r="H90"/>
  <c r="G90"/>
  <c r="D90"/>
  <c r="F90"/>
  <c r="E90"/>
  <c r="A92"/>
  <c r="O92"/>
  <c r="N92"/>
  <c r="M92"/>
  <c r="L92"/>
  <c r="K92"/>
  <c r="J92"/>
  <c r="I92"/>
  <c r="H92"/>
  <c r="G92"/>
  <c r="D92"/>
  <c r="F92"/>
  <c r="E92"/>
  <c r="A94"/>
  <c r="O94"/>
  <c r="N94"/>
  <c r="M94"/>
  <c r="L94"/>
  <c r="K94"/>
  <c r="J94"/>
  <c r="I94"/>
  <c r="H94"/>
  <c r="G94"/>
  <c r="D94"/>
  <c r="F94"/>
  <c r="E94"/>
  <c r="A96"/>
  <c r="O96"/>
  <c r="N96"/>
  <c r="M96"/>
  <c r="L96"/>
  <c r="K96"/>
  <c r="J96"/>
  <c r="I96"/>
  <c r="H96"/>
  <c r="G96"/>
  <c r="D96"/>
  <c r="F96"/>
  <c r="E96"/>
  <c r="A98"/>
  <c r="O98"/>
  <c r="N98"/>
  <c r="M98"/>
  <c r="L98"/>
  <c r="K98"/>
  <c r="J98"/>
  <c r="I98"/>
  <c r="H98"/>
  <c r="G98"/>
  <c r="D98"/>
  <c r="F98"/>
  <c r="E98"/>
  <c r="A99"/>
  <c r="O99"/>
  <c r="N99"/>
  <c r="M99"/>
  <c r="L99"/>
  <c r="K99"/>
  <c r="I99"/>
  <c r="H99"/>
  <c r="G99"/>
  <c r="J99"/>
  <c r="F99"/>
  <c r="E99"/>
  <c r="D99"/>
  <c r="A101"/>
  <c r="M101"/>
  <c r="L101"/>
  <c r="K101"/>
  <c r="O101"/>
  <c r="N101"/>
  <c r="I101"/>
  <c r="H101"/>
  <c r="G101"/>
  <c r="J101"/>
  <c r="F101"/>
  <c r="E101"/>
  <c r="D101"/>
  <c r="A103"/>
  <c r="O103"/>
  <c r="N103"/>
  <c r="M103"/>
  <c r="L103"/>
  <c r="K103"/>
  <c r="I103"/>
  <c r="H103"/>
  <c r="G103"/>
  <c r="J103"/>
  <c r="F103"/>
  <c r="E103"/>
  <c r="D103"/>
  <c r="A105"/>
  <c r="M105"/>
  <c r="L105"/>
  <c r="K105"/>
  <c r="O105"/>
  <c r="N105"/>
  <c r="I105"/>
  <c r="H105"/>
  <c r="G105"/>
  <c r="J105"/>
  <c r="F105"/>
  <c r="E105"/>
  <c r="D105"/>
  <c r="A107"/>
  <c r="O107"/>
  <c r="N107"/>
  <c r="M107"/>
  <c r="L107"/>
  <c r="K107"/>
  <c r="I107"/>
  <c r="H107"/>
  <c r="G107"/>
  <c r="J107"/>
  <c r="F107"/>
  <c r="E107"/>
  <c r="D107"/>
  <c r="A109"/>
  <c r="M109"/>
  <c r="L109"/>
  <c r="K109"/>
  <c r="O109"/>
  <c r="N109"/>
  <c r="I109"/>
  <c r="H109"/>
  <c r="G109"/>
  <c r="J109"/>
  <c r="F109"/>
  <c r="E109"/>
  <c r="D109"/>
  <c r="A111"/>
  <c r="O111"/>
  <c r="N111"/>
  <c r="M111"/>
  <c r="L111"/>
  <c r="K111"/>
  <c r="I111"/>
  <c r="H111"/>
  <c r="G111"/>
  <c r="J111"/>
  <c r="F111"/>
  <c r="E111"/>
  <c r="D111"/>
  <c r="A113"/>
  <c r="M113"/>
  <c r="L113"/>
  <c r="K113"/>
  <c r="O113"/>
  <c r="N113"/>
  <c r="I113"/>
  <c r="H113"/>
  <c r="G113"/>
  <c r="J113"/>
  <c r="F113"/>
  <c r="E113"/>
  <c r="D113"/>
  <c r="A115"/>
  <c r="O115"/>
  <c r="N115"/>
  <c r="M115"/>
  <c r="L115"/>
  <c r="K115"/>
  <c r="I115"/>
  <c r="H115"/>
  <c r="G115"/>
  <c r="J115"/>
  <c r="F115"/>
  <c r="E115"/>
  <c r="D115"/>
  <c r="A117"/>
  <c r="M117"/>
  <c r="L117"/>
  <c r="K117"/>
  <c r="O117"/>
  <c r="N117"/>
  <c r="I117"/>
  <c r="H117"/>
  <c r="G117"/>
  <c r="J117"/>
  <c r="F117"/>
  <c r="E117"/>
  <c r="D117"/>
  <c r="A119"/>
  <c r="O119"/>
  <c r="N119"/>
  <c r="M119"/>
  <c r="L119"/>
  <c r="K119"/>
  <c r="I119"/>
  <c r="H119"/>
  <c r="G119"/>
  <c r="J119"/>
  <c r="F119"/>
  <c r="E119"/>
  <c r="D119"/>
  <c r="A121"/>
  <c r="M121"/>
  <c r="L121"/>
  <c r="O121"/>
  <c r="N121"/>
  <c r="K121"/>
  <c r="I121"/>
  <c r="H121"/>
  <c r="G121"/>
  <c r="J121"/>
  <c r="F121"/>
  <c r="E121"/>
  <c r="D121"/>
  <c r="A123"/>
  <c r="O123"/>
  <c r="N123"/>
  <c r="M123"/>
  <c r="L123"/>
  <c r="K123"/>
  <c r="I123"/>
  <c r="H123"/>
  <c r="G123"/>
  <c r="J123"/>
  <c r="F123"/>
  <c r="E123"/>
  <c r="D123"/>
  <c r="A125"/>
  <c r="M125"/>
  <c r="L125"/>
  <c r="O125"/>
  <c r="N125"/>
  <c r="K125"/>
  <c r="I125"/>
  <c r="H125"/>
  <c r="G125"/>
  <c r="J125"/>
  <c r="F125"/>
  <c r="E125"/>
  <c r="D125"/>
  <c r="A127"/>
  <c r="O127"/>
  <c r="N127"/>
  <c r="M127"/>
  <c r="L127"/>
  <c r="K127"/>
  <c r="I127"/>
  <c r="H127"/>
  <c r="G127"/>
  <c r="J127"/>
  <c r="F127"/>
  <c r="E127"/>
  <c r="D127"/>
  <c r="A129"/>
  <c r="M129"/>
  <c r="L129"/>
  <c r="O129"/>
  <c r="N129"/>
  <c r="K129"/>
  <c r="I129"/>
  <c r="H129"/>
  <c r="G129"/>
  <c r="J129"/>
  <c r="F129"/>
  <c r="E129"/>
  <c r="D129"/>
  <c r="A131"/>
  <c r="O131"/>
  <c r="N131"/>
  <c r="M131"/>
  <c r="L131"/>
  <c r="K131"/>
  <c r="I131"/>
  <c r="H131"/>
  <c r="G131"/>
  <c r="J131"/>
  <c r="F131"/>
  <c r="E131"/>
  <c r="D131"/>
  <c r="A133"/>
  <c r="M133"/>
  <c r="L133"/>
  <c r="O133"/>
  <c r="N133"/>
  <c r="K133"/>
  <c r="I133"/>
  <c r="H133"/>
  <c r="G133"/>
  <c r="J133"/>
  <c r="F133"/>
  <c r="E133"/>
  <c r="D133"/>
  <c r="A135"/>
  <c r="O135"/>
  <c r="N135"/>
  <c r="M135"/>
  <c r="L135"/>
  <c r="K135"/>
  <c r="I135"/>
  <c r="H135"/>
  <c r="G135"/>
  <c r="J135"/>
  <c r="F135"/>
  <c r="E135"/>
  <c r="D135"/>
  <c r="A137"/>
  <c r="M137"/>
  <c r="L137"/>
  <c r="O137"/>
  <c r="N137"/>
  <c r="K137"/>
  <c r="I137"/>
  <c r="H137"/>
  <c r="G137"/>
  <c r="J137"/>
  <c r="F137"/>
  <c r="E137"/>
  <c r="D137"/>
  <c r="A139"/>
  <c r="O139"/>
  <c r="N139"/>
  <c r="M139"/>
  <c r="L139"/>
  <c r="K139"/>
  <c r="I139"/>
  <c r="H139"/>
  <c r="G139"/>
  <c r="J139"/>
  <c r="F139"/>
  <c r="E139"/>
  <c r="D139"/>
  <c r="A141"/>
  <c r="M141"/>
  <c r="L141"/>
  <c r="O141"/>
  <c r="N141"/>
  <c r="K141"/>
  <c r="I141"/>
  <c r="H141"/>
  <c r="G141"/>
  <c r="J141"/>
  <c r="F141"/>
  <c r="E141"/>
  <c r="D141"/>
  <c r="A143"/>
  <c r="O143"/>
  <c r="N143"/>
  <c r="M143"/>
  <c r="L143"/>
  <c r="K143"/>
  <c r="I143"/>
  <c r="H143"/>
  <c r="G143"/>
  <c r="J143"/>
  <c r="F143"/>
  <c r="E143"/>
  <c r="D143"/>
  <c r="A145"/>
  <c r="M145"/>
  <c r="L145"/>
  <c r="O145"/>
  <c r="N145"/>
  <c r="K145"/>
  <c r="I145"/>
  <c r="H145"/>
  <c r="G145"/>
  <c r="J145"/>
  <c r="F145"/>
  <c r="E145"/>
  <c r="D145"/>
  <c r="A147"/>
  <c r="O147"/>
  <c r="N147"/>
  <c r="M147"/>
  <c r="L147"/>
  <c r="K147"/>
  <c r="I147"/>
  <c r="H147"/>
  <c r="G147"/>
  <c r="J147"/>
  <c r="F147"/>
  <c r="E147"/>
  <c r="D147"/>
  <c r="A149"/>
  <c r="M149"/>
  <c r="L149"/>
  <c r="O149"/>
  <c r="N149"/>
  <c r="K149"/>
  <c r="I149"/>
  <c r="H149"/>
  <c r="G149"/>
  <c r="J149"/>
  <c r="F149"/>
  <c r="E149"/>
  <c r="D149"/>
  <c r="A151"/>
  <c r="O151"/>
  <c r="N151"/>
  <c r="M151"/>
  <c r="L151"/>
  <c r="K151"/>
  <c r="I151"/>
  <c r="H151"/>
  <c r="G151"/>
  <c r="J151"/>
  <c r="F151"/>
  <c r="E151"/>
  <c r="D151"/>
  <c r="A153"/>
  <c r="M153"/>
  <c r="L153"/>
  <c r="O153"/>
  <c r="N153"/>
  <c r="K153"/>
  <c r="I153"/>
  <c r="H153"/>
  <c r="G153"/>
  <c r="J153"/>
  <c r="F153"/>
  <c r="E153"/>
  <c r="D153"/>
  <c r="A154"/>
  <c r="O154"/>
  <c r="N154"/>
  <c r="M154"/>
  <c r="L154"/>
  <c r="K154"/>
  <c r="J154"/>
  <c r="I154"/>
  <c r="H154"/>
  <c r="G154"/>
  <c r="D154"/>
  <c r="F154"/>
  <c r="E154"/>
  <c r="A156"/>
  <c r="O156"/>
  <c r="N156"/>
  <c r="M156"/>
  <c r="K156"/>
  <c r="L156"/>
  <c r="J156"/>
  <c r="I156"/>
  <c r="H156"/>
  <c r="G156"/>
  <c r="D156"/>
  <c r="F156"/>
  <c r="E156"/>
  <c r="A158"/>
  <c r="O158"/>
  <c r="N158"/>
  <c r="M158"/>
  <c r="L158"/>
  <c r="K158"/>
  <c r="J158"/>
  <c r="I158"/>
  <c r="H158"/>
  <c r="G158"/>
  <c r="D158"/>
  <c r="F158"/>
  <c r="E158"/>
  <c r="A161"/>
  <c r="M161"/>
  <c r="L161"/>
  <c r="O161"/>
  <c r="N161"/>
  <c r="K161"/>
  <c r="I161"/>
  <c r="H161"/>
  <c r="G161"/>
  <c r="J161"/>
  <c r="F161"/>
  <c r="E161"/>
  <c r="D161"/>
  <c r="A163"/>
  <c r="O163"/>
  <c r="N163"/>
  <c r="M163"/>
  <c r="L163"/>
  <c r="K163"/>
  <c r="I163"/>
  <c r="H163"/>
  <c r="G163"/>
  <c r="J163"/>
  <c r="F163"/>
  <c r="E163"/>
  <c r="D163"/>
  <c r="A165"/>
  <c r="M165"/>
  <c r="L165"/>
  <c r="O165"/>
  <c r="N165"/>
  <c r="K165"/>
  <c r="I165"/>
  <c r="H165"/>
  <c r="G165"/>
  <c r="J165"/>
  <c r="F165"/>
  <c r="E165"/>
  <c r="D165"/>
  <c r="A167"/>
  <c r="O167"/>
  <c r="N167"/>
  <c r="M167"/>
  <c r="L167"/>
  <c r="K167"/>
  <c r="I167"/>
  <c r="H167"/>
  <c r="G167"/>
  <c r="J167"/>
  <c r="F167"/>
  <c r="E167"/>
  <c r="D167"/>
  <c r="A169"/>
  <c r="M169"/>
  <c r="L169"/>
  <c r="O169"/>
  <c r="N169"/>
  <c r="K169"/>
  <c r="I169"/>
  <c r="H169"/>
  <c r="G169"/>
  <c r="J169"/>
  <c r="F169"/>
  <c r="E169"/>
  <c r="D169"/>
  <c r="A171"/>
  <c r="O171"/>
  <c r="N171"/>
  <c r="M171"/>
  <c r="L171"/>
  <c r="K171"/>
  <c r="I171"/>
  <c r="H171"/>
  <c r="G171"/>
  <c r="J171"/>
  <c r="F171"/>
  <c r="E171"/>
  <c r="D171"/>
  <c r="A173"/>
  <c r="M173"/>
  <c r="L173"/>
  <c r="O173"/>
  <c r="N173"/>
  <c r="K173"/>
  <c r="I173"/>
  <c r="H173"/>
  <c r="G173"/>
  <c r="J173"/>
  <c r="F173"/>
  <c r="E173"/>
  <c r="D173"/>
  <c r="A175"/>
  <c r="O175"/>
  <c r="N175"/>
  <c r="M175"/>
  <c r="L175"/>
  <c r="K175"/>
  <c r="I175"/>
  <c r="H175"/>
  <c r="G175"/>
  <c r="J175"/>
  <c r="F175"/>
  <c r="E175"/>
  <c r="D175"/>
  <c r="A177"/>
  <c r="M177"/>
  <c r="L177"/>
  <c r="O177"/>
  <c r="N177"/>
  <c r="K177"/>
  <c r="I177"/>
  <c r="H177"/>
  <c r="G177"/>
  <c r="J177"/>
  <c r="F177"/>
  <c r="E177"/>
  <c r="D177"/>
  <c r="A179"/>
  <c r="O179"/>
  <c r="N179"/>
  <c r="M179"/>
  <c r="L179"/>
  <c r="K179"/>
  <c r="I179"/>
  <c r="H179"/>
  <c r="G179"/>
  <c r="J179"/>
  <c r="F179"/>
  <c r="E179"/>
  <c r="D179"/>
  <c r="A181"/>
  <c r="M181"/>
  <c r="L181"/>
  <c r="O181"/>
  <c r="N181"/>
  <c r="K181"/>
  <c r="I181"/>
  <c r="H181"/>
  <c r="G181"/>
  <c r="J181"/>
  <c r="F181"/>
  <c r="E181"/>
  <c r="D181"/>
  <c r="A183"/>
  <c r="O183"/>
  <c r="N183"/>
  <c r="M183"/>
  <c r="L183"/>
  <c r="K183"/>
  <c r="I183"/>
  <c r="H183"/>
  <c r="G183"/>
  <c r="J183"/>
  <c r="F183"/>
  <c r="E183"/>
  <c r="D183"/>
  <c r="A184"/>
  <c r="O184"/>
  <c r="N184"/>
  <c r="M184"/>
  <c r="K184"/>
  <c r="L184"/>
  <c r="J184"/>
  <c r="I184"/>
  <c r="H184"/>
  <c r="G184"/>
  <c r="D184"/>
  <c r="F184"/>
  <c r="E184"/>
  <c r="A186"/>
  <c r="O186"/>
  <c r="N186"/>
  <c r="M186"/>
  <c r="L186"/>
  <c r="K186"/>
  <c r="J186"/>
  <c r="I186"/>
  <c r="H186"/>
  <c r="G186"/>
  <c r="D186"/>
  <c r="F186"/>
  <c r="E186"/>
  <c r="A188"/>
  <c r="O188"/>
  <c r="N188"/>
  <c r="M188"/>
  <c r="K188"/>
  <c r="L188"/>
  <c r="J188"/>
  <c r="I188"/>
  <c r="H188"/>
  <c r="G188"/>
  <c r="D188"/>
  <c r="F188"/>
  <c r="E188"/>
  <c r="A190"/>
  <c r="O190"/>
  <c r="N190"/>
  <c r="M190"/>
  <c r="L190"/>
  <c r="K190"/>
  <c r="J190"/>
  <c r="I190"/>
  <c r="H190"/>
  <c r="G190"/>
  <c r="D190"/>
  <c r="F190"/>
  <c r="E190"/>
  <c r="A192"/>
  <c r="O192"/>
  <c r="N192"/>
  <c r="M192"/>
  <c r="K192"/>
  <c r="L192"/>
  <c r="J192"/>
  <c r="I192"/>
  <c r="H192"/>
  <c r="G192"/>
  <c r="D192"/>
  <c r="F192"/>
  <c r="E192"/>
  <c r="A194"/>
  <c r="O194"/>
  <c r="N194"/>
  <c r="M194"/>
  <c r="L194"/>
  <c r="K194"/>
  <c r="J194"/>
  <c r="I194"/>
  <c r="H194"/>
  <c r="G194"/>
  <c r="D194"/>
  <c r="F194"/>
  <c r="E194"/>
  <c r="A196"/>
  <c r="O196"/>
  <c r="N196"/>
  <c r="M196"/>
  <c r="K196"/>
  <c r="L196"/>
  <c r="J196"/>
  <c r="I196"/>
  <c r="H196"/>
  <c r="G196"/>
  <c r="D196"/>
  <c r="F196"/>
  <c r="E196"/>
  <c r="A198"/>
  <c r="O198"/>
  <c r="N198"/>
  <c r="M198"/>
  <c r="L198"/>
  <c r="K198"/>
  <c r="J198"/>
  <c r="I198"/>
  <c r="H198"/>
  <c r="G198"/>
  <c r="D198"/>
  <c r="F198"/>
  <c r="E198"/>
  <c r="A200"/>
  <c r="O200"/>
  <c r="N200"/>
  <c r="M200"/>
  <c r="K200"/>
  <c r="L200"/>
  <c r="J200"/>
  <c r="I200"/>
  <c r="H200"/>
  <c r="G200"/>
  <c r="D200"/>
  <c r="F200"/>
  <c r="E200"/>
  <c r="A202"/>
  <c r="O202"/>
  <c r="N202"/>
  <c r="M202"/>
  <c r="L202"/>
  <c r="K202"/>
  <c r="J202"/>
  <c r="I202"/>
  <c r="H202"/>
  <c r="G202"/>
  <c r="D202"/>
  <c r="F202"/>
  <c r="E202"/>
  <c r="A204"/>
  <c r="O204"/>
  <c r="N204"/>
  <c r="M204"/>
  <c r="K204"/>
  <c r="L204"/>
  <c r="J204"/>
  <c r="I204"/>
  <c r="H204"/>
  <c r="G204"/>
  <c r="D204"/>
  <c r="F204"/>
  <c r="E204"/>
  <c r="A206"/>
  <c r="O206"/>
  <c r="N206"/>
  <c r="M206"/>
  <c r="L206"/>
  <c r="K206"/>
  <c r="J206"/>
  <c r="I206"/>
  <c r="H206"/>
  <c r="G206"/>
  <c r="D206"/>
  <c r="F206"/>
  <c r="E206"/>
  <c r="A208"/>
  <c r="O208"/>
  <c r="N208"/>
  <c r="M208"/>
  <c r="K208"/>
  <c r="L208"/>
  <c r="J208"/>
  <c r="I208"/>
  <c r="H208"/>
  <c r="G208"/>
  <c r="D208"/>
  <c r="F208"/>
  <c r="E208"/>
  <c r="A210"/>
  <c r="O210"/>
  <c r="N210"/>
  <c r="M210"/>
  <c r="L210"/>
  <c r="K210"/>
  <c r="J210"/>
  <c r="I210"/>
  <c r="H210"/>
  <c r="G210"/>
  <c r="D210"/>
  <c r="F210"/>
  <c r="E210"/>
  <c r="A212"/>
  <c r="O212"/>
  <c r="N212"/>
  <c r="M212"/>
  <c r="K212"/>
  <c r="L212"/>
  <c r="J212"/>
  <c r="I212"/>
  <c r="H212"/>
  <c r="G212"/>
  <c r="D212"/>
  <c r="F212"/>
  <c r="E212"/>
  <c r="A214"/>
  <c r="O214"/>
  <c r="N214"/>
  <c r="M214"/>
  <c r="L214"/>
  <c r="K214"/>
  <c r="J214"/>
  <c r="I214"/>
  <c r="H214"/>
  <c r="G214"/>
  <c r="D214"/>
  <c r="F214"/>
  <c r="E214"/>
  <c r="A216"/>
  <c r="O216"/>
  <c r="N216"/>
  <c r="M216"/>
  <c r="K216"/>
  <c r="L216"/>
  <c r="J216"/>
  <c r="I216"/>
  <c r="H216"/>
  <c r="G216"/>
  <c r="D216"/>
  <c r="F216"/>
  <c r="E216"/>
  <c r="A218"/>
  <c r="O218"/>
  <c r="N218"/>
  <c r="M218"/>
  <c r="L218"/>
  <c r="K218"/>
  <c r="J218"/>
  <c r="I218"/>
  <c r="H218"/>
  <c r="G218"/>
  <c r="D218"/>
  <c r="F218"/>
  <c r="E218"/>
  <c r="A220"/>
  <c r="O220"/>
  <c r="N220"/>
  <c r="M220"/>
  <c r="K220"/>
  <c r="L220"/>
  <c r="J220"/>
  <c r="I220"/>
  <c r="H220"/>
  <c r="G220"/>
  <c r="D220"/>
  <c r="F220"/>
  <c r="E220"/>
  <c r="A222"/>
  <c r="O222"/>
  <c r="N222"/>
  <c r="M222"/>
  <c r="L222"/>
  <c r="K222"/>
  <c r="J222"/>
  <c r="I222"/>
  <c r="H222"/>
  <c r="G222"/>
  <c r="D222"/>
  <c r="F222"/>
  <c r="E222"/>
  <c r="A224"/>
  <c r="O224"/>
  <c r="N224"/>
  <c r="M224"/>
  <c r="K224"/>
  <c r="L224"/>
  <c r="J224"/>
  <c r="I224"/>
  <c r="H224"/>
  <c r="G224"/>
  <c r="D224"/>
  <c r="F224"/>
  <c r="E224"/>
  <c r="A226"/>
  <c r="O226"/>
  <c r="N226"/>
  <c r="M226"/>
  <c r="L226"/>
  <c r="K226"/>
  <c r="J226"/>
  <c r="I226"/>
  <c r="H226"/>
  <c r="G226"/>
  <c r="D226"/>
  <c r="F226"/>
  <c r="E226"/>
  <c r="A228"/>
  <c r="O228"/>
  <c r="N228"/>
  <c r="M228"/>
  <c r="K228"/>
  <c r="L228"/>
  <c r="J228"/>
  <c r="I228"/>
  <c r="H228"/>
  <c r="G228"/>
  <c r="D228"/>
  <c r="F228"/>
  <c r="E228"/>
  <c r="A230"/>
  <c r="O230"/>
  <c r="N230"/>
  <c r="M230"/>
  <c r="L230"/>
  <c r="K230"/>
  <c r="J230"/>
  <c r="I230"/>
  <c r="H230"/>
  <c r="G230"/>
  <c r="D230"/>
  <c r="F230"/>
  <c r="E230"/>
  <c r="A232"/>
  <c r="O232"/>
  <c r="N232"/>
  <c r="M232"/>
  <c r="K232"/>
  <c r="L232"/>
  <c r="J232"/>
  <c r="I232"/>
  <c r="H232"/>
  <c r="G232"/>
  <c r="D232"/>
  <c r="F232"/>
  <c r="E232"/>
  <c r="A234"/>
  <c r="O234"/>
  <c r="N234"/>
  <c r="M234"/>
  <c r="L234"/>
  <c r="K234"/>
  <c r="J234"/>
  <c r="I234"/>
  <c r="H234"/>
  <c r="G234"/>
  <c r="D234"/>
  <c r="F234"/>
  <c r="E234"/>
  <c r="A236"/>
  <c r="O236"/>
  <c r="N236"/>
  <c r="M236"/>
  <c r="K236"/>
  <c r="L236"/>
  <c r="J236"/>
  <c r="I236"/>
  <c r="H236"/>
  <c r="G236"/>
  <c r="D236"/>
  <c r="F236"/>
  <c r="E236"/>
  <c r="A238"/>
  <c r="O238"/>
  <c r="N238"/>
  <c r="M238"/>
  <c r="L238"/>
  <c r="K238"/>
  <c r="J238"/>
  <c r="I238"/>
  <c r="H238"/>
  <c r="G238"/>
  <c r="D238"/>
  <c r="F238"/>
  <c r="E238"/>
  <c r="A240"/>
  <c r="O240"/>
  <c r="N240"/>
  <c r="M240"/>
  <c r="K240"/>
  <c r="L240"/>
  <c r="J240"/>
  <c r="I240"/>
  <c r="H240"/>
  <c r="G240"/>
  <c r="D240"/>
  <c r="F240"/>
  <c r="E240"/>
  <c r="A242"/>
  <c r="O242"/>
  <c r="N242"/>
  <c r="M242"/>
  <c r="L242"/>
  <c r="K242"/>
  <c r="J242"/>
  <c r="I242"/>
  <c r="H242"/>
  <c r="G242"/>
  <c r="D242"/>
  <c r="F242"/>
  <c r="E242"/>
  <c r="A244"/>
  <c r="O244"/>
  <c r="N244"/>
  <c r="M244"/>
  <c r="K244"/>
  <c r="L244"/>
  <c r="J244"/>
  <c r="I244"/>
  <c r="H244"/>
  <c r="G244"/>
  <c r="D244"/>
  <c r="F244"/>
  <c r="E244"/>
  <c r="A246"/>
  <c r="O246"/>
  <c r="N246"/>
  <c r="M246"/>
  <c r="L246"/>
  <c r="K246"/>
  <c r="J246"/>
  <c r="I246"/>
  <c r="H246"/>
  <c r="G246"/>
  <c r="D246"/>
  <c r="F246"/>
  <c r="E246"/>
  <c r="A248"/>
  <c r="O248"/>
  <c r="N248"/>
  <c r="M248"/>
  <c r="K248"/>
  <c r="L248"/>
  <c r="J248"/>
  <c r="I248"/>
  <c r="H248"/>
  <c r="G248"/>
  <c r="D248"/>
  <c r="F248"/>
  <c r="E248"/>
  <c r="A250"/>
  <c r="O250"/>
  <c r="N250"/>
  <c r="M250"/>
  <c r="L250"/>
  <c r="K250"/>
  <c r="J250"/>
  <c r="I250"/>
  <c r="H250"/>
  <c r="G250"/>
  <c r="D250"/>
  <c r="F250"/>
  <c r="E250"/>
  <c r="A252"/>
  <c r="O252"/>
  <c r="N252"/>
  <c r="M252"/>
  <c r="K252"/>
  <c r="L252"/>
  <c r="J252"/>
  <c r="I252"/>
  <c r="H252"/>
  <c r="G252"/>
  <c r="D252"/>
  <c r="F252"/>
  <c r="E252"/>
  <c r="A254"/>
  <c r="O254"/>
  <c r="N254"/>
  <c r="M254"/>
  <c r="L254"/>
  <c r="K254"/>
  <c r="J254"/>
  <c r="I254"/>
  <c r="H254"/>
  <c r="G254"/>
  <c r="D254"/>
  <c r="F254"/>
  <c r="E254"/>
  <c r="A256"/>
  <c r="O256"/>
  <c r="N256"/>
  <c r="M256"/>
  <c r="K256"/>
  <c r="L256"/>
  <c r="J256"/>
  <c r="I256"/>
  <c r="H256"/>
  <c r="G256"/>
  <c r="D256"/>
  <c r="F256"/>
  <c r="E256"/>
  <c r="A258"/>
  <c r="O258"/>
  <c r="N258"/>
  <c r="M258"/>
  <c r="L258"/>
  <c r="K258"/>
  <c r="J258"/>
  <c r="I258"/>
  <c r="H258"/>
  <c r="G258"/>
  <c r="D258"/>
  <c r="F258"/>
  <c r="E258"/>
  <c r="A260"/>
  <c r="O260"/>
  <c r="N260"/>
  <c r="M260"/>
  <c r="K260"/>
  <c r="L260"/>
  <c r="J260"/>
  <c r="I260"/>
  <c r="H260"/>
  <c r="G260"/>
  <c r="D260"/>
  <c r="F260"/>
  <c r="E260"/>
  <c r="A262"/>
  <c r="O262"/>
  <c r="N262"/>
  <c r="M262"/>
  <c r="L262"/>
  <c r="K262"/>
  <c r="J262"/>
  <c r="I262"/>
  <c r="H262"/>
  <c r="G262"/>
  <c r="D262"/>
  <c r="F262"/>
  <c r="E262"/>
  <c r="A264"/>
  <c r="O264"/>
  <c r="N264"/>
  <c r="M264"/>
  <c r="K264"/>
  <c r="L264"/>
  <c r="J264"/>
  <c r="I264"/>
  <c r="H264"/>
  <c r="G264"/>
  <c r="D264"/>
  <c r="F264"/>
  <c r="E264"/>
  <c r="A267"/>
  <c r="O267"/>
  <c r="N267"/>
  <c r="M267"/>
  <c r="L267"/>
  <c r="K267"/>
  <c r="I267"/>
  <c r="H267"/>
  <c r="G267"/>
  <c r="J267"/>
  <c r="F267"/>
  <c r="E267"/>
  <c r="D267"/>
  <c r="A269"/>
  <c r="M269"/>
  <c r="L269"/>
  <c r="O269"/>
  <c r="N269"/>
  <c r="K269"/>
  <c r="I269"/>
  <c r="H269"/>
  <c r="G269"/>
  <c r="J269"/>
  <c r="F269"/>
  <c r="E269"/>
  <c r="D269"/>
  <c r="A271"/>
  <c r="O271"/>
  <c r="N271"/>
  <c r="M271"/>
  <c r="L271"/>
  <c r="K271"/>
  <c r="I271"/>
  <c r="H271"/>
  <c r="G271"/>
  <c r="J271"/>
  <c r="F271"/>
  <c r="E271"/>
  <c r="D271"/>
  <c r="A273"/>
  <c r="M273"/>
  <c r="L273"/>
  <c r="O273"/>
  <c r="N273"/>
  <c r="K273"/>
  <c r="I273"/>
  <c r="H273"/>
  <c r="G273"/>
  <c r="J273"/>
  <c r="F273"/>
  <c r="E273"/>
  <c r="D273"/>
  <c r="A275"/>
  <c r="O275"/>
  <c r="N275"/>
  <c r="M275"/>
  <c r="L275"/>
  <c r="K275"/>
  <c r="I275"/>
  <c r="H275"/>
  <c r="G275"/>
  <c r="J275"/>
  <c r="F275"/>
  <c r="E275"/>
  <c r="D275"/>
  <c r="A277"/>
  <c r="M277"/>
  <c r="L277"/>
  <c r="O277"/>
  <c r="N277"/>
  <c r="K277"/>
  <c r="I277"/>
  <c r="H277"/>
  <c r="G277"/>
  <c r="J277"/>
  <c r="F277"/>
  <c r="E277"/>
  <c r="D277"/>
  <c r="A279"/>
  <c r="O279"/>
  <c r="N279"/>
  <c r="M279"/>
  <c r="L279"/>
  <c r="K279"/>
  <c r="I279"/>
  <c r="H279"/>
  <c r="G279"/>
  <c r="J279"/>
  <c r="F279"/>
  <c r="E279"/>
  <c r="D279"/>
  <c r="A282"/>
  <c r="O282"/>
  <c r="N282"/>
  <c r="M282"/>
  <c r="L282"/>
  <c r="K282"/>
  <c r="J282"/>
  <c r="I282"/>
  <c r="H282"/>
  <c r="G282"/>
  <c r="D282"/>
  <c r="F282"/>
  <c r="E282"/>
  <c r="A284"/>
  <c r="O284"/>
  <c r="N284"/>
  <c r="M284"/>
  <c r="K284"/>
  <c r="L284"/>
  <c r="J284"/>
  <c r="I284"/>
  <c r="H284"/>
  <c r="G284"/>
  <c r="D284"/>
  <c r="F284"/>
  <c r="E284"/>
  <c r="A286"/>
  <c r="O286"/>
  <c r="N286"/>
  <c r="M286"/>
  <c r="L286"/>
  <c r="K286"/>
  <c r="J286"/>
  <c r="I286"/>
  <c r="H286"/>
  <c r="G286"/>
  <c r="D286"/>
  <c r="F286"/>
  <c r="E286"/>
  <c r="A288"/>
  <c r="O288"/>
  <c r="N288"/>
  <c r="M288"/>
  <c r="K288"/>
  <c r="L288"/>
  <c r="J288"/>
  <c r="I288"/>
  <c r="H288"/>
  <c r="G288"/>
  <c r="D288"/>
  <c r="F288"/>
  <c r="E288"/>
  <c r="A290"/>
  <c r="O290"/>
  <c r="N290"/>
  <c r="M290"/>
  <c r="L290"/>
  <c r="K290"/>
  <c r="J290"/>
  <c r="I290"/>
  <c r="H290"/>
  <c r="G290"/>
  <c r="D290"/>
  <c r="F290"/>
  <c r="E290"/>
  <c r="A292"/>
  <c r="O292"/>
  <c r="N292"/>
  <c r="M292"/>
  <c r="K292"/>
  <c r="L292"/>
  <c r="J292"/>
  <c r="I292"/>
  <c r="H292"/>
  <c r="G292"/>
  <c r="D292"/>
  <c r="F292"/>
  <c r="E292"/>
  <c r="A294"/>
  <c r="O294"/>
  <c r="N294"/>
  <c r="M294"/>
  <c r="L294"/>
  <c r="K294"/>
  <c r="J294"/>
  <c r="I294"/>
  <c r="H294"/>
  <c r="G294"/>
  <c r="D294"/>
  <c r="F294"/>
  <c r="E294"/>
  <c r="A296"/>
  <c r="O296"/>
  <c r="N296"/>
  <c r="M296"/>
  <c r="K296"/>
  <c r="L296"/>
  <c r="J296"/>
  <c r="I296"/>
  <c r="H296"/>
  <c r="D296"/>
  <c r="G296"/>
  <c r="F296"/>
  <c r="E296"/>
  <c r="A298"/>
  <c r="O298"/>
  <c r="N298"/>
  <c r="M298"/>
  <c r="L298"/>
  <c r="K298"/>
  <c r="J298"/>
  <c r="I298"/>
  <c r="H298"/>
  <c r="D298"/>
  <c r="G298"/>
  <c r="F298"/>
  <c r="E298"/>
  <c r="A300"/>
  <c r="O300"/>
  <c r="N300"/>
  <c r="K300"/>
  <c r="M300"/>
  <c r="L300"/>
  <c r="J300"/>
  <c r="I300"/>
  <c r="H300"/>
  <c r="D300"/>
  <c r="G300"/>
  <c r="F300"/>
  <c r="E300"/>
  <c r="A302"/>
  <c r="O302"/>
  <c r="N302"/>
  <c r="M302"/>
  <c r="L302"/>
  <c r="K302"/>
  <c r="J302"/>
  <c r="I302"/>
  <c r="H302"/>
  <c r="D302"/>
  <c r="G302"/>
  <c r="F302"/>
  <c r="E302"/>
  <c r="A304"/>
  <c r="O304"/>
  <c r="N304"/>
  <c r="M304"/>
  <c r="K304"/>
  <c r="L304"/>
  <c r="J304"/>
  <c r="I304"/>
  <c r="H304"/>
  <c r="D304"/>
  <c r="G304"/>
  <c r="F304"/>
  <c r="E304"/>
  <c r="A306"/>
  <c r="O306"/>
  <c r="N306"/>
  <c r="M306"/>
  <c r="L306"/>
  <c r="K306"/>
  <c r="J306"/>
  <c r="I306"/>
  <c r="H306"/>
  <c r="D306"/>
  <c r="G306"/>
  <c r="F306"/>
  <c r="E306"/>
  <c r="A308"/>
  <c r="O308"/>
  <c r="N308"/>
  <c r="K308"/>
  <c r="M308"/>
  <c r="L308"/>
  <c r="J308"/>
  <c r="I308"/>
  <c r="H308"/>
  <c r="D308"/>
  <c r="G308"/>
  <c r="F308"/>
  <c r="E308"/>
  <c r="A310"/>
  <c r="O310"/>
  <c r="N310"/>
  <c r="M310"/>
  <c r="L310"/>
  <c r="K310"/>
  <c r="J310"/>
  <c r="I310"/>
  <c r="H310"/>
  <c r="D310"/>
  <c r="G310"/>
  <c r="F310"/>
  <c r="E310"/>
  <c r="A312"/>
  <c r="O312"/>
  <c r="N312"/>
  <c r="M312"/>
  <c r="K312"/>
  <c r="L312"/>
  <c r="J312"/>
  <c r="I312"/>
  <c r="H312"/>
  <c r="D312"/>
  <c r="G312"/>
  <c r="F312"/>
  <c r="E312"/>
  <c r="A314"/>
  <c r="O314"/>
  <c r="N314"/>
  <c r="M314"/>
  <c r="L314"/>
  <c r="K314"/>
  <c r="J314"/>
  <c r="I314"/>
  <c r="H314"/>
  <c r="D314"/>
  <c r="G314"/>
  <c r="F314"/>
  <c r="E314"/>
  <c r="A316"/>
  <c r="O316"/>
  <c r="N316"/>
  <c r="K316"/>
  <c r="M316"/>
  <c r="L316"/>
  <c r="J316"/>
  <c r="I316"/>
  <c r="H316"/>
  <c r="D316"/>
  <c r="G316"/>
  <c r="F316"/>
  <c r="E316"/>
  <c r="A318"/>
  <c r="O318"/>
  <c r="N318"/>
  <c r="M318"/>
  <c r="L318"/>
  <c r="K318"/>
  <c r="J318"/>
  <c r="I318"/>
  <c r="H318"/>
  <c r="D318"/>
  <c r="G318"/>
  <c r="F318"/>
  <c r="E318"/>
  <c r="A320"/>
  <c r="O320"/>
  <c r="N320"/>
  <c r="M320"/>
  <c r="K320"/>
  <c r="L320"/>
  <c r="J320"/>
  <c r="I320"/>
  <c r="H320"/>
  <c r="D320"/>
  <c r="G320"/>
  <c r="F320"/>
  <c r="E320"/>
  <c r="A322"/>
  <c r="O322"/>
  <c r="N322"/>
  <c r="M322"/>
  <c r="L322"/>
  <c r="K322"/>
  <c r="J322"/>
  <c r="I322"/>
  <c r="H322"/>
  <c r="D322"/>
  <c r="G322"/>
  <c r="F322"/>
  <c r="E322"/>
  <c r="A324"/>
  <c r="O324"/>
  <c r="N324"/>
  <c r="K324"/>
  <c r="M324"/>
  <c r="L324"/>
  <c r="J324"/>
  <c r="I324"/>
  <c r="H324"/>
  <c r="D324"/>
  <c r="G324"/>
  <c r="F324"/>
  <c r="E324"/>
  <c r="A326"/>
  <c r="O326"/>
  <c r="N326"/>
  <c r="M326"/>
  <c r="L326"/>
  <c r="K326"/>
  <c r="J326"/>
  <c r="I326"/>
  <c r="H326"/>
  <c r="D326"/>
  <c r="G326"/>
  <c r="F326"/>
  <c r="E326"/>
  <c r="A328"/>
  <c r="O328"/>
  <c r="N328"/>
  <c r="M328"/>
  <c r="K328"/>
  <c r="L328"/>
  <c r="J328"/>
  <c r="I328"/>
  <c r="H328"/>
  <c r="D328"/>
  <c r="G328"/>
  <c r="F328"/>
  <c r="E328"/>
  <c r="A330"/>
  <c r="O330"/>
  <c r="N330"/>
  <c r="M330"/>
  <c r="L330"/>
  <c r="K330"/>
  <c r="J330"/>
  <c r="I330"/>
  <c r="H330"/>
  <c r="D330"/>
  <c r="G330"/>
  <c r="F330"/>
  <c r="E330"/>
  <c r="A332"/>
  <c r="O332"/>
  <c r="N332"/>
  <c r="K332"/>
  <c r="M332"/>
  <c r="L332"/>
  <c r="J332"/>
  <c r="I332"/>
  <c r="H332"/>
  <c r="D332"/>
  <c r="G332"/>
  <c r="F332"/>
  <c r="E332"/>
  <c r="A334"/>
  <c r="O334"/>
  <c r="N334"/>
  <c r="M334"/>
  <c r="L334"/>
  <c r="K334"/>
  <c r="J334"/>
  <c r="I334"/>
  <c r="H334"/>
  <c r="D334"/>
  <c r="G334"/>
  <c r="F334"/>
  <c r="E334"/>
  <c r="A336"/>
  <c r="O336"/>
  <c r="N336"/>
  <c r="M336"/>
  <c r="K336"/>
  <c r="L336"/>
  <c r="J336"/>
  <c r="I336"/>
  <c r="H336"/>
  <c r="D336"/>
  <c r="G336"/>
  <c r="F336"/>
  <c r="E336"/>
  <c r="A338"/>
  <c r="O338"/>
  <c r="N338"/>
  <c r="M338"/>
  <c r="L338"/>
  <c r="K338"/>
  <c r="J338"/>
  <c r="I338"/>
  <c r="H338"/>
  <c r="D338"/>
  <c r="G338"/>
  <c r="F338"/>
  <c r="E338"/>
  <c r="A341"/>
  <c r="N341"/>
  <c r="M341"/>
  <c r="L341"/>
  <c r="O341"/>
  <c r="K341"/>
  <c r="I341"/>
  <c r="H341"/>
  <c r="J341"/>
  <c r="G341"/>
  <c r="F341"/>
  <c r="E341"/>
  <c r="D341"/>
  <c r="A343"/>
  <c r="O343"/>
  <c r="N343"/>
  <c r="M343"/>
  <c r="L343"/>
  <c r="K343"/>
  <c r="I343"/>
  <c r="H343"/>
  <c r="J343"/>
  <c r="G343"/>
  <c r="F343"/>
  <c r="E343"/>
  <c r="D343"/>
  <c r="A345"/>
  <c r="N345"/>
  <c r="M345"/>
  <c r="L345"/>
  <c r="O345"/>
  <c r="K345"/>
  <c r="I345"/>
  <c r="H345"/>
  <c r="J345"/>
  <c r="G345"/>
  <c r="F345"/>
  <c r="E345"/>
  <c r="D345"/>
  <c r="A347"/>
  <c r="O347"/>
  <c r="N347"/>
  <c r="M347"/>
  <c r="L347"/>
  <c r="K347"/>
  <c r="I347"/>
  <c r="H347"/>
  <c r="J347"/>
  <c r="G347"/>
  <c r="F347"/>
  <c r="E347"/>
  <c r="D347"/>
  <c r="A349"/>
  <c r="N349"/>
  <c r="M349"/>
  <c r="L349"/>
  <c r="O349"/>
  <c r="K349"/>
  <c r="I349"/>
  <c r="H349"/>
  <c r="J349"/>
  <c r="G349"/>
  <c r="F349"/>
  <c r="E349"/>
  <c r="D349"/>
  <c r="A351"/>
  <c r="O351"/>
  <c r="N351"/>
  <c r="M351"/>
  <c r="L351"/>
  <c r="K351"/>
  <c r="I351"/>
  <c r="H351"/>
  <c r="J351"/>
  <c r="G351"/>
  <c r="F351"/>
  <c r="E351"/>
  <c r="D351"/>
  <c r="A353"/>
  <c r="N353"/>
  <c r="M353"/>
  <c r="L353"/>
  <c r="O353"/>
  <c r="K353"/>
  <c r="I353"/>
  <c r="H353"/>
  <c r="J353"/>
  <c r="G353"/>
  <c r="F353"/>
  <c r="E353"/>
  <c r="D353"/>
  <c r="A355"/>
  <c r="O355"/>
  <c r="N355"/>
  <c r="M355"/>
  <c r="L355"/>
  <c r="K355"/>
  <c r="I355"/>
  <c r="H355"/>
  <c r="J355"/>
  <c r="G355"/>
  <c r="F355"/>
  <c r="E355"/>
  <c r="D355"/>
  <c r="A357"/>
  <c r="N357"/>
  <c r="M357"/>
  <c r="L357"/>
  <c r="O357"/>
  <c r="K357"/>
  <c r="I357"/>
  <c r="H357"/>
  <c r="J357"/>
  <c r="G357"/>
  <c r="F357"/>
  <c r="E357"/>
  <c r="D357"/>
  <c r="A359"/>
  <c r="O359"/>
  <c r="N359"/>
  <c r="M359"/>
  <c r="L359"/>
  <c r="K359"/>
  <c r="I359"/>
  <c r="H359"/>
  <c r="J359"/>
  <c r="G359"/>
  <c r="F359"/>
  <c r="E359"/>
  <c r="D359"/>
  <c r="A360"/>
  <c r="O360"/>
  <c r="N360"/>
  <c r="M360"/>
  <c r="K360"/>
  <c r="L360"/>
  <c r="J360"/>
  <c r="I360"/>
  <c r="H360"/>
  <c r="D360"/>
  <c r="G360"/>
  <c r="F360"/>
  <c r="E360"/>
  <c r="A362"/>
  <c r="O362"/>
  <c r="N362"/>
  <c r="M362"/>
  <c r="L362"/>
  <c r="K362"/>
  <c r="J362"/>
  <c r="I362"/>
  <c r="H362"/>
  <c r="D362"/>
  <c r="G362"/>
  <c r="F362"/>
  <c r="E362"/>
  <c r="A364"/>
  <c r="O364"/>
  <c r="N364"/>
  <c r="K364"/>
  <c r="M364"/>
  <c r="L364"/>
  <c r="J364"/>
  <c r="I364"/>
  <c r="H364"/>
  <c r="D364"/>
  <c r="G364"/>
  <c r="F364"/>
  <c r="E364"/>
  <c r="A366"/>
  <c r="O366"/>
  <c r="N366"/>
  <c r="M366"/>
  <c r="L366"/>
  <c r="K366"/>
  <c r="J366"/>
  <c r="I366"/>
  <c r="H366"/>
  <c r="D366"/>
  <c r="G366"/>
  <c r="F366"/>
  <c r="E366"/>
  <c r="A368"/>
  <c r="O368"/>
  <c r="N368"/>
  <c r="K368"/>
  <c r="M368"/>
  <c r="L368"/>
  <c r="J368"/>
  <c r="I368"/>
  <c r="H368"/>
  <c r="D368"/>
  <c r="G368"/>
  <c r="F368"/>
  <c r="E368"/>
  <c r="A370"/>
  <c r="O370"/>
  <c r="N370"/>
  <c r="M370"/>
  <c r="L370"/>
  <c r="K370"/>
  <c r="J370"/>
  <c r="I370"/>
  <c r="H370"/>
  <c r="D370"/>
  <c r="G370"/>
  <c r="F370"/>
  <c r="E370"/>
  <c r="A372"/>
  <c r="O372"/>
  <c r="N372"/>
  <c r="K372"/>
  <c r="M372"/>
  <c r="L372"/>
  <c r="J372"/>
  <c r="I372"/>
  <c r="H372"/>
  <c r="D372"/>
  <c r="G372"/>
  <c r="F372"/>
  <c r="E372"/>
  <c r="A374"/>
  <c r="O374"/>
  <c r="N374"/>
  <c r="M374"/>
  <c r="L374"/>
  <c r="K374"/>
  <c r="J374"/>
  <c r="I374"/>
  <c r="H374"/>
  <c r="D374"/>
  <c r="G374"/>
  <c r="F374"/>
  <c r="E374"/>
  <c r="A376"/>
  <c r="O376"/>
  <c r="N376"/>
  <c r="K376"/>
  <c r="M376"/>
  <c r="L376"/>
  <c r="J376"/>
  <c r="I376"/>
  <c r="H376"/>
  <c r="D376"/>
  <c r="G376"/>
  <c r="F376"/>
  <c r="E376"/>
  <c r="A378"/>
  <c r="O378"/>
  <c r="N378"/>
  <c r="M378"/>
  <c r="L378"/>
  <c r="K378"/>
  <c r="J378"/>
  <c r="I378"/>
  <c r="H378"/>
  <c r="D378"/>
  <c r="G378"/>
  <c r="F378"/>
  <c r="E378"/>
  <c r="A380"/>
  <c r="O380"/>
  <c r="N380"/>
  <c r="K380"/>
  <c r="M380"/>
  <c r="L380"/>
  <c r="J380"/>
  <c r="I380"/>
  <c r="H380"/>
  <c r="D380"/>
  <c r="G380"/>
  <c r="F380"/>
  <c r="E380"/>
  <c r="A382"/>
  <c r="O382"/>
  <c r="N382"/>
  <c r="M382"/>
  <c r="L382"/>
  <c r="K382"/>
  <c r="J382"/>
  <c r="I382"/>
  <c r="H382"/>
  <c r="D382"/>
  <c r="G382"/>
  <c r="F382"/>
  <c r="E382"/>
  <c r="A384"/>
  <c r="O384"/>
  <c r="N384"/>
  <c r="K384"/>
  <c r="M384"/>
  <c r="L384"/>
  <c r="J384"/>
  <c r="I384"/>
  <c r="H384"/>
  <c r="D384"/>
  <c r="G384"/>
  <c r="F384"/>
  <c r="E384"/>
  <c r="A386"/>
  <c r="O386"/>
  <c r="N386"/>
  <c r="M386"/>
  <c r="L386"/>
  <c r="K386"/>
  <c r="J386"/>
  <c r="I386"/>
  <c r="H386"/>
  <c r="D386"/>
  <c r="G386"/>
  <c r="F386"/>
  <c r="E386"/>
  <c r="A388"/>
  <c r="O388"/>
  <c r="N388"/>
  <c r="K388"/>
  <c r="M388"/>
  <c r="L388"/>
  <c r="J388"/>
  <c r="I388"/>
  <c r="H388"/>
  <c r="D388"/>
  <c r="G388"/>
  <c r="F388"/>
  <c r="E388"/>
  <c r="A390"/>
  <c r="O390"/>
  <c r="N390"/>
  <c r="M390"/>
  <c r="L390"/>
  <c r="K390"/>
  <c r="J390"/>
  <c r="I390"/>
  <c r="H390"/>
  <c r="D390"/>
  <c r="G390"/>
  <c r="F390"/>
  <c r="E390"/>
  <c r="A392"/>
  <c r="O392"/>
  <c r="N392"/>
  <c r="K392"/>
  <c r="M392"/>
  <c r="L392"/>
  <c r="J392"/>
  <c r="I392"/>
  <c r="H392"/>
  <c r="D392"/>
  <c r="G392"/>
  <c r="F392"/>
  <c r="E392"/>
  <c r="A394"/>
  <c r="O394"/>
  <c r="N394"/>
  <c r="M394"/>
  <c r="L394"/>
  <c r="K394"/>
  <c r="J394"/>
  <c r="I394"/>
  <c r="H394"/>
  <c r="D394"/>
  <c r="G394"/>
  <c r="F394"/>
  <c r="E394"/>
  <c r="A396"/>
  <c r="O396"/>
  <c r="N396"/>
  <c r="K396"/>
  <c r="M396"/>
  <c r="L396"/>
  <c r="J396"/>
  <c r="I396"/>
  <c r="H396"/>
  <c r="D396"/>
  <c r="G396"/>
  <c r="F396"/>
  <c r="E396"/>
  <c r="A398"/>
  <c r="O398"/>
  <c r="N398"/>
  <c r="M398"/>
  <c r="L398"/>
  <c r="K398"/>
  <c r="J398"/>
  <c r="I398"/>
  <c r="H398"/>
  <c r="D398"/>
  <c r="G398"/>
  <c r="F398"/>
  <c r="E398"/>
  <c r="A400"/>
  <c r="O400"/>
  <c r="N400"/>
  <c r="K400"/>
  <c r="M400"/>
  <c r="L400"/>
  <c r="J400"/>
  <c r="I400"/>
  <c r="H400"/>
  <c r="D400"/>
  <c r="G400"/>
  <c r="F400"/>
  <c r="E400"/>
  <c r="A402"/>
  <c r="O402"/>
  <c r="N402"/>
  <c r="M402"/>
  <c r="L402"/>
  <c r="K402"/>
  <c r="J402"/>
  <c r="I402"/>
  <c r="H402"/>
  <c r="D402"/>
  <c r="G402"/>
  <c r="F402"/>
  <c r="E402"/>
  <c r="A404"/>
  <c r="O404"/>
  <c r="N404"/>
  <c r="K404"/>
  <c r="M404"/>
  <c r="L404"/>
  <c r="J404"/>
  <c r="I404"/>
  <c r="H404"/>
  <c r="D404"/>
  <c r="G404"/>
  <c r="F404"/>
  <c r="E404"/>
  <c r="A406"/>
  <c r="O406"/>
  <c r="N406"/>
  <c r="M406"/>
  <c r="L406"/>
  <c r="K406"/>
  <c r="J406"/>
  <c r="I406"/>
  <c r="H406"/>
  <c r="D406"/>
  <c r="G406"/>
  <c r="F406"/>
  <c r="E406"/>
  <c r="A408"/>
  <c r="O408"/>
  <c r="N408"/>
  <c r="K408"/>
  <c r="M408"/>
  <c r="L408"/>
  <c r="J408"/>
  <c r="I408"/>
  <c r="H408"/>
  <c r="D408"/>
  <c r="G408"/>
  <c r="F408"/>
  <c r="E408"/>
  <c r="A410"/>
  <c r="O410"/>
  <c r="N410"/>
  <c r="M410"/>
  <c r="L410"/>
  <c r="K410"/>
  <c r="J410"/>
  <c r="I410"/>
  <c r="H410"/>
  <c r="D410"/>
  <c r="G410"/>
  <c r="F410"/>
  <c r="E410"/>
  <c r="A412"/>
  <c r="O412"/>
  <c r="N412"/>
  <c r="K412"/>
  <c r="M412"/>
  <c r="L412"/>
  <c r="J412"/>
  <c r="I412"/>
  <c r="H412"/>
  <c r="D412"/>
  <c r="G412"/>
  <c r="F412"/>
  <c r="E412"/>
  <c r="A414"/>
  <c r="O414"/>
  <c r="N414"/>
  <c r="M414"/>
  <c r="L414"/>
  <c r="K414"/>
  <c r="J414"/>
  <c r="I414"/>
  <c r="H414"/>
  <c r="D414"/>
  <c r="G414"/>
  <c r="F414"/>
  <c r="E414"/>
  <c r="A416"/>
  <c r="O416"/>
  <c r="N416"/>
  <c r="K416"/>
  <c r="M416"/>
  <c r="L416"/>
  <c r="J416"/>
  <c r="I416"/>
  <c r="H416"/>
  <c r="D416"/>
  <c r="G416"/>
  <c r="F416"/>
  <c r="E416"/>
  <c r="A418"/>
  <c r="O418"/>
  <c r="N418"/>
  <c r="M418"/>
  <c r="L418"/>
  <c r="K418"/>
  <c r="J418"/>
  <c r="I418"/>
  <c r="H418"/>
  <c r="D418"/>
  <c r="G418"/>
  <c r="F418"/>
  <c r="E418"/>
  <c r="A420"/>
  <c r="O420"/>
  <c r="N420"/>
  <c r="K420"/>
  <c r="M420"/>
  <c r="L420"/>
  <c r="J420"/>
  <c r="I420"/>
  <c r="H420"/>
  <c r="D420"/>
  <c r="G420"/>
  <c r="F420"/>
  <c r="E420"/>
  <c r="A422"/>
  <c r="O422"/>
  <c r="N422"/>
  <c r="M422"/>
  <c r="L422"/>
  <c r="K422"/>
  <c r="J422"/>
  <c r="I422"/>
  <c r="H422"/>
  <c r="D422"/>
  <c r="G422"/>
  <c r="F422"/>
  <c r="E422"/>
  <c r="A424"/>
  <c r="O424"/>
  <c r="N424"/>
  <c r="K424"/>
  <c r="M424"/>
  <c r="L424"/>
  <c r="J424"/>
  <c r="I424"/>
  <c r="H424"/>
  <c r="D424"/>
  <c r="G424"/>
  <c r="F424"/>
  <c r="E424"/>
  <c r="A426"/>
  <c r="O426"/>
  <c r="N426"/>
  <c r="M426"/>
  <c r="L426"/>
  <c r="K426"/>
  <c r="J426"/>
  <c r="I426"/>
  <c r="H426"/>
  <c r="D426"/>
  <c r="G426"/>
  <c r="F426"/>
  <c r="E426"/>
  <c r="A428"/>
  <c r="O428"/>
  <c r="N428"/>
  <c r="K428"/>
  <c r="M428"/>
  <c r="L428"/>
  <c r="J428"/>
  <c r="I428"/>
  <c r="H428"/>
  <c r="D428"/>
  <c r="G428"/>
  <c r="F428"/>
  <c r="E428"/>
  <c r="A430"/>
  <c r="O430"/>
  <c r="N430"/>
  <c r="M430"/>
  <c r="L430"/>
  <c r="K430"/>
  <c r="J430"/>
  <c r="I430"/>
  <c r="H430"/>
  <c r="D430"/>
  <c r="G430"/>
  <c r="F430"/>
  <c r="E430"/>
  <c r="A432"/>
  <c r="O432"/>
  <c r="N432"/>
  <c r="K432"/>
  <c r="M432"/>
  <c r="L432"/>
  <c r="J432"/>
  <c r="I432"/>
  <c r="H432"/>
  <c r="D432"/>
  <c r="G432"/>
  <c r="F432"/>
  <c r="E432"/>
  <c r="A434"/>
  <c r="O434"/>
  <c r="N434"/>
  <c r="M434"/>
  <c r="L434"/>
  <c r="K434"/>
  <c r="J434"/>
  <c r="I434"/>
  <c r="H434"/>
  <c r="D434"/>
  <c r="G434"/>
  <c r="F434"/>
  <c r="E434"/>
  <c r="A436"/>
  <c r="O436"/>
  <c r="N436"/>
  <c r="K436"/>
  <c r="M436"/>
  <c r="L436"/>
  <c r="J436"/>
  <c r="I436"/>
  <c r="H436"/>
  <c r="D436"/>
  <c r="G436"/>
  <c r="F436"/>
  <c r="E436"/>
  <c r="A438"/>
  <c r="O438"/>
  <c r="N438"/>
  <c r="M438"/>
  <c r="L438"/>
  <c r="K438"/>
  <c r="J438"/>
  <c r="I438"/>
  <c r="H438"/>
  <c r="D438"/>
  <c r="G438"/>
  <c r="F438"/>
  <c r="E438"/>
  <c r="A440"/>
  <c r="O440"/>
  <c r="N440"/>
  <c r="K440"/>
  <c r="M440"/>
  <c r="L440"/>
  <c r="J440"/>
  <c r="I440"/>
  <c r="H440"/>
  <c r="D440"/>
  <c r="G440"/>
  <c r="F440"/>
  <c r="E440"/>
  <c r="A442"/>
  <c r="O442"/>
  <c r="N442"/>
  <c r="M442"/>
  <c r="L442"/>
  <c r="K442"/>
  <c r="J442"/>
  <c r="I442"/>
  <c r="H442"/>
  <c r="D442"/>
  <c r="G442"/>
  <c r="F442"/>
  <c r="E442"/>
  <c r="A444"/>
  <c r="O444"/>
  <c r="N444"/>
  <c r="K444"/>
  <c r="M444"/>
  <c r="L444"/>
  <c r="J444"/>
  <c r="I444"/>
  <c r="H444"/>
  <c r="D444"/>
  <c r="G444"/>
  <c r="F444"/>
  <c r="E444"/>
  <c r="A446"/>
  <c r="O446"/>
  <c r="N446"/>
  <c r="M446"/>
  <c r="L446"/>
  <c r="K446"/>
  <c r="J446"/>
  <c r="I446"/>
  <c r="H446"/>
  <c r="D446"/>
  <c r="G446"/>
  <c r="F446"/>
  <c r="E446"/>
  <c r="A448"/>
  <c r="O448"/>
  <c r="N448"/>
  <c r="K448"/>
  <c r="M448"/>
  <c r="L448"/>
  <c r="J448"/>
  <c r="I448"/>
  <c r="H448"/>
  <c r="D448"/>
  <c r="G448"/>
  <c r="F448"/>
  <c r="E448"/>
  <c r="A450"/>
  <c r="O450"/>
  <c r="N450"/>
  <c r="M450"/>
  <c r="L450"/>
  <c r="K450"/>
  <c r="J450"/>
  <c r="I450"/>
  <c r="H450"/>
  <c r="D450"/>
  <c r="G450"/>
  <c r="F450"/>
  <c r="E450"/>
  <c r="A452"/>
  <c r="O452"/>
  <c r="N452"/>
  <c r="K452"/>
  <c r="M452"/>
  <c r="L452"/>
  <c r="J452"/>
  <c r="I452"/>
  <c r="H452"/>
  <c r="D452"/>
  <c r="G452"/>
  <c r="F452"/>
  <c r="E452"/>
  <c r="A454"/>
  <c r="O454"/>
  <c r="N454"/>
  <c r="M454"/>
  <c r="L454"/>
  <c r="K454"/>
  <c r="J454"/>
  <c r="I454"/>
  <c r="H454"/>
  <c r="D454"/>
  <c r="G454"/>
  <c r="F454"/>
  <c r="E454"/>
  <c r="A456"/>
  <c r="O456"/>
  <c r="N456"/>
  <c r="K456"/>
  <c r="M456"/>
  <c r="L456"/>
  <c r="J456"/>
  <c r="I456"/>
  <c r="H456"/>
  <c r="D456"/>
  <c r="G456"/>
  <c r="F456"/>
  <c r="E456"/>
  <c r="A458"/>
  <c r="O458"/>
  <c r="N458"/>
  <c r="M458"/>
  <c r="L458"/>
  <c r="K458"/>
  <c r="J458"/>
  <c r="I458"/>
  <c r="H458"/>
  <c r="D458"/>
  <c r="G458"/>
  <c r="F458"/>
  <c r="E458"/>
  <c r="A462"/>
  <c r="O462"/>
  <c r="N462"/>
  <c r="M462"/>
  <c r="L462"/>
  <c r="K462"/>
  <c r="J462"/>
  <c r="I462"/>
  <c r="H462"/>
  <c r="D462"/>
  <c r="G462"/>
  <c r="F462"/>
  <c r="E462"/>
  <c r="A465"/>
  <c r="N465"/>
  <c r="M465"/>
  <c r="L465"/>
  <c r="O465"/>
  <c r="K465"/>
  <c r="I465"/>
  <c r="H465"/>
  <c r="J465"/>
  <c r="G465"/>
  <c r="F465"/>
  <c r="E465"/>
  <c r="D465"/>
  <c r="A467"/>
  <c r="O467"/>
  <c r="N467"/>
  <c r="M467"/>
  <c r="L467"/>
  <c r="K467"/>
  <c r="I467"/>
  <c r="H467"/>
  <c r="J467"/>
  <c r="G467"/>
  <c r="F467"/>
  <c r="E467"/>
  <c r="D467"/>
  <c r="A469"/>
  <c r="N469"/>
  <c r="M469"/>
  <c r="L469"/>
  <c r="O469"/>
  <c r="K469"/>
  <c r="I469"/>
  <c r="H469"/>
  <c r="J469"/>
  <c r="G469"/>
  <c r="F469"/>
  <c r="E469"/>
  <c r="D469"/>
  <c r="A471"/>
  <c r="O471"/>
  <c r="N471"/>
  <c r="M471"/>
  <c r="L471"/>
  <c r="K471"/>
  <c r="I471"/>
  <c r="H471"/>
  <c r="J471"/>
  <c r="G471"/>
  <c r="F471"/>
  <c r="E471"/>
  <c r="D471"/>
  <c r="A473"/>
  <c r="N473"/>
  <c r="M473"/>
  <c r="L473"/>
  <c r="O473"/>
  <c r="K473"/>
  <c r="I473"/>
  <c r="H473"/>
  <c r="J473"/>
  <c r="G473"/>
  <c r="F473"/>
  <c r="E473"/>
  <c r="D473"/>
  <c r="A476"/>
  <c r="O476"/>
  <c r="N476"/>
  <c r="K476"/>
  <c r="M476"/>
  <c r="L476"/>
  <c r="J476"/>
  <c r="I476"/>
  <c r="H476"/>
  <c r="D476"/>
  <c r="G476"/>
  <c r="F476"/>
  <c r="E476"/>
  <c r="A478"/>
  <c r="O478"/>
  <c r="N478"/>
  <c r="M478"/>
  <c r="L478"/>
  <c r="K478"/>
  <c r="J478"/>
  <c r="I478"/>
  <c r="H478"/>
  <c r="D478"/>
  <c r="G478"/>
  <c r="F478"/>
  <c r="E478"/>
  <c r="A480"/>
  <c r="O480"/>
  <c r="N480"/>
  <c r="K480"/>
  <c r="M480"/>
  <c r="L480"/>
  <c r="J480"/>
  <c r="I480"/>
  <c r="H480"/>
  <c r="D480"/>
  <c r="G480"/>
  <c r="F480"/>
  <c r="E480"/>
  <c r="A482"/>
  <c r="O482"/>
  <c r="N482"/>
  <c r="M482"/>
  <c r="L482"/>
  <c r="K482"/>
  <c r="J482"/>
  <c r="I482"/>
  <c r="H482"/>
  <c r="D482"/>
  <c r="G482"/>
  <c r="F482"/>
  <c r="E482"/>
  <c r="A484"/>
  <c r="O484"/>
  <c r="N484"/>
  <c r="K484"/>
  <c r="M484"/>
  <c r="L484"/>
  <c r="J484"/>
  <c r="I484"/>
  <c r="H484"/>
  <c r="D484"/>
  <c r="G484"/>
  <c r="F484"/>
  <c r="E484"/>
  <c r="A485"/>
  <c r="N485"/>
  <c r="M485"/>
  <c r="L485"/>
  <c r="O485"/>
  <c r="K485"/>
  <c r="I485"/>
  <c r="H485"/>
  <c r="J485"/>
  <c r="G485"/>
  <c r="F485"/>
  <c r="E485"/>
  <c r="D485"/>
  <c r="A487"/>
  <c r="O487"/>
  <c r="N487"/>
  <c r="M487"/>
  <c r="L487"/>
  <c r="K487"/>
  <c r="I487"/>
  <c r="H487"/>
  <c r="J487"/>
  <c r="G487"/>
  <c r="F487"/>
  <c r="E487"/>
  <c r="D487"/>
  <c r="A489"/>
  <c r="N489"/>
  <c r="M489"/>
  <c r="L489"/>
  <c r="O489"/>
  <c r="K489"/>
  <c r="I489"/>
  <c r="H489"/>
  <c r="J489"/>
  <c r="G489"/>
  <c r="F489"/>
  <c r="E489"/>
  <c r="D489"/>
  <c r="A491"/>
  <c r="O491"/>
  <c r="N491"/>
  <c r="M491"/>
  <c r="L491"/>
  <c r="K491"/>
  <c r="I491"/>
  <c r="H491"/>
  <c r="J491"/>
  <c r="G491"/>
  <c r="F491"/>
  <c r="E491"/>
  <c r="D491"/>
  <c r="A493"/>
  <c r="N493"/>
  <c r="M493"/>
  <c r="L493"/>
  <c r="O493"/>
  <c r="K493"/>
  <c r="I493"/>
  <c r="H493"/>
  <c r="J493"/>
  <c r="G493"/>
  <c r="F493"/>
  <c r="E493"/>
  <c r="D493"/>
  <c r="A495"/>
  <c r="O495"/>
  <c r="N495"/>
  <c r="M495"/>
  <c r="L495"/>
  <c r="K495"/>
  <c r="I495"/>
  <c r="H495"/>
  <c r="J495"/>
  <c r="G495"/>
  <c r="F495"/>
  <c r="E495"/>
  <c r="D495"/>
  <c r="A497"/>
  <c r="N497"/>
  <c r="M497"/>
  <c r="L497"/>
  <c r="O497"/>
  <c r="K497"/>
  <c r="I497"/>
  <c r="H497"/>
  <c r="J497"/>
  <c r="G497"/>
  <c r="F497"/>
  <c r="E497"/>
  <c r="D497"/>
  <c r="A500"/>
  <c r="O500"/>
  <c r="N500"/>
  <c r="K500"/>
  <c r="M500"/>
  <c r="L500"/>
  <c r="J500"/>
  <c r="I500"/>
  <c r="H500"/>
  <c r="D500"/>
  <c r="G500"/>
  <c r="F500"/>
  <c r="E500"/>
  <c r="A501"/>
  <c r="N501"/>
  <c r="M501"/>
  <c r="L501"/>
  <c r="O501"/>
  <c r="K501"/>
  <c r="I501"/>
  <c r="H501"/>
  <c r="J501"/>
  <c r="G501"/>
  <c r="F501"/>
  <c r="E501"/>
  <c r="D501"/>
  <c r="A503"/>
  <c r="O503"/>
  <c r="N503"/>
  <c r="M503"/>
  <c r="L503"/>
  <c r="K503"/>
  <c r="I503"/>
  <c r="H503"/>
  <c r="J503"/>
  <c r="G503"/>
  <c r="F503"/>
  <c r="E503"/>
  <c r="D503"/>
  <c r="A505"/>
  <c r="N505"/>
  <c r="M505"/>
  <c r="L505"/>
  <c r="O505"/>
  <c r="K505"/>
  <c r="I505"/>
  <c r="H505"/>
  <c r="J505"/>
  <c r="G505"/>
  <c r="F505"/>
  <c r="E505"/>
  <c r="D505"/>
  <c r="A507"/>
  <c r="O507"/>
  <c r="N507"/>
  <c r="M507"/>
  <c r="L507"/>
  <c r="K507"/>
  <c r="I507"/>
  <c r="H507"/>
  <c r="J507"/>
  <c r="G507"/>
  <c r="F507"/>
  <c r="E507"/>
  <c r="D507"/>
  <c r="A509"/>
  <c r="N509"/>
  <c r="M509"/>
  <c r="L509"/>
  <c r="O509"/>
  <c r="K509"/>
  <c r="I509"/>
  <c r="H509"/>
  <c r="J509"/>
  <c r="G509"/>
  <c r="F509"/>
  <c r="E509"/>
  <c r="D509"/>
  <c r="A511"/>
  <c r="O511"/>
  <c r="N511"/>
  <c r="M511"/>
  <c r="L511"/>
  <c r="K511"/>
  <c r="I511"/>
  <c r="H511"/>
  <c r="J511"/>
  <c r="G511"/>
  <c r="F511"/>
  <c r="E511"/>
  <c r="D511"/>
  <c r="A513"/>
  <c r="N513"/>
  <c r="M513"/>
  <c r="L513"/>
  <c r="O513"/>
  <c r="K513"/>
  <c r="I513"/>
  <c r="H513"/>
  <c r="J513"/>
  <c r="G513"/>
  <c r="F513"/>
  <c r="E513"/>
  <c r="D513"/>
  <c r="A515"/>
  <c r="O515"/>
  <c r="N515"/>
  <c r="M515"/>
  <c r="L515"/>
  <c r="K515"/>
  <c r="I515"/>
  <c r="H515"/>
  <c r="J515"/>
  <c r="G515"/>
  <c r="F515"/>
  <c r="E515"/>
  <c r="D515"/>
  <c r="A517"/>
  <c r="N517"/>
  <c r="M517"/>
  <c r="L517"/>
  <c r="O517"/>
  <c r="K517"/>
  <c r="I517"/>
  <c r="H517"/>
  <c r="J517"/>
  <c r="G517"/>
  <c r="F517"/>
  <c r="E517"/>
  <c r="D517"/>
  <c r="A519"/>
  <c r="O519"/>
  <c r="N519"/>
  <c r="M519"/>
  <c r="L519"/>
  <c r="K519"/>
  <c r="I519"/>
  <c r="H519"/>
  <c r="J519"/>
  <c r="G519"/>
  <c r="F519"/>
  <c r="E519"/>
  <c r="D519"/>
  <c r="A521"/>
  <c r="N521"/>
  <c r="M521"/>
  <c r="L521"/>
  <c r="O521"/>
  <c r="K521"/>
  <c r="I521"/>
  <c r="H521"/>
  <c r="J521"/>
  <c r="G521"/>
  <c r="F521"/>
  <c r="E521"/>
  <c r="D521"/>
  <c r="A523"/>
  <c r="O523"/>
  <c r="N523"/>
  <c r="M523"/>
  <c r="L523"/>
  <c r="K523"/>
  <c r="I523"/>
  <c r="H523"/>
  <c r="J523"/>
  <c r="G523"/>
  <c r="F523"/>
  <c r="E523"/>
  <c r="D523"/>
  <c r="A525"/>
  <c r="N525"/>
  <c r="M525"/>
  <c r="L525"/>
  <c r="O525"/>
  <c r="K525"/>
  <c r="I525"/>
  <c r="H525"/>
  <c r="J525"/>
  <c r="G525"/>
  <c r="F525"/>
  <c r="E525"/>
  <c r="D525"/>
  <c r="A527"/>
  <c r="O527"/>
  <c r="N527"/>
  <c r="M527"/>
  <c r="L527"/>
  <c r="K527"/>
  <c r="I527"/>
  <c r="H527"/>
  <c r="J527"/>
  <c r="G527"/>
  <c r="F527"/>
  <c r="E527"/>
  <c r="D527"/>
  <c r="A529"/>
  <c r="N529"/>
  <c r="M529"/>
  <c r="L529"/>
  <c r="O529"/>
  <c r="K529"/>
  <c r="I529"/>
  <c r="H529"/>
  <c r="J529"/>
  <c r="G529"/>
  <c r="F529"/>
  <c r="E529"/>
  <c r="D529"/>
  <c r="A531"/>
  <c r="O531"/>
  <c r="N531"/>
  <c r="M531"/>
  <c r="L531"/>
  <c r="K531"/>
  <c r="I531"/>
  <c r="H531"/>
  <c r="J531"/>
  <c r="G531"/>
  <c r="F531"/>
  <c r="E531"/>
  <c r="D531"/>
  <c r="A533"/>
  <c r="N533"/>
  <c r="M533"/>
  <c r="L533"/>
  <c r="O533"/>
  <c r="K533"/>
  <c r="I533"/>
  <c r="H533"/>
  <c r="J533"/>
  <c r="G533"/>
  <c r="F533"/>
  <c r="E533"/>
  <c r="D533"/>
  <c r="A535"/>
  <c r="O535"/>
  <c r="N535"/>
  <c r="M535"/>
  <c r="L535"/>
  <c r="K535"/>
  <c r="I535"/>
  <c r="H535"/>
  <c r="J535"/>
  <c r="G535"/>
  <c r="F535"/>
  <c r="E535"/>
  <c r="D535"/>
  <c r="A537"/>
  <c r="N537"/>
  <c r="M537"/>
  <c r="L537"/>
  <c r="O537"/>
  <c r="K537"/>
  <c r="I537"/>
  <c r="H537"/>
  <c r="J537"/>
  <c r="G537"/>
  <c r="F537"/>
  <c r="E537"/>
  <c r="D537"/>
  <c r="A539"/>
  <c r="O539"/>
  <c r="N539"/>
  <c r="M539"/>
  <c r="L539"/>
  <c r="K539"/>
  <c r="I539"/>
  <c r="H539"/>
  <c r="J539"/>
  <c r="G539"/>
  <c r="F539"/>
  <c r="E539"/>
  <c r="D539"/>
  <c r="A541"/>
  <c r="N541"/>
  <c r="M541"/>
  <c r="L541"/>
  <c r="O541"/>
  <c r="K541"/>
  <c r="I541"/>
  <c r="H541"/>
  <c r="J541"/>
  <c r="G541"/>
  <c r="F541"/>
  <c r="E541"/>
  <c r="D541"/>
  <c r="A543"/>
  <c r="O543"/>
  <c r="N543"/>
  <c r="M543"/>
  <c r="L543"/>
  <c r="K543"/>
  <c r="I543"/>
  <c r="H543"/>
  <c r="J543"/>
  <c r="G543"/>
  <c r="F543"/>
  <c r="E543"/>
  <c r="D543"/>
  <c r="A545"/>
  <c r="N545"/>
  <c r="M545"/>
  <c r="L545"/>
  <c r="O545"/>
  <c r="K545"/>
  <c r="I545"/>
  <c r="H545"/>
  <c r="J545"/>
  <c r="G545"/>
  <c r="F545"/>
  <c r="E545"/>
  <c r="D545"/>
  <c r="A547"/>
  <c r="O547"/>
  <c r="N547"/>
  <c r="M547"/>
  <c r="L547"/>
  <c r="K547"/>
  <c r="I547"/>
  <c r="H547"/>
  <c r="J547"/>
  <c r="G547"/>
  <c r="F547"/>
  <c r="E547"/>
  <c r="D547"/>
  <c r="A549"/>
  <c r="N549"/>
  <c r="M549"/>
  <c r="L549"/>
  <c r="O549"/>
  <c r="K549"/>
  <c r="I549"/>
  <c r="H549"/>
  <c r="J549"/>
  <c r="G549"/>
  <c r="F549"/>
  <c r="E549"/>
  <c r="D549"/>
  <c r="A551"/>
  <c r="O551"/>
  <c r="N551"/>
  <c r="M551"/>
  <c r="L551"/>
  <c r="K551"/>
  <c r="I551"/>
  <c r="H551"/>
  <c r="J551"/>
  <c r="G551"/>
  <c r="F551"/>
  <c r="E551"/>
  <c r="D551"/>
  <c r="A553"/>
  <c r="N553"/>
  <c r="M553"/>
  <c r="L553"/>
  <c r="O553"/>
  <c r="K553"/>
  <c r="I553"/>
  <c r="H553"/>
  <c r="J553"/>
  <c r="G553"/>
  <c r="F553"/>
  <c r="E553"/>
  <c r="D553"/>
  <c r="A555"/>
  <c r="O555"/>
  <c r="N555"/>
  <c r="M555"/>
  <c r="L555"/>
  <c r="K555"/>
  <c r="I555"/>
  <c r="H555"/>
  <c r="J555"/>
  <c r="G555"/>
  <c r="F555"/>
  <c r="E555"/>
  <c r="D555"/>
  <c r="A557"/>
  <c r="N557"/>
  <c r="M557"/>
  <c r="L557"/>
  <c r="O557"/>
  <c r="K557"/>
  <c r="I557"/>
  <c r="H557"/>
  <c r="J557"/>
  <c r="G557"/>
  <c r="F557"/>
  <c r="E557"/>
  <c r="D557"/>
  <c r="A559"/>
  <c r="O559"/>
  <c r="N559"/>
  <c r="M559"/>
  <c r="L559"/>
  <c r="K559"/>
  <c r="I559"/>
  <c r="H559"/>
  <c r="J559"/>
  <c r="G559"/>
  <c r="F559"/>
  <c r="E559"/>
  <c r="D559"/>
  <c r="A561"/>
  <c r="N561"/>
  <c r="M561"/>
  <c r="L561"/>
  <c r="O561"/>
  <c r="K561"/>
  <c r="I561"/>
  <c r="H561"/>
  <c r="J561"/>
  <c r="G561"/>
  <c r="F561"/>
  <c r="E561"/>
  <c r="D561"/>
  <c r="A563"/>
  <c r="O563"/>
  <c r="N563"/>
  <c r="M563"/>
  <c r="L563"/>
  <c r="K563"/>
  <c r="I563"/>
  <c r="H563"/>
  <c r="J563"/>
  <c r="G563"/>
  <c r="F563"/>
  <c r="E563"/>
  <c r="D563"/>
  <c r="A565"/>
  <c r="N565"/>
  <c r="M565"/>
  <c r="L565"/>
  <c r="O565"/>
  <c r="K565"/>
  <c r="I565"/>
  <c r="H565"/>
  <c r="J565"/>
  <c r="G565"/>
  <c r="F565"/>
  <c r="E565"/>
  <c r="D565"/>
  <c r="A567"/>
  <c r="O567"/>
  <c r="N567"/>
  <c r="M567"/>
  <c r="L567"/>
  <c r="K567"/>
  <c r="I567"/>
  <c r="H567"/>
  <c r="J567"/>
  <c r="G567"/>
  <c r="F567"/>
  <c r="E567"/>
  <c r="D567"/>
  <c r="A569"/>
  <c r="N569"/>
  <c r="M569"/>
  <c r="L569"/>
  <c r="O569"/>
  <c r="K569"/>
  <c r="I569"/>
  <c r="H569"/>
  <c r="J569"/>
  <c r="G569"/>
  <c r="F569"/>
  <c r="E569"/>
  <c r="D569"/>
  <c r="A571"/>
  <c r="O571"/>
  <c r="N571"/>
  <c r="M571"/>
  <c r="L571"/>
  <c r="K571"/>
  <c r="I571"/>
  <c r="H571"/>
  <c r="J571"/>
  <c r="G571"/>
  <c r="F571"/>
  <c r="E571"/>
  <c r="D571"/>
  <c r="A573"/>
  <c r="N573"/>
  <c r="M573"/>
  <c r="L573"/>
  <c r="O573"/>
  <c r="K573"/>
  <c r="I573"/>
  <c r="H573"/>
  <c r="J573"/>
  <c r="G573"/>
  <c r="F573"/>
  <c r="E573"/>
  <c r="D573"/>
  <c r="A575"/>
  <c r="O575"/>
  <c r="N575"/>
  <c r="M575"/>
  <c r="L575"/>
  <c r="K575"/>
  <c r="I575"/>
  <c r="H575"/>
  <c r="J575"/>
  <c r="G575"/>
  <c r="F575"/>
  <c r="E575"/>
  <c r="D575"/>
  <c r="A577"/>
  <c r="N577"/>
  <c r="M577"/>
  <c r="L577"/>
  <c r="O577"/>
  <c r="K577"/>
  <c r="I577"/>
  <c r="H577"/>
  <c r="J577"/>
  <c r="G577"/>
  <c r="F577"/>
  <c r="E577"/>
  <c r="D577"/>
  <c r="A579"/>
  <c r="O579"/>
  <c r="N579"/>
  <c r="M579"/>
  <c r="L579"/>
  <c r="K579"/>
  <c r="I579"/>
  <c r="H579"/>
  <c r="J579"/>
  <c r="G579"/>
  <c r="F579"/>
  <c r="E579"/>
  <c r="D579"/>
  <c r="A581"/>
  <c r="N581"/>
  <c r="M581"/>
  <c r="L581"/>
  <c r="O581"/>
  <c r="K581"/>
  <c r="I581"/>
  <c r="H581"/>
  <c r="J581"/>
  <c r="G581"/>
  <c r="F581"/>
  <c r="E581"/>
  <c r="D581"/>
  <c r="A583"/>
  <c r="O583"/>
  <c r="N583"/>
  <c r="M583"/>
  <c r="L583"/>
  <c r="K583"/>
  <c r="I583"/>
  <c r="H583"/>
  <c r="J583"/>
  <c r="G583"/>
  <c r="F583"/>
  <c r="E583"/>
  <c r="D583"/>
  <c r="A585"/>
  <c r="N585"/>
  <c r="M585"/>
  <c r="L585"/>
  <c r="O585"/>
  <c r="K585"/>
  <c r="I585"/>
  <c r="H585"/>
  <c r="J585"/>
  <c r="G585"/>
  <c r="F585"/>
  <c r="E585"/>
  <c r="D585"/>
  <c r="A587"/>
  <c r="O587"/>
  <c r="N587"/>
  <c r="M587"/>
  <c r="L587"/>
  <c r="K587"/>
  <c r="I587"/>
  <c r="H587"/>
  <c r="J587"/>
  <c r="G587"/>
  <c r="F587"/>
  <c r="E587"/>
  <c r="D587"/>
  <c r="A589"/>
  <c r="N589"/>
  <c r="M589"/>
  <c r="L589"/>
  <c r="O589"/>
  <c r="K589"/>
  <c r="I589"/>
  <c r="H589"/>
  <c r="J589"/>
  <c r="G589"/>
  <c r="F589"/>
  <c r="E589"/>
  <c r="D589"/>
  <c r="A591"/>
  <c r="O591"/>
  <c r="N591"/>
  <c r="M591"/>
  <c r="L591"/>
  <c r="K591"/>
  <c r="I591"/>
  <c r="H591"/>
  <c r="J591"/>
  <c r="G591"/>
  <c r="F591"/>
  <c r="E591"/>
  <c r="D591"/>
  <c r="A593"/>
  <c r="N593"/>
  <c r="M593"/>
  <c r="L593"/>
  <c r="O593"/>
  <c r="K593"/>
  <c r="I593"/>
  <c r="H593"/>
  <c r="J593"/>
  <c r="G593"/>
  <c r="F593"/>
  <c r="E593"/>
  <c r="D593"/>
  <c r="A595"/>
  <c r="O595"/>
  <c r="N595"/>
  <c r="M595"/>
  <c r="L595"/>
  <c r="K595"/>
  <c r="I595"/>
  <c r="H595"/>
  <c r="J595"/>
  <c r="G595"/>
  <c r="F595"/>
  <c r="E595"/>
  <c r="D595"/>
  <c r="A597"/>
  <c r="N597"/>
  <c r="M597"/>
  <c r="L597"/>
  <c r="O597"/>
  <c r="K597"/>
  <c r="I597"/>
  <c r="H597"/>
  <c r="J597"/>
  <c r="G597"/>
  <c r="F597"/>
  <c r="E597"/>
  <c r="D597"/>
  <c r="A599"/>
  <c r="O599"/>
  <c r="N599"/>
  <c r="M599"/>
  <c r="L599"/>
  <c r="K599"/>
  <c r="I599"/>
  <c r="H599"/>
  <c r="J599"/>
  <c r="G599"/>
  <c r="F599"/>
  <c r="E599"/>
  <c r="D599"/>
  <c r="A601"/>
  <c r="N601"/>
  <c r="M601"/>
  <c r="L601"/>
  <c r="O601"/>
  <c r="K601"/>
  <c r="I601"/>
  <c r="H601"/>
  <c r="J601"/>
  <c r="G601"/>
  <c r="F601"/>
  <c r="E601"/>
  <c r="D601"/>
  <c r="A604"/>
  <c r="O604"/>
  <c r="N604"/>
  <c r="K604"/>
  <c r="M604"/>
  <c r="L604"/>
  <c r="J604"/>
  <c r="I604"/>
  <c r="H604"/>
  <c r="D604"/>
  <c r="G604"/>
  <c r="F604"/>
  <c r="E604"/>
  <c r="O606"/>
  <c r="N606"/>
  <c r="M606"/>
  <c r="L606"/>
  <c r="K606"/>
  <c r="J606"/>
  <c r="I606"/>
  <c r="H606"/>
  <c r="D606"/>
  <c r="G606"/>
  <c r="F606"/>
  <c r="E606"/>
  <c r="A606"/>
  <c r="A459"/>
  <c r="O459"/>
  <c r="N459"/>
  <c r="M459"/>
  <c r="L459"/>
  <c r="K459"/>
  <c r="I459"/>
  <c r="H459"/>
  <c r="J459"/>
  <c r="G459"/>
  <c r="F459"/>
  <c r="E459"/>
  <c r="D459"/>
  <c r="A460"/>
  <c r="O460"/>
  <c r="N460"/>
  <c r="K460"/>
  <c r="M460"/>
  <c r="L460"/>
  <c r="J460"/>
  <c r="I460"/>
  <c r="H460"/>
  <c r="D460"/>
  <c r="G460"/>
  <c r="F460"/>
  <c r="E460"/>
  <c r="A461"/>
  <c r="N461"/>
  <c r="M461"/>
  <c r="L461"/>
  <c r="O461"/>
  <c r="K461"/>
  <c r="I461"/>
  <c r="H461"/>
  <c r="J461"/>
  <c r="G461"/>
  <c r="F461"/>
  <c r="E461"/>
  <c r="D461"/>
  <c r="A463"/>
  <c r="O463"/>
  <c r="N463"/>
  <c r="M463"/>
  <c r="L463"/>
  <c r="K463"/>
  <c r="I463"/>
  <c r="H463"/>
  <c r="J463"/>
  <c r="G463"/>
  <c r="F463"/>
  <c r="E463"/>
  <c r="D463"/>
  <c r="A464"/>
  <c r="O464"/>
  <c r="N464"/>
  <c r="K464"/>
  <c r="M464"/>
  <c r="L464"/>
  <c r="J464"/>
  <c r="I464"/>
  <c r="H464"/>
  <c r="D464"/>
  <c r="G464"/>
  <c r="F464"/>
  <c r="E464"/>
  <c r="A466"/>
  <c r="O466"/>
  <c r="N466"/>
  <c r="M466"/>
  <c r="L466"/>
  <c r="K466"/>
  <c r="J466"/>
  <c r="I466"/>
  <c r="H466"/>
  <c r="D466"/>
  <c r="G466"/>
  <c r="F466"/>
  <c r="E466"/>
  <c r="A468"/>
  <c r="O468"/>
  <c r="N468"/>
  <c r="K468"/>
  <c r="M468"/>
  <c r="L468"/>
  <c r="J468"/>
  <c r="I468"/>
  <c r="H468"/>
  <c r="D468"/>
  <c r="G468"/>
  <c r="F468"/>
  <c r="E468"/>
  <c r="A470"/>
  <c r="O470"/>
  <c r="N470"/>
  <c r="M470"/>
  <c r="L470"/>
  <c r="K470"/>
  <c r="J470"/>
  <c r="I470"/>
  <c r="H470"/>
  <c r="D470"/>
  <c r="G470"/>
  <c r="F470"/>
  <c r="E470"/>
  <c r="A472"/>
  <c r="O472"/>
  <c r="N472"/>
  <c r="K472"/>
  <c r="M472"/>
  <c r="L472"/>
  <c r="J472"/>
  <c r="I472"/>
  <c r="H472"/>
  <c r="D472"/>
  <c r="G472"/>
  <c r="F472"/>
  <c r="E472"/>
  <c r="A474"/>
  <c r="O474"/>
  <c r="N474"/>
  <c r="M474"/>
  <c r="L474"/>
  <c r="K474"/>
  <c r="J474"/>
  <c r="I474"/>
  <c r="H474"/>
  <c r="D474"/>
  <c r="G474"/>
  <c r="F474"/>
  <c r="E474"/>
  <c r="A475"/>
  <c r="O475"/>
  <c r="N475"/>
  <c r="M475"/>
  <c r="L475"/>
  <c r="K475"/>
  <c r="I475"/>
  <c r="H475"/>
  <c r="J475"/>
  <c r="G475"/>
  <c r="F475"/>
  <c r="E475"/>
  <c r="D475"/>
  <c r="A477"/>
  <c r="N477"/>
  <c r="M477"/>
  <c r="L477"/>
  <c r="O477"/>
  <c r="K477"/>
  <c r="I477"/>
  <c r="H477"/>
  <c r="J477"/>
  <c r="G477"/>
  <c r="F477"/>
  <c r="E477"/>
  <c r="D477"/>
  <c r="A479"/>
  <c r="O479"/>
  <c r="N479"/>
  <c r="M479"/>
  <c r="L479"/>
  <c r="K479"/>
  <c r="I479"/>
  <c r="H479"/>
  <c r="J479"/>
  <c r="G479"/>
  <c r="F479"/>
  <c r="E479"/>
  <c r="D479"/>
  <c r="A481"/>
  <c r="N481"/>
  <c r="M481"/>
  <c r="L481"/>
  <c r="O481"/>
  <c r="K481"/>
  <c r="I481"/>
  <c r="H481"/>
  <c r="J481"/>
  <c r="G481"/>
  <c r="F481"/>
  <c r="E481"/>
  <c r="D481"/>
  <c r="A483"/>
  <c r="O483"/>
  <c r="N483"/>
  <c r="M483"/>
  <c r="L483"/>
  <c r="K483"/>
  <c r="I483"/>
  <c r="H483"/>
  <c r="J483"/>
  <c r="G483"/>
  <c r="F483"/>
  <c r="E483"/>
  <c r="D483"/>
  <c r="A486"/>
  <c r="O486"/>
  <c r="N486"/>
  <c r="M486"/>
  <c r="L486"/>
  <c r="K486"/>
  <c r="J486"/>
  <c r="I486"/>
  <c r="H486"/>
  <c r="D486"/>
  <c r="G486"/>
  <c r="F486"/>
  <c r="E486"/>
  <c r="A488"/>
  <c r="O488"/>
  <c r="N488"/>
  <c r="K488"/>
  <c r="M488"/>
  <c r="L488"/>
  <c r="J488"/>
  <c r="I488"/>
  <c r="H488"/>
  <c r="D488"/>
  <c r="G488"/>
  <c r="F488"/>
  <c r="E488"/>
  <c r="A490"/>
  <c r="O490"/>
  <c r="N490"/>
  <c r="M490"/>
  <c r="L490"/>
  <c r="K490"/>
  <c r="J490"/>
  <c r="I490"/>
  <c r="H490"/>
  <c r="D490"/>
  <c r="G490"/>
  <c r="F490"/>
  <c r="E490"/>
  <c r="A492"/>
  <c r="O492"/>
  <c r="N492"/>
  <c r="K492"/>
  <c r="M492"/>
  <c r="L492"/>
  <c r="J492"/>
  <c r="I492"/>
  <c r="H492"/>
  <c r="D492"/>
  <c r="G492"/>
  <c r="F492"/>
  <c r="E492"/>
  <c r="A494"/>
  <c r="O494"/>
  <c r="N494"/>
  <c r="M494"/>
  <c r="L494"/>
  <c r="K494"/>
  <c r="J494"/>
  <c r="I494"/>
  <c r="H494"/>
  <c r="D494"/>
  <c r="G494"/>
  <c r="F494"/>
  <c r="E494"/>
  <c r="A496"/>
  <c r="O496"/>
  <c r="N496"/>
  <c r="K496"/>
  <c r="M496"/>
  <c r="L496"/>
  <c r="J496"/>
  <c r="I496"/>
  <c r="H496"/>
  <c r="D496"/>
  <c r="G496"/>
  <c r="F496"/>
  <c r="E496"/>
  <c r="A498"/>
  <c r="O498"/>
  <c r="N498"/>
  <c r="M498"/>
  <c r="L498"/>
  <c r="K498"/>
  <c r="J498"/>
  <c r="I498"/>
  <c r="H498"/>
  <c r="D498"/>
  <c r="G498"/>
  <c r="F498"/>
  <c r="E498"/>
  <c r="A499"/>
  <c r="O499"/>
  <c r="N499"/>
  <c r="M499"/>
  <c r="L499"/>
  <c r="K499"/>
  <c r="I499"/>
  <c r="H499"/>
  <c r="J499"/>
  <c r="G499"/>
  <c r="F499"/>
  <c r="E499"/>
  <c r="D499"/>
  <c r="A502"/>
  <c r="O502"/>
  <c r="N502"/>
  <c r="M502"/>
  <c r="L502"/>
  <c r="K502"/>
  <c r="J502"/>
  <c r="I502"/>
  <c r="H502"/>
  <c r="D502"/>
  <c r="G502"/>
  <c r="F502"/>
  <c r="E502"/>
  <c r="A504"/>
  <c r="O504"/>
  <c r="N504"/>
  <c r="K504"/>
  <c r="M504"/>
  <c r="L504"/>
  <c r="J504"/>
  <c r="I504"/>
  <c r="H504"/>
  <c r="D504"/>
  <c r="G504"/>
  <c r="F504"/>
  <c r="E504"/>
  <c r="A506"/>
  <c r="O506"/>
  <c r="N506"/>
  <c r="M506"/>
  <c r="L506"/>
  <c r="K506"/>
  <c r="J506"/>
  <c r="I506"/>
  <c r="H506"/>
  <c r="D506"/>
  <c r="G506"/>
  <c r="F506"/>
  <c r="E506"/>
  <c r="A508"/>
  <c r="O508"/>
  <c r="N508"/>
  <c r="K508"/>
  <c r="M508"/>
  <c r="L508"/>
  <c r="J508"/>
  <c r="I508"/>
  <c r="H508"/>
  <c r="D508"/>
  <c r="G508"/>
  <c r="F508"/>
  <c r="E508"/>
  <c r="A510"/>
  <c r="O510"/>
  <c r="N510"/>
  <c r="M510"/>
  <c r="L510"/>
  <c r="K510"/>
  <c r="J510"/>
  <c r="I510"/>
  <c r="H510"/>
  <c r="D510"/>
  <c r="G510"/>
  <c r="F510"/>
  <c r="E510"/>
  <c r="A512"/>
  <c r="O512"/>
  <c r="N512"/>
  <c r="K512"/>
  <c r="M512"/>
  <c r="L512"/>
  <c r="J512"/>
  <c r="I512"/>
  <c r="H512"/>
  <c r="D512"/>
  <c r="G512"/>
  <c r="F512"/>
  <c r="E512"/>
  <c r="A514"/>
  <c r="O514"/>
  <c r="N514"/>
  <c r="M514"/>
  <c r="L514"/>
  <c r="K514"/>
  <c r="J514"/>
  <c r="I514"/>
  <c r="H514"/>
  <c r="D514"/>
  <c r="G514"/>
  <c r="F514"/>
  <c r="E514"/>
  <c r="A516"/>
  <c r="O516"/>
  <c r="N516"/>
  <c r="K516"/>
  <c r="M516"/>
  <c r="L516"/>
  <c r="J516"/>
  <c r="I516"/>
  <c r="H516"/>
  <c r="D516"/>
  <c r="G516"/>
  <c r="F516"/>
  <c r="E516"/>
  <c r="A518"/>
  <c r="O518"/>
  <c r="N518"/>
  <c r="M518"/>
  <c r="L518"/>
  <c r="K518"/>
  <c r="J518"/>
  <c r="I518"/>
  <c r="H518"/>
  <c r="D518"/>
  <c r="G518"/>
  <c r="F518"/>
  <c r="E518"/>
  <c r="A520"/>
  <c r="O520"/>
  <c r="N520"/>
  <c r="K520"/>
  <c r="M520"/>
  <c r="L520"/>
  <c r="J520"/>
  <c r="I520"/>
  <c r="H520"/>
  <c r="D520"/>
  <c r="G520"/>
  <c r="F520"/>
  <c r="E520"/>
  <c r="A522"/>
  <c r="O522"/>
  <c r="N522"/>
  <c r="M522"/>
  <c r="L522"/>
  <c r="K522"/>
  <c r="J522"/>
  <c r="I522"/>
  <c r="H522"/>
  <c r="D522"/>
  <c r="G522"/>
  <c r="F522"/>
  <c r="E522"/>
  <c r="A524"/>
  <c r="O524"/>
  <c r="N524"/>
  <c r="K524"/>
  <c r="M524"/>
  <c r="L524"/>
  <c r="J524"/>
  <c r="I524"/>
  <c r="H524"/>
  <c r="D524"/>
  <c r="G524"/>
  <c r="F524"/>
  <c r="E524"/>
  <c r="A526"/>
  <c r="O526"/>
  <c r="N526"/>
  <c r="M526"/>
  <c r="L526"/>
  <c r="K526"/>
  <c r="J526"/>
  <c r="I526"/>
  <c r="H526"/>
  <c r="D526"/>
  <c r="G526"/>
  <c r="F526"/>
  <c r="E526"/>
  <c r="A528"/>
  <c r="O528"/>
  <c r="N528"/>
  <c r="K528"/>
  <c r="M528"/>
  <c r="L528"/>
  <c r="J528"/>
  <c r="I528"/>
  <c r="H528"/>
  <c r="D528"/>
  <c r="G528"/>
  <c r="F528"/>
  <c r="E528"/>
  <c r="A530"/>
  <c r="O530"/>
  <c r="N530"/>
  <c r="M530"/>
  <c r="L530"/>
  <c r="K530"/>
  <c r="J530"/>
  <c r="I530"/>
  <c r="H530"/>
  <c r="D530"/>
  <c r="G530"/>
  <c r="F530"/>
  <c r="E530"/>
  <c r="A532"/>
  <c r="O532"/>
  <c r="N532"/>
  <c r="K532"/>
  <c r="M532"/>
  <c r="L532"/>
  <c r="J532"/>
  <c r="I532"/>
  <c r="H532"/>
  <c r="D532"/>
  <c r="G532"/>
  <c r="F532"/>
  <c r="E532"/>
  <c r="A534"/>
  <c r="O534"/>
  <c r="N534"/>
  <c r="M534"/>
  <c r="L534"/>
  <c r="K534"/>
  <c r="J534"/>
  <c r="I534"/>
  <c r="H534"/>
  <c r="D534"/>
  <c r="G534"/>
  <c r="F534"/>
  <c r="E534"/>
  <c r="A536"/>
  <c r="O536"/>
  <c r="N536"/>
  <c r="K536"/>
  <c r="M536"/>
  <c r="L536"/>
  <c r="J536"/>
  <c r="I536"/>
  <c r="H536"/>
  <c r="D536"/>
  <c r="G536"/>
  <c r="F536"/>
  <c r="E536"/>
  <c r="A538"/>
  <c r="O538"/>
  <c r="N538"/>
  <c r="M538"/>
  <c r="L538"/>
  <c r="K538"/>
  <c r="J538"/>
  <c r="I538"/>
  <c r="H538"/>
  <c r="D538"/>
  <c r="G538"/>
  <c r="F538"/>
  <c r="E538"/>
  <c r="A540"/>
  <c r="O540"/>
  <c r="N540"/>
  <c r="K540"/>
  <c r="M540"/>
  <c r="L540"/>
  <c r="J540"/>
  <c r="I540"/>
  <c r="H540"/>
  <c r="D540"/>
  <c r="G540"/>
  <c r="F540"/>
  <c r="E540"/>
  <c r="A542"/>
  <c r="O542"/>
  <c r="N542"/>
  <c r="M542"/>
  <c r="L542"/>
  <c r="K542"/>
  <c r="J542"/>
  <c r="I542"/>
  <c r="H542"/>
  <c r="D542"/>
  <c r="G542"/>
  <c r="F542"/>
  <c r="E542"/>
  <c r="A544"/>
  <c r="O544"/>
  <c r="N544"/>
  <c r="K544"/>
  <c r="M544"/>
  <c r="L544"/>
  <c r="J544"/>
  <c r="I544"/>
  <c r="H544"/>
  <c r="D544"/>
  <c r="G544"/>
  <c r="F544"/>
  <c r="E544"/>
  <c r="A546"/>
  <c r="O546"/>
  <c r="N546"/>
  <c r="M546"/>
  <c r="L546"/>
  <c r="K546"/>
  <c r="J546"/>
  <c r="I546"/>
  <c r="H546"/>
  <c r="D546"/>
  <c r="G546"/>
  <c r="F546"/>
  <c r="E546"/>
  <c r="A548"/>
  <c r="O548"/>
  <c r="N548"/>
  <c r="K548"/>
  <c r="M548"/>
  <c r="L548"/>
  <c r="J548"/>
  <c r="I548"/>
  <c r="H548"/>
  <c r="D548"/>
  <c r="G548"/>
  <c r="F548"/>
  <c r="E548"/>
  <c r="A550"/>
  <c r="O550"/>
  <c r="N550"/>
  <c r="M550"/>
  <c r="L550"/>
  <c r="K550"/>
  <c r="J550"/>
  <c r="I550"/>
  <c r="H550"/>
  <c r="D550"/>
  <c r="G550"/>
  <c r="F550"/>
  <c r="E550"/>
  <c r="A552"/>
  <c r="O552"/>
  <c r="N552"/>
  <c r="K552"/>
  <c r="M552"/>
  <c r="L552"/>
  <c r="J552"/>
  <c r="I552"/>
  <c r="H552"/>
  <c r="D552"/>
  <c r="G552"/>
  <c r="F552"/>
  <c r="E552"/>
  <c r="A554"/>
  <c r="O554"/>
  <c r="N554"/>
  <c r="M554"/>
  <c r="L554"/>
  <c r="K554"/>
  <c r="J554"/>
  <c r="I554"/>
  <c r="H554"/>
  <c r="D554"/>
  <c r="G554"/>
  <c r="F554"/>
  <c r="E554"/>
  <c r="A556"/>
  <c r="O556"/>
  <c r="N556"/>
  <c r="K556"/>
  <c r="M556"/>
  <c r="L556"/>
  <c r="J556"/>
  <c r="I556"/>
  <c r="H556"/>
  <c r="D556"/>
  <c r="G556"/>
  <c r="F556"/>
  <c r="E556"/>
  <c r="A558"/>
  <c r="O558"/>
  <c r="N558"/>
  <c r="M558"/>
  <c r="L558"/>
  <c r="K558"/>
  <c r="J558"/>
  <c r="I558"/>
  <c r="H558"/>
  <c r="D558"/>
  <c r="G558"/>
  <c r="F558"/>
  <c r="E558"/>
  <c r="A560"/>
  <c r="O560"/>
  <c r="N560"/>
  <c r="K560"/>
  <c r="M560"/>
  <c r="L560"/>
  <c r="J560"/>
  <c r="I560"/>
  <c r="H560"/>
  <c r="D560"/>
  <c r="G560"/>
  <c r="F560"/>
  <c r="E560"/>
  <c r="A562"/>
  <c r="O562"/>
  <c r="N562"/>
  <c r="M562"/>
  <c r="L562"/>
  <c r="K562"/>
  <c r="J562"/>
  <c r="I562"/>
  <c r="H562"/>
  <c r="D562"/>
  <c r="G562"/>
  <c r="F562"/>
  <c r="E562"/>
  <c r="A564"/>
  <c r="O564"/>
  <c r="N564"/>
  <c r="K564"/>
  <c r="M564"/>
  <c r="L564"/>
  <c r="J564"/>
  <c r="I564"/>
  <c r="H564"/>
  <c r="D564"/>
  <c r="G564"/>
  <c r="F564"/>
  <c r="E564"/>
  <c r="A566"/>
  <c r="O566"/>
  <c r="N566"/>
  <c r="M566"/>
  <c r="L566"/>
  <c r="K566"/>
  <c r="J566"/>
  <c r="I566"/>
  <c r="H566"/>
  <c r="D566"/>
  <c r="G566"/>
  <c r="F566"/>
  <c r="E566"/>
  <c r="A568"/>
  <c r="O568"/>
  <c r="N568"/>
  <c r="K568"/>
  <c r="M568"/>
  <c r="L568"/>
  <c r="J568"/>
  <c r="I568"/>
  <c r="H568"/>
  <c r="D568"/>
  <c r="G568"/>
  <c r="F568"/>
  <c r="E568"/>
  <c r="A570"/>
  <c r="O570"/>
  <c r="N570"/>
  <c r="M570"/>
  <c r="L570"/>
  <c r="K570"/>
  <c r="J570"/>
  <c r="I570"/>
  <c r="H570"/>
  <c r="D570"/>
  <c r="G570"/>
  <c r="F570"/>
  <c r="E570"/>
  <c r="A572"/>
  <c r="O572"/>
  <c r="N572"/>
  <c r="K572"/>
  <c r="M572"/>
  <c r="L572"/>
  <c r="J572"/>
  <c r="I572"/>
  <c r="H572"/>
  <c r="D572"/>
  <c r="G572"/>
  <c r="F572"/>
  <c r="E572"/>
  <c r="A574"/>
  <c r="O574"/>
  <c r="N574"/>
  <c r="M574"/>
  <c r="L574"/>
  <c r="K574"/>
  <c r="J574"/>
  <c r="I574"/>
  <c r="H574"/>
  <c r="D574"/>
  <c r="G574"/>
  <c r="F574"/>
  <c r="E574"/>
  <c r="A576"/>
  <c r="O576"/>
  <c r="N576"/>
  <c r="K576"/>
  <c r="M576"/>
  <c r="L576"/>
  <c r="J576"/>
  <c r="I576"/>
  <c r="H576"/>
  <c r="D576"/>
  <c r="G576"/>
  <c r="F576"/>
  <c r="E576"/>
  <c r="A578"/>
  <c r="O578"/>
  <c r="N578"/>
  <c r="M578"/>
  <c r="L578"/>
  <c r="K578"/>
  <c r="J578"/>
  <c r="I578"/>
  <c r="H578"/>
  <c r="D578"/>
  <c r="G578"/>
  <c r="F578"/>
  <c r="E578"/>
  <c r="A580"/>
  <c r="O580"/>
  <c r="N580"/>
  <c r="K580"/>
  <c r="M580"/>
  <c r="L580"/>
  <c r="J580"/>
  <c r="I580"/>
  <c r="H580"/>
  <c r="D580"/>
  <c r="G580"/>
  <c r="F580"/>
  <c r="E580"/>
  <c r="A582"/>
  <c r="O582"/>
  <c r="N582"/>
  <c r="M582"/>
  <c r="L582"/>
  <c r="K582"/>
  <c r="J582"/>
  <c r="I582"/>
  <c r="H582"/>
  <c r="D582"/>
  <c r="G582"/>
  <c r="F582"/>
  <c r="E582"/>
  <c r="A584"/>
  <c r="O584"/>
  <c r="N584"/>
  <c r="K584"/>
  <c r="M584"/>
  <c r="L584"/>
  <c r="J584"/>
  <c r="I584"/>
  <c r="H584"/>
  <c r="D584"/>
  <c r="G584"/>
  <c r="F584"/>
  <c r="E584"/>
  <c r="A586"/>
  <c r="O586"/>
  <c r="N586"/>
  <c r="M586"/>
  <c r="L586"/>
  <c r="K586"/>
  <c r="J586"/>
  <c r="I586"/>
  <c r="H586"/>
  <c r="D586"/>
  <c r="G586"/>
  <c r="F586"/>
  <c r="E586"/>
  <c r="A588"/>
  <c r="O588"/>
  <c r="N588"/>
  <c r="K588"/>
  <c r="M588"/>
  <c r="L588"/>
  <c r="J588"/>
  <c r="I588"/>
  <c r="H588"/>
  <c r="D588"/>
  <c r="G588"/>
  <c r="F588"/>
  <c r="E588"/>
  <c r="A590"/>
  <c r="O590"/>
  <c r="N590"/>
  <c r="M590"/>
  <c r="L590"/>
  <c r="K590"/>
  <c r="J590"/>
  <c r="I590"/>
  <c r="H590"/>
  <c r="D590"/>
  <c r="G590"/>
  <c r="F590"/>
  <c r="E590"/>
  <c r="A592"/>
  <c r="O592"/>
  <c r="N592"/>
  <c r="K592"/>
  <c r="M592"/>
  <c r="L592"/>
  <c r="J592"/>
  <c r="I592"/>
  <c r="H592"/>
  <c r="D592"/>
  <c r="G592"/>
  <c r="F592"/>
  <c r="E592"/>
  <c r="A594"/>
  <c r="O594"/>
  <c r="N594"/>
  <c r="M594"/>
  <c r="L594"/>
  <c r="K594"/>
  <c r="J594"/>
  <c r="I594"/>
  <c r="H594"/>
  <c r="D594"/>
  <c r="G594"/>
  <c r="F594"/>
  <c r="E594"/>
  <c r="A596"/>
  <c r="O596"/>
  <c r="N596"/>
  <c r="K596"/>
  <c r="M596"/>
  <c r="L596"/>
  <c r="J596"/>
  <c r="I596"/>
  <c r="H596"/>
  <c r="D596"/>
  <c r="G596"/>
  <c r="F596"/>
  <c r="E596"/>
  <c r="A598"/>
  <c r="O598"/>
  <c r="N598"/>
  <c r="M598"/>
  <c r="L598"/>
  <c r="K598"/>
  <c r="J598"/>
  <c r="I598"/>
  <c r="H598"/>
  <c r="D598"/>
  <c r="G598"/>
  <c r="F598"/>
  <c r="E598"/>
  <c r="A600"/>
  <c r="O600"/>
  <c r="N600"/>
  <c r="K600"/>
  <c r="M600"/>
  <c r="L600"/>
  <c r="J600"/>
  <c r="I600"/>
  <c r="H600"/>
  <c r="D600"/>
  <c r="G600"/>
  <c r="F600"/>
  <c r="E600"/>
  <c r="A602"/>
  <c r="O602"/>
  <c r="N602"/>
  <c r="M602"/>
  <c r="L602"/>
  <c r="K602"/>
  <c r="J602"/>
  <c r="I602"/>
  <c r="H602"/>
  <c r="D602"/>
  <c r="G602"/>
  <c r="F602"/>
  <c r="E602"/>
  <c r="A603"/>
  <c r="O603"/>
  <c r="N603"/>
  <c r="M603"/>
  <c r="L603"/>
  <c r="K603"/>
  <c r="I603"/>
  <c r="H603"/>
  <c r="J603"/>
  <c r="G603"/>
  <c r="F603"/>
  <c r="E603"/>
  <c r="D603"/>
  <c r="A605"/>
  <c r="N605"/>
  <c r="M605"/>
  <c r="L605"/>
  <c r="O605"/>
  <c r="K605"/>
  <c r="I605"/>
  <c r="H605"/>
  <c r="J605"/>
  <c r="G605"/>
  <c r="F605"/>
  <c r="E605"/>
  <c r="D605"/>
  <c r="A9"/>
  <c r="M9"/>
  <c r="L9"/>
  <c r="K9"/>
  <c r="O9"/>
  <c r="N9"/>
  <c r="J9"/>
  <c r="I9"/>
  <c r="H9"/>
  <c r="G9"/>
  <c r="F9"/>
  <c r="A10"/>
  <c r="O10"/>
  <c r="N10"/>
  <c r="M10"/>
  <c r="L10"/>
  <c r="K10"/>
  <c r="J10"/>
  <c r="I10"/>
  <c r="H10"/>
  <c r="G10"/>
  <c r="F10"/>
  <c r="D10" i="6"/>
  <c r="C7" i="9" s="1"/>
  <c r="FY10" i="6"/>
  <c r="FM10"/>
  <c r="FY23"/>
  <c r="FM23"/>
  <c r="FY39"/>
  <c r="FM39"/>
  <c r="FY55"/>
  <c r="FM55"/>
  <c r="FY71"/>
  <c r="FM71"/>
  <c r="FY87"/>
  <c r="FM87"/>
  <c r="FY95"/>
  <c r="FM95"/>
  <c r="FY111"/>
  <c r="FM111"/>
  <c r="FY127"/>
  <c r="FM127"/>
  <c r="FY143"/>
  <c r="FM143"/>
  <c r="FY159"/>
  <c r="FM159"/>
  <c r="FY175"/>
  <c r="FM175"/>
  <c r="FY191"/>
  <c r="FM191"/>
  <c r="FY207"/>
  <c r="FM207"/>
  <c r="FY223"/>
  <c r="FM223"/>
  <c r="FY282"/>
  <c r="FM282"/>
  <c r="FY298"/>
  <c r="FM298"/>
  <c r="FY314"/>
  <c r="FM314"/>
  <c r="FY330"/>
  <c r="FM330"/>
  <c r="FY346"/>
  <c r="FM346"/>
  <c r="FY362"/>
  <c r="FM362"/>
  <c r="FY378"/>
  <c r="FM378"/>
  <c r="FY394"/>
  <c r="FM394"/>
  <c r="FY410"/>
  <c r="FM410"/>
  <c r="FY426"/>
  <c r="FM426"/>
  <c r="FY450"/>
  <c r="FM450"/>
  <c r="FY466"/>
  <c r="FM466"/>
  <c r="FY474"/>
  <c r="FM474"/>
  <c r="FY490"/>
  <c r="FM490"/>
  <c r="FY506"/>
  <c r="FM506"/>
  <c r="FY522"/>
  <c r="FM522"/>
  <c r="FY538"/>
  <c r="FM538"/>
  <c r="FY554"/>
  <c r="FM554"/>
  <c r="FY570"/>
  <c r="FM570"/>
  <c r="FY586"/>
  <c r="FM586"/>
  <c r="FY602"/>
  <c r="FM602"/>
  <c r="FX21"/>
  <c r="ET21"/>
  <c r="FX37"/>
  <c r="ET37"/>
  <c r="FX53"/>
  <c r="ET53"/>
  <c r="FX69"/>
  <c r="ET69"/>
  <c r="FX85"/>
  <c r="ET85"/>
  <c r="FX101"/>
  <c r="ET101"/>
  <c r="FX117"/>
  <c r="ET117"/>
  <c r="FX133"/>
  <c r="ET133"/>
  <c r="FX149"/>
  <c r="ET149"/>
  <c r="FX165"/>
  <c r="ET165"/>
  <c r="FX181"/>
  <c r="ET181"/>
  <c r="FX197"/>
  <c r="ET197"/>
  <c r="FX213"/>
  <c r="ET213"/>
  <c r="FX229"/>
  <c r="ET229"/>
  <c r="FX245"/>
  <c r="ET245"/>
  <c r="FX261"/>
  <c r="ET261"/>
  <c r="FX277"/>
  <c r="ET277"/>
  <c r="FX293"/>
  <c r="ET293"/>
  <c r="FX309"/>
  <c r="ET309"/>
  <c r="FX325"/>
  <c r="ET325"/>
  <c r="FX341"/>
  <c r="ET341"/>
  <c r="FX357"/>
  <c r="ET357"/>
  <c r="FX373"/>
  <c r="ET373"/>
  <c r="FX389"/>
  <c r="ET389"/>
  <c r="FX405"/>
  <c r="ET405"/>
  <c r="FX421"/>
  <c r="ET421"/>
  <c r="FX437"/>
  <c r="ET437"/>
  <c r="FX505"/>
  <c r="ET505"/>
  <c r="FX521"/>
  <c r="ET521"/>
  <c r="FX537"/>
  <c r="ET537"/>
  <c r="FX553"/>
  <c r="ET553"/>
  <c r="FX569"/>
  <c r="ET569"/>
  <c r="FX585"/>
  <c r="ET585"/>
  <c r="FX601"/>
  <c r="ET601"/>
  <c r="FW15"/>
  <c r="EH15"/>
  <c r="FW31"/>
  <c r="EH31"/>
  <c r="FW47"/>
  <c r="EH47"/>
  <c r="FW79"/>
  <c r="EH79"/>
  <c r="FV10"/>
  <c r="DV10"/>
  <c r="H13" i="8" s="1"/>
  <c r="FX10" i="6"/>
  <c r="ET10"/>
  <c r="FY11"/>
  <c r="FM11"/>
  <c r="FY19"/>
  <c r="FM19"/>
  <c r="FY27"/>
  <c r="FM27"/>
  <c r="FY35"/>
  <c r="FM35"/>
  <c r="FY43"/>
  <c r="FM43"/>
  <c r="FY51"/>
  <c r="FM51"/>
  <c r="FY59"/>
  <c r="FM59"/>
  <c r="FY67"/>
  <c r="FM67"/>
  <c r="FY75"/>
  <c r="FM75"/>
  <c r="FY83"/>
  <c r="FM83"/>
  <c r="FY91"/>
  <c r="FM91"/>
  <c r="FY99"/>
  <c r="FM99"/>
  <c r="FY107"/>
  <c r="FM107"/>
  <c r="FY115"/>
  <c r="FM115"/>
  <c r="FY123"/>
  <c r="FM123"/>
  <c r="FY131"/>
  <c r="FM131"/>
  <c r="FY139"/>
  <c r="FM139"/>
  <c r="FY147"/>
  <c r="FM147"/>
  <c r="FY155"/>
  <c r="FM155"/>
  <c r="FY163"/>
  <c r="FM163"/>
  <c r="FY171"/>
  <c r="FM171"/>
  <c r="FY179"/>
  <c r="FM179"/>
  <c r="FY187"/>
  <c r="FM187"/>
  <c r="FY195"/>
  <c r="FM195"/>
  <c r="FY203"/>
  <c r="FM203"/>
  <c r="FY211"/>
  <c r="FM211"/>
  <c r="FY219"/>
  <c r="FM219"/>
  <c r="FY270"/>
  <c r="FM270"/>
  <c r="FY278"/>
  <c r="FM278"/>
  <c r="FY286"/>
  <c r="FM286"/>
  <c r="FY294"/>
  <c r="FM294"/>
  <c r="FY302"/>
  <c r="FM302"/>
  <c r="FY310"/>
  <c r="FM310"/>
  <c r="FY318"/>
  <c r="FM318"/>
  <c r="FY326"/>
  <c r="FM326"/>
  <c r="FY334"/>
  <c r="FM334"/>
  <c r="FY342"/>
  <c r="FM342"/>
  <c r="FY350"/>
  <c r="FM350"/>
  <c r="FY358"/>
  <c r="FM358"/>
  <c r="FY366"/>
  <c r="FM366"/>
  <c r="FY374"/>
  <c r="FM374"/>
  <c r="FY382"/>
  <c r="FM382"/>
  <c r="FY390"/>
  <c r="FM390"/>
  <c r="FY398"/>
  <c r="FM398"/>
  <c r="FY406"/>
  <c r="FM406"/>
  <c r="FY414"/>
  <c r="FM414"/>
  <c r="FY422"/>
  <c r="FM422"/>
  <c r="FY430"/>
  <c r="FM430"/>
  <c r="FY438"/>
  <c r="FM438"/>
  <c r="FY446"/>
  <c r="FM446"/>
  <c r="FY454"/>
  <c r="FM454"/>
  <c r="FY462"/>
  <c r="FM462"/>
  <c r="FY470"/>
  <c r="FM470"/>
  <c r="FY478"/>
  <c r="FM478"/>
  <c r="FY486"/>
  <c r="FM486"/>
  <c r="FY494"/>
  <c r="FM494"/>
  <c r="FY502"/>
  <c r="FM502"/>
  <c r="FY510"/>
  <c r="FM510"/>
  <c r="FY518"/>
  <c r="FM518"/>
  <c r="FY526"/>
  <c r="FM526"/>
  <c r="FY534"/>
  <c r="FM534"/>
  <c r="FY542"/>
  <c r="FM542"/>
  <c r="FY550"/>
  <c r="FM550"/>
  <c r="FY558"/>
  <c r="FM558"/>
  <c r="FY566"/>
  <c r="FM566"/>
  <c r="FY574"/>
  <c r="FM574"/>
  <c r="FY582"/>
  <c r="FM582"/>
  <c r="FY590"/>
  <c r="FM590"/>
  <c r="FY598"/>
  <c r="FM598"/>
  <c r="FY606"/>
  <c r="FM606"/>
  <c r="FX17"/>
  <c r="ET17"/>
  <c r="FX25"/>
  <c r="ET25"/>
  <c r="FX33"/>
  <c r="ET33"/>
  <c r="FX41"/>
  <c r="ET41"/>
  <c r="FX49"/>
  <c r="ET49"/>
  <c r="FX57"/>
  <c r="ET57"/>
  <c r="FX65"/>
  <c r="ET65"/>
  <c r="FX73"/>
  <c r="ET73"/>
  <c r="FX81"/>
  <c r="ET81"/>
  <c r="FX89"/>
  <c r="ET89"/>
  <c r="FX97"/>
  <c r="ET97"/>
  <c r="FX105"/>
  <c r="ET105"/>
  <c r="FX113"/>
  <c r="ET113"/>
  <c r="FX121"/>
  <c r="ET121"/>
  <c r="FX129"/>
  <c r="ET129"/>
  <c r="FX137"/>
  <c r="ET137"/>
  <c r="FX145"/>
  <c r="ET145"/>
  <c r="FX153"/>
  <c r="ET153"/>
  <c r="FX161"/>
  <c r="ET161"/>
  <c r="FX169"/>
  <c r="ET169"/>
  <c r="FX177"/>
  <c r="ET177"/>
  <c r="FX185"/>
  <c r="ET185"/>
  <c r="FX193"/>
  <c r="ET193"/>
  <c r="FX201"/>
  <c r="ET201"/>
  <c r="FX209"/>
  <c r="ET209"/>
  <c r="FX217"/>
  <c r="ET217"/>
  <c r="FX225"/>
  <c r="ET225"/>
  <c r="FX233"/>
  <c r="ET233"/>
  <c r="FX241"/>
  <c r="ET241"/>
  <c r="FX249"/>
  <c r="ET249"/>
  <c r="FX257"/>
  <c r="ET257"/>
  <c r="FX265"/>
  <c r="ET265"/>
  <c r="FX273"/>
  <c r="ET273"/>
  <c r="FX281"/>
  <c r="ET281"/>
  <c r="FX289"/>
  <c r="ET289"/>
  <c r="FX297"/>
  <c r="ET297"/>
  <c r="FX305"/>
  <c r="ET305"/>
  <c r="FX313"/>
  <c r="ET313"/>
  <c r="FX321"/>
  <c r="ET321"/>
  <c r="FX329"/>
  <c r="ET329"/>
  <c r="FX337"/>
  <c r="ET337"/>
  <c r="FX345"/>
  <c r="ET345"/>
  <c r="FX353"/>
  <c r="ET353"/>
  <c r="FX361"/>
  <c r="ET361"/>
  <c r="FX369"/>
  <c r="ET369"/>
  <c r="FX377"/>
  <c r="ET377"/>
  <c r="FX385"/>
  <c r="ET385"/>
  <c r="FX393"/>
  <c r="ET393"/>
  <c r="FX401"/>
  <c r="ET401"/>
  <c r="FX409"/>
  <c r="ET409"/>
  <c r="FX417"/>
  <c r="ET417"/>
  <c r="FX425"/>
  <c r="ET425"/>
  <c r="FX433"/>
  <c r="ET433"/>
  <c r="FX441"/>
  <c r="ET441"/>
  <c r="FX501"/>
  <c r="ET501"/>
  <c r="FX509"/>
  <c r="ET509"/>
  <c r="FX517"/>
  <c r="ET517"/>
  <c r="FX525"/>
  <c r="ET525"/>
  <c r="FX533"/>
  <c r="ET533"/>
  <c r="FX541"/>
  <c r="ET541"/>
  <c r="FX549"/>
  <c r="ET549"/>
  <c r="FX557"/>
  <c r="ET557"/>
  <c r="FX565"/>
  <c r="ET565"/>
  <c r="FX573"/>
  <c r="ET573"/>
  <c r="FX581"/>
  <c r="ET581"/>
  <c r="FX589"/>
  <c r="ET589"/>
  <c r="FX597"/>
  <c r="ET597"/>
  <c r="FX605"/>
  <c r="ET605"/>
  <c r="FW11"/>
  <c r="EH11"/>
  <c r="FW19"/>
  <c r="EH19"/>
  <c r="FW27"/>
  <c r="EH27"/>
  <c r="FW35"/>
  <c r="EH35"/>
  <c r="FW43"/>
  <c r="EH43"/>
  <c r="FW51"/>
  <c r="EH51"/>
  <c r="FW59"/>
  <c r="EH59"/>
  <c r="FW67"/>
  <c r="EH67"/>
  <c r="FW75"/>
  <c r="EH75"/>
  <c r="FW83"/>
  <c r="EH83"/>
  <c r="FW91"/>
  <c r="EH91"/>
  <c r="FW99"/>
  <c r="EH99"/>
  <c r="FW107"/>
  <c r="EH107"/>
  <c r="FW115"/>
  <c r="EH115"/>
  <c r="FW123"/>
  <c r="EH123"/>
  <c r="FW131"/>
  <c r="EH131"/>
  <c r="FW139"/>
  <c r="EH139"/>
  <c r="FW147"/>
  <c r="EH147"/>
  <c r="FW155"/>
  <c r="EH155"/>
  <c r="FW163"/>
  <c r="EH163"/>
  <c r="FW171"/>
  <c r="EH171"/>
  <c r="FW179"/>
  <c r="EH179"/>
  <c r="FW187"/>
  <c r="EH187"/>
  <c r="FW195"/>
  <c r="EH195"/>
  <c r="FW203"/>
  <c r="EH203"/>
  <c r="FW211"/>
  <c r="EH211"/>
  <c r="FW219"/>
  <c r="EH219"/>
  <c r="FW227"/>
  <c r="EH227"/>
  <c r="FW235"/>
  <c r="EH235"/>
  <c r="FW243"/>
  <c r="EH243"/>
  <c r="FW251"/>
  <c r="EH251"/>
  <c r="FW259"/>
  <c r="EH259"/>
  <c r="FW267"/>
  <c r="EH267"/>
  <c r="FW275"/>
  <c r="EH275"/>
  <c r="FW283"/>
  <c r="EH283"/>
  <c r="FW291"/>
  <c r="EH291"/>
  <c r="FW10"/>
  <c r="EH10"/>
  <c r="FY31"/>
  <c r="FM31"/>
  <c r="FY47"/>
  <c r="FM47"/>
  <c r="FY63"/>
  <c r="FM63"/>
  <c r="FY79"/>
  <c r="FM79"/>
  <c r="FY103"/>
  <c r="FM103"/>
  <c r="FY119"/>
  <c r="FM119"/>
  <c r="FY135"/>
  <c r="FM135"/>
  <c r="FY151"/>
  <c r="FM151"/>
  <c r="FY167"/>
  <c r="FM167"/>
  <c r="FY183"/>
  <c r="FM183"/>
  <c r="FY199"/>
  <c r="FM199"/>
  <c r="FY215"/>
  <c r="FM215"/>
  <c r="FY274"/>
  <c r="FM274"/>
  <c r="FY290"/>
  <c r="FM290"/>
  <c r="FY306"/>
  <c r="FM306"/>
  <c r="FY322"/>
  <c r="FM322"/>
  <c r="FY338"/>
  <c r="FM338"/>
  <c r="FY354"/>
  <c r="FM354"/>
  <c r="FY370"/>
  <c r="FM370"/>
  <c r="FY386"/>
  <c r="FM386"/>
  <c r="FY402"/>
  <c r="FM402"/>
  <c r="FY418"/>
  <c r="FM418"/>
  <c r="FY434"/>
  <c r="FM434"/>
  <c r="FY442"/>
  <c r="FM442"/>
  <c r="FY458"/>
  <c r="FM458"/>
  <c r="FY482"/>
  <c r="FM482"/>
  <c r="FY498"/>
  <c r="FM498"/>
  <c r="FY514"/>
  <c r="FM514"/>
  <c r="FY530"/>
  <c r="FM530"/>
  <c r="FY546"/>
  <c r="FM546"/>
  <c r="FY562"/>
  <c r="FM562"/>
  <c r="FY578"/>
  <c r="FM578"/>
  <c r="FY594"/>
  <c r="FM594"/>
  <c r="FX13"/>
  <c r="ET13"/>
  <c r="FX29"/>
  <c r="ET29"/>
  <c r="FX45"/>
  <c r="ET45"/>
  <c r="FX61"/>
  <c r="ET61"/>
  <c r="FX77"/>
  <c r="ET77"/>
  <c r="FX93"/>
  <c r="ET93"/>
  <c r="FX109"/>
  <c r="ET109"/>
  <c r="FX125"/>
  <c r="ET125"/>
  <c r="FX141"/>
  <c r="ET141"/>
  <c r="FX157"/>
  <c r="ET157"/>
  <c r="FX173"/>
  <c r="ET173"/>
  <c r="FX189"/>
  <c r="ET189"/>
  <c r="FX205"/>
  <c r="ET205"/>
  <c r="FX221"/>
  <c r="ET221"/>
  <c r="FX237"/>
  <c r="ET237"/>
  <c r="FX253"/>
  <c r="ET253"/>
  <c r="FX269"/>
  <c r="ET269"/>
  <c r="FX285"/>
  <c r="ET285"/>
  <c r="FX301"/>
  <c r="ET301"/>
  <c r="FX317"/>
  <c r="ET317"/>
  <c r="FX333"/>
  <c r="ET333"/>
  <c r="FX349"/>
  <c r="ET349"/>
  <c r="FX365"/>
  <c r="ET365"/>
  <c r="FX381"/>
  <c r="ET381"/>
  <c r="FX397"/>
  <c r="ET397"/>
  <c r="FX413"/>
  <c r="ET413"/>
  <c r="FX429"/>
  <c r="ET429"/>
  <c r="FX445"/>
  <c r="ET445"/>
  <c r="FX513"/>
  <c r="ET513"/>
  <c r="FX529"/>
  <c r="ET529"/>
  <c r="FX545"/>
  <c r="ET545"/>
  <c r="FX561"/>
  <c r="ET561"/>
  <c r="FX577"/>
  <c r="ET577"/>
  <c r="FX593"/>
  <c r="ET593"/>
  <c r="FX609"/>
  <c r="ET609"/>
  <c r="FW23"/>
  <c r="EH23"/>
  <c r="FW39"/>
  <c r="EH39"/>
  <c r="FW55"/>
  <c r="EH55"/>
  <c r="FW63"/>
  <c r="EH63"/>
  <c r="FW71"/>
  <c r="EH71"/>
  <c r="FW87"/>
  <c r="EH87"/>
  <c r="FW95"/>
  <c r="EH95"/>
  <c r="FW103"/>
  <c r="EH103"/>
  <c r="FW111"/>
  <c r="EH111"/>
  <c r="FW119"/>
  <c r="EH119"/>
  <c r="FW127"/>
  <c r="EH127"/>
  <c r="FW135"/>
  <c r="EH135"/>
  <c r="FW143"/>
  <c r="EH143"/>
  <c r="FW151"/>
  <c r="EH151"/>
  <c r="FW159"/>
  <c r="EH159"/>
  <c r="FW167"/>
  <c r="EH167"/>
  <c r="FW175"/>
  <c r="EH175"/>
  <c r="FW183"/>
  <c r="EH183"/>
  <c r="FW191"/>
  <c r="EH191"/>
  <c r="FW199"/>
  <c r="EH199"/>
  <c r="FW207"/>
  <c r="EH207"/>
  <c r="FW215"/>
  <c r="EH215"/>
  <c r="FW223"/>
  <c r="EH223"/>
  <c r="FW231"/>
  <c r="EH231"/>
  <c r="FW239"/>
  <c r="EH239"/>
  <c r="FW247"/>
  <c r="EH247"/>
  <c r="FW255"/>
  <c r="EH255"/>
  <c r="FW263"/>
  <c r="EH263"/>
  <c r="FW271"/>
  <c r="EH271"/>
  <c r="FW279"/>
  <c r="EH279"/>
  <c r="FW287"/>
  <c r="EH287"/>
  <c r="FW295"/>
  <c r="EH295"/>
  <c r="FW303"/>
  <c r="EH303"/>
  <c r="FW311"/>
  <c r="EH311"/>
  <c r="FW319"/>
  <c r="EH319"/>
  <c r="FW327"/>
  <c r="EH327"/>
  <c r="FW335"/>
  <c r="EH335"/>
  <c r="FW343"/>
  <c r="EH343"/>
  <c r="FW351"/>
  <c r="EH351"/>
  <c r="FW359"/>
  <c r="EH359"/>
  <c r="FW367"/>
  <c r="EH367"/>
  <c r="FW375"/>
  <c r="EH375"/>
  <c r="FW383"/>
  <c r="EH383"/>
  <c r="FW391"/>
  <c r="EH391"/>
  <c r="FW399"/>
  <c r="EH399"/>
  <c r="FW407"/>
  <c r="EH407"/>
  <c r="FW415"/>
  <c r="EH415"/>
  <c r="FW423"/>
  <c r="EH423"/>
  <c r="FW431"/>
  <c r="EH431"/>
  <c r="FW439"/>
  <c r="EH439"/>
  <c r="FW447"/>
  <c r="EH447"/>
  <c r="FW455"/>
  <c r="EH455"/>
  <c r="FW463"/>
  <c r="EH463"/>
  <c r="FW471"/>
  <c r="EH471"/>
  <c r="FW479"/>
  <c r="EH479"/>
  <c r="FW487"/>
  <c r="EH487"/>
  <c r="FW495"/>
  <c r="EH495"/>
  <c r="FW503"/>
  <c r="EH503"/>
  <c r="FW511"/>
  <c r="EH511"/>
  <c r="FW519"/>
  <c r="EH519"/>
  <c r="FW527"/>
  <c r="EH527"/>
  <c r="FW535"/>
  <c r="EH535"/>
  <c r="FW543"/>
  <c r="EH543"/>
  <c r="FW551"/>
  <c r="EH551"/>
  <c r="FW559"/>
  <c r="EH559"/>
  <c r="FW567"/>
  <c r="EH567"/>
  <c r="FW575"/>
  <c r="EH575"/>
  <c r="FW583"/>
  <c r="EH583"/>
  <c r="FW591"/>
  <c r="EH591"/>
  <c r="FW599"/>
  <c r="EH599"/>
  <c r="FW607"/>
  <c r="EH607"/>
  <c r="FV17"/>
  <c r="DV17"/>
  <c r="FV25"/>
  <c r="DV25"/>
  <c r="FV33"/>
  <c r="DV33"/>
  <c r="FV41"/>
  <c r="DV41"/>
  <c r="FV49"/>
  <c r="DV49"/>
  <c r="FV57"/>
  <c r="DV57"/>
  <c r="FV65"/>
  <c r="DV65"/>
  <c r="FV73"/>
  <c r="DV73"/>
  <c r="FV81"/>
  <c r="DV81"/>
  <c r="FV89"/>
  <c r="DV89"/>
  <c r="FV97"/>
  <c r="DV97"/>
  <c r="FV105"/>
  <c r="DV105"/>
  <c r="FV113"/>
  <c r="DV113"/>
  <c r="FV121"/>
  <c r="DV121"/>
  <c r="FV129"/>
  <c r="DV129"/>
  <c r="FV137"/>
  <c r="DV137"/>
  <c r="FV145"/>
  <c r="DV145"/>
  <c r="FV153"/>
  <c r="DV153"/>
  <c r="FV161"/>
  <c r="DV161"/>
  <c r="FV169"/>
  <c r="DV169"/>
  <c r="FV177"/>
  <c r="DV177"/>
  <c r="FV185"/>
  <c r="DV185"/>
  <c r="FV193"/>
  <c r="DV193"/>
  <c r="FV201"/>
  <c r="DV201"/>
  <c r="FV209"/>
  <c r="DV209"/>
  <c r="FV217"/>
  <c r="DV217"/>
  <c r="FV221"/>
  <c r="DV221"/>
  <c r="FV225"/>
  <c r="DV225"/>
  <c r="FV229"/>
  <c r="DV229"/>
  <c r="FV233"/>
  <c r="DV233"/>
  <c r="FV237"/>
  <c r="DV237"/>
  <c r="FV241"/>
  <c r="DV241"/>
  <c r="FV245"/>
  <c r="DV245"/>
  <c r="FV249"/>
  <c r="DV249"/>
  <c r="FV253"/>
  <c r="DV253"/>
  <c r="FV257"/>
  <c r="DV257"/>
  <c r="FV261"/>
  <c r="DV261"/>
  <c r="FV265"/>
  <c r="DV265"/>
  <c r="FV272"/>
  <c r="DV272"/>
  <c r="FV280"/>
  <c r="DV280"/>
  <c r="FV288"/>
  <c r="DV288"/>
  <c r="FV296"/>
  <c r="DV296"/>
  <c r="FV304"/>
  <c r="DV304"/>
  <c r="FV312"/>
  <c r="DV312"/>
  <c r="FV320"/>
  <c r="DV320"/>
  <c r="FV328"/>
  <c r="DV328"/>
  <c r="FV336"/>
  <c r="DV336"/>
  <c r="FV344"/>
  <c r="DV344"/>
  <c r="FV352"/>
  <c r="DV352"/>
  <c r="FV360"/>
  <c r="DV360"/>
  <c r="FV368"/>
  <c r="DV368"/>
  <c r="FV376"/>
  <c r="DV376"/>
  <c r="FV384"/>
  <c r="DV384"/>
  <c r="FV392"/>
  <c r="DV392"/>
  <c r="FV400"/>
  <c r="DV400"/>
  <c r="FV408"/>
  <c r="DV408"/>
  <c r="FV416"/>
  <c r="DV416"/>
  <c r="FV424"/>
  <c r="DV424"/>
  <c r="FV432"/>
  <c r="DV432"/>
  <c r="FV440"/>
  <c r="DV440"/>
  <c r="FV448"/>
  <c r="DV448"/>
  <c r="FV456"/>
  <c r="DV456"/>
  <c r="FV464"/>
  <c r="DV464"/>
  <c r="FV472"/>
  <c r="DV472"/>
  <c r="FV480"/>
  <c r="DV480"/>
  <c r="FV488"/>
  <c r="DV488"/>
  <c r="FV496"/>
  <c r="DV496"/>
  <c r="FV504"/>
  <c r="DV504"/>
  <c r="FV512"/>
  <c r="DV512"/>
  <c r="FV520"/>
  <c r="DV520"/>
  <c r="FV528"/>
  <c r="DV528"/>
  <c r="FV536"/>
  <c r="DV536"/>
  <c r="FV544"/>
  <c r="DV544"/>
  <c r="FV552"/>
  <c r="DV552"/>
  <c r="FV560"/>
  <c r="DV560"/>
  <c r="FV568"/>
  <c r="DV568"/>
  <c r="FV576"/>
  <c r="DV576"/>
  <c r="FV584"/>
  <c r="DV584"/>
  <c r="FV592"/>
  <c r="DV592"/>
  <c r="FV600"/>
  <c r="DV600"/>
  <c r="FY13"/>
  <c r="FM13"/>
  <c r="FY21"/>
  <c r="FM21"/>
  <c r="FY29"/>
  <c r="FM29"/>
  <c r="FY37"/>
  <c r="FM37"/>
  <c r="FY45"/>
  <c r="FM45"/>
  <c r="FY53"/>
  <c r="FM53"/>
  <c r="FY61"/>
  <c r="FM61"/>
  <c r="FY69"/>
  <c r="FM69"/>
  <c r="FY77"/>
  <c r="FM77"/>
  <c r="FY85"/>
  <c r="FM85"/>
  <c r="FY93"/>
  <c r="FM93"/>
  <c r="FY101"/>
  <c r="FM101"/>
  <c r="FY109"/>
  <c r="FM109"/>
  <c r="FY117"/>
  <c r="FM117"/>
  <c r="FY125"/>
  <c r="FM125"/>
  <c r="FY133"/>
  <c r="FM133"/>
  <c r="FY141"/>
  <c r="FM141"/>
  <c r="FY149"/>
  <c r="FM149"/>
  <c r="FY157"/>
  <c r="FM157"/>
  <c r="FY165"/>
  <c r="FM165"/>
  <c r="FY173"/>
  <c r="FM173"/>
  <c r="FY181"/>
  <c r="FM181"/>
  <c r="FY189"/>
  <c r="FM189"/>
  <c r="FY197"/>
  <c r="FM197"/>
  <c r="FY205"/>
  <c r="FM205"/>
  <c r="FY213"/>
  <c r="FM213"/>
  <c r="FY221"/>
  <c r="FM221"/>
  <c r="FY227"/>
  <c r="FM227"/>
  <c r="FY231"/>
  <c r="FM231"/>
  <c r="FY235"/>
  <c r="FM235"/>
  <c r="FY239"/>
  <c r="FM239"/>
  <c r="FY243"/>
  <c r="FM243"/>
  <c r="FY247"/>
  <c r="FM247"/>
  <c r="FY251"/>
  <c r="FM251"/>
  <c r="FY255"/>
  <c r="FM255"/>
  <c r="FY259"/>
  <c r="FM259"/>
  <c r="FY263"/>
  <c r="FM263"/>
  <c r="FY268"/>
  <c r="FM268"/>
  <c r="FY276"/>
  <c r="FM276"/>
  <c r="FY284"/>
  <c r="FM284"/>
  <c r="FY292"/>
  <c r="FM292"/>
  <c r="FY300"/>
  <c r="FM300"/>
  <c r="FY308"/>
  <c r="FM308"/>
  <c r="FY316"/>
  <c r="FM316"/>
  <c r="FY324"/>
  <c r="FM324"/>
  <c r="FY332"/>
  <c r="FM332"/>
  <c r="FY340"/>
  <c r="FM340"/>
  <c r="FW299"/>
  <c r="EH299"/>
  <c r="FW307"/>
  <c r="EH307"/>
  <c r="FW315"/>
  <c r="EH315"/>
  <c r="FW323"/>
  <c r="EH323"/>
  <c r="FW331"/>
  <c r="EH331"/>
  <c r="FW339"/>
  <c r="EH339"/>
  <c r="FW347"/>
  <c r="EH347"/>
  <c r="FW355"/>
  <c r="EH355"/>
  <c r="FW363"/>
  <c r="EH363"/>
  <c r="FW371"/>
  <c r="EH371"/>
  <c r="FW379"/>
  <c r="EH379"/>
  <c r="FW387"/>
  <c r="EH387"/>
  <c r="FW395"/>
  <c r="EH395"/>
  <c r="FW403"/>
  <c r="EH403"/>
  <c r="FW411"/>
  <c r="EH411"/>
  <c r="FW419"/>
  <c r="EH419"/>
  <c r="FW427"/>
  <c r="EH427"/>
  <c r="FW435"/>
  <c r="EH435"/>
  <c r="FW443"/>
  <c r="EH443"/>
  <c r="FW451"/>
  <c r="EH451"/>
  <c r="FW459"/>
  <c r="EH459"/>
  <c r="FW467"/>
  <c r="EH467"/>
  <c r="FW475"/>
  <c r="EH475"/>
  <c r="FW483"/>
  <c r="EH483"/>
  <c r="FW491"/>
  <c r="EH491"/>
  <c r="FW499"/>
  <c r="EH499"/>
  <c r="FW507"/>
  <c r="EH507"/>
  <c r="FW515"/>
  <c r="EH515"/>
  <c r="FW523"/>
  <c r="EH523"/>
  <c r="FW531"/>
  <c r="EH531"/>
  <c r="FW539"/>
  <c r="EH539"/>
  <c r="FW547"/>
  <c r="EH547"/>
  <c r="FW555"/>
  <c r="EH555"/>
  <c r="FW563"/>
  <c r="EH563"/>
  <c r="FW571"/>
  <c r="EH571"/>
  <c r="FW579"/>
  <c r="EH579"/>
  <c r="FW587"/>
  <c r="EH587"/>
  <c r="FW595"/>
  <c r="EH595"/>
  <c r="FW603"/>
  <c r="EH603"/>
  <c r="FV13"/>
  <c r="DV13"/>
  <c r="FV21"/>
  <c r="DV21"/>
  <c r="FV29"/>
  <c r="DV29"/>
  <c r="FV37"/>
  <c r="DV37"/>
  <c r="FV45"/>
  <c r="DV45"/>
  <c r="FV53"/>
  <c r="DV53"/>
  <c r="FV61"/>
  <c r="DV61"/>
  <c r="FV69"/>
  <c r="DV69"/>
  <c r="FV77"/>
  <c r="DV77"/>
  <c r="FV85"/>
  <c r="DV85"/>
  <c r="FV93"/>
  <c r="DV93"/>
  <c r="FV101"/>
  <c r="DV101"/>
  <c r="FV109"/>
  <c r="DV109"/>
  <c r="FV117"/>
  <c r="DV117"/>
  <c r="FV125"/>
  <c r="DV125"/>
  <c r="FV133"/>
  <c r="DV133"/>
  <c r="FV141"/>
  <c r="DV141"/>
  <c r="FV149"/>
  <c r="DV149"/>
  <c r="FV157"/>
  <c r="DV157"/>
  <c r="FV165"/>
  <c r="DV165"/>
  <c r="FV173"/>
  <c r="DV173"/>
  <c r="FV181"/>
  <c r="DV181"/>
  <c r="FV189"/>
  <c r="DV189"/>
  <c r="FV197"/>
  <c r="DV197"/>
  <c r="FV205"/>
  <c r="DV205"/>
  <c r="FV213"/>
  <c r="DV213"/>
  <c r="FV219"/>
  <c r="DV219"/>
  <c r="FV223"/>
  <c r="DV223"/>
  <c r="FV227"/>
  <c r="DV227"/>
  <c r="FV231"/>
  <c r="DV231"/>
  <c r="FV235"/>
  <c r="DV235"/>
  <c r="FV239"/>
  <c r="DV239"/>
  <c r="FV243"/>
  <c r="DV243"/>
  <c r="FV247"/>
  <c r="DV247"/>
  <c r="FV251"/>
  <c r="DV251"/>
  <c r="FV255"/>
  <c r="DV255"/>
  <c r="FV259"/>
  <c r="DV259"/>
  <c r="FV263"/>
  <c r="DV263"/>
  <c r="FV268"/>
  <c r="DV268"/>
  <c r="FV276"/>
  <c r="DV276"/>
  <c r="FV284"/>
  <c r="DV284"/>
  <c r="FV292"/>
  <c r="DV292"/>
  <c r="FV300"/>
  <c r="DV300"/>
  <c r="FV308"/>
  <c r="DV308"/>
  <c r="FV316"/>
  <c r="DV316"/>
  <c r="FV324"/>
  <c r="DV324"/>
  <c r="FV332"/>
  <c r="DV332"/>
  <c r="FV340"/>
  <c r="DV340"/>
  <c r="FV348"/>
  <c r="DV348"/>
  <c r="FV356"/>
  <c r="DV356"/>
  <c r="FV364"/>
  <c r="DV364"/>
  <c r="FV372"/>
  <c r="DV372"/>
  <c r="FV380"/>
  <c r="DV380"/>
  <c r="FV388"/>
  <c r="DV388"/>
  <c r="FV396"/>
  <c r="DV396"/>
  <c r="FV404"/>
  <c r="DV404"/>
  <c r="FV412"/>
  <c r="DV412"/>
  <c r="FV420"/>
  <c r="DV420"/>
  <c r="FV428"/>
  <c r="DV428"/>
  <c r="FV436"/>
  <c r="DV436"/>
  <c r="FV444"/>
  <c r="DV444"/>
  <c r="FV452"/>
  <c r="DV452"/>
  <c r="FV460"/>
  <c r="DV460"/>
  <c r="FV468"/>
  <c r="DV468"/>
  <c r="FV476"/>
  <c r="DV476"/>
  <c r="FV484"/>
  <c r="DV484"/>
  <c r="FV492"/>
  <c r="DV492"/>
  <c r="FV500"/>
  <c r="DV500"/>
  <c r="FV508"/>
  <c r="DV508"/>
  <c r="FV516"/>
  <c r="DV516"/>
  <c r="FV524"/>
  <c r="DV524"/>
  <c r="FV532"/>
  <c r="DV532"/>
  <c r="FV540"/>
  <c r="DV540"/>
  <c r="FV548"/>
  <c r="DV548"/>
  <c r="FV556"/>
  <c r="DV556"/>
  <c r="FV564"/>
  <c r="DV564"/>
  <c r="FV572"/>
  <c r="DV572"/>
  <c r="FV580"/>
  <c r="DV580"/>
  <c r="FV588"/>
  <c r="DV588"/>
  <c r="FV596"/>
  <c r="DV596"/>
  <c r="FV604"/>
  <c r="DV604"/>
  <c r="FY17"/>
  <c r="FM17"/>
  <c r="FY25"/>
  <c r="FM25"/>
  <c r="FY33"/>
  <c r="FM33"/>
  <c r="FY41"/>
  <c r="FM41"/>
  <c r="FY49"/>
  <c r="FM49"/>
  <c r="FY57"/>
  <c r="FM57"/>
  <c r="FY65"/>
  <c r="FM65"/>
  <c r="FY73"/>
  <c r="FM73"/>
  <c r="FY81"/>
  <c r="FM81"/>
  <c r="FY89"/>
  <c r="FM89"/>
  <c r="FY97"/>
  <c r="FM97"/>
  <c r="FY105"/>
  <c r="FM105"/>
  <c r="FY113"/>
  <c r="FM113"/>
  <c r="FY121"/>
  <c r="FM121"/>
  <c r="FY129"/>
  <c r="FM129"/>
  <c r="FY137"/>
  <c r="FM137"/>
  <c r="FY145"/>
  <c r="FM145"/>
  <c r="FY153"/>
  <c r="FM153"/>
  <c r="FY161"/>
  <c r="FM161"/>
  <c r="FY169"/>
  <c r="FM169"/>
  <c r="FY177"/>
  <c r="FM177"/>
  <c r="FY185"/>
  <c r="FM185"/>
  <c r="FY193"/>
  <c r="FM193"/>
  <c r="FY201"/>
  <c r="FM201"/>
  <c r="FY209"/>
  <c r="FM209"/>
  <c r="FY217"/>
  <c r="FM217"/>
  <c r="FY225"/>
  <c r="FM225"/>
  <c r="FY229"/>
  <c r="FM229"/>
  <c r="FY233"/>
  <c r="FM233"/>
  <c r="FY237"/>
  <c r="FM237"/>
  <c r="FY241"/>
  <c r="FM241"/>
  <c r="FY245"/>
  <c r="FM245"/>
  <c r="FY249"/>
  <c r="FM249"/>
  <c r="FY253"/>
  <c r="FM253"/>
  <c r="FY257"/>
  <c r="FM257"/>
  <c r="FY261"/>
  <c r="FM261"/>
  <c r="FY265"/>
  <c r="FM265"/>
  <c r="FY272"/>
  <c r="FM272"/>
  <c r="FY280"/>
  <c r="FM280"/>
  <c r="FY288"/>
  <c r="FM288"/>
  <c r="FY296"/>
  <c r="FM296"/>
  <c r="FY304"/>
  <c r="FM304"/>
  <c r="FY312"/>
  <c r="FM312"/>
  <c r="FY320"/>
  <c r="FM320"/>
  <c r="FY328"/>
  <c r="FM328"/>
  <c r="FY336"/>
  <c r="FM336"/>
  <c r="FY344"/>
  <c r="FM344"/>
  <c r="FY352"/>
  <c r="FM352"/>
  <c r="FY360"/>
  <c r="FM360"/>
  <c r="FY368"/>
  <c r="FM368"/>
  <c r="FY376"/>
  <c r="FM376"/>
  <c r="FY384"/>
  <c r="FM384"/>
  <c r="FY392"/>
  <c r="FM392"/>
  <c r="FY400"/>
  <c r="FM400"/>
  <c r="FY408"/>
  <c r="FM408"/>
  <c r="FY416"/>
  <c r="FM416"/>
  <c r="FY424"/>
  <c r="FM424"/>
  <c r="FY432"/>
  <c r="FM432"/>
  <c r="FY440"/>
  <c r="FM440"/>
  <c r="FY448"/>
  <c r="FM448"/>
  <c r="FY456"/>
  <c r="FM456"/>
  <c r="FY464"/>
  <c r="FM464"/>
  <c r="FY472"/>
  <c r="FM472"/>
  <c r="FY480"/>
  <c r="FM480"/>
  <c r="FY488"/>
  <c r="FM488"/>
  <c r="FY496"/>
  <c r="FM496"/>
  <c r="FY504"/>
  <c r="FM504"/>
  <c r="FY512"/>
  <c r="FM512"/>
  <c r="FY520"/>
  <c r="FM520"/>
  <c r="FY528"/>
  <c r="FM528"/>
  <c r="FY536"/>
  <c r="FM536"/>
  <c r="FY544"/>
  <c r="FM544"/>
  <c r="FY552"/>
  <c r="FM552"/>
  <c r="FY560"/>
  <c r="FM560"/>
  <c r="FY568"/>
  <c r="FM568"/>
  <c r="FY576"/>
  <c r="FM576"/>
  <c r="FY584"/>
  <c r="FM584"/>
  <c r="FY592"/>
  <c r="FM592"/>
  <c r="FY600"/>
  <c r="FM600"/>
  <c r="FY608"/>
  <c r="FM608"/>
  <c r="FX15"/>
  <c r="ET15"/>
  <c r="FX23"/>
  <c r="ET23"/>
  <c r="FX31"/>
  <c r="ET31"/>
  <c r="FX39"/>
  <c r="ET39"/>
  <c r="FX47"/>
  <c r="ET47"/>
  <c r="FX55"/>
  <c r="ET55"/>
  <c r="FX63"/>
  <c r="ET63"/>
  <c r="FX71"/>
  <c r="ET71"/>
  <c r="FX79"/>
  <c r="ET79"/>
  <c r="FX87"/>
  <c r="ET87"/>
  <c r="FX95"/>
  <c r="ET95"/>
  <c r="FX103"/>
  <c r="ET103"/>
  <c r="FX111"/>
  <c r="ET111"/>
  <c r="FX119"/>
  <c r="ET119"/>
  <c r="FX127"/>
  <c r="ET127"/>
  <c r="FX135"/>
  <c r="ET135"/>
  <c r="FX143"/>
  <c r="ET143"/>
  <c r="FX151"/>
  <c r="ET151"/>
  <c r="FX159"/>
  <c r="ET159"/>
  <c r="FX167"/>
  <c r="ET167"/>
  <c r="FX175"/>
  <c r="ET175"/>
  <c r="FX183"/>
  <c r="ET183"/>
  <c r="FX191"/>
  <c r="ET191"/>
  <c r="FX199"/>
  <c r="ET199"/>
  <c r="FX207"/>
  <c r="ET207"/>
  <c r="FX215"/>
  <c r="ET215"/>
  <c r="FX223"/>
  <c r="ET223"/>
  <c r="FX231"/>
  <c r="ET231"/>
  <c r="FX239"/>
  <c r="ET239"/>
  <c r="FX247"/>
  <c r="ET247"/>
  <c r="FX255"/>
  <c r="ET255"/>
  <c r="FX263"/>
  <c r="ET263"/>
  <c r="FX271"/>
  <c r="ET271"/>
  <c r="FX279"/>
  <c r="ET279"/>
  <c r="FX287"/>
  <c r="ET287"/>
  <c r="FX295"/>
  <c r="ET295"/>
  <c r="FX303"/>
  <c r="ET303"/>
  <c r="FX311"/>
  <c r="ET311"/>
  <c r="FX319"/>
  <c r="ET319"/>
  <c r="FX327"/>
  <c r="ET327"/>
  <c r="FX335"/>
  <c r="ET335"/>
  <c r="FX343"/>
  <c r="ET343"/>
  <c r="FX351"/>
  <c r="ET351"/>
  <c r="FX359"/>
  <c r="ET359"/>
  <c r="FX367"/>
  <c r="ET367"/>
  <c r="FX375"/>
  <c r="ET375"/>
  <c r="FX383"/>
  <c r="ET383"/>
  <c r="FX391"/>
  <c r="ET391"/>
  <c r="FX399"/>
  <c r="ET399"/>
  <c r="FX407"/>
  <c r="ET407"/>
  <c r="FX415"/>
  <c r="ET415"/>
  <c r="FX423"/>
  <c r="ET423"/>
  <c r="FX431"/>
  <c r="ET431"/>
  <c r="FX439"/>
  <c r="ET439"/>
  <c r="FX447"/>
  <c r="ET447"/>
  <c r="FX451"/>
  <c r="ET451"/>
  <c r="FX455"/>
  <c r="ET455"/>
  <c r="FX459"/>
  <c r="ET459"/>
  <c r="FX463"/>
  <c r="ET463"/>
  <c r="FX467"/>
  <c r="ET467"/>
  <c r="FX471"/>
  <c r="ET471"/>
  <c r="FX475"/>
  <c r="ET475"/>
  <c r="FX479"/>
  <c r="ET479"/>
  <c r="FX483"/>
  <c r="ET483"/>
  <c r="FX487"/>
  <c r="ET487"/>
  <c r="FX491"/>
  <c r="ET491"/>
  <c r="FX495"/>
  <c r="ET495"/>
  <c r="FX499"/>
  <c r="ET499"/>
  <c r="FX507"/>
  <c r="ET507"/>
  <c r="FX515"/>
  <c r="ET515"/>
  <c r="FX523"/>
  <c r="ET523"/>
  <c r="FX531"/>
  <c r="ET531"/>
  <c r="FX539"/>
  <c r="ET539"/>
  <c r="FX547"/>
  <c r="ET547"/>
  <c r="FX555"/>
  <c r="ET555"/>
  <c r="FX563"/>
  <c r="ET563"/>
  <c r="FX571"/>
  <c r="ET571"/>
  <c r="FX579"/>
  <c r="ET579"/>
  <c r="FX587"/>
  <c r="ET587"/>
  <c r="FX595"/>
  <c r="ET595"/>
  <c r="FX603"/>
  <c r="ET603"/>
  <c r="FW13"/>
  <c r="EH13"/>
  <c r="FW21"/>
  <c r="EH21"/>
  <c r="FW29"/>
  <c r="EH29"/>
  <c r="FW37"/>
  <c r="EH37"/>
  <c r="FW45"/>
  <c r="EH45"/>
  <c r="FW53"/>
  <c r="EH53"/>
  <c r="FW61"/>
  <c r="EH61"/>
  <c r="FW69"/>
  <c r="EH69"/>
  <c r="FW77"/>
  <c r="EH77"/>
  <c r="FW85"/>
  <c r="EH85"/>
  <c r="FW93"/>
  <c r="EH93"/>
  <c r="FW101"/>
  <c r="EH101"/>
  <c r="FW109"/>
  <c r="EH109"/>
  <c r="FW117"/>
  <c r="EH117"/>
  <c r="FW125"/>
  <c r="EH125"/>
  <c r="FW133"/>
  <c r="EH133"/>
  <c r="FW141"/>
  <c r="EH141"/>
  <c r="FW149"/>
  <c r="EH149"/>
  <c r="FW157"/>
  <c r="EH157"/>
  <c r="FW165"/>
  <c r="EH165"/>
  <c r="FW173"/>
  <c r="EH173"/>
  <c r="FW181"/>
  <c r="EH181"/>
  <c r="FW189"/>
  <c r="EH189"/>
  <c r="FW197"/>
  <c r="EH197"/>
  <c r="FW205"/>
  <c r="EH205"/>
  <c r="FW213"/>
  <c r="EH213"/>
  <c r="FW221"/>
  <c r="EH221"/>
  <c r="FW229"/>
  <c r="EH229"/>
  <c r="FW237"/>
  <c r="EH237"/>
  <c r="FW245"/>
  <c r="EH245"/>
  <c r="FW253"/>
  <c r="EH253"/>
  <c r="FW261"/>
  <c r="EH261"/>
  <c r="FW269"/>
  <c r="EH269"/>
  <c r="FW277"/>
  <c r="EH277"/>
  <c r="FW285"/>
  <c r="EH285"/>
  <c r="FW293"/>
  <c r="EH293"/>
  <c r="FW301"/>
  <c r="EH301"/>
  <c r="FW309"/>
  <c r="EH309"/>
  <c r="FW317"/>
  <c r="EH317"/>
  <c r="FW325"/>
  <c r="EH325"/>
  <c r="FW333"/>
  <c r="EH333"/>
  <c r="FW341"/>
  <c r="EH341"/>
  <c r="FW349"/>
  <c r="EH349"/>
  <c r="FW357"/>
  <c r="EH357"/>
  <c r="FW365"/>
  <c r="EH365"/>
  <c r="FW373"/>
  <c r="EH373"/>
  <c r="FW381"/>
  <c r="EH381"/>
  <c r="FW389"/>
  <c r="EH389"/>
  <c r="FW397"/>
  <c r="EH397"/>
  <c r="FW405"/>
  <c r="EH405"/>
  <c r="FW413"/>
  <c r="EH413"/>
  <c r="FW421"/>
  <c r="EH421"/>
  <c r="FW429"/>
  <c r="EH429"/>
  <c r="FW437"/>
  <c r="EH437"/>
  <c r="FW445"/>
  <c r="EH445"/>
  <c r="FW453"/>
  <c r="EH453"/>
  <c r="FW461"/>
  <c r="EH461"/>
  <c r="FW469"/>
  <c r="EH469"/>
  <c r="FW477"/>
  <c r="EH477"/>
  <c r="FW485"/>
  <c r="EH485"/>
  <c r="FW493"/>
  <c r="EH493"/>
  <c r="FW501"/>
  <c r="EH501"/>
  <c r="FW509"/>
  <c r="EH509"/>
  <c r="FW517"/>
  <c r="EH517"/>
  <c r="FW525"/>
  <c r="EH525"/>
  <c r="FW533"/>
  <c r="EH533"/>
  <c r="FW541"/>
  <c r="EH541"/>
  <c r="FW549"/>
  <c r="EH549"/>
  <c r="FW557"/>
  <c r="EH557"/>
  <c r="FW565"/>
  <c r="EH565"/>
  <c r="FW573"/>
  <c r="EH573"/>
  <c r="FW581"/>
  <c r="EH581"/>
  <c r="FW589"/>
  <c r="EH589"/>
  <c r="FW597"/>
  <c r="EH597"/>
  <c r="FW605"/>
  <c r="EH605"/>
  <c r="FV11"/>
  <c r="DV11"/>
  <c r="FV19"/>
  <c r="DV19"/>
  <c r="FV27"/>
  <c r="DV27"/>
  <c r="FV35"/>
  <c r="DV35"/>
  <c r="FV43"/>
  <c r="DV43"/>
  <c r="FV51"/>
  <c r="DV51"/>
  <c r="FV59"/>
  <c r="DV59"/>
  <c r="FV67"/>
  <c r="DV67"/>
  <c r="FV75"/>
  <c r="DV75"/>
  <c r="FV83"/>
  <c r="DV83"/>
  <c r="FV91"/>
  <c r="DV91"/>
  <c r="FV99"/>
  <c r="DV99"/>
  <c r="FV107"/>
  <c r="DV107"/>
  <c r="FV115"/>
  <c r="DV115"/>
  <c r="FV123"/>
  <c r="DV123"/>
  <c r="FV131"/>
  <c r="DV131"/>
  <c r="FV139"/>
  <c r="DV139"/>
  <c r="FV147"/>
  <c r="DV147"/>
  <c r="FV155"/>
  <c r="DV155"/>
  <c r="FV163"/>
  <c r="DV163"/>
  <c r="FV171"/>
  <c r="DV171"/>
  <c r="FV179"/>
  <c r="DV179"/>
  <c r="FV187"/>
  <c r="DV187"/>
  <c r="FV195"/>
  <c r="DV195"/>
  <c r="FV203"/>
  <c r="DV203"/>
  <c r="FV211"/>
  <c r="DV211"/>
  <c r="FV270"/>
  <c r="DV270"/>
  <c r="FV278"/>
  <c r="DV278"/>
  <c r="FV286"/>
  <c r="DV286"/>
  <c r="FV294"/>
  <c r="DV294"/>
  <c r="FV302"/>
  <c r="DV302"/>
  <c r="FV310"/>
  <c r="DV310"/>
  <c r="FV318"/>
  <c r="DV318"/>
  <c r="FV326"/>
  <c r="DV326"/>
  <c r="FV334"/>
  <c r="DV334"/>
  <c r="FV342"/>
  <c r="DV342"/>
  <c r="FV350"/>
  <c r="DV350"/>
  <c r="FV358"/>
  <c r="DV358"/>
  <c r="FV366"/>
  <c r="DV366"/>
  <c r="FV374"/>
  <c r="DV374"/>
  <c r="FV382"/>
  <c r="DV382"/>
  <c r="FV390"/>
  <c r="DV390"/>
  <c r="FV398"/>
  <c r="DV398"/>
  <c r="FV406"/>
  <c r="DV406"/>
  <c r="FV414"/>
  <c r="DV414"/>
  <c r="FV422"/>
  <c r="DV422"/>
  <c r="FV430"/>
  <c r="DV430"/>
  <c r="FV438"/>
  <c r="DV438"/>
  <c r="FV446"/>
  <c r="DV446"/>
  <c r="FV454"/>
  <c r="DV454"/>
  <c r="FV462"/>
  <c r="DV462"/>
  <c r="FV470"/>
  <c r="DV470"/>
  <c r="FV478"/>
  <c r="DV478"/>
  <c r="FV486"/>
  <c r="DV486"/>
  <c r="FV494"/>
  <c r="DV494"/>
  <c r="FV502"/>
  <c r="DV502"/>
  <c r="FV510"/>
  <c r="DV510"/>
  <c r="FV518"/>
  <c r="DV518"/>
  <c r="FV526"/>
  <c r="DV526"/>
  <c r="FV534"/>
  <c r="DV534"/>
  <c r="FV542"/>
  <c r="DV542"/>
  <c r="FV550"/>
  <c r="DV550"/>
  <c r="FV558"/>
  <c r="DV558"/>
  <c r="FV566"/>
  <c r="DV566"/>
  <c r="FV574"/>
  <c r="DV574"/>
  <c r="FV582"/>
  <c r="DV582"/>
  <c r="FV590"/>
  <c r="DV590"/>
  <c r="FV598"/>
  <c r="DV598"/>
  <c r="FV606"/>
  <c r="DV606"/>
  <c r="FV269"/>
  <c r="DV269"/>
  <c r="FV273"/>
  <c r="DV273"/>
  <c r="FV277"/>
  <c r="DV277"/>
  <c r="FV281"/>
  <c r="DV281"/>
  <c r="FV285"/>
  <c r="DV285"/>
  <c r="FV289"/>
  <c r="DV289"/>
  <c r="FV293"/>
  <c r="DV293"/>
  <c r="FV297"/>
  <c r="DV297"/>
  <c r="FV301"/>
  <c r="DV301"/>
  <c r="FV305"/>
  <c r="DV305"/>
  <c r="FV309"/>
  <c r="DV309"/>
  <c r="FV313"/>
  <c r="DV313"/>
  <c r="FV317"/>
  <c r="DV317"/>
  <c r="FV321"/>
  <c r="DV321"/>
  <c r="FV325"/>
  <c r="DV325"/>
  <c r="FV329"/>
  <c r="DV329"/>
  <c r="FV333"/>
  <c r="DV333"/>
  <c r="FV337"/>
  <c r="DV337"/>
  <c r="FV341"/>
  <c r="DV341"/>
  <c r="FV345"/>
  <c r="DV345"/>
  <c r="FV349"/>
  <c r="DV349"/>
  <c r="FV353"/>
  <c r="DV353"/>
  <c r="FV357"/>
  <c r="DV357"/>
  <c r="FV361"/>
  <c r="DV361"/>
  <c r="FV365"/>
  <c r="DV365"/>
  <c r="FV369"/>
  <c r="DV369"/>
  <c r="FV373"/>
  <c r="DV373"/>
  <c r="FV377"/>
  <c r="DV377"/>
  <c r="FV381"/>
  <c r="DV381"/>
  <c r="FV385"/>
  <c r="DV385"/>
  <c r="FV389"/>
  <c r="DV389"/>
  <c r="FV393"/>
  <c r="DV393"/>
  <c r="FV397"/>
  <c r="DV397"/>
  <c r="FV401"/>
  <c r="DV401"/>
  <c r="FV405"/>
  <c r="DV405"/>
  <c r="FV409"/>
  <c r="DV409"/>
  <c r="FV413"/>
  <c r="DV413"/>
  <c r="FV417"/>
  <c r="DV417"/>
  <c r="FV421"/>
  <c r="DV421"/>
  <c r="FV425"/>
  <c r="DV425"/>
  <c r="FV429"/>
  <c r="DV429"/>
  <c r="FV433"/>
  <c r="DV433"/>
  <c r="FV437"/>
  <c r="DV437"/>
  <c r="FV441"/>
  <c r="DV441"/>
  <c r="FV445"/>
  <c r="DV445"/>
  <c r="FV449"/>
  <c r="DV449"/>
  <c r="FV453"/>
  <c r="DV453"/>
  <c r="FV457"/>
  <c r="DV457"/>
  <c r="FV461"/>
  <c r="DV461"/>
  <c r="FV465"/>
  <c r="DV465"/>
  <c r="FV469"/>
  <c r="DV469"/>
  <c r="FV473"/>
  <c r="DV473"/>
  <c r="FV477"/>
  <c r="DV477"/>
  <c r="FV481"/>
  <c r="DV481"/>
  <c r="FV485"/>
  <c r="DV485"/>
  <c r="FV489"/>
  <c r="DV489"/>
  <c r="FV493"/>
  <c r="DV493"/>
  <c r="FV497"/>
  <c r="DV497"/>
  <c r="FV501"/>
  <c r="DV501"/>
  <c r="FV505"/>
  <c r="DV505"/>
  <c r="FV509"/>
  <c r="DV509"/>
  <c r="FV513"/>
  <c r="DV513"/>
  <c r="FV517"/>
  <c r="DV517"/>
  <c r="FV521"/>
  <c r="DV521"/>
  <c r="FV525"/>
  <c r="DV525"/>
  <c r="FV529"/>
  <c r="DV529"/>
  <c r="FV533"/>
  <c r="DV533"/>
  <c r="FV537"/>
  <c r="DV537"/>
  <c r="FV541"/>
  <c r="DV541"/>
  <c r="FV545"/>
  <c r="DV545"/>
  <c r="FV549"/>
  <c r="DV549"/>
  <c r="FV553"/>
  <c r="DV553"/>
  <c r="FV557"/>
  <c r="DV557"/>
  <c r="FV561"/>
  <c r="DV561"/>
  <c r="FV565"/>
  <c r="DV565"/>
  <c r="FV569"/>
  <c r="DV569"/>
  <c r="FV573"/>
  <c r="DV573"/>
  <c r="FV577"/>
  <c r="DV577"/>
  <c r="FV581"/>
  <c r="DV581"/>
  <c r="FV585"/>
  <c r="DV585"/>
  <c r="FV589"/>
  <c r="DV589"/>
  <c r="FV593"/>
  <c r="DV593"/>
  <c r="FV597"/>
  <c r="DV597"/>
  <c r="FV601"/>
  <c r="DV601"/>
  <c r="FV605"/>
  <c r="DV605"/>
  <c r="FV609"/>
  <c r="DV609"/>
  <c r="FX12"/>
  <c r="ET12"/>
  <c r="FY348"/>
  <c r="FM348"/>
  <c r="FY356"/>
  <c r="FM356"/>
  <c r="FY364"/>
  <c r="FM364"/>
  <c r="FY372"/>
  <c r="FM372"/>
  <c r="FY380"/>
  <c r="FM380"/>
  <c r="FY388"/>
  <c r="FM388"/>
  <c r="FY396"/>
  <c r="FM396"/>
  <c r="FY404"/>
  <c r="FM404"/>
  <c r="FY412"/>
  <c r="FM412"/>
  <c r="FY420"/>
  <c r="FM420"/>
  <c r="FY428"/>
  <c r="FM428"/>
  <c r="FY436"/>
  <c r="FM436"/>
  <c r="FY444"/>
  <c r="FM444"/>
  <c r="FY452"/>
  <c r="FM452"/>
  <c r="FY460"/>
  <c r="FM460"/>
  <c r="FY468"/>
  <c r="FM468"/>
  <c r="FY476"/>
  <c r="FM476"/>
  <c r="FY484"/>
  <c r="FM484"/>
  <c r="FY492"/>
  <c r="FM492"/>
  <c r="FY500"/>
  <c r="FM500"/>
  <c r="FY508"/>
  <c r="FM508"/>
  <c r="FY516"/>
  <c r="FM516"/>
  <c r="FY524"/>
  <c r="FM524"/>
  <c r="FY532"/>
  <c r="FM532"/>
  <c r="FY540"/>
  <c r="FM540"/>
  <c r="FY548"/>
  <c r="FM548"/>
  <c r="FY556"/>
  <c r="FM556"/>
  <c r="FY564"/>
  <c r="FM564"/>
  <c r="FY572"/>
  <c r="FM572"/>
  <c r="FY580"/>
  <c r="FM580"/>
  <c r="FY588"/>
  <c r="FM588"/>
  <c r="FY596"/>
  <c r="FM596"/>
  <c r="FY604"/>
  <c r="FM604"/>
  <c r="FX11"/>
  <c r="ET11"/>
  <c r="FX19"/>
  <c r="ET19"/>
  <c r="FX27"/>
  <c r="ET27"/>
  <c r="FX35"/>
  <c r="ET35"/>
  <c r="FX43"/>
  <c r="ET43"/>
  <c r="FX51"/>
  <c r="ET51"/>
  <c r="FX59"/>
  <c r="ET59"/>
  <c r="FX67"/>
  <c r="ET67"/>
  <c r="FX75"/>
  <c r="ET75"/>
  <c r="FX83"/>
  <c r="ET83"/>
  <c r="FX91"/>
  <c r="ET91"/>
  <c r="FX99"/>
  <c r="ET99"/>
  <c r="FX107"/>
  <c r="ET107"/>
  <c r="FX115"/>
  <c r="ET115"/>
  <c r="FX123"/>
  <c r="ET123"/>
  <c r="FX131"/>
  <c r="ET131"/>
  <c r="FX139"/>
  <c r="ET139"/>
  <c r="FX147"/>
  <c r="ET147"/>
  <c r="FX155"/>
  <c r="ET155"/>
  <c r="FX163"/>
  <c r="ET163"/>
  <c r="FX171"/>
  <c r="ET171"/>
  <c r="FX179"/>
  <c r="ET179"/>
  <c r="FX187"/>
  <c r="ET187"/>
  <c r="FX195"/>
  <c r="ET195"/>
  <c r="FX203"/>
  <c r="ET203"/>
  <c r="FX211"/>
  <c r="ET211"/>
  <c r="FX219"/>
  <c r="ET219"/>
  <c r="FX227"/>
  <c r="ET227"/>
  <c r="FX235"/>
  <c r="ET235"/>
  <c r="FX243"/>
  <c r="ET243"/>
  <c r="FX251"/>
  <c r="ET251"/>
  <c r="FX259"/>
  <c r="ET259"/>
  <c r="FX267"/>
  <c r="ET267"/>
  <c r="FX275"/>
  <c r="ET275"/>
  <c r="FX283"/>
  <c r="ET283"/>
  <c r="FX291"/>
  <c r="ET291"/>
  <c r="FX299"/>
  <c r="ET299"/>
  <c r="FX307"/>
  <c r="ET307"/>
  <c r="FX315"/>
  <c r="ET315"/>
  <c r="FX323"/>
  <c r="ET323"/>
  <c r="FX331"/>
  <c r="ET331"/>
  <c r="FX339"/>
  <c r="ET339"/>
  <c r="FX347"/>
  <c r="ET347"/>
  <c r="FX355"/>
  <c r="ET355"/>
  <c r="FX363"/>
  <c r="ET363"/>
  <c r="FX371"/>
  <c r="ET371"/>
  <c r="FX379"/>
  <c r="ET379"/>
  <c r="FX387"/>
  <c r="ET387"/>
  <c r="FX395"/>
  <c r="ET395"/>
  <c r="FX403"/>
  <c r="ET403"/>
  <c r="FX411"/>
  <c r="ET411"/>
  <c r="FX419"/>
  <c r="ET419"/>
  <c r="FX427"/>
  <c r="ET427"/>
  <c r="FX435"/>
  <c r="ET435"/>
  <c r="FX443"/>
  <c r="ET443"/>
  <c r="FX449"/>
  <c r="ET449"/>
  <c r="FX453"/>
  <c r="ET453"/>
  <c r="FX457"/>
  <c r="ET457"/>
  <c r="FX461"/>
  <c r="ET461"/>
  <c r="FX465"/>
  <c r="ET465"/>
  <c r="FX469"/>
  <c r="ET469"/>
  <c r="FX473"/>
  <c r="ET473"/>
  <c r="FX477"/>
  <c r="ET477"/>
  <c r="FX481"/>
  <c r="ET481"/>
  <c r="FX485"/>
  <c r="ET485"/>
  <c r="FX489"/>
  <c r="ET489"/>
  <c r="FX493"/>
  <c r="ET493"/>
  <c r="FX497"/>
  <c r="ET497"/>
  <c r="FX503"/>
  <c r="ET503"/>
  <c r="FX511"/>
  <c r="ET511"/>
  <c r="FX519"/>
  <c r="ET519"/>
  <c r="FX527"/>
  <c r="ET527"/>
  <c r="FX535"/>
  <c r="ET535"/>
  <c r="FX543"/>
  <c r="ET543"/>
  <c r="FX551"/>
  <c r="ET551"/>
  <c r="FX559"/>
  <c r="ET559"/>
  <c r="FX567"/>
  <c r="ET567"/>
  <c r="FX575"/>
  <c r="ET575"/>
  <c r="FX583"/>
  <c r="ET583"/>
  <c r="FX591"/>
  <c r="ET591"/>
  <c r="FX599"/>
  <c r="ET599"/>
  <c r="FX607"/>
  <c r="ET607"/>
  <c r="FW17"/>
  <c r="EH17"/>
  <c r="FW25"/>
  <c r="EH25"/>
  <c r="FW33"/>
  <c r="EH33"/>
  <c r="FW41"/>
  <c r="EH41"/>
  <c r="FW49"/>
  <c r="EH49"/>
  <c r="FW57"/>
  <c r="EH57"/>
  <c r="FW65"/>
  <c r="EH65"/>
  <c r="FW73"/>
  <c r="EH73"/>
  <c r="FW81"/>
  <c r="EH81"/>
  <c r="FW89"/>
  <c r="EH89"/>
  <c r="FW97"/>
  <c r="EH97"/>
  <c r="FW105"/>
  <c r="EH105"/>
  <c r="FW113"/>
  <c r="EH113"/>
  <c r="FW121"/>
  <c r="EH121"/>
  <c r="FW129"/>
  <c r="EH129"/>
  <c r="FW137"/>
  <c r="EH137"/>
  <c r="FW145"/>
  <c r="EH145"/>
  <c r="FW153"/>
  <c r="EH153"/>
  <c r="FW161"/>
  <c r="EH161"/>
  <c r="FW169"/>
  <c r="EH169"/>
  <c r="FW177"/>
  <c r="EH177"/>
  <c r="FW185"/>
  <c r="EH185"/>
  <c r="FW193"/>
  <c r="EH193"/>
  <c r="FW201"/>
  <c r="EH201"/>
  <c r="FW209"/>
  <c r="EH209"/>
  <c r="FW217"/>
  <c r="EH217"/>
  <c r="FW225"/>
  <c r="EH225"/>
  <c r="FW233"/>
  <c r="EH233"/>
  <c r="FW241"/>
  <c r="EH241"/>
  <c r="FW249"/>
  <c r="EH249"/>
  <c r="FW257"/>
  <c r="EH257"/>
  <c r="FW265"/>
  <c r="EH265"/>
  <c r="FW273"/>
  <c r="EH273"/>
  <c r="FW281"/>
  <c r="EH281"/>
  <c r="FW289"/>
  <c r="EH289"/>
  <c r="FW297"/>
  <c r="EH297"/>
  <c r="FW305"/>
  <c r="EH305"/>
  <c r="FW313"/>
  <c r="EH313"/>
  <c r="FW321"/>
  <c r="EH321"/>
  <c r="FW329"/>
  <c r="EH329"/>
  <c r="FW337"/>
  <c r="EH337"/>
  <c r="FW345"/>
  <c r="EH345"/>
  <c r="FW353"/>
  <c r="EH353"/>
  <c r="FW361"/>
  <c r="EH361"/>
  <c r="FW369"/>
  <c r="EH369"/>
  <c r="FW377"/>
  <c r="EH377"/>
  <c r="FW385"/>
  <c r="EH385"/>
  <c r="FW393"/>
  <c r="EH393"/>
  <c r="FW401"/>
  <c r="EH401"/>
  <c r="FW409"/>
  <c r="EH409"/>
  <c r="FW417"/>
  <c r="EH417"/>
  <c r="FW425"/>
  <c r="EH425"/>
  <c r="FW433"/>
  <c r="EH433"/>
  <c r="FW441"/>
  <c r="EH441"/>
  <c r="FW449"/>
  <c r="EH449"/>
  <c r="FW457"/>
  <c r="EH457"/>
  <c r="FW465"/>
  <c r="EH465"/>
  <c r="FW473"/>
  <c r="EH473"/>
  <c r="FW481"/>
  <c r="EH481"/>
  <c r="FW489"/>
  <c r="EH489"/>
  <c r="FW497"/>
  <c r="EH497"/>
  <c r="FW505"/>
  <c r="EH505"/>
  <c r="FW513"/>
  <c r="EH513"/>
  <c r="FW521"/>
  <c r="EH521"/>
  <c r="FW529"/>
  <c r="EH529"/>
  <c r="FW537"/>
  <c r="EH537"/>
  <c r="FW545"/>
  <c r="EH545"/>
  <c r="FW553"/>
  <c r="EH553"/>
  <c r="FW561"/>
  <c r="EH561"/>
  <c r="FW569"/>
  <c r="EH569"/>
  <c r="FW577"/>
  <c r="EH577"/>
  <c r="FW585"/>
  <c r="EH585"/>
  <c r="FW593"/>
  <c r="EH593"/>
  <c r="FW601"/>
  <c r="EH601"/>
  <c r="FW609"/>
  <c r="EH609"/>
  <c r="FV15"/>
  <c r="DV15"/>
  <c r="FV23"/>
  <c r="DV23"/>
  <c r="FV31"/>
  <c r="DV31"/>
  <c r="FV39"/>
  <c r="DV39"/>
  <c r="FV47"/>
  <c r="DV47"/>
  <c r="FV55"/>
  <c r="DV55"/>
  <c r="FV63"/>
  <c r="DV63"/>
  <c r="FV71"/>
  <c r="DV71"/>
  <c r="FV79"/>
  <c r="DV79"/>
  <c r="FV87"/>
  <c r="DV87"/>
  <c r="FV95"/>
  <c r="DV95"/>
  <c r="FV103"/>
  <c r="DV103"/>
  <c r="FV111"/>
  <c r="DV111"/>
  <c r="FV119"/>
  <c r="DV119"/>
  <c r="FV127"/>
  <c r="DV127"/>
  <c r="FV135"/>
  <c r="DV135"/>
  <c r="FV143"/>
  <c r="DV143"/>
  <c r="FV151"/>
  <c r="DV151"/>
  <c r="FV159"/>
  <c r="DV159"/>
  <c r="FV167"/>
  <c r="DV167"/>
  <c r="FV175"/>
  <c r="DV175"/>
  <c r="FV183"/>
  <c r="DV183"/>
  <c r="FV191"/>
  <c r="DV191"/>
  <c r="FV199"/>
  <c r="DV199"/>
  <c r="FV207"/>
  <c r="DV207"/>
  <c r="FV215"/>
  <c r="DV215"/>
  <c r="FV274"/>
  <c r="DV274"/>
  <c r="FV282"/>
  <c r="DV282"/>
  <c r="FV290"/>
  <c r="DV290"/>
  <c r="FV298"/>
  <c r="DV298"/>
  <c r="FV306"/>
  <c r="DV306"/>
  <c r="FV314"/>
  <c r="DV314"/>
  <c r="FV322"/>
  <c r="DV322"/>
  <c r="FV330"/>
  <c r="DV330"/>
  <c r="FV338"/>
  <c r="DV338"/>
  <c r="FV346"/>
  <c r="DV346"/>
  <c r="FV354"/>
  <c r="DV354"/>
  <c r="FV362"/>
  <c r="DV362"/>
  <c r="FV370"/>
  <c r="DV370"/>
  <c r="FV378"/>
  <c r="DV378"/>
  <c r="FV386"/>
  <c r="DV386"/>
  <c r="FV394"/>
  <c r="DV394"/>
  <c r="FV402"/>
  <c r="DV402"/>
  <c r="FV410"/>
  <c r="DV410"/>
  <c r="FV418"/>
  <c r="DV418"/>
  <c r="FV426"/>
  <c r="DV426"/>
  <c r="FV434"/>
  <c r="DV434"/>
  <c r="FV442"/>
  <c r="DV442"/>
  <c r="FV450"/>
  <c r="DV450"/>
  <c r="FV458"/>
  <c r="DV458"/>
  <c r="FV466"/>
  <c r="DV466"/>
  <c r="FV474"/>
  <c r="DV474"/>
  <c r="FV482"/>
  <c r="DV482"/>
  <c r="FV490"/>
  <c r="DV490"/>
  <c r="FV498"/>
  <c r="DV498"/>
  <c r="FV506"/>
  <c r="DV506"/>
  <c r="FV514"/>
  <c r="DV514"/>
  <c r="FV522"/>
  <c r="DV522"/>
  <c r="FV530"/>
  <c r="DV530"/>
  <c r="FV538"/>
  <c r="DV538"/>
  <c r="FV546"/>
  <c r="DV546"/>
  <c r="FV554"/>
  <c r="DV554"/>
  <c r="FV562"/>
  <c r="DV562"/>
  <c r="FV570"/>
  <c r="DV570"/>
  <c r="FV578"/>
  <c r="DV578"/>
  <c r="FV586"/>
  <c r="DV586"/>
  <c r="FV594"/>
  <c r="DV594"/>
  <c r="FV602"/>
  <c r="DV602"/>
  <c r="FV608"/>
  <c r="DV608"/>
  <c r="FV267"/>
  <c r="DV267"/>
  <c r="FV271"/>
  <c r="DV271"/>
  <c r="FV275"/>
  <c r="DV275"/>
  <c r="FV279"/>
  <c r="DV279"/>
  <c r="FV283"/>
  <c r="DV283"/>
  <c r="FV287"/>
  <c r="DV287"/>
  <c r="FV291"/>
  <c r="DV291"/>
  <c r="FV295"/>
  <c r="DV295"/>
  <c r="FV299"/>
  <c r="DV299"/>
  <c r="FV303"/>
  <c r="DV303"/>
  <c r="FV307"/>
  <c r="DV307"/>
  <c r="FV311"/>
  <c r="DV311"/>
  <c r="FV315"/>
  <c r="DV315"/>
  <c r="FV319"/>
  <c r="DV319"/>
  <c r="FV323"/>
  <c r="DV323"/>
  <c r="FV327"/>
  <c r="DV327"/>
  <c r="FV331"/>
  <c r="DV331"/>
  <c r="FV335"/>
  <c r="DV335"/>
  <c r="FV339"/>
  <c r="DV339"/>
  <c r="FV343"/>
  <c r="DV343"/>
  <c r="FV347"/>
  <c r="DV347"/>
  <c r="FV351"/>
  <c r="DV351"/>
  <c r="FV355"/>
  <c r="DV355"/>
  <c r="FV359"/>
  <c r="DV359"/>
  <c r="FV363"/>
  <c r="DV363"/>
  <c r="FV367"/>
  <c r="DV367"/>
  <c r="FV371"/>
  <c r="DV371"/>
  <c r="FV375"/>
  <c r="DV375"/>
  <c r="FV379"/>
  <c r="DV379"/>
  <c r="FV383"/>
  <c r="DV383"/>
  <c r="FV387"/>
  <c r="DV387"/>
  <c r="FV391"/>
  <c r="DV391"/>
  <c r="FV395"/>
  <c r="DV395"/>
  <c r="FV399"/>
  <c r="DV399"/>
  <c r="FV403"/>
  <c r="DV403"/>
  <c r="FV407"/>
  <c r="DV407"/>
  <c r="FV411"/>
  <c r="DV411"/>
  <c r="FV415"/>
  <c r="DV415"/>
  <c r="FV419"/>
  <c r="DV419"/>
  <c r="FV423"/>
  <c r="DV423"/>
  <c r="FV427"/>
  <c r="DV427"/>
  <c r="FV431"/>
  <c r="DV431"/>
  <c r="FV435"/>
  <c r="DV435"/>
  <c r="FV439"/>
  <c r="DV439"/>
  <c r="FV443"/>
  <c r="DV443"/>
  <c r="FV447"/>
  <c r="DV447"/>
  <c r="FV451"/>
  <c r="DV451"/>
  <c r="FV455"/>
  <c r="DV455"/>
  <c r="FV459"/>
  <c r="DV459"/>
  <c r="FV463"/>
  <c r="DV463"/>
  <c r="FV467"/>
  <c r="DV467"/>
  <c r="FV471"/>
  <c r="DV471"/>
  <c r="FV475"/>
  <c r="DV475"/>
  <c r="FV479"/>
  <c r="DV479"/>
  <c r="FV483"/>
  <c r="DV483"/>
  <c r="FV487"/>
  <c r="DV487"/>
  <c r="FV491"/>
  <c r="DV491"/>
  <c r="FV495"/>
  <c r="DV495"/>
  <c r="FV499"/>
  <c r="DV499"/>
  <c r="FV503"/>
  <c r="DV503"/>
  <c r="FV507"/>
  <c r="DV507"/>
  <c r="FV511"/>
  <c r="DV511"/>
  <c r="FV515"/>
  <c r="DV515"/>
  <c r="FV519"/>
  <c r="DV519"/>
  <c r="FV523"/>
  <c r="DV523"/>
  <c r="FV527"/>
  <c r="DV527"/>
  <c r="FV531"/>
  <c r="DV531"/>
  <c r="FV535"/>
  <c r="DV535"/>
  <c r="FV539"/>
  <c r="DV539"/>
  <c r="FV543"/>
  <c r="DV543"/>
  <c r="FV547"/>
  <c r="DV547"/>
  <c r="FV551"/>
  <c r="DV551"/>
  <c r="FV555"/>
  <c r="DV555"/>
  <c r="FV559"/>
  <c r="DV559"/>
  <c r="FV563"/>
  <c r="DV563"/>
  <c r="FV567"/>
  <c r="DV567"/>
  <c r="FV571"/>
  <c r="DV571"/>
  <c r="FV575"/>
  <c r="DV575"/>
  <c r="FV579"/>
  <c r="DV579"/>
  <c r="FV583"/>
  <c r="DV583"/>
  <c r="FV587"/>
  <c r="DV587"/>
  <c r="FV591"/>
  <c r="DV591"/>
  <c r="FV595"/>
  <c r="DV595"/>
  <c r="FV599"/>
  <c r="DV599"/>
  <c r="FV603"/>
  <c r="DV603"/>
  <c r="FV607"/>
  <c r="DV607"/>
  <c r="FY15"/>
  <c r="FM15"/>
  <c r="FS10"/>
  <c r="BT10"/>
  <c r="E13" i="8" s="1"/>
  <c r="AZ10" i="6"/>
  <c r="D12" i="8" s="1"/>
  <c r="FU116" i="6"/>
  <c r="DF116"/>
  <c r="FT14"/>
  <c r="CM14"/>
  <c r="FT18"/>
  <c r="CM18"/>
  <c r="FT22"/>
  <c r="CM22"/>
  <c r="FT26"/>
  <c r="CM26"/>
  <c r="FT30"/>
  <c r="CM30"/>
  <c r="FT34"/>
  <c r="CM34"/>
  <c r="FT38"/>
  <c r="CM38"/>
  <c r="FT42"/>
  <c r="CM42"/>
  <c r="FT46"/>
  <c r="CM46"/>
  <c r="FT50"/>
  <c r="CM50"/>
  <c r="FT54"/>
  <c r="CM54"/>
  <c r="FT58"/>
  <c r="CM58"/>
  <c r="FT62"/>
  <c r="CM62"/>
  <c r="FT66"/>
  <c r="CM66"/>
  <c r="FT70"/>
  <c r="CM70"/>
  <c r="FT74"/>
  <c r="CM74"/>
  <c r="FT78"/>
  <c r="CM78"/>
  <c r="FT82"/>
  <c r="CM82"/>
  <c r="FT86"/>
  <c r="CM86"/>
  <c r="FT90"/>
  <c r="CM90"/>
  <c r="FT94"/>
  <c r="CM94"/>
  <c r="FT98"/>
  <c r="CM98"/>
  <c r="FT102"/>
  <c r="CM102"/>
  <c r="FT106"/>
  <c r="CM106"/>
  <c r="FT110"/>
  <c r="CM110"/>
  <c r="FT114"/>
  <c r="CM114"/>
  <c r="FT118"/>
  <c r="CM118"/>
  <c r="FT122"/>
  <c r="CM122"/>
  <c r="FT126"/>
  <c r="CM126"/>
  <c r="FT130"/>
  <c r="CM130"/>
  <c r="FT134"/>
  <c r="CM134"/>
  <c r="FT138"/>
  <c r="CM138"/>
  <c r="FT142"/>
  <c r="CM142"/>
  <c r="FT146"/>
  <c r="CM146"/>
  <c r="FT150"/>
  <c r="CM150"/>
  <c r="FT154"/>
  <c r="CM154"/>
  <c r="FT158"/>
  <c r="CM158"/>
  <c r="FT162"/>
  <c r="CM162"/>
  <c r="FT166"/>
  <c r="CM166"/>
  <c r="FT170"/>
  <c r="CM170"/>
  <c r="FT174"/>
  <c r="CM174"/>
  <c r="FT178"/>
  <c r="CM178"/>
  <c r="FT182"/>
  <c r="CM182"/>
  <c r="FT186"/>
  <c r="CM186"/>
  <c r="FT190"/>
  <c r="CM190"/>
  <c r="FT194"/>
  <c r="CM194"/>
  <c r="FT198"/>
  <c r="CM198"/>
  <c r="FT202"/>
  <c r="CM202"/>
  <c r="FT206"/>
  <c r="CM206"/>
  <c r="FT210"/>
  <c r="CM210"/>
  <c r="FT214"/>
  <c r="CM214"/>
  <c r="FT218"/>
  <c r="CM218"/>
  <c r="FT222"/>
  <c r="CM222"/>
  <c r="FT226"/>
  <c r="CM226"/>
  <c r="FT230"/>
  <c r="CM230"/>
  <c r="FT234"/>
  <c r="CM234"/>
  <c r="FT238"/>
  <c r="CM238"/>
  <c r="FT242"/>
  <c r="CM242"/>
  <c r="FT246"/>
  <c r="CM246"/>
  <c r="FT250"/>
  <c r="CM250"/>
  <c r="FT254"/>
  <c r="CM254"/>
  <c r="FT258"/>
  <c r="CM258"/>
  <c r="FT262"/>
  <c r="CM262"/>
  <c r="FT266"/>
  <c r="CM266"/>
  <c r="FT526"/>
  <c r="CM526"/>
  <c r="FT530"/>
  <c r="CM530"/>
  <c r="FT534"/>
  <c r="CM534"/>
  <c r="FT538"/>
  <c r="CM538"/>
  <c r="FT542"/>
  <c r="CM542"/>
  <c r="FT546"/>
  <c r="CM546"/>
  <c r="FT550"/>
  <c r="CM550"/>
  <c r="FT554"/>
  <c r="CM554"/>
  <c r="FT558"/>
  <c r="CM558"/>
  <c r="FT562"/>
  <c r="CM562"/>
  <c r="FT566"/>
  <c r="CM566"/>
  <c r="FT570"/>
  <c r="CM570"/>
  <c r="FT574"/>
  <c r="CM574"/>
  <c r="FT578"/>
  <c r="CM578"/>
  <c r="FT582"/>
  <c r="CM582"/>
  <c r="FT586"/>
  <c r="CM586"/>
  <c r="FT590"/>
  <c r="CM590"/>
  <c r="FT594"/>
  <c r="CM594"/>
  <c r="FT598"/>
  <c r="CM598"/>
  <c r="FT602"/>
  <c r="CM602"/>
  <c r="FT606"/>
  <c r="CM606"/>
  <c r="FT608"/>
  <c r="CM608"/>
  <c r="AZ12"/>
  <c r="BA12" s="1"/>
  <c r="AZ16"/>
  <c r="BA16" s="1"/>
  <c r="AZ20"/>
  <c r="BA20" s="1"/>
  <c r="AZ24"/>
  <c r="BA24" s="1"/>
  <c r="AZ28"/>
  <c r="BA28" s="1"/>
  <c r="AZ32"/>
  <c r="BA32" s="1"/>
  <c r="AZ36"/>
  <c r="BA36" s="1"/>
  <c r="AZ40"/>
  <c r="BA40" s="1"/>
  <c r="AZ44"/>
  <c r="BA44" s="1"/>
  <c r="AZ48"/>
  <c r="BA48" s="1"/>
  <c r="AZ52"/>
  <c r="BA52" s="1"/>
  <c r="AZ56"/>
  <c r="BA56" s="1"/>
  <c r="AZ60"/>
  <c r="BA60" s="1"/>
  <c r="AZ64"/>
  <c r="BA64" s="1"/>
  <c r="AZ68"/>
  <c r="BA68" s="1"/>
  <c r="AZ72"/>
  <c r="BA72" s="1"/>
  <c r="AZ76"/>
  <c r="BA76" s="1"/>
  <c r="AZ80"/>
  <c r="BA80" s="1"/>
  <c r="AZ84"/>
  <c r="BA84" s="1"/>
  <c r="AZ88"/>
  <c r="BA88" s="1"/>
  <c r="AZ92"/>
  <c r="BA92" s="1"/>
  <c r="AZ96"/>
  <c r="BA96" s="1"/>
  <c r="AZ100"/>
  <c r="BA100" s="1"/>
  <c r="AZ104"/>
  <c r="BA104" s="1"/>
  <c r="AZ108"/>
  <c r="BA108" s="1"/>
  <c r="AZ112"/>
  <c r="BA112" s="1"/>
  <c r="AZ116"/>
  <c r="BA116" s="1"/>
  <c r="AZ120"/>
  <c r="BA120" s="1"/>
  <c r="AZ124"/>
  <c r="BA124" s="1"/>
  <c r="AZ128"/>
  <c r="BA128" s="1"/>
  <c r="AZ132"/>
  <c r="BA132" s="1"/>
  <c r="AZ136"/>
  <c r="BA136" s="1"/>
  <c r="AZ140"/>
  <c r="BA140" s="1"/>
  <c r="AZ144"/>
  <c r="BA144" s="1"/>
  <c r="AZ148"/>
  <c r="BA148" s="1"/>
  <c r="AZ152"/>
  <c r="BA152" s="1"/>
  <c r="AZ156"/>
  <c r="BA156" s="1"/>
  <c r="AZ160"/>
  <c r="BA160" s="1"/>
  <c r="AZ164"/>
  <c r="BA164" s="1"/>
  <c r="AZ168"/>
  <c r="BA168" s="1"/>
  <c r="AZ172"/>
  <c r="BA172" s="1"/>
  <c r="AZ176"/>
  <c r="BA176" s="1"/>
  <c r="AZ180"/>
  <c r="BA180" s="1"/>
  <c r="AZ184"/>
  <c r="BA184" s="1"/>
  <c r="FP10"/>
  <c r="U10"/>
  <c r="B13" i="8" s="1"/>
  <c r="AJ10" i="6"/>
  <c r="C12" i="8" s="1"/>
  <c r="FT10" i="6"/>
  <c r="CM10"/>
  <c r="F13" i="8" s="1"/>
  <c r="FU10" i="6"/>
  <c r="DF10"/>
  <c r="G13" i="8" s="1"/>
  <c r="FT13" i="6"/>
  <c r="CM13"/>
  <c r="FT17"/>
  <c r="CM17"/>
  <c r="FT21"/>
  <c r="CM21"/>
  <c r="FT25"/>
  <c r="CM25"/>
  <c r="FT29"/>
  <c r="CM29"/>
  <c r="FT33"/>
  <c r="CM33"/>
  <c r="FT37"/>
  <c r="CM37"/>
  <c r="FT41"/>
  <c r="CM41"/>
  <c r="FT45"/>
  <c r="CM45"/>
  <c r="FT49"/>
  <c r="CM49"/>
  <c r="FT53"/>
  <c r="CM53"/>
  <c r="FT57"/>
  <c r="CM57"/>
  <c r="FT61"/>
  <c r="CM61"/>
  <c r="FT65"/>
  <c r="CM65"/>
  <c r="FT69"/>
  <c r="CM69"/>
  <c r="FT73"/>
  <c r="CM73"/>
  <c r="FT77"/>
  <c r="CM77"/>
  <c r="FT81"/>
  <c r="CM81"/>
  <c r="FT85"/>
  <c r="CM85"/>
  <c r="FT89"/>
  <c r="CM89"/>
  <c r="FT93"/>
  <c r="CM93"/>
  <c r="FT97"/>
  <c r="CM97"/>
  <c r="FT101"/>
  <c r="CM101"/>
  <c r="FT105"/>
  <c r="CM105"/>
  <c r="FT109"/>
  <c r="CM109"/>
  <c r="FT113"/>
  <c r="CM113"/>
  <c r="FT117"/>
  <c r="CM117"/>
  <c r="FT121"/>
  <c r="CM121"/>
  <c r="FT125"/>
  <c r="CM125"/>
  <c r="FT129"/>
  <c r="CM129"/>
  <c r="FT133"/>
  <c r="CM133"/>
  <c r="FT137"/>
  <c r="CM137"/>
  <c r="FT141"/>
  <c r="CM141"/>
  <c r="FT145"/>
  <c r="CM145"/>
  <c r="FT149"/>
  <c r="CM149"/>
  <c r="FT153"/>
  <c r="CM153"/>
  <c r="FT157"/>
  <c r="CM157"/>
  <c r="FT161"/>
  <c r="CM161"/>
  <c r="FT165"/>
  <c r="CM165"/>
  <c r="FT169"/>
  <c r="CM169"/>
  <c r="FT173"/>
  <c r="CM173"/>
  <c r="FT177"/>
  <c r="CM177"/>
  <c r="FT181"/>
  <c r="CM181"/>
  <c r="FT185"/>
  <c r="CM185"/>
  <c r="FT189"/>
  <c r="CM189"/>
  <c r="FT193"/>
  <c r="CM193"/>
  <c r="FT197"/>
  <c r="CM197"/>
  <c r="FT201"/>
  <c r="CM201"/>
  <c r="FT205"/>
  <c r="CM205"/>
  <c r="FT209"/>
  <c r="CM209"/>
  <c r="FT213"/>
  <c r="CM213"/>
  <c r="AZ188"/>
  <c r="BA188" s="1"/>
  <c r="AZ192"/>
  <c r="BA192" s="1"/>
  <c r="AZ196"/>
  <c r="BA196" s="1"/>
  <c r="AZ200"/>
  <c r="BA200" s="1"/>
  <c r="AZ204"/>
  <c r="BA204" s="1"/>
  <c r="AZ208"/>
  <c r="BA208" s="1"/>
  <c r="AZ212"/>
  <c r="BA212" s="1"/>
  <c r="AZ216"/>
  <c r="BA216" s="1"/>
  <c r="AZ220"/>
  <c r="BA220" s="1"/>
  <c r="AZ224"/>
  <c r="BA224" s="1"/>
  <c r="AZ228"/>
  <c r="BA228" s="1"/>
  <c r="AZ232"/>
  <c r="BA232" s="1"/>
  <c r="AZ236"/>
  <c r="BA236" s="1"/>
  <c r="AZ240"/>
  <c r="BA240" s="1"/>
  <c r="AZ244"/>
  <c r="BA244" s="1"/>
  <c r="AZ248"/>
  <c r="BA248" s="1"/>
  <c r="AZ252"/>
  <c r="BA252" s="1"/>
  <c r="AZ256"/>
  <c r="BA256" s="1"/>
  <c r="AZ260"/>
  <c r="BA260" s="1"/>
  <c r="AZ264"/>
  <c r="BA264" s="1"/>
  <c r="AZ268"/>
  <c r="BA268" s="1"/>
  <c r="AZ276"/>
  <c r="BA276" s="1"/>
  <c r="AZ284"/>
  <c r="BA284" s="1"/>
  <c r="AZ292"/>
  <c r="BA292" s="1"/>
  <c r="AZ300"/>
  <c r="BA300" s="1"/>
  <c r="AZ308"/>
  <c r="BA308" s="1"/>
  <c r="AZ316"/>
  <c r="BA316" s="1"/>
  <c r="AZ324"/>
  <c r="BA324" s="1"/>
  <c r="AZ332"/>
  <c r="BA332" s="1"/>
  <c r="AZ340"/>
  <c r="BA340" s="1"/>
  <c r="AZ348"/>
  <c r="BA348" s="1"/>
  <c r="AZ356"/>
  <c r="BA356" s="1"/>
  <c r="AZ364"/>
  <c r="BA364" s="1"/>
  <c r="AZ372"/>
  <c r="BA372" s="1"/>
  <c r="AZ380"/>
  <c r="BA380" s="1"/>
  <c r="AZ388"/>
  <c r="BA388" s="1"/>
  <c r="AZ396"/>
  <c r="BA396" s="1"/>
  <c r="AZ404"/>
  <c r="BA404" s="1"/>
  <c r="AZ412"/>
  <c r="BA412" s="1"/>
  <c r="AZ420"/>
  <c r="BA420" s="1"/>
  <c r="AZ428"/>
  <c r="BA428" s="1"/>
  <c r="AZ436"/>
  <c r="BA436" s="1"/>
  <c r="AZ444"/>
  <c r="BA444" s="1"/>
  <c r="AZ452"/>
  <c r="BA452" s="1"/>
  <c r="AZ460"/>
  <c r="BA460" s="1"/>
  <c r="AZ468"/>
  <c r="BA468" s="1"/>
  <c r="AZ476"/>
  <c r="BA476" s="1"/>
  <c r="AZ484"/>
  <c r="BA484" s="1"/>
  <c r="AZ492"/>
  <c r="BA492" s="1"/>
  <c r="AZ500"/>
  <c r="BA500" s="1"/>
  <c r="AZ508"/>
  <c r="BA508" s="1"/>
  <c r="AZ516"/>
  <c r="BA516" s="1"/>
  <c r="AZ524"/>
  <c r="BA524" s="1"/>
  <c r="AZ532"/>
  <c r="BA532" s="1"/>
  <c r="AZ540"/>
  <c r="BA540" s="1"/>
  <c r="AZ548"/>
  <c r="BA548" s="1"/>
  <c r="AZ556"/>
  <c r="BA556" s="1"/>
  <c r="AZ564"/>
  <c r="BA564" s="1"/>
  <c r="AZ572"/>
  <c r="BA572" s="1"/>
  <c r="AZ580"/>
  <c r="BA580" s="1"/>
  <c r="AZ588"/>
  <c r="BA588" s="1"/>
  <c r="AZ596"/>
  <c r="BA596" s="1"/>
  <c r="AZ604"/>
  <c r="BA604" s="1"/>
  <c r="AJ11"/>
  <c r="AK11" s="1"/>
  <c r="AJ29"/>
  <c r="AK29" s="1"/>
  <c r="AJ37"/>
  <c r="AK37" s="1"/>
  <c r="AJ45"/>
  <c r="AK45" s="1"/>
  <c r="AJ53"/>
  <c r="AK53" s="1"/>
  <c r="AJ61"/>
  <c r="AK61" s="1"/>
  <c r="AJ69"/>
  <c r="AK69" s="1"/>
  <c r="AJ77"/>
  <c r="AK77" s="1"/>
  <c r="AJ85"/>
  <c r="AK85" s="1"/>
  <c r="AJ93"/>
  <c r="AK93" s="1"/>
  <c r="AJ101"/>
  <c r="AK101" s="1"/>
  <c r="AJ109"/>
  <c r="AK109" s="1"/>
  <c r="AJ117"/>
  <c r="AK117" s="1"/>
  <c r="AJ125"/>
  <c r="AK125" s="1"/>
  <c r="AJ133"/>
  <c r="AK133" s="1"/>
  <c r="AJ141"/>
  <c r="AK141" s="1"/>
  <c r="AJ149"/>
  <c r="AK149" s="1"/>
  <c r="AJ157"/>
  <c r="AK157" s="1"/>
  <c r="AJ165"/>
  <c r="AK165" s="1"/>
  <c r="AJ173"/>
  <c r="AK173" s="1"/>
  <c r="AJ181"/>
  <c r="AK181" s="1"/>
  <c r="AJ189"/>
  <c r="AK189" s="1"/>
  <c r="AJ197"/>
  <c r="AK197" s="1"/>
  <c r="AJ205"/>
  <c r="AK205" s="1"/>
  <c r="AJ213"/>
  <c r="AK213" s="1"/>
  <c r="AJ221"/>
  <c r="AK221" s="1"/>
  <c r="AJ229"/>
  <c r="AK229" s="1"/>
  <c r="AJ237"/>
  <c r="AK237" s="1"/>
  <c r="AJ245"/>
  <c r="AK245" s="1"/>
  <c r="AJ253"/>
  <c r="AK253" s="1"/>
  <c r="AJ261"/>
  <c r="AK261" s="1"/>
  <c r="AJ269"/>
  <c r="AK269" s="1"/>
  <c r="AJ277"/>
  <c r="AK277" s="1"/>
  <c r="AJ285"/>
  <c r="AK285" s="1"/>
  <c r="AJ293"/>
  <c r="AK293" s="1"/>
  <c r="AJ301"/>
  <c r="AK301" s="1"/>
  <c r="AJ309"/>
  <c r="AK309" s="1"/>
  <c r="AJ317"/>
  <c r="AK317" s="1"/>
  <c r="AJ325"/>
  <c r="AK325" s="1"/>
  <c r="AJ333"/>
  <c r="AK333" s="1"/>
  <c r="AJ341"/>
  <c r="AK341" s="1"/>
  <c r="AJ349"/>
  <c r="AK349" s="1"/>
  <c r="AJ357"/>
  <c r="AK357" s="1"/>
  <c r="AJ365"/>
  <c r="AK365" s="1"/>
  <c r="AJ373"/>
  <c r="AK373" s="1"/>
  <c r="AJ381"/>
  <c r="AK381" s="1"/>
  <c r="AJ389"/>
  <c r="AK389" s="1"/>
  <c r="AJ397"/>
  <c r="AK397" s="1"/>
  <c r="AJ405"/>
  <c r="AK405" s="1"/>
  <c r="AJ413"/>
  <c r="AK413" s="1"/>
  <c r="AJ421"/>
  <c r="AK421" s="1"/>
  <c r="AJ429"/>
  <c r="AK429" s="1"/>
  <c r="AJ437"/>
  <c r="AK437" s="1"/>
  <c r="AJ445"/>
  <c r="AK445" s="1"/>
  <c r="AJ453"/>
  <c r="AK453" s="1"/>
  <c r="AJ461"/>
  <c r="AK461" s="1"/>
  <c r="AJ469"/>
  <c r="AK469" s="1"/>
  <c r="AJ477"/>
  <c r="AK477" s="1"/>
  <c r="AJ485"/>
  <c r="AK485" s="1"/>
  <c r="AJ493"/>
  <c r="AK493" s="1"/>
  <c r="AJ501"/>
  <c r="AK501" s="1"/>
  <c r="AJ509"/>
  <c r="AK509" s="1"/>
  <c r="AJ517"/>
  <c r="AK517" s="1"/>
  <c r="AJ525"/>
  <c r="AK525" s="1"/>
  <c r="AJ533"/>
  <c r="AK533" s="1"/>
  <c r="AJ541"/>
  <c r="AK541" s="1"/>
  <c r="AJ549"/>
  <c r="AK549" s="1"/>
  <c r="AJ557"/>
  <c r="AK557" s="1"/>
  <c r="AJ565"/>
  <c r="AK565" s="1"/>
  <c r="AJ573"/>
  <c r="AK573" s="1"/>
  <c r="AJ581"/>
  <c r="AK581" s="1"/>
  <c r="AJ589"/>
  <c r="AK589" s="1"/>
  <c r="AJ597"/>
  <c r="AK597" s="1"/>
  <c r="AJ605"/>
  <c r="AK605" s="1"/>
  <c r="FP11"/>
  <c r="U11"/>
  <c r="FP19"/>
  <c r="U19"/>
  <c r="FP27"/>
  <c r="U27"/>
  <c r="FP35"/>
  <c r="U35"/>
  <c r="FP43"/>
  <c r="U43"/>
  <c r="FP51"/>
  <c r="U51"/>
  <c r="FP59"/>
  <c r="U59"/>
  <c r="FP67"/>
  <c r="U67"/>
  <c r="FP75"/>
  <c r="U75"/>
  <c r="FP83"/>
  <c r="U83"/>
  <c r="FP91"/>
  <c r="U91"/>
  <c r="FP99"/>
  <c r="U99"/>
  <c r="FP107"/>
  <c r="U107"/>
  <c r="FP115"/>
  <c r="U115"/>
  <c r="FP123"/>
  <c r="U123"/>
  <c r="FP131"/>
  <c r="U131"/>
  <c r="FP139"/>
  <c r="U139"/>
  <c r="FP147"/>
  <c r="U147"/>
  <c r="FP155"/>
  <c r="U155"/>
  <c r="FP163"/>
  <c r="U163"/>
  <c r="FP171"/>
  <c r="U171"/>
  <c r="FP179"/>
  <c r="U179"/>
  <c r="FP187"/>
  <c r="U187"/>
  <c r="FP274"/>
  <c r="U274"/>
  <c r="FP282"/>
  <c r="U282"/>
  <c r="FP290"/>
  <c r="U290"/>
  <c r="FP298"/>
  <c r="U298"/>
  <c r="FP306"/>
  <c r="U306"/>
  <c r="FP314"/>
  <c r="U314"/>
  <c r="FP322"/>
  <c r="U322"/>
  <c r="FP330"/>
  <c r="U330"/>
  <c r="FP338"/>
  <c r="U338"/>
  <c r="FP346"/>
  <c r="U346"/>
  <c r="FP354"/>
  <c r="U354"/>
  <c r="FP362"/>
  <c r="U362"/>
  <c r="FP370"/>
  <c r="U370"/>
  <c r="FP378"/>
  <c r="U378"/>
  <c r="FP386"/>
  <c r="U386"/>
  <c r="FP394"/>
  <c r="U394"/>
  <c r="FP402"/>
  <c r="U402"/>
  <c r="FP410"/>
  <c r="U410"/>
  <c r="FP418"/>
  <c r="U418"/>
  <c r="FP426"/>
  <c r="U426"/>
  <c r="FP434"/>
  <c r="U434"/>
  <c r="FP442"/>
  <c r="U442"/>
  <c r="FP450"/>
  <c r="U450"/>
  <c r="FP458"/>
  <c r="U458"/>
  <c r="FP466"/>
  <c r="U466"/>
  <c r="FP474"/>
  <c r="U474"/>
  <c r="FP482"/>
  <c r="U482"/>
  <c r="FP490"/>
  <c r="U490"/>
  <c r="FP498"/>
  <c r="U498"/>
  <c r="FP506"/>
  <c r="U506"/>
  <c r="FP514"/>
  <c r="U514"/>
  <c r="FP522"/>
  <c r="U522"/>
  <c r="FP530"/>
  <c r="U530"/>
  <c r="FP538"/>
  <c r="U538"/>
  <c r="FP546"/>
  <c r="U546"/>
  <c r="FP554"/>
  <c r="U554"/>
  <c r="FP562"/>
  <c r="U562"/>
  <c r="FP570"/>
  <c r="U570"/>
  <c r="FP578"/>
  <c r="U578"/>
  <c r="FP586"/>
  <c r="U586"/>
  <c r="FP594"/>
  <c r="U594"/>
  <c r="FP602"/>
  <c r="U602"/>
  <c r="AJ39"/>
  <c r="AK39" s="1"/>
  <c r="AJ47"/>
  <c r="AK47" s="1"/>
  <c r="AJ59"/>
  <c r="AK59" s="1"/>
  <c r="AJ75"/>
  <c r="AK75" s="1"/>
  <c r="AJ99"/>
  <c r="AK99" s="1"/>
  <c r="AJ223"/>
  <c r="AK223" s="1"/>
  <c r="AJ243"/>
  <c r="AK243" s="1"/>
  <c r="AJ287"/>
  <c r="AK287" s="1"/>
  <c r="AJ315"/>
  <c r="AK315" s="1"/>
  <c r="AJ327"/>
  <c r="AK327" s="1"/>
  <c r="AJ407"/>
  <c r="AK407" s="1"/>
  <c r="AJ427"/>
  <c r="AK427" s="1"/>
  <c r="AJ439"/>
  <c r="AK439" s="1"/>
  <c r="AJ451"/>
  <c r="AK451" s="1"/>
  <c r="AJ479"/>
  <c r="AK479" s="1"/>
  <c r="AJ499"/>
  <c r="AK499" s="1"/>
  <c r="AJ527"/>
  <c r="AK527" s="1"/>
  <c r="AJ539"/>
  <c r="AK539" s="1"/>
  <c r="AJ555"/>
  <c r="AK555" s="1"/>
  <c r="AJ575"/>
  <c r="AK575" s="1"/>
  <c r="FP272"/>
  <c r="U272"/>
  <c r="FP284"/>
  <c r="U284"/>
  <c r="FP296"/>
  <c r="U296"/>
  <c r="FP304"/>
  <c r="U304"/>
  <c r="FP312"/>
  <c r="U312"/>
  <c r="FP320"/>
  <c r="U320"/>
  <c r="FP332"/>
  <c r="U332"/>
  <c r="FP340"/>
  <c r="U340"/>
  <c r="FP356"/>
  <c r="U356"/>
  <c r="FP364"/>
  <c r="U364"/>
  <c r="FP380"/>
  <c r="U380"/>
  <c r="FP392"/>
  <c r="U392"/>
  <c r="FP400"/>
  <c r="U400"/>
  <c r="FP420"/>
  <c r="U420"/>
  <c r="FP428"/>
  <c r="U428"/>
  <c r="FP436"/>
  <c r="U436"/>
  <c r="FP444"/>
  <c r="U444"/>
  <c r="FP452"/>
  <c r="U452"/>
  <c r="FP460"/>
  <c r="U460"/>
  <c r="FP468"/>
  <c r="U468"/>
  <c r="FP480"/>
  <c r="U480"/>
  <c r="FP496"/>
  <c r="U496"/>
  <c r="FP504"/>
  <c r="U504"/>
  <c r="FP516"/>
  <c r="U516"/>
  <c r="FP524"/>
  <c r="U524"/>
  <c r="FP556"/>
  <c r="U556"/>
  <c r="FP564"/>
  <c r="U564"/>
  <c r="FP580"/>
  <c r="U580"/>
  <c r="FP588"/>
  <c r="U588"/>
  <c r="FP600"/>
  <c r="U600"/>
  <c r="FT11"/>
  <c r="CM11"/>
  <c r="FT19"/>
  <c r="CM19"/>
  <c r="FT27"/>
  <c r="CM27"/>
  <c r="FT35"/>
  <c r="CM35"/>
  <c r="FT43"/>
  <c r="CM43"/>
  <c r="FT51"/>
  <c r="CM51"/>
  <c r="FT59"/>
  <c r="CM59"/>
  <c r="FT67"/>
  <c r="CM67"/>
  <c r="FT75"/>
  <c r="CM75"/>
  <c r="FT83"/>
  <c r="CM83"/>
  <c r="FT91"/>
  <c r="CM91"/>
  <c r="FT99"/>
  <c r="CM99"/>
  <c r="FT107"/>
  <c r="CM107"/>
  <c r="FT115"/>
  <c r="CM115"/>
  <c r="FT123"/>
  <c r="CM123"/>
  <c r="FT131"/>
  <c r="CM131"/>
  <c r="FT139"/>
  <c r="CM139"/>
  <c r="FT147"/>
  <c r="CM147"/>
  <c r="FT155"/>
  <c r="CM155"/>
  <c r="FT163"/>
  <c r="CM163"/>
  <c r="FT171"/>
  <c r="CM171"/>
  <c r="FT179"/>
  <c r="CM179"/>
  <c r="FT187"/>
  <c r="CM187"/>
  <c r="FT195"/>
  <c r="CM195"/>
  <c r="FT203"/>
  <c r="CM203"/>
  <c r="FT211"/>
  <c r="CM211"/>
  <c r="FT219"/>
  <c r="CM219"/>
  <c r="FT227"/>
  <c r="CM227"/>
  <c r="FT235"/>
  <c r="CM235"/>
  <c r="FT243"/>
  <c r="CM243"/>
  <c r="FT251"/>
  <c r="CM251"/>
  <c r="FT259"/>
  <c r="CM259"/>
  <c r="FT267"/>
  <c r="CM267"/>
  <c r="FT271"/>
  <c r="CM271"/>
  <c r="FT275"/>
  <c r="CM275"/>
  <c r="FT279"/>
  <c r="CM279"/>
  <c r="FT283"/>
  <c r="CM283"/>
  <c r="FT287"/>
  <c r="CM287"/>
  <c r="FT291"/>
  <c r="CM291"/>
  <c r="FT295"/>
  <c r="CM295"/>
  <c r="FT299"/>
  <c r="CM299"/>
  <c r="FT303"/>
  <c r="CM303"/>
  <c r="FT307"/>
  <c r="CM307"/>
  <c r="FT311"/>
  <c r="CM311"/>
  <c r="FT315"/>
  <c r="CM315"/>
  <c r="FT319"/>
  <c r="CM319"/>
  <c r="FT323"/>
  <c r="CM323"/>
  <c r="FT327"/>
  <c r="CM327"/>
  <c r="FT331"/>
  <c r="CM331"/>
  <c r="FT335"/>
  <c r="CM335"/>
  <c r="FT339"/>
  <c r="CM339"/>
  <c r="FT343"/>
  <c r="CM343"/>
  <c r="FT347"/>
  <c r="CM347"/>
  <c r="FT351"/>
  <c r="CM351"/>
  <c r="FT355"/>
  <c r="CM355"/>
  <c r="FT359"/>
  <c r="CM359"/>
  <c r="FT363"/>
  <c r="CM363"/>
  <c r="FT367"/>
  <c r="CM367"/>
  <c r="FT371"/>
  <c r="CM371"/>
  <c r="FT375"/>
  <c r="CM375"/>
  <c r="FT379"/>
  <c r="CM379"/>
  <c r="FT383"/>
  <c r="CM383"/>
  <c r="FT387"/>
  <c r="CM387"/>
  <c r="FT391"/>
  <c r="CM391"/>
  <c r="FT395"/>
  <c r="CM395"/>
  <c r="FT399"/>
  <c r="CM399"/>
  <c r="FT403"/>
  <c r="CM403"/>
  <c r="FT407"/>
  <c r="CM407"/>
  <c r="FT411"/>
  <c r="CM411"/>
  <c r="FT415"/>
  <c r="CM415"/>
  <c r="FT419"/>
  <c r="CM419"/>
  <c r="FT423"/>
  <c r="CM423"/>
  <c r="FT427"/>
  <c r="CM427"/>
  <c r="FT431"/>
  <c r="CM431"/>
  <c r="FT435"/>
  <c r="CM435"/>
  <c r="FT439"/>
  <c r="CM439"/>
  <c r="FT443"/>
  <c r="CM443"/>
  <c r="FT447"/>
  <c r="CM447"/>
  <c r="FT451"/>
  <c r="CM451"/>
  <c r="FT455"/>
  <c r="CM455"/>
  <c r="FT459"/>
  <c r="CM459"/>
  <c r="FT463"/>
  <c r="CM463"/>
  <c r="FT467"/>
  <c r="CM467"/>
  <c r="FT471"/>
  <c r="CM471"/>
  <c r="FT475"/>
  <c r="CM475"/>
  <c r="FT479"/>
  <c r="CM479"/>
  <c r="FT483"/>
  <c r="CM483"/>
  <c r="FT487"/>
  <c r="CM487"/>
  <c r="FT491"/>
  <c r="CM491"/>
  <c r="FT495"/>
  <c r="CM495"/>
  <c r="FT499"/>
  <c r="CM499"/>
  <c r="FT503"/>
  <c r="CM503"/>
  <c r="FT507"/>
  <c r="CM507"/>
  <c r="FT511"/>
  <c r="CM511"/>
  <c r="FT515"/>
  <c r="CM515"/>
  <c r="FT519"/>
  <c r="CM519"/>
  <c r="FT523"/>
  <c r="CM523"/>
  <c r="FT531"/>
  <c r="CM531"/>
  <c r="FT539"/>
  <c r="CM539"/>
  <c r="FT547"/>
  <c r="CM547"/>
  <c r="FT555"/>
  <c r="CM555"/>
  <c r="FT563"/>
  <c r="CM563"/>
  <c r="FT571"/>
  <c r="CM571"/>
  <c r="FT579"/>
  <c r="CM579"/>
  <c r="FT587"/>
  <c r="CM587"/>
  <c r="FT595"/>
  <c r="CM595"/>
  <c r="FT603"/>
  <c r="CM603"/>
  <c r="AJ17"/>
  <c r="AK17" s="1"/>
  <c r="AJ21"/>
  <c r="AK21" s="1"/>
  <c r="AJ27"/>
  <c r="AK27" s="1"/>
  <c r="AJ55"/>
  <c r="AK55" s="1"/>
  <c r="AJ71"/>
  <c r="AK71" s="1"/>
  <c r="AJ83"/>
  <c r="AK83" s="1"/>
  <c r="AJ91"/>
  <c r="AK91" s="1"/>
  <c r="AJ111"/>
  <c r="AK111" s="1"/>
  <c r="AJ119"/>
  <c r="AK119" s="1"/>
  <c r="AJ127"/>
  <c r="AK127" s="1"/>
  <c r="AJ135"/>
  <c r="AK135" s="1"/>
  <c r="AJ143"/>
  <c r="AK143" s="1"/>
  <c r="AJ151"/>
  <c r="AK151" s="1"/>
  <c r="AJ159"/>
  <c r="AK159" s="1"/>
  <c r="AJ167"/>
  <c r="AK167" s="1"/>
  <c r="AJ175"/>
  <c r="AK175" s="1"/>
  <c r="AJ183"/>
  <c r="AK183" s="1"/>
  <c r="AJ191"/>
  <c r="AK191" s="1"/>
  <c r="AJ199"/>
  <c r="AK199" s="1"/>
  <c r="AJ207"/>
  <c r="AK207" s="1"/>
  <c r="AJ215"/>
  <c r="AK215" s="1"/>
  <c r="AJ231"/>
  <c r="AK231" s="1"/>
  <c r="AJ239"/>
  <c r="AK239" s="1"/>
  <c r="AJ251"/>
  <c r="AK251" s="1"/>
  <c r="AJ263"/>
  <c r="AK263" s="1"/>
  <c r="AJ271"/>
  <c r="AK271" s="1"/>
  <c r="AJ279"/>
  <c r="AK279" s="1"/>
  <c r="AJ291"/>
  <c r="AK291" s="1"/>
  <c r="AJ299"/>
  <c r="AK299" s="1"/>
  <c r="AJ311"/>
  <c r="AK311" s="1"/>
  <c r="AJ331"/>
  <c r="AK331" s="1"/>
  <c r="AJ339"/>
  <c r="AK339" s="1"/>
  <c r="AJ347"/>
  <c r="AK347" s="1"/>
  <c r="AJ355"/>
  <c r="AK355" s="1"/>
  <c r="AJ363"/>
  <c r="AK363" s="1"/>
  <c r="AJ371"/>
  <c r="AK371" s="1"/>
  <c r="AJ379"/>
  <c r="AK379" s="1"/>
  <c r="AJ387"/>
  <c r="AK387" s="1"/>
  <c r="AJ399"/>
  <c r="AK399" s="1"/>
  <c r="AJ411"/>
  <c r="AK411" s="1"/>
  <c r="AJ423"/>
  <c r="AK423" s="1"/>
  <c r="AJ447"/>
  <c r="AK447" s="1"/>
  <c r="AJ459"/>
  <c r="AK459" s="1"/>
  <c r="AJ467"/>
  <c r="AK467" s="1"/>
  <c r="AJ483"/>
  <c r="AK483" s="1"/>
  <c r="AJ495"/>
  <c r="AK495" s="1"/>
  <c r="AJ507"/>
  <c r="AK507" s="1"/>
  <c r="AJ519"/>
  <c r="AK519" s="1"/>
  <c r="AJ531"/>
  <c r="AK531" s="1"/>
  <c r="AJ547"/>
  <c r="AK547" s="1"/>
  <c r="AJ563"/>
  <c r="AK563" s="1"/>
  <c r="AJ579"/>
  <c r="AK579" s="1"/>
  <c r="AJ587"/>
  <c r="AK587" s="1"/>
  <c r="AJ595"/>
  <c r="AK595" s="1"/>
  <c r="AJ603"/>
  <c r="AK603" s="1"/>
  <c r="FP280"/>
  <c r="U280"/>
  <c r="FP328"/>
  <c r="U328"/>
  <c r="FP348"/>
  <c r="U348"/>
  <c r="FP372"/>
  <c r="U372"/>
  <c r="FP404"/>
  <c r="U404"/>
  <c r="FP412"/>
  <c r="U412"/>
  <c r="FP488"/>
  <c r="U488"/>
  <c r="FP508"/>
  <c r="U508"/>
  <c r="FP536"/>
  <c r="U536"/>
  <c r="FP544"/>
  <c r="U544"/>
  <c r="FP552"/>
  <c r="U552"/>
  <c r="FP572"/>
  <c r="U572"/>
  <c r="FP608"/>
  <c r="U608"/>
  <c r="FU128"/>
  <c r="DF128"/>
  <c r="FU144"/>
  <c r="DF144"/>
  <c r="FU160"/>
  <c r="DF160"/>
  <c r="FU176"/>
  <c r="DF176"/>
  <c r="FU192"/>
  <c r="DF192"/>
  <c r="FU208"/>
  <c r="DF208"/>
  <c r="FU224"/>
  <c r="DF224"/>
  <c r="FU240"/>
  <c r="DF240"/>
  <c r="FU256"/>
  <c r="DF256"/>
  <c r="FU272"/>
  <c r="DF272"/>
  <c r="FU288"/>
  <c r="DF288"/>
  <c r="FU304"/>
  <c r="DF304"/>
  <c r="FU320"/>
  <c r="DF320"/>
  <c r="FU336"/>
  <c r="DF336"/>
  <c r="FU352"/>
  <c r="DF352"/>
  <c r="FU368"/>
  <c r="DF368"/>
  <c r="FU384"/>
  <c r="DF384"/>
  <c r="FU400"/>
  <c r="DF400"/>
  <c r="FU416"/>
  <c r="DF416"/>
  <c r="FU432"/>
  <c r="DF432"/>
  <c r="FU448"/>
  <c r="DF448"/>
  <c r="FS17"/>
  <c r="BT17"/>
  <c r="FS25"/>
  <c r="BT25"/>
  <c r="FS33"/>
  <c r="BT33"/>
  <c r="FS41"/>
  <c r="BT41"/>
  <c r="FS49"/>
  <c r="BT49"/>
  <c r="FS57"/>
  <c r="BT57"/>
  <c r="FS65"/>
  <c r="BT65"/>
  <c r="FS73"/>
  <c r="BT73"/>
  <c r="FS81"/>
  <c r="BT81"/>
  <c r="FS89"/>
  <c r="BT89"/>
  <c r="FS97"/>
  <c r="BT97"/>
  <c r="FS105"/>
  <c r="BT105"/>
  <c r="FS113"/>
  <c r="BT113"/>
  <c r="FS121"/>
  <c r="BT121"/>
  <c r="FS129"/>
  <c r="BT129"/>
  <c r="FS137"/>
  <c r="BT137"/>
  <c r="FS145"/>
  <c r="BT145"/>
  <c r="FS153"/>
  <c r="BT153"/>
  <c r="FS161"/>
  <c r="BT161"/>
  <c r="FS169"/>
  <c r="BT169"/>
  <c r="FS177"/>
  <c r="BT177"/>
  <c r="FS185"/>
  <c r="BT185"/>
  <c r="FS193"/>
  <c r="BT193"/>
  <c r="FS201"/>
  <c r="BT201"/>
  <c r="FS209"/>
  <c r="BT209"/>
  <c r="FS217"/>
  <c r="BT217"/>
  <c r="FS225"/>
  <c r="BT225"/>
  <c r="FS233"/>
  <c r="BT233"/>
  <c r="FS241"/>
  <c r="BT241"/>
  <c r="FS249"/>
  <c r="BT249"/>
  <c r="FS257"/>
  <c r="BT257"/>
  <c r="FS265"/>
  <c r="BT265"/>
  <c r="FS273"/>
  <c r="BT273"/>
  <c r="FS281"/>
  <c r="BT281"/>
  <c r="FS289"/>
  <c r="BT289"/>
  <c r="FS297"/>
  <c r="BT297"/>
  <c r="FS305"/>
  <c r="BT305"/>
  <c r="FS313"/>
  <c r="BT313"/>
  <c r="FS321"/>
  <c r="BT321"/>
  <c r="FS329"/>
  <c r="BT329"/>
  <c r="FS337"/>
  <c r="BT337"/>
  <c r="FS345"/>
  <c r="BT345"/>
  <c r="FS353"/>
  <c r="BT353"/>
  <c r="FS361"/>
  <c r="BT361"/>
  <c r="FS369"/>
  <c r="BT369"/>
  <c r="FS377"/>
  <c r="BT377"/>
  <c r="FS385"/>
  <c r="BT385"/>
  <c r="FS393"/>
  <c r="BT393"/>
  <c r="FS401"/>
  <c r="BT401"/>
  <c r="FS409"/>
  <c r="BT409"/>
  <c r="FS417"/>
  <c r="BT417"/>
  <c r="FS425"/>
  <c r="BT425"/>
  <c r="FS433"/>
  <c r="BT433"/>
  <c r="FS441"/>
  <c r="BT441"/>
  <c r="FS449"/>
  <c r="BT449"/>
  <c r="FS457"/>
  <c r="BT457"/>
  <c r="FS465"/>
  <c r="BT465"/>
  <c r="FS473"/>
  <c r="BT473"/>
  <c r="FS481"/>
  <c r="BT481"/>
  <c r="FS489"/>
  <c r="BT489"/>
  <c r="FS497"/>
  <c r="BT497"/>
  <c r="FS505"/>
  <c r="BT505"/>
  <c r="FS513"/>
  <c r="BT513"/>
  <c r="FS521"/>
  <c r="BT521"/>
  <c r="FS529"/>
  <c r="BT529"/>
  <c r="FS537"/>
  <c r="BT537"/>
  <c r="FS545"/>
  <c r="BT545"/>
  <c r="FS553"/>
  <c r="BT553"/>
  <c r="FS561"/>
  <c r="BT561"/>
  <c r="FS569"/>
  <c r="BT569"/>
  <c r="FS577"/>
  <c r="BT577"/>
  <c r="FS585"/>
  <c r="BT585"/>
  <c r="FS593"/>
  <c r="BT593"/>
  <c r="FS601"/>
  <c r="BT601"/>
  <c r="FS609"/>
  <c r="BT609"/>
  <c r="AZ274"/>
  <c r="BA274" s="1"/>
  <c r="AZ282"/>
  <c r="BA282" s="1"/>
  <c r="AZ290"/>
  <c r="BA290" s="1"/>
  <c r="AZ298"/>
  <c r="BA298" s="1"/>
  <c r="AZ306"/>
  <c r="BA306" s="1"/>
  <c r="AZ314"/>
  <c r="BA314" s="1"/>
  <c r="AZ322"/>
  <c r="BA322" s="1"/>
  <c r="AZ330"/>
  <c r="BA330" s="1"/>
  <c r="AZ338"/>
  <c r="BA338" s="1"/>
  <c r="AZ346"/>
  <c r="BA346" s="1"/>
  <c r="AZ354"/>
  <c r="BA354" s="1"/>
  <c r="AZ362"/>
  <c r="BA362" s="1"/>
  <c r="AZ370"/>
  <c r="BA370" s="1"/>
  <c r="AZ378"/>
  <c r="BA378" s="1"/>
  <c r="AZ386"/>
  <c r="BA386" s="1"/>
  <c r="AZ394"/>
  <c r="BA394" s="1"/>
  <c r="AZ402"/>
  <c r="BA402" s="1"/>
  <c r="AZ410"/>
  <c r="BA410" s="1"/>
  <c r="AZ418"/>
  <c r="BA418" s="1"/>
  <c r="AZ426"/>
  <c r="BA426" s="1"/>
  <c r="AZ434"/>
  <c r="BA434" s="1"/>
  <c r="AZ442"/>
  <c r="BA442" s="1"/>
  <c r="AZ450"/>
  <c r="BA450" s="1"/>
  <c r="AZ458"/>
  <c r="BA458" s="1"/>
  <c r="AZ466"/>
  <c r="BA466" s="1"/>
  <c r="AZ474"/>
  <c r="BA474" s="1"/>
  <c r="AZ482"/>
  <c r="BA482" s="1"/>
  <c r="AZ490"/>
  <c r="BA490" s="1"/>
  <c r="AZ498"/>
  <c r="BA498" s="1"/>
  <c r="AZ506"/>
  <c r="BA506" s="1"/>
  <c r="AZ514"/>
  <c r="BA514" s="1"/>
  <c r="AZ522"/>
  <c r="BA522" s="1"/>
  <c r="AZ530"/>
  <c r="BA530" s="1"/>
  <c r="AZ538"/>
  <c r="BA538" s="1"/>
  <c r="AZ546"/>
  <c r="BA546" s="1"/>
  <c r="AZ554"/>
  <c r="BA554" s="1"/>
  <c r="AZ562"/>
  <c r="BA562" s="1"/>
  <c r="AZ570"/>
  <c r="BA570" s="1"/>
  <c r="AZ578"/>
  <c r="BA578" s="1"/>
  <c r="AZ586"/>
  <c r="BA586" s="1"/>
  <c r="AZ594"/>
  <c r="BA594" s="1"/>
  <c r="AZ602"/>
  <c r="BA602" s="1"/>
  <c r="AZ11"/>
  <c r="BA11" s="1"/>
  <c r="AZ15"/>
  <c r="BA15" s="1"/>
  <c r="AZ19"/>
  <c r="BA19" s="1"/>
  <c r="FT16"/>
  <c r="CM16"/>
  <c r="FT24"/>
  <c r="CM24"/>
  <c r="FT32"/>
  <c r="CM32"/>
  <c r="FT40"/>
  <c r="CM40"/>
  <c r="FT48"/>
  <c r="CM48"/>
  <c r="FT56"/>
  <c r="CM56"/>
  <c r="FT64"/>
  <c r="CM64"/>
  <c r="FT72"/>
  <c r="CM72"/>
  <c r="FT80"/>
  <c r="CM80"/>
  <c r="FT88"/>
  <c r="CM88"/>
  <c r="FT96"/>
  <c r="CM96"/>
  <c r="FT104"/>
  <c r="CM104"/>
  <c r="FT112"/>
  <c r="CM112"/>
  <c r="FT120"/>
  <c r="CM120"/>
  <c r="FT128"/>
  <c r="CM128"/>
  <c r="FT136"/>
  <c r="CM136"/>
  <c r="FT144"/>
  <c r="CM144"/>
  <c r="FT217"/>
  <c r="CM217"/>
  <c r="FT221"/>
  <c r="CM221"/>
  <c r="FT225"/>
  <c r="CM225"/>
  <c r="FT229"/>
  <c r="CM229"/>
  <c r="FT233"/>
  <c r="CM233"/>
  <c r="FT237"/>
  <c r="CM237"/>
  <c r="FT241"/>
  <c r="CM241"/>
  <c r="FT245"/>
  <c r="CM245"/>
  <c r="FT249"/>
  <c r="CM249"/>
  <c r="FT253"/>
  <c r="CM253"/>
  <c r="FT257"/>
  <c r="CM257"/>
  <c r="FT261"/>
  <c r="CM261"/>
  <c r="FT265"/>
  <c r="CM265"/>
  <c r="FT525"/>
  <c r="CM525"/>
  <c r="FT529"/>
  <c r="CM529"/>
  <c r="FT533"/>
  <c r="CM533"/>
  <c r="FT537"/>
  <c r="CM537"/>
  <c r="FT541"/>
  <c r="CM541"/>
  <c r="FT545"/>
  <c r="CM545"/>
  <c r="FT549"/>
  <c r="CM549"/>
  <c r="FT553"/>
  <c r="CM553"/>
  <c r="FT557"/>
  <c r="CM557"/>
  <c r="FT561"/>
  <c r="CM561"/>
  <c r="FT565"/>
  <c r="CM565"/>
  <c r="FT569"/>
  <c r="CM569"/>
  <c r="FT573"/>
  <c r="CM573"/>
  <c r="FT577"/>
  <c r="CM577"/>
  <c r="FT581"/>
  <c r="CM581"/>
  <c r="FT585"/>
  <c r="CM585"/>
  <c r="FT589"/>
  <c r="CM589"/>
  <c r="FT593"/>
  <c r="CM593"/>
  <c r="FT597"/>
  <c r="CM597"/>
  <c r="FT601"/>
  <c r="CM601"/>
  <c r="FT605"/>
  <c r="CM605"/>
  <c r="FT607"/>
  <c r="CM607"/>
  <c r="FT609"/>
  <c r="CM609"/>
  <c r="AZ14"/>
  <c r="BA14" s="1"/>
  <c r="AZ18"/>
  <c r="BA18" s="1"/>
  <c r="AZ22"/>
  <c r="BA22" s="1"/>
  <c r="AZ26"/>
  <c r="BA26" s="1"/>
  <c r="AZ30"/>
  <c r="BA30" s="1"/>
  <c r="AZ34"/>
  <c r="BA34" s="1"/>
  <c r="AZ38"/>
  <c r="BA38" s="1"/>
  <c r="AZ42"/>
  <c r="BA42" s="1"/>
  <c r="AZ46"/>
  <c r="BA46" s="1"/>
  <c r="AZ50"/>
  <c r="BA50" s="1"/>
  <c r="AZ54"/>
  <c r="BA54" s="1"/>
  <c r="AZ58"/>
  <c r="BA58" s="1"/>
  <c r="AZ62"/>
  <c r="BA62" s="1"/>
  <c r="AZ66"/>
  <c r="BA66" s="1"/>
  <c r="AZ70"/>
  <c r="BA70" s="1"/>
  <c r="AZ74"/>
  <c r="BA74" s="1"/>
  <c r="AZ78"/>
  <c r="BA78" s="1"/>
  <c r="AZ82"/>
  <c r="BA82" s="1"/>
  <c r="AZ86"/>
  <c r="BA86" s="1"/>
  <c r="AZ90"/>
  <c r="BA90" s="1"/>
  <c r="AZ94"/>
  <c r="BA94" s="1"/>
  <c r="AZ98"/>
  <c r="BA98" s="1"/>
  <c r="AZ102"/>
  <c r="BA102" s="1"/>
  <c r="AZ106"/>
  <c r="BA106" s="1"/>
  <c r="AZ110"/>
  <c r="BA110" s="1"/>
  <c r="AZ114"/>
  <c r="BA114" s="1"/>
  <c r="AZ118"/>
  <c r="BA118" s="1"/>
  <c r="AZ122"/>
  <c r="BA122" s="1"/>
  <c r="AZ126"/>
  <c r="BA126" s="1"/>
  <c r="AZ130"/>
  <c r="BA130" s="1"/>
  <c r="AZ134"/>
  <c r="BA134" s="1"/>
  <c r="AZ138"/>
  <c r="BA138" s="1"/>
  <c r="AZ142"/>
  <c r="BA142" s="1"/>
  <c r="AZ146"/>
  <c r="BA146" s="1"/>
  <c r="AZ150"/>
  <c r="BA150" s="1"/>
  <c r="AZ154"/>
  <c r="BA154" s="1"/>
  <c r="AZ158"/>
  <c r="BA158" s="1"/>
  <c r="AZ162"/>
  <c r="BA162" s="1"/>
  <c r="AZ166"/>
  <c r="BA166" s="1"/>
  <c r="AZ170"/>
  <c r="BA170" s="1"/>
  <c r="AZ174"/>
  <c r="BA174" s="1"/>
  <c r="AZ178"/>
  <c r="BA178" s="1"/>
  <c r="AZ182"/>
  <c r="BA182" s="1"/>
  <c r="AZ186"/>
  <c r="BA186" s="1"/>
  <c r="AZ190"/>
  <c r="BA190" s="1"/>
  <c r="AZ194"/>
  <c r="BA194" s="1"/>
  <c r="AZ198"/>
  <c r="BA198" s="1"/>
  <c r="AZ202"/>
  <c r="BA202" s="1"/>
  <c r="AZ206"/>
  <c r="BA206" s="1"/>
  <c r="AZ210"/>
  <c r="BA210" s="1"/>
  <c r="AZ214"/>
  <c r="BA214" s="1"/>
  <c r="AZ218"/>
  <c r="BA218" s="1"/>
  <c r="AZ222"/>
  <c r="BA222" s="1"/>
  <c r="AZ226"/>
  <c r="BA226" s="1"/>
  <c r="AZ230"/>
  <c r="BA230" s="1"/>
  <c r="AZ234"/>
  <c r="BA234" s="1"/>
  <c r="AZ238"/>
  <c r="BA238" s="1"/>
  <c r="AZ242"/>
  <c r="BA242" s="1"/>
  <c r="AZ246"/>
  <c r="BA246" s="1"/>
  <c r="AZ250"/>
  <c r="BA250" s="1"/>
  <c r="AZ254"/>
  <c r="BA254" s="1"/>
  <c r="AZ258"/>
  <c r="BA258" s="1"/>
  <c r="AZ262"/>
  <c r="BA262" s="1"/>
  <c r="AZ266"/>
  <c r="BA266" s="1"/>
  <c r="AZ272"/>
  <c r="BA272" s="1"/>
  <c r="AZ280"/>
  <c r="BA280" s="1"/>
  <c r="AZ288"/>
  <c r="BA288" s="1"/>
  <c r="AZ296"/>
  <c r="BA296" s="1"/>
  <c r="AZ304"/>
  <c r="BA304" s="1"/>
  <c r="AZ312"/>
  <c r="BA312" s="1"/>
  <c r="AZ320"/>
  <c r="BA320" s="1"/>
  <c r="AZ328"/>
  <c r="BA328" s="1"/>
  <c r="AZ336"/>
  <c r="BA336" s="1"/>
  <c r="AZ344"/>
  <c r="BA344" s="1"/>
  <c r="AZ352"/>
  <c r="BA352" s="1"/>
  <c r="AZ360"/>
  <c r="BA360" s="1"/>
  <c r="AZ368"/>
  <c r="BA368" s="1"/>
  <c r="AZ376"/>
  <c r="BA376" s="1"/>
  <c r="AZ384"/>
  <c r="BA384" s="1"/>
  <c r="AZ392"/>
  <c r="BA392" s="1"/>
  <c r="AZ400"/>
  <c r="BA400" s="1"/>
  <c r="AZ408"/>
  <c r="BA408" s="1"/>
  <c r="AZ416"/>
  <c r="BA416" s="1"/>
  <c r="AZ424"/>
  <c r="BA424" s="1"/>
  <c r="AZ432"/>
  <c r="BA432" s="1"/>
  <c r="AZ440"/>
  <c r="BA440" s="1"/>
  <c r="AZ448"/>
  <c r="BA448" s="1"/>
  <c r="AZ456"/>
  <c r="BA456" s="1"/>
  <c r="AZ464"/>
  <c r="BA464" s="1"/>
  <c r="AZ472"/>
  <c r="BA472" s="1"/>
  <c r="AZ480"/>
  <c r="BA480" s="1"/>
  <c r="AZ488"/>
  <c r="BA488" s="1"/>
  <c r="AZ496"/>
  <c r="BA496" s="1"/>
  <c r="AZ504"/>
  <c r="BA504" s="1"/>
  <c r="AZ512"/>
  <c r="BA512" s="1"/>
  <c r="AZ520"/>
  <c r="BA520" s="1"/>
  <c r="AZ528"/>
  <c r="BA528" s="1"/>
  <c r="AZ536"/>
  <c r="BA536" s="1"/>
  <c r="AZ544"/>
  <c r="BA544" s="1"/>
  <c r="AZ552"/>
  <c r="BA552" s="1"/>
  <c r="AZ560"/>
  <c r="BA560" s="1"/>
  <c r="AZ568"/>
  <c r="BA568" s="1"/>
  <c r="AZ576"/>
  <c r="BA576" s="1"/>
  <c r="AZ584"/>
  <c r="BA584" s="1"/>
  <c r="AZ592"/>
  <c r="BA592" s="1"/>
  <c r="AZ600"/>
  <c r="BA600" s="1"/>
  <c r="AZ608"/>
  <c r="BA608" s="1"/>
  <c r="AJ25"/>
  <c r="AK25" s="1"/>
  <c r="AJ33"/>
  <c r="AK33" s="1"/>
  <c r="AJ41"/>
  <c r="AK41" s="1"/>
  <c r="AJ49"/>
  <c r="AK49" s="1"/>
  <c r="AJ57"/>
  <c r="AK57" s="1"/>
  <c r="AJ65"/>
  <c r="AK65" s="1"/>
  <c r="AJ73"/>
  <c r="AK73" s="1"/>
  <c r="AJ81"/>
  <c r="AK81" s="1"/>
  <c r="AJ89"/>
  <c r="AK89" s="1"/>
  <c r="AJ97"/>
  <c r="AK97" s="1"/>
  <c r="AJ105"/>
  <c r="AK105" s="1"/>
  <c r="AJ113"/>
  <c r="AK113" s="1"/>
  <c r="AJ121"/>
  <c r="AK121" s="1"/>
  <c r="AJ129"/>
  <c r="AK129" s="1"/>
  <c r="AJ137"/>
  <c r="AK137" s="1"/>
  <c r="AJ145"/>
  <c r="AK145" s="1"/>
  <c r="AJ153"/>
  <c r="AK153" s="1"/>
  <c r="AJ161"/>
  <c r="AK161" s="1"/>
  <c r="AJ169"/>
  <c r="AK169" s="1"/>
  <c r="AJ177"/>
  <c r="AK177" s="1"/>
  <c r="AJ185"/>
  <c r="AK185" s="1"/>
  <c r="AJ193"/>
  <c r="AK193" s="1"/>
  <c r="AJ201"/>
  <c r="AK201" s="1"/>
  <c r="AJ209"/>
  <c r="AK209" s="1"/>
  <c r="AJ217"/>
  <c r="AK217" s="1"/>
  <c r="AJ225"/>
  <c r="AK225" s="1"/>
  <c r="AJ233"/>
  <c r="AK233" s="1"/>
  <c r="AJ241"/>
  <c r="AK241" s="1"/>
  <c r="AJ249"/>
  <c r="AK249" s="1"/>
  <c r="AJ257"/>
  <c r="AK257" s="1"/>
  <c r="AJ265"/>
  <c r="AK265" s="1"/>
  <c r="AJ273"/>
  <c r="AK273" s="1"/>
  <c r="AJ281"/>
  <c r="AK281" s="1"/>
  <c r="AJ289"/>
  <c r="AK289" s="1"/>
  <c r="AJ297"/>
  <c r="AK297" s="1"/>
  <c r="AJ305"/>
  <c r="AK305" s="1"/>
  <c r="AJ313"/>
  <c r="AK313" s="1"/>
  <c r="AJ321"/>
  <c r="AK321" s="1"/>
  <c r="AJ329"/>
  <c r="AK329" s="1"/>
  <c r="AJ337"/>
  <c r="AK337" s="1"/>
  <c r="AJ345"/>
  <c r="AK345" s="1"/>
  <c r="AJ353"/>
  <c r="AK353" s="1"/>
  <c r="AJ361"/>
  <c r="AK361" s="1"/>
  <c r="AJ369"/>
  <c r="AK369" s="1"/>
  <c r="AJ377"/>
  <c r="AK377" s="1"/>
  <c r="AJ385"/>
  <c r="AK385" s="1"/>
  <c r="AJ393"/>
  <c r="AK393" s="1"/>
  <c r="AJ401"/>
  <c r="AK401" s="1"/>
  <c r="AJ409"/>
  <c r="AK409" s="1"/>
  <c r="AJ417"/>
  <c r="AK417" s="1"/>
  <c r="AJ425"/>
  <c r="AK425" s="1"/>
  <c r="AJ433"/>
  <c r="AK433" s="1"/>
  <c r="AJ441"/>
  <c r="AK441" s="1"/>
  <c r="AJ449"/>
  <c r="AK449" s="1"/>
  <c r="AJ457"/>
  <c r="AK457" s="1"/>
  <c r="AJ465"/>
  <c r="AK465" s="1"/>
  <c r="AJ473"/>
  <c r="AK473" s="1"/>
  <c r="AJ481"/>
  <c r="AK481" s="1"/>
  <c r="AJ489"/>
  <c r="AK489" s="1"/>
  <c r="AJ497"/>
  <c r="AK497" s="1"/>
  <c r="AJ505"/>
  <c r="AK505" s="1"/>
  <c r="AJ513"/>
  <c r="AK513" s="1"/>
  <c r="AJ521"/>
  <c r="AK521" s="1"/>
  <c r="AJ529"/>
  <c r="AK529" s="1"/>
  <c r="AJ537"/>
  <c r="AK537" s="1"/>
  <c r="AJ545"/>
  <c r="AK545" s="1"/>
  <c r="AJ553"/>
  <c r="AK553" s="1"/>
  <c r="AJ561"/>
  <c r="AK561" s="1"/>
  <c r="AJ569"/>
  <c r="AK569" s="1"/>
  <c r="AJ577"/>
  <c r="AK577" s="1"/>
  <c r="AJ585"/>
  <c r="AK585" s="1"/>
  <c r="AJ593"/>
  <c r="AK593" s="1"/>
  <c r="AJ601"/>
  <c r="AK601" s="1"/>
  <c r="AJ609"/>
  <c r="AK609" s="1"/>
  <c r="FP23"/>
  <c r="U23"/>
  <c r="FP31"/>
  <c r="U31"/>
  <c r="FP39"/>
  <c r="U39"/>
  <c r="FP47"/>
  <c r="U47"/>
  <c r="FP55"/>
  <c r="U55"/>
  <c r="FP63"/>
  <c r="U63"/>
  <c r="FP71"/>
  <c r="U71"/>
  <c r="FP79"/>
  <c r="U79"/>
  <c r="FP87"/>
  <c r="U87"/>
  <c r="FP95"/>
  <c r="U95"/>
  <c r="FP103"/>
  <c r="U103"/>
  <c r="FP111"/>
  <c r="U111"/>
  <c r="FP119"/>
  <c r="U119"/>
  <c r="FP127"/>
  <c r="U127"/>
  <c r="FP135"/>
  <c r="U135"/>
  <c r="FP143"/>
  <c r="U143"/>
  <c r="FP151"/>
  <c r="U151"/>
  <c r="FP159"/>
  <c r="U159"/>
  <c r="FP167"/>
  <c r="U167"/>
  <c r="FP175"/>
  <c r="U175"/>
  <c r="FP183"/>
  <c r="U183"/>
  <c r="FP270"/>
  <c r="U270"/>
  <c r="FP278"/>
  <c r="U278"/>
  <c r="FP286"/>
  <c r="U286"/>
  <c r="FP294"/>
  <c r="U294"/>
  <c r="FP302"/>
  <c r="U302"/>
  <c r="FP310"/>
  <c r="U310"/>
  <c r="FP318"/>
  <c r="U318"/>
  <c r="FP326"/>
  <c r="U326"/>
  <c r="FP334"/>
  <c r="U334"/>
  <c r="FP342"/>
  <c r="U342"/>
  <c r="FP350"/>
  <c r="U350"/>
  <c r="FP358"/>
  <c r="U358"/>
  <c r="FP366"/>
  <c r="U366"/>
  <c r="FP374"/>
  <c r="U374"/>
  <c r="FP382"/>
  <c r="U382"/>
  <c r="FP390"/>
  <c r="U390"/>
  <c r="FP398"/>
  <c r="U398"/>
  <c r="FP406"/>
  <c r="U406"/>
  <c r="FP414"/>
  <c r="U414"/>
  <c r="FP422"/>
  <c r="U422"/>
  <c r="FP430"/>
  <c r="U430"/>
  <c r="FP438"/>
  <c r="U438"/>
  <c r="FP446"/>
  <c r="U446"/>
  <c r="FP454"/>
  <c r="U454"/>
  <c r="FP462"/>
  <c r="U462"/>
  <c r="FP470"/>
  <c r="U470"/>
  <c r="FP478"/>
  <c r="U478"/>
  <c r="FP486"/>
  <c r="U486"/>
  <c r="FP494"/>
  <c r="U494"/>
  <c r="FP502"/>
  <c r="U502"/>
  <c r="FP510"/>
  <c r="U510"/>
  <c r="FP518"/>
  <c r="U518"/>
  <c r="FP526"/>
  <c r="U526"/>
  <c r="FP534"/>
  <c r="U534"/>
  <c r="FP542"/>
  <c r="U542"/>
  <c r="FP550"/>
  <c r="U550"/>
  <c r="FP558"/>
  <c r="U558"/>
  <c r="FP566"/>
  <c r="U566"/>
  <c r="FP574"/>
  <c r="U574"/>
  <c r="FP582"/>
  <c r="U582"/>
  <c r="FP590"/>
  <c r="U590"/>
  <c r="FP598"/>
  <c r="U598"/>
  <c r="FP606"/>
  <c r="U606"/>
  <c r="AJ35"/>
  <c r="AK35" s="1"/>
  <c r="AJ43"/>
  <c r="AK43" s="1"/>
  <c r="AJ51"/>
  <c r="AK51" s="1"/>
  <c r="AJ67"/>
  <c r="AK67" s="1"/>
  <c r="AJ95"/>
  <c r="AK95" s="1"/>
  <c r="AJ103"/>
  <c r="AK103" s="1"/>
  <c r="AJ227"/>
  <c r="AK227" s="1"/>
  <c r="AJ259"/>
  <c r="AK259" s="1"/>
  <c r="AJ307"/>
  <c r="AK307" s="1"/>
  <c r="AJ319"/>
  <c r="AK319" s="1"/>
  <c r="AJ391"/>
  <c r="AK391" s="1"/>
  <c r="AJ419"/>
  <c r="AK419" s="1"/>
  <c r="AJ435"/>
  <c r="AK435" s="1"/>
  <c r="AJ443"/>
  <c r="AK443" s="1"/>
  <c r="AJ471"/>
  <c r="AK471" s="1"/>
  <c r="AJ491"/>
  <c r="AK491" s="1"/>
  <c r="AJ515"/>
  <c r="AK515" s="1"/>
  <c r="AJ535"/>
  <c r="AK535" s="1"/>
  <c r="AJ551"/>
  <c r="AK551" s="1"/>
  <c r="AJ571"/>
  <c r="AK571" s="1"/>
  <c r="FP268"/>
  <c r="U268"/>
  <c r="FP276"/>
  <c r="U276"/>
  <c r="FP288"/>
  <c r="U288"/>
  <c r="FP300"/>
  <c r="U300"/>
  <c r="FP308"/>
  <c r="U308"/>
  <c r="FP316"/>
  <c r="U316"/>
  <c r="FP324"/>
  <c r="U324"/>
  <c r="FP336"/>
  <c r="U336"/>
  <c r="FP352"/>
  <c r="U352"/>
  <c r="FP360"/>
  <c r="U360"/>
  <c r="FP376"/>
  <c r="U376"/>
  <c r="FP384"/>
  <c r="U384"/>
  <c r="FP396"/>
  <c r="U396"/>
  <c r="FP416"/>
  <c r="U416"/>
  <c r="FP424"/>
  <c r="U424"/>
  <c r="FP432"/>
  <c r="U432"/>
  <c r="FP440"/>
  <c r="U440"/>
  <c r="FP448"/>
  <c r="U448"/>
  <c r="FP456"/>
  <c r="U456"/>
  <c r="FP464"/>
  <c r="U464"/>
  <c r="FP472"/>
  <c r="U472"/>
  <c r="FP484"/>
  <c r="U484"/>
  <c r="FP500"/>
  <c r="U500"/>
  <c r="FP512"/>
  <c r="U512"/>
  <c r="FP520"/>
  <c r="U520"/>
  <c r="FP528"/>
  <c r="U528"/>
  <c r="FP560"/>
  <c r="U560"/>
  <c r="FP576"/>
  <c r="U576"/>
  <c r="FP584"/>
  <c r="U584"/>
  <c r="FP592"/>
  <c r="U592"/>
  <c r="FP604"/>
  <c r="U604"/>
  <c r="FT15"/>
  <c r="CM15"/>
  <c r="FT23"/>
  <c r="CM23"/>
  <c r="FT31"/>
  <c r="CM31"/>
  <c r="FT39"/>
  <c r="CM39"/>
  <c r="FT47"/>
  <c r="CM47"/>
  <c r="FT55"/>
  <c r="CM55"/>
  <c r="FT63"/>
  <c r="CM63"/>
  <c r="FT71"/>
  <c r="CM71"/>
  <c r="FT79"/>
  <c r="CM79"/>
  <c r="FT87"/>
  <c r="CM87"/>
  <c r="FT95"/>
  <c r="CM95"/>
  <c r="FT103"/>
  <c r="CM103"/>
  <c r="FT111"/>
  <c r="CM111"/>
  <c r="FT119"/>
  <c r="CM119"/>
  <c r="FT127"/>
  <c r="CM127"/>
  <c r="FT135"/>
  <c r="CM135"/>
  <c r="FT143"/>
  <c r="CM143"/>
  <c r="FT151"/>
  <c r="CM151"/>
  <c r="FT159"/>
  <c r="CM159"/>
  <c r="FT167"/>
  <c r="CM167"/>
  <c r="FT175"/>
  <c r="CM175"/>
  <c r="FT183"/>
  <c r="CM183"/>
  <c r="FT191"/>
  <c r="CM191"/>
  <c r="FT199"/>
  <c r="CM199"/>
  <c r="FT207"/>
  <c r="CM207"/>
  <c r="FT215"/>
  <c r="CM215"/>
  <c r="FT223"/>
  <c r="CM223"/>
  <c r="FT231"/>
  <c r="CM231"/>
  <c r="FT239"/>
  <c r="CM239"/>
  <c r="FT247"/>
  <c r="CM247"/>
  <c r="FT255"/>
  <c r="CM255"/>
  <c r="FT263"/>
  <c r="CM263"/>
  <c r="FT269"/>
  <c r="CM269"/>
  <c r="FT273"/>
  <c r="CM273"/>
  <c r="FT277"/>
  <c r="CM277"/>
  <c r="FT281"/>
  <c r="CM281"/>
  <c r="FT285"/>
  <c r="CM285"/>
  <c r="FT289"/>
  <c r="CM289"/>
  <c r="FT293"/>
  <c r="CM293"/>
  <c r="FT297"/>
  <c r="CM297"/>
  <c r="FT301"/>
  <c r="CM301"/>
  <c r="FT305"/>
  <c r="CM305"/>
  <c r="FT309"/>
  <c r="CM309"/>
  <c r="FT313"/>
  <c r="CM313"/>
  <c r="FT317"/>
  <c r="CM317"/>
  <c r="FT321"/>
  <c r="CM321"/>
  <c r="FT325"/>
  <c r="CM325"/>
  <c r="FT329"/>
  <c r="CM329"/>
  <c r="FT333"/>
  <c r="CM333"/>
  <c r="FT337"/>
  <c r="CM337"/>
  <c r="FT341"/>
  <c r="CM341"/>
  <c r="FT345"/>
  <c r="CM345"/>
  <c r="FT349"/>
  <c r="CM349"/>
  <c r="FT353"/>
  <c r="CM353"/>
  <c r="FT357"/>
  <c r="CM357"/>
  <c r="FT361"/>
  <c r="CM361"/>
  <c r="FT365"/>
  <c r="CM365"/>
  <c r="FT369"/>
  <c r="CM369"/>
  <c r="FT373"/>
  <c r="CM373"/>
  <c r="FT377"/>
  <c r="CM377"/>
  <c r="FT381"/>
  <c r="CM381"/>
  <c r="FT385"/>
  <c r="CM385"/>
  <c r="FT389"/>
  <c r="CM389"/>
  <c r="FT393"/>
  <c r="CM393"/>
  <c r="FT397"/>
  <c r="CM397"/>
  <c r="FT401"/>
  <c r="CM401"/>
  <c r="FT405"/>
  <c r="CM405"/>
  <c r="FT409"/>
  <c r="CM409"/>
  <c r="FT413"/>
  <c r="CM413"/>
  <c r="FT417"/>
  <c r="CM417"/>
  <c r="FT421"/>
  <c r="CM421"/>
  <c r="FT425"/>
  <c r="CM425"/>
  <c r="FT429"/>
  <c r="CM429"/>
  <c r="FT433"/>
  <c r="CM433"/>
  <c r="FT437"/>
  <c r="CM437"/>
  <c r="FT441"/>
  <c r="CM441"/>
  <c r="FT445"/>
  <c r="CM445"/>
  <c r="FT449"/>
  <c r="CM449"/>
  <c r="FT453"/>
  <c r="CM453"/>
  <c r="FT457"/>
  <c r="CM457"/>
  <c r="FT461"/>
  <c r="CM461"/>
  <c r="FT465"/>
  <c r="CM465"/>
  <c r="FT469"/>
  <c r="CM469"/>
  <c r="FT473"/>
  <c r="CM473"/>
  <c r="FT477"/>
  <c r="CM477"/>
  <c r="FT481"/>
  <c r="CM481"/>
  <c r="FT485"/>
  <c r="CM485"/>
  <c r="FT489"/>
  <c r="CM489"/>
  <c r="FT493"/>
  <c r="CM493"/>
  <c r="FT497"/>
  <c r="CM497"/>
  <c r="FT501"/>
  <c r="CM501"/>
  <c r="FT505"/>
  <c r="CM505"/>
  <c r="FT509"/>
  <c r="CM509"/>
  <c r="FT513"/>
  <c r="CM513"/>
  <c r="FT517"/>
  <c r="CM517"/>
  <c r="FT521"/>
  <c r="CM521"/>
  <c r="FT527"/>
  <c r="CM527"/>
  <c r="FT535"/>
  <c r="CM535"/>
  <c r="FT543"/>
  <c r="CM543"/>
  <c r="FT551"/>
  <c r="CM551"/>
  <c r="FT559"/>
  <c r="CM559"/>
  <c r="FT567"/>
  <c r="CM567"/>
  <c r="FT575"/>
  <c r="CM575"/>
  <c r="FT583"/>
  <c r="CM583"/>
  <c r="FT591"/>
  <c r="CM591"/>
  <c r="FT599"/>
  <c r="CM599"/>
  <c r="AJ13"/>
  <c r="AK13" s="1"/>
  <c r="AJ19"/>
  <c r="AK19" s="1"/>
  <c r="AJ23"/>
  <c r="AK23" s="1"/>
  <c r="AJ31"/>
  <c r="AK31" s="1"/>
  <c r="AJ63"/>
  <c r="AK63" s="1"/>
  <c r="AJ79"/>
  <c r="AK79" s="1"/>
  <c r="AJ87"/>
  <c r="AK87" s="1"/>
  <c r="AJ107"/>
  <c r="AK107" s="1"/>
  <c r="AJ115"/>
  <c r="AK115" s="1"/>
  <c r="AJ123"/>
  <c r="AK123" s="1"/>
  <c r="AJ131"/>
  <c r="AK131" s="1"/>
  <c r="AJ139"/>
  <c r="AK139" s="1"/>
  <c r="AJ147"/>
  <c r="AK147" s="1"/>
  <c r="AJ155"/>
  <c r="AK155" s="1"/>
  <c r="AJ163"/>
  <c r="AK163" s="1"/>
  <c r="AJ171"/>
  <c r="AK171" s="1"/>
  <c r="AJ179"/>
  <c r="AK179" s="1"/>
  <c r="AJ187"/>
  <c r="AK187" s="1"/>
  <c r="AJ195"/>
  <c r="AK195" s="1"/>
  <c r="AJ203"/>
  <c r="AK203" s="1"/>
  <c r="AJ211"/>
  <c r="AK211" s="1"/>
  <c r="AJ219"/>
  <c r="AK219" s="1"/>
  <c r="AJ235"/>
  <c r="AK235" s="1"/>
  <c r="AJ247"/>
  <c r="AK247" s="1"/>
  <c r="AJ255"/>
  <c r="AK255" s="1"/>
  <c r="AJ267"/>
  <c r="AK267" s="1"/>
  <c r="AJ275"/>
  <c r="AK275" s="1"/>
  <c r="AJ283"/>
  <c r="AK283" s="1"/>
  <c r="AJ295"/>
  <c r="AK295" s="1"/>
  <c r="AJ303"/>
  <c r="AK303" s="1"/>
  <c r="AJ323"/>
  <c r="AK323" s="1"/>
  <c r="AJ335"/>
  <c r="AK335" s="1"/>
  <c r="AJ343"/>
  <c r="AK343" s="1"/>
  <c r="AJ351"/>
  <c r="AK351" s="1"/>
  <c r="AJ359"/>
  <c r="AK359" s="1"/>
  <c r="AJ367"/>
  <c r="AK367" s="1"/>
  <c r="AJ375"/>
  <c r="AK375" s="1"/>
  <c r="AJ383"/>
  <c r="AK383" s="1"/>
  <c r="AJ395"/>
  <c r="AK395" s="1"/>
  <c r="AJ403"/>
  <c r="AK403" s="1"/>
  <c r="AJ415"/>
  <c r="AK415" s="1"/>
  <c r="AJ431"/>
  <c r="AK431" s="1"/>
  <c r="AJ455"/>
  <c r="AK455" s="1"/>
  <c r="AJ463"/>
  <c r="AK463" s="1"/>
  <c r="AJ475"/>
  <c r="AK475" s="1"/>
  <c r="AJ487"/>
  <c r="AK487" s="1"/>
  <c r="AJ503"/>
  <c r="AK503" s="1"/>
  <c r="AJ511"/>
  <c r="AK511" s="1"/>
  <c r="AJ523"/>
  <c r="AK523" s="1"/>
  <c r="AJ543"/>
  <c r="AK543" s="1"/>
  <c r="AJ559"/>
  <c r="AK559" s="1"/>
  <c r="AJ567"/>
  <c r="AK567" s="1"/>
  <c r="AJ583"/>
  <c r="AK583" s="1"/>
  <c r="AJ591"/>
  <c r="AK591" s="1"/>
  <c r="AJ599"/>
  <c r="AK599" s="1"/>
  <c r="AJ607"/>
  <c r="AK607" s="1"/>
  <c r="FP292"/>
  <c r="U292"/>
  <c r="FP344"/>
  <c r="U344"/>
  <c r="FP368"/>
  <c r="U368"/>
  <c r="FP388"/>
  <c r="U388"/>
  <c r="FP408"/>
  <c r="U408"/>
  <c r="FP476"/>
  <c r="U476"/>
  <c r="FP492"/>
  <c r="U492"/>
  <c r="FP532"/>
  <c r="U532"/>
  <c r="FP540"/>
  <c r="U540"/>
  <c r="FP548"/>
  <c r="U548"/>
  <c r="FP568"/>
  <c r="U568"/>
  <c r="FP596"/>
  <c r="U596"/>
  <c r="FU120"/>
  <c r="DF120"/>
  <c r="FU136"/>
  <c r="DF136"/>
  <c r="FU152"/>
  <c r="DF152"/>
  <c r="FU168"/>
  <c r="DF168"/>
  <c r="FU184"/>
  <c r="DF184"/>
  <c r="FU200"/>
  <c r="DF200"/>
  <c r="FT152"/>
  <c r="CM152"/>
  <c r="FT160"/>
  <c r="CM160"/>
  <c r="FT168"/>
  <c r="CM168"/>
  <c r="FT176"/>
  <c r="CM176"/>
  <c r="FT184"/>
  <c r="CM184"/>
  <c r="FT192"/>
  <c r="CM192"/>
  <c r="FT200"/>
  <c r="CM200"/>
  <c r="FT208"/>
  <c r="CM208"/>
  <c r="FT216"/>
  <c r="CM216"/>
  <c r="FT224"/>
  <c r="CM224"/>
  <c r="FT232"/>
  <c r="CM232"/>
  <c r="FT240"/>
  <c r="CM240"/>
  <c r="FT248"/>
  <c r="CM248"/>
  <c r="FT256"/>
  <c r="CM256"/>
  <c r="FT264"/>
  <c r="CM264"/>
  <c r="FT270"/>
  <c r="CM270"/>
  <c r="FT274"/>
  <c r="CM274"/>
  <c r="FT278"/>
  <c r="CM278"/>
  <c r="FT282"/>
  <c r="CM282"/>
  <c r="FT286"/>
  <c r="CM286"/>
  <c r="FT290"/>
  <c r="CM290"/>
  <c r="FT294"/>
  <c r="CM294"/>
  <c r="FT298"/>
  <c r="CM298"/>
  <c r="FT302"/>
  <c r="CM302"/>
  <c r="FT306"/>
  <c r="CM306"/>
  <c r="FT310"/>
  <c r="CM310"/>
  <c r="FT314"/>
  <c r="CM314"/>
  <c r="FT318"/>
  <c r="CM318"/>
  <c r="FT322"/>
  <c r="CM322"/>
  <c r="FT326"/>
  <c r="CM326"/>
  <c r="FT330"/>
  <c r="CM330"/>
  <c r="FT334"/>
  <c r="CM334"/>
  <c r="FT338"/>
  <c r="CM338"/>
  <c r="FT342"/>
  <c r="CM342"/>
  <c r="FT346"/>
  <c r="CM346"/>
  <c r="FT350"/>
  <c r="CM350"/>
  <c r="FT354"/>
  <c r="CM354"/>
  <c r="FT358"/>
  <c r="CM358"/>
  <c r="FT362"/>
  <c r="CM362"/>
  <c r="FT366"/>
  <c r="CM366"/>
  <c r="FT370"/>
  <c r="CM370"/>
  <c r="FT374"/>
  <c r="CM374"/>
  <c r="FT378"/>
  <c r="CM378"/>
  <c r="FT382"/>
  <c r="CM382"/>
  <c r="FT386"/>
  <c r="CM386"/>
  <c r="FT390"/>
  <c r="CM390"/>
  <c r="FT394"/>
  <c r="CM394"/>
  <c r="FT398"/>
  <c r="CM398"/>
  <c r="FT402"/>
  <c r="CM402"/>
  <c r="FT406"/>
  <c r="CM406"/>
  <c r="FT410"/>
  <c r="CM410"/>
  <c r="FT414"/>
  <c r="CM414"/>
  <c r="FT418"/>
  <c r="CM418"/>
  <c r="FT422"/>
  <c r="CM422"/>
  <c r="FT426"/>
  <c r="CM426"/>
  <c r="FT430"/>
  <c r="CM430"/>
  <c r="FT434"/>
  <c r="CM434"/>
  <c r="FT438"/>
  <c r="CM438"/>
  <c r="FT442"/>
  <c r="CM442"/>
  <c r="FT446"/>
  <c r="CM446"/>
  <c r="FT450"/>
  <c r="CM450"/>
  <c r="FT454"/>
  <c r="CM454"/>
  <c r="FT458"/>
  <c r="CM458"/>
  <c r="FT462"/>
  <c r="CM462"/>
  <c r="FT466"/>
  <c r="CM466"/>
  <c r="FT470"/>
  <c r="CM470"/>
  <c r="FT474"/>
  <c r="CM474"/>
  <c r="FT478"/>
  <c r="CM478"/>
  <c r="FT482"/>
  <c r="CM482"/>
  <c r="FT486"/>
  <c r="CM486"/>
  <c r="FT490"/>
  <c r="CM490"/>
  <c r="FT494"/>
  <c r="CM494"/>
  <c r="FT498"/>
  <c r="CM498"/>
  <c r="FT502"/>
  <c r="CM502"/>
  <c r="FT506"/>
  <c r="CM506"/>
  <c r="FT510"/>
  <c r="CM510"/>
  <c r="FT514"/>
  <c r="CM514"/>
  <c r="FT518"/>
  <c r="CM518"/>
  <c r="FT522"/>
  <c r="CM522"/>
  <c r="FT528"/>
  <c r="CM528"/>
  <c r="FT536"/>
  <c r="CM536"/>
  <c r="FT544"/>
  <c r="CM544"/>
  <c r="FT552"/>
  <c r="CM552"/>
  <c r="FT560"/>
  <c r="CM560"/>
  <c r="FT568"/>
  <c r="CM568"/>
  <c r="FT576"/>
  <c r="CM576"/>
  <c r="FT584"/>
  <c r="CM584"/>
  <c r="FT592"/>
  <c r="CM592"/>
  <c r="FT600"/>
  <c r="CM600"/>
  <c r="AZ21"/>
  <c r="BA21" s="1"/>
  <c r="AZ25"/>
  <c r="BA25" s="1"/>
  <c r="AZ29"/>
  <c r="BA29" s="1"/>
  <c r="AZ33"/>
  <c r="BA33" s="1"/>
  <c r="AZ37"/>
  <c r="BA37" s="1"/>
  <c r="AZ41"/>
  <c r="BA41" s="1"/>
  <c r="AZ45"/>
  <c r="BA45" s="1"/>
  <c r="AZ49"/>
  <c r="BA49" s="1"/>
  <c r="AZ53"/>
  <c r="BA53" s="1"/>
  <c r="AZ57"/>
  <c r="BA57" s="1"/>
  <c r="AZ61"/>
  <c r="BA61" s="1"/>
  <c r="AZ65"/>
  <c r="BA65" s="1"/>
  <c r="AZ69"/>
  <c r="BA69" s="1"/>
  <c r="AZ73"/>
  <c r="BA73" s="1"/>
  <c r="AZ77"/>
  <c r="BA77" s="1"/>
  <c r="AZ81"/>
  <c r="BA81" s="1"/>
  <c r="AZ85"/>
  <c r="BA85" s="1"/>
  <c r="AZ89"/>
  <c r="BA89" s="1"/>
  <c r="AZ93"/>
  <c r="BA93" s="1"/>
  <c r="AZ97"/>
  <c r="BA97" s="1"/>
  <c r="AZ101"/>
  <c r="BA101" s="1"/>
  <c r="AZ105"/>
  <c r="BA105" s="1"/>
  <c r="AZ109"/>
  <c r="BA109" s="1"/>
  <c r="AZ113"/>
  <c r="BA113" s="1"/>
  <c r="AZ117"/>
  <c r="BA117" s="1"/>
  <c r="AZ121"/>
  <c r="BA121" s="1"/>
  <c r="AZ125"/>
  <c r="BA125" s="1"/>
  <c r="AZ129"/>
  <c r="BA129" s="1"/>
  <c r="AZ133"/>
  <c r="BA133" s="1"/>
  <c r="AZ137"/>
  <c r="BA137" s="1"/>
  <c r="AZ141"/>
  <c r="BA141" s="1"/>
  <c r="AZ145"/>
  <c r="BA145" s="1"/>
  <c r="AZ149"/>
  <c r="BA149" s="1"/>
  <c r="AZ153"/>
  <c r="BA153" s="1"/>
  <c r="AZ157"/>
  <c r="BA157" s="1"/>
  <c r="AZ161"/>
  <c r="BA161" s="1"/>
  <c r="AZ165"/>
  <c r="BA165" s="1"/>
  <c r="AZ169"/>
  <c r="BA169" s="1"/>
  <c r="AZ173"/>
  <c r="BA173" s="1"/>
  <c r="AZ177"/>
  <c r="BA177" s="1"/>
  <c r="AZ181"/>
  <c r="BA181" s="1"/>
  <c r="AZ185"/>
  <c r="BA185" s="1"/>
  <c r="AZ189"/>
  <c r="BA189" s="1"/>
  <c r="AZ193"/>
  <c r="BA193" s="1"/>
  <c r="AZ197"/>
  <c r="BA197" s="1"/>
  <c r="AZ201"/>
  <c r="BA201" s="1"/>
  <c r="AZ205"/>
  <c r="BA205" s="1"/>
  <c r="AZ209"/>
  <c r="BA209" s="1"/>
  <c r="AZ213"/>
  <c r="BA213" s="1"/>
  <c r="AZ217"/>
  <c r="BA217" s="1"/>
  <c r="AZ221"/>
  <c r="BA221" s="1"/>
  <c r="AZ225"/>
  <c r="BA225" s="1"/>
  <c r="AZ229"/>
  <c r="BA229" s="1"/>
  <c r="AZ233"/>
  <c r="BA233" s="1"/>
  <c r="AZ237"/>
  <c r="BA237" s="1"/>
  <c r="AZ241"/>
  <c r="BA241" s="1"/>
  <c r="AZ245"/>
  <c r="BA245" s="1"/>
  <c r="AZ249"/>
  <c r="BA249" s="1"/>
  <c r="AZ253"/>
  <c r="BA253" s="1"/>
  <c r="AZ257"/>
  <c r="BA257" s="1"/>
  <c r="AZ261"/>
  <c r="BA261" s="1"/>
  <c r="AZ265"/>
  <c r="BA265" s="1"/>
  <c r="AZ269"/>
  <c r="BA269" s="1"/>
  <c r="AZ273"/>
  <c r="BA273" s="1"/>
  <c r="AZ277"/>
  <c r="BA277" s="1"/>
  <c r="AZ281"/>
  <c r="BA281" s="1"/>
  <c r="AZ285"/>
  <c r="BA285" s="1"/>
  <c r="AZ289"/>
  <c r="BA289" s="1"/>
  <c r="AZ293"/>
  <c r="BA293" s="1"/>
  <c r="AZ297"/>
  <c r="BA297" s="1"/>
  <c r="AZ301"/>
  <c r="BA301" s="1"/>
  <c r="AZ305"/>
  <c r="BA305" s="1"/>
  <c r="AZ309"/>
  <c r="BA309" s="1"/>
  <c r="AZ313"/>
  <c r="BA313" s="1"/>
  <c r="AZ317"/>
  <c r="BA317" s="1"/>
  <c r="AZ321"/>
  <c r="BA321" s="1"/>
  <c r="AZ325"/>
  <c r="BA325" s="1"/>
  <c r="AZ329"/>
  <c r="BA329" s="1"/>
  <c r="AZ333"/>
  <c r="BA333" s="1"/>
  <c r="AZ337"/>
  <c r="BA337" s="1"/>
  <c r="AZ341"/>
  <c r="BA341" s="1"/>
  <c r="AZ345"/>
  <c r="BA345" s="1"/>
  <c r="AZ349"/>
  <c r="BA349" s="1"/>
  <c r="AZ353"/>
  <c r="BA353" s="1"/>
  <c r="AZ357"/>
  <c r="BA357" s="1"/>
  <c r="AZ361"/>
  <c r="BA361" s="1"/>
  <c r="AZ365"/>
  <c r="BA365" s="1"/>
  <c r="AZ369"/>
  <c r="BA369" s="1"/>
  <c r="AZ373"/>
  <c r="BA373" s="1"/>
  <c r="AZ377"/>
  <c r="BA377" s="1"/>
  <c r="AZ381"/>
  <c r="BA381" s="1"/>
  <c r="AZ385"/>
  <c r="BA385" s="1"/>
  <c r="AZ389"/>
  <c r="BA389" s="1"/>
  <c r="AZ393"/>
  <c r="BA393" s="1"/>
  <c r="AZ397"/>
  <c r="BA397" s="1"/>
  <c r="AZ401"/>
  <c r="BA401" s="1"/>
  <c r="AZ405"/>
  <c r="BA405" s="1"/>
  <c r="AZ409"/>
  <c r="BA409" s="1"/>
  <c r="AZ413"/>
  <c r="BA413" s="1"/>
  <c r="AZ417"/>
  <c r="BA417" s="1"/>
  <c r="AZ421"/>
  <c r="BA421" s="1"/>
  <c r="AZ425"/>
  <c r="BA425" s="1"/>
  <c r="AZ429"/>
  <c r="BA429" s="1"/>
  <c r="AZ433"/>
  <c r="BA433" s="1"/>
  <c r="AZ437"/>
  <c r="BA437" s="1"/>
  <c r="AZ441"/>
  <c r="BA441" s="1"/>
  <c r="AZ445"/>
  <c r="BA445" s="1"/>
  <c r="AZ449"/>
  <c r="BA449" s="1"/>
  <c r="AZ453"/>
  <c r="BA453" s="1"/>
  <c r="AZ457"/>
  <c r="BA457" s="1"/>
  <c r="AZ461"/>
  <c r="BA461" s="1"/>
  <c r="AZ465"/>
  <c r="BA465" s="1"/>
  <c r="AZ469"/>
  <c r="BA469" s="1"/>
  <c r="AZ473"/>
  <c r="BA473" s="1"/>
  <c r="AZ477"/>
  <c r="BA477" s="1"/>
  <c r="AZ481"/>
  <c r="BA481" s="1"/>
  <c r="AZ485"/>
  <c r="BA485" s="1"/>
  <c r="AZ489"/>
  <c r="BA489" s="1"/>
  <c r="AZ493"/>
  <c r="BA493" s="1"/>
  <c r="AZ497"/>
  <c r="BA497" s="1"/>
  <c r="AZ501"/>
  <c r="BA501" s="1"/>
  <c r="AZ505"/>
  <c r="BA505" s="1"/>
  <c r="AZ509"/>
  <c r="BA509" s="1"/>
  <c r="AZ513"/>
  <c r="BA513" s="1"/>
  <c r="AZ517"/>
  <c r="BA517" s="1"/>
  <c r="AZ521"/>
  <c r="BA521" s="1"/>
  <c r="AZ525"/>
  <c r="BA525" s="1"/>
  <c r="AZ529"/>
  <c r="BA529" s="1"/>
  <c r="AZ533"/>
  <c r="BA533" s="1"/>
  <c r="AZ537"/>
  <c r="BA537" s="1"/>
  <c r="AZ541"/>
  <c r="BA541" s="1"/>
  <c r="AZ545"/>
  <c r="BA545" s="1"/>
  <c r="AZ549"/>
  <c r="BA549" s="1"/>
  <c r="AZ553"/>
  <c r="BA553" s="1"/>
  <c r="AZ557"/>
  <c r="BA557" s="1"/>
  <c r="AZ561"/>
  <c r="BA561" s="1"/>
  <c r="AZ565"/>
  <c r="BA565" s="1"/>
  <c r="AZ569"/>
  <c r="BA569" s="1"/>
  <c r="AZ573"/>
  <c r="BA573" s="1"/>
  <c r="AZ577"/>
  <c r="BA577" s="1"/>
  <c r="AZ581"/>
  <c r="BA581" s="1"/>
  <c r="AZ585"/>
  <c r="BA585" s="1"/>
  <c r="AZ589"/>
  <c r="BA589" s="1"/>
  <c r="AZ593"/>
  <c r="BA593" s="1"/>
  <c r="AZ597"/>
  <c r="BA597" s="1"/>
  <c r="AZ601"/>
  <c r="BA601" s="1"/>
  <c r="AZ605"/>
  <c r="BA605" s="1"/>
  <c r="AZ609"/>
  <c r="BA609" s="1"/>
  <c r="AJ34"/>
  <c r="AK34" s="1"/>
  <c r="AJ50"/>
  <c r="AK50" s="1"/>
  <c r="AJ66"/>
  <c r="AK66" s="1"/>
  <c r="AJ82"/>
  <c r="AK82" s="1"/>
  <c r="AJ98"/>
  <c r="AK98" s="1"/>
  <c r="AJ114"/>
  <c r="AK114" s="1"/>
  <c r="AJ130"/>
  <c r="AK130" s="1"/>
  <c r="AJ146"/>
  <c r="AK146" s="1"/>
  <c r="AJ162"/>
  <c r="AK162" s="1"/>
  <c r="AJ178"/>
  <c r="AK178" s="1"/>
  <c r="AJ194"/>
  <c r="AK194" s="1"/>
  <c r="AJ210"/>
  <c r="AK210" s="1"/>
  <c r="AJ226"/>
  <c r="AK226" s="1"/>
  <c r="AJ242"/>
  <c r="AK242" s="1"/>
  <c r="AJ258"/>
  <c r="AK258" s="1"/>
  <c r="AJ274"/>
  <c r="AK274" s="1"/>
  <c r="AJ290"/>
  <c r="AK290" s="1"/>
  <c r="AJ306"/>
  <c r="AK306" s="1"/>
  <c r="AJ322"/>
  <c r="AK322" s="1"/>
  <c r="AJ338"/>
  <c r="AK338" s="1"/>
  <c r="AJ354"/>
  <c r="AK354" s="1"/>
  <c r="AJ370"/>
  <c r="AK370" s="1"/>
  <c r="AJ386"/>
  <c r="AK386" s="1"/>
  <c r="AJ402"/>
  <c r="AK402" s="1"/>
  <c r="AJ418"/>
  <c r="AK418" s="1"/>
  <c r="AJ434"/>
  <c r="AK434" s="1"/>
  <c r="AJ450"/>
  <c r="AK450" s="1"/>
  <c r="AJ466"/>
  <c r="AK466" s="1"/>
  <c r="AJ482"/>
  <c r="AK482" s="1"/>
  <c r="AJ498"/>
  <c r="AK498" s="1"/>
  <c r="AJ514"/>
  <c r="AK514" s="1"/>
  <c r="AJ530"/>
  <c r="AK530" s="1"/>
  <c r="AJ546"/>
  <c r="AK546" s="1"/>
  <c r="AJ562"/>
  <c r="AK562" s="1"/>
  <c r="AJ578"/>
  <c r="AK578" s="1"/>
  <c r="AJ594"/>
  <c r="AK594" s="1"/>
  <c r="FP13"/>
  <c r="U13"/>
  <c r="FP21"/>
  <c r="U21"/>
  <c r="FP29"/>
  <c r="U29"/>
  <c r="FP37"/>
  <c r="U37"/>
  <c r="FP45"/>
  <c r="U45"/>
  <c r="FP53"/>
  <c r="U53"/>
  <c r="FP61"/>
  <c r="U61"/>
  <c r="FP69"/>
  <c r="U69"/>
  <c r="FP77"/>
  <c r="U77"/>
  <c r="FP85"/>
  <c r="U85"/>
  <c r="FP93"/>
  <c r="U93"/>
  <c r="FP101"/>
  <c r="U101"/>
  <c r="FP109"/>
  <c r="U109"/>
  <c r="FP117"/>
  <c r="U117"/>
  <c r="FP125"/>
  <c r="U125"/>
  <c r="FP133"/>
  <c r="U133"/>
  <c r="FP141"/>
  <c r="U141"/>
  <c r="FP149"/>
  <c r="U149"/>
  <c r="FP157"/>
  <c r="U157"/>
  <c r="FP165"/>
  <c r="U165"/>
  <c r="FP173"/>
  <c r="U173"/>
  <c r="FP181"/>
  <c r="U181"/>
  <c r="FP189"/>
  <c r="U189"/>
  <c r="FP193"/>
  <c r="U193"/>
  <c r="FP197"/>
  <c r="U197"/>
  <c r="FP201"/>
  <c r="U201"/>
  <c r="FP205"/>
  <c r="U205"/>
  <c r="FP209"/>
  <c r="U209"/>
  <c r="FP213"/>
  <c r="U213"/>
  <c r="FP217"/>
  <c r="U217"/>
  <c r="FP221"/>
  <c r="U221"/>
  <c r="FP225"/>
  <c r="U225"/>
  <c r="FP229"/>
  <c r="U229"/>
  <c r="FP233"/>
  <c r="U233"/>
  <c r="FP237"/>
  <c r="U237"/>
  <c r="FP241"/>
  <c r="U241"/>
  <c r="FP245"/>
  <c r="U245"/>
  <c r="FP249"/>
  <c r="U249"/>
  <c r="FP253"/>
  <c r="U253"/>
  <c r="FP257"/>
  <c r="U257"/>
  <c r="FP261"/>
  <c r="U261"/>
  <c r="FP265"/>
  <c r="U265"/>
  <c r="FP14"/>
  <c r="U14"/>
  <c r="FP18"/>
  <c r="U18"/>
  <c r="FP22"/>
  <c r="U22"/>
  <c r="FP26"/>
  <c r="U26"/>
  <c r="FP30"/>
  <c r="U30"/>
  <c r="FP34"/>
  <c r="U34"/>
  <c r="FP38"/>
  <c r="U38"/>
  <c r="FP42"/>
  <c r="U42"/>
  <c r="FP46"/>
  <c r="U46"/>
  <c r="FP50"/>
  <c r="U50"/>
  <c r="FP54"/>
  <c r="U54"/>
  <c r="FP58"/>
  <c r="U58"/>
  <c r="FP62"/>
  <c r="U62"/>
  <c r="FP66"/>
  <c r="U66"/>
  <c r="FP70"/>
  <c r="U70"/>
  <c r="FP74"/>
  <c r="U74"/>
  <c r="FP78"/>
  <c r="U78"/>
  <c r="FP82"/>
  <c r="U82"/>
  <c r="FP86"/>
  <c r="U86"/>
  <c r="FP90"/>
  <c r="U90"/>
  <c r="FP94"/>
  <c r="U94"/>
  <c r="FP98"/>
  <c r="U98"/>
  <c r="FP102"/>
  <c r="U102"/>
  <c r="FP106"/>
  <c r="U106"/>
  <c r="FP110"/>
  <c r="U110"/>
  <c r="FP114"/>
  <c r="U114"/>
  <c r="FP118"/>
  <c r="U118"/>
  <c r="FP122"/>
  <c r="U122"/>
  <c r="FP126"/>
  <c r="U126"/>
  <c r="FP130"/>
  <c r="U130"/>
  <c r="FP134"/>
  <c r="U134"/>
  <c r="FP138"/>
  <c r="U138"/>
  <c r="FP142"/>
  <c r="U142"/>
  <c r="FP146"/>
  <c r="U146"/>
  <c r="FP150"/>
  <c r="U150"/>
  <c r="FP154"/>
  <c r="U154"/>
  <c r="FP158"/>
  <c r="U158"/>
  <c r="FP162"/>
  <c r="U162"/>
  <c r="FP166"/>
  <c r="U166"/>
  <c r="FP170"/>
  <c r="U170"/>
  <c r="FP174"/>
  <c r="U174"/>
  <c r="FP178"/>
  <c r="U178"/>
  <c r="FP182"/>
  <c r="U182"/>
  <c r="FP186"/>
  <c r="U186"/>
  <c r="FP190"/>
  <c r="U190"/>
  <c r="FP194"/>
  <c r="U194"/>
  <c r="FP198"/>
  <c r="U198"/>
  <c r="FP202"/>
  <c r="U202"/>
  <c r="FP206"/>
  <c r="U206"/>
  <c r="FP210"/>
  <c r="U210"/>
  <c r="FP214"/>
  <c r="U214"/>
  <c r="FP218"/>
  <c r="U218"/>
  <c r="FP222"/>
  <c r="U222"/>
  <c r="FP226"/>
  <c r="U226"/>
  <c r="FP230"/>
  <c r="U230"/>
  <c r="FP234"/>
  <c r="U234"/>
  <c r="FP238"/>
  <c r="U238"/>
  <c r="FP242"/>
  <c r="U242"/>
  <c r="FP246"/>
  <c r="U246"/>
  <c r="FP250"/>
  <c r="U250"/>
  <c r="FP254"/>
  <c r="U254"/>
  <c r="FP258"/>
  <c r="U258"/>
  <c r="FP262"/>
  <c r="U262"/>
  <c r="FP266"/>
  <c r="U266"/>
  <c r="FU121"/>
  <c r="DF121"/>
  <c r="FU125"/>
  <c r="DF125"/>
  <c r="FU137"/>
  <c r="DF137"/>
  <c r="FU141"/>
  <c r="DF141"/>
  <c r="FU153"/>
  <c r="DF153"/>
  <c r="FU157"/>
  <c r="DF157"/>
  <c r="FU169"/>
  <c r="DF169"/>
  <c r="FU173"/>
  <c r="DF173"/>
  <c r="FU185"/>
  <c r="DF185"/>
  <c r="FU189"/>
  <c r="DF189"/>
  <c r="FU201"/>
  <c r="DF201"/>
  <c r="FU205"/>
  <c r="DF205"/>
  <c r="FU217"/>
  <c r="DF217"/>
  <c r="FU221"/>
  <c r="DF221"/>
  <c r="FU233"/>
  <c r="DF233"/>
  <c r="FU237"/>
  <c r="DF237"/>
  <c r="FU249"/>
  <c r="DF249"/>
  <c r="FU253"/>
  <c r="DF253"/>
  <c r="FU265"/>
  <c r="DF265"/>
  <c r="FU269"/>
  <c r="DF269"/>
  <c r="FU281"/>
  <c r="DF281"/>
  <c r="FU285"/>
  <c r="DF285"/>
  <c r="FU297"/>
  <c r="DF297"/>
  <c r="FU301"/>
  <c r="DF301"/>
  <c r="FU313"/>
  <c r="DF313"/>
  <c r="FU317"/>
  <c r="DF317"/>
  <c r="FU329"/>
  <c r="DF329"/>
  <c r="FU333"/>
  <c r="DF333"/>
  <c r="FU345"/>
  <c r="DF345"/>
  <c r="FU349"/>
  <c r="DF349"/>
  <c r="FU361"/>
  <c r="DF361"/>
  <c r="FU365"/>
  <c r="DF365"/>
  <c r="FU377"/>
  <c r="DF377"/>
  <c r="FU381"/>
  <c r="DF381"/>
  <c r="FU393"/>
  <c r="DF393"/>
  <c r="FU397"/>
  <c r="DF397"/>
  <c r="FU409"/>
  <c r="DF409"/>
  <c r="FU413"/>
  <c r="DF413"/>
  <c r="FU425"/>
  <c r="DF425"/>
  <c r="FU429"/>
  <c r="DF429"/>
  <c r="FU441"/>
  <c r="DF441"/>
  <c r="FU445"/>
  <c r="DF445"/>
  <c r="FU457"/>
  <c r="DF457"/>
  <c r="FU465"/>
  <c r="DF465"/>
  <c r="FU473"/>
  <c r="DF473"/>
  <c r="FU481"/>
  <c r="DF481"/>
  <c r="FU489"/>
  <c r="DF489"/>
  <c r="FU497"/>
  <c r="DF497"/>
  <c r="FU505"/>
  <c r="DF505"/>
  <c r="FU513"/>
  <c r="DF513"/>
  <c r="FU521"/>
  <c r="DF521"/>
  <c r="FU529"/>
  <c r="DF529"/>
  <c r="FU537"/>
  <c r="DF537"/>
  <c r="FU545"/>
  <c r="DF545"/>
  <c r="FU553"/>
  <c r="DF553"/>
  <c r="FU561"/>
  <c r="DF561"/>
  <c r="FU569"/>
  <c r="DF569"/>
  <c r="FU577"/>
  <c r="DF577"/>
  <c r="FU585"/>
  <c r="DF585"/>
  <c r="FU593"/>
  <c r="DF593"/>
  <c r="FU601"/>
  <c r="DF601"/>
  <c r="FU609"/>
  <c r="DF609"/>
  <c r="AJ14"/>
  <c r="AK14" s="1"/>
  <c r="AJ18"/>
  <c r="AK18" s="1"/>
  <c r="AJ22"/>
  <c r="AK22" s="1"/>
  <c r="AJ28"/>
  <c r="AK28" s="1"/>
  <c r="AJ32"/>
  <c r="AK32" s="1"/>
  <c r="AJ38"/>
  <c r="AK38" s="1"/>
  <c r="AJ44"/>
  <c r="AK44" s="1"/>
  <c r="AJ48"/>
  <c r="AK48" s="1"/>
  <c r="AJ54"/>
  <c r="AK54" s="1"/>
  <c r="AJ60"/>
  <c r="AK60" s="1"/>
  <c r="AJ64"/>
  <c r="AK64" s="1"/>
  <c r="AJ70"/>
  <c r="AK70" s="1"/>
  <c r="AJ76"/>
  <c r="AK76" s="1"/>
  <c r="AJ80"/>
  <c r="AK80" s="1"/>
  <c r="AJ86"/>
  <c r="AK86" s="1"/>
  <c r="AJ92"/>
  <c r="AK92" s="1"/>
  <c r="AJ96"/>
  <c r="AK96" s="1"/>
  <c r="AJ102"/>
  <c r="AK102" s="1"/>
  <c r="AJ108"/>
  <c r="AK108" s="1"/>
  <c r="AJ112"/>
  <c r="AK112" s="1"/>
  <c r="AJ118"/>
  <c r="AK118" s="1"/>
  <c r="AJ124"/>
  <c r="AK124" s="1"/>
  <c r="AJ128"/>
  <c r="AK128" s="1"/>
  <c r="AJ134"/>
  <c r="AK134" s="1"/>
  <c r="AJ140"/>
  <c r="AK140" s="1"/>
  <c r="AJ144"/>
  <c r="AK144" s="1"/>
  <c r="AJ150"/>
  <c r="AK150" s="1"/>
  <c r="AJ156"/>
  <c r="AK156" s="1"/>
  <c r="AJ160"/>
  <c r="AK160" s="1"/>
  <c r="AJ166"/>
  <c r="AK166" s="1"/>
  <c r="AJ172"/>
  <c r="AK172" s="1"/>
  <c r="AJ176"/>
  <c r="AK176" s="1"/>
  <c r="AJ182"/>
  <c r="AK182" s="1"/>
  <c r="AJ188"/>
  <c r="AK188" s="1"/>
  <c r="AJ192"/>
  <c r="AK192" s="1"/>
  <c r="AJ198"/>
  <c r="AK198" s="1"/>
  <c r="AJ204"/>
  <c r="AK204" s="1"/>
  <c r="AJ208"/>
  <c r="AK208" s="1"/>
  <c r="AJ214"/>
  <c r="AK214" s="1"/>
  <c r="AJ220"/>
  <c r="AK220" s="1"/>
  <c r="AJ224"/>
  <c r="AK224" s="1"/>
  <c r="AJ230"/>
  <c r="AK230" s="1"/>
  <c r="AJ236"/>
  <c r="AK236" s="1"/>
  <c r="AJ240"/>
  <c r="AK240" s="1"/>
  <c r="AJ246"/>
  <c r="AK246" s="1"/>
  <c r="AJ252"/>
  <c r="AK252" s="1"/>
  <c r="AJ256"/>
  <c r="AK256" s="1"/>
  <c r="AJ262"/>
  <c r="AK262" s="1"/>
  <c r="AJ268"/>
  <c r="AK268" s="1"/>
  <c r="AJ272"/>
  <c r="AK272" s="1"/>
  <c r="AJ278"/>
  <c r="AK278" s="1"/>
  <c r="AJ284"/>
  <c r="AK284" s="1"/>
  <c r="AJ288"/>
  <c r="AK288" s="1"/>
  <c r="AJ294"/>
  <c r="AK294" s="1"/>
  <c r="AJ300"/>
  <c r="AK300" s="1"/>
  <c r="AJ304"/>
  <c r="AK304" s="1"/>
  <c r="AJ310"/>
  <c r="AK310" s="1"/>
  <c r="AJ316"/>
  <c r="AK316" s="1"/>
  <c r="AJ320"/>
  <c r="AK320" s="1"/>
  <c r="AJ326"/>
  <c r="AK326" s="1"/>
  <c r="AJ332"/>
  <c r="AK332" s="1"/>
  <c r="AJ336"/>
  <c r="AK336" s="1"/>
  <c r="AJ342"/>
  <c r="AK342" s="1"/>
  <c r="AJ348"/>
  <c r="AK348" s="1"/>
  <c r="AJ352"/>
  <c r="AK352" s="1"/>
  <c r="AJ358"/>
  <c r="AK358" s="1"/>
  <c r="AJ364"/>
  <c r="AK364" s="1"/>
  <c r="AJ368"/>
  <c r="AK368" s="1"/>
  <c r="AJ374"/>
  <c r="AK374" s="1"/>
  <c r="AJ380"/>
  <c r="AK380" s="1"/>
  <c r="AJ384"/>
  <c r="AK384" s="1"/>
  <c r="FU216"/>
  <c r="DF216"/>
  <c r="FU232"/>
  <c r="DF232"/>
  <c r="FU248"/>
  <c r="DF248"/>
  <c r="FU264"/>
  <c r="DF264"/>
  <c r="FU280"/>
  <c r="DF280"/>
  <c r="FU296"/>
  <c r="DF296"/>
  <c r="FU312"/>
  <c r="DF312"/>
  <c r="FU328"/>
  <c r="DF328"/>
  <c r="FU344"/>
  <c r="DF344"/>
  <c r="FU360"/>
  <c r="DF360"/>
  <c r="FU376"/>
  <c r="DF376"/>
  <c r="FU392"/>
  <c r="DF392"/>
  <c r="FU408"/>
  <c r="DF408"/>
  <c r="FU424"/>
  <c r="DF424"/>
  <c r="FU440"/>
  <c r="DF440"/>
  <c r="FS13"/>
  <c r="BT13"/>
  <c r="FS21"/>
  <c r="BT21"/>
  <c r="FS29"/>
  <c r="BT29"/>
  <c r="FS37"/>
  <c r="BT37"/>
  <c r="FS45"/>
  <c r="BT45"/>
  <c r="FS53"/>
  <c r="BT53"/>
  <c r="FS61"/>
  <c r="BT61"/>
  <c r="FS69"/>
  <c r="BT69"/>
  <c r="FS77"/>
  <c r="BT77"/>
  <c r="FS85"/>
  <c r="BT85"/>
  <c r="FS93"/>
  <c r="BT93"/>
  <c r="FS101"/>
  <c r="BT101"/>
  <c r="FS109"/>
  <c r="BT109"/>
  <c r="FS117"/>
  <c r="BT117"/>
  <c r="FS125"/>
  <c r="BT125"/>
  <c r="FS133"/>
  <c r="BT133"/>
  <c r="FS141"/>
  <c r="BT141"/>
  <c r="FS149"/>
  <c r="BT149"/>
  <c r="FS157"/>
  <c r="BT157"/>
  <c r="FS165"/>
  <c r="BT165"/>
  <c r="FS173"/>
  <c r="BT173"/>
  <c r="FS181"/>
  <c r="BT181"/>
  <c r="FS189"/>
  <c r="BT189"/>
  <c r="FS197"/>
  <c r="BT197"/>
  <c r="FS205"/>
  <c r="BT205"/>
  <c r="FS213"/>
  <c r="BT213"/>
  <c r="FS221"/>
  <c r="BT221"/>
  <c r="FS229"/>
  <c r="BT229"/>
  <c r="FS237"/>
  <c r="BT237"/>
  <c r="FS245"/>
  <c r="BT245"/>
  <c r="FS253"/>
  <c r="BT253"/>
  <c r="FS261"/>
  <c r="BT261"/>
  <c r="FS269"/>
  <c r="BT269"/>
  <c r="FS277"/>
  <c r="BT277"/>
  <c r="FS285"/>
  <c r="BT285"/>
  <c r="FS293"/>
  <c r="BT293"/>
  <c r="FS301"/>
  <c r="BT301"/>
  <c r="FS309"/>
  <c r="BT309"/>
  <c r="FS317"/>
  <c r="BT317"/>
  <c r="FS325"/>
  <c r="BT325"/>
  <c r="FS333"/>
  <c r="BT333"/>
  <c r="FS341"/>
  <c r="BT341"/>
  <c r="FS349"/>
  <c r="BT349"/>
  <c r="FS357"/>
  <c r="BT357"/>
  <c r="FS365"/>
  <c r="BT365"/>
  <c r="FS373"/>
  <c r="BT373"/>
  <c r="FS381"/>
  <c r="BT381"/>
  <c r="FS389"/>
  <c r="BT389"/>
  <c r="FS397"/>
  <c r="BT397"/>
  <c r="FS405"/>
  <c r="BT405"/>
  <c r="FS413"/>
  <c r="BT413"/>
  <c r="FS421"/>
  <c r="BT421"/>
  <c r="FS429"/>
  <c r="BT429"/>
  <c r="FS437"/>
  <c r="BT437"/>
  <c r="FS445"/>
  <c r="BT445"/>
  <c r="FS453"/>
  <c r="BT453"/>
  <c r="FS461"/>
  <c r="BT461"/>
  <c r="FS469"/>
  <c r="BT469"/>
  <c r="FS477"/>
  <c r="BT477"/>
  <c r="FS485"/>
  <c r="BT485"/>
  <c r="FS493"/>
  <c r="BT493"/>
  <c r="FS501"/>
  <c r="BT501"/>
  <c r="FS509"/>
  <c r="BT509"/>
  <c r="FS517"/>
  <c r="BT517"/>
  <c r="FS525"/>
  <c r="BT525"/>
  <c r="FS533"/>
  <c r="BT533"/>
  <c r="FS541"/>
  <c r="BT541"/>
  <c r="FS549"/>
  <c r="BT549"/>
  <c r="FS557"/>
  <c r="BT557"/>
  <c r="FS565"/>
  <c r="BT565"/>
  <c r="FS573"/>
  <c r="BT573"/>
  <c r="FS581"/>
  <c r="BT581"/>
  <c r="FS589"/>
  <c r="BT589"/>
  <c r="FS597"/>
  <c r="BT597"/>
  <c r="FS605"/>
  <c r="BT605"/>
  <c r="AZ270"/>
  <c r="BA270" s="1"/>
  <c r="AZ278"/>
  <c r="BA278" s="1"/>
  <c r="AZ286"/>
  <c r="BA286" s="1"/>
  <c r="AZ294"/>
  <c r="BA294" s="1"/>
  <c r="AZ302"/>
  <c r="BA302" s="1"/>
  <c r="AZ310"/>
  <c r="BA310" s="1"/>
  <c r="AZ318"/>
  <c r="BA318" s="1"/>
  <c r="AZ326"/>
  <c r="BA326" s="1"/>
  <c r="AZ334"/>
  <c r="BA334" s="1"/>
  <c r="AZ342"/>
  <c r="BA342" s="1"/>
  <c r="AZ350"/>
  <c r="BA350" s="1"/>
  <c r="AZ358"/>
  <c r="BA358" s="1"/>
  <c r="AZ366"/>
  <c r="BA366" s="1"/>
  <c r="AZ374"/>
  <c r="BA374" s="1"/>
  <c r="AZ382"/>
  <c r="BA382" s="1"/>
  <c r="AZ390"/>
  <c r="BA390" s="1"/>
  <c r="AZ398"/>
  <c r="BA398" s="1"/>
  <c r="AZ406"/>
  <c r="BA406" s="1"/>
  <c r="AZ414"/>
  <c r="BA414" s="1"/>
  <c r="AZ422"/>
  <c r="BA422" s="1"/>
  <c r="AZ430"/>
  <c r="BA430" s="1"/>
  <c r="AZ438"/>
  <c r="BA438" s="1"/>
  <c r="AZ446"/>
  <c r="BA446" s="1"/>
  <c r="AZ454"/>
  <c r="BA454" s="1"/>
  <c r="AZ462"/>
  <c r="BA462" s="1"/>
  <c r="AZ470"/>
  <c r="BA470" s="1"/>
  <c r="AZ478"/>
  <c r="BA478" s="1"/>
  <c r="AZ486"/>
  <c r="BA486" s="1"/>
  <c r="AZ494"/>
  <c r="BA494" s="1"/>
  <c r="AZ502"/>
  <c r="BA502" s="1"/>
  <c r="AZ510"/>
  <c r="BA510" s="1"/>
  <c r="AZ518"/>
  <c r="BA518" s="1"/>
  <c r="AZ526"/>
  <c r="BA526" s="1"/>
  <c r="AZ534"/>
  <c r="BA534" s="1"/>
  <c r="AZ542"/>
  <c r="BA542" s="1"/>
  <c r="AZ550"/>
  <c r="BA550" s="1"/>
  <c r="AZ558"/>
  <c r="BA558" s="1"/>
  <c r="AZ566"/>
  <c r="BA566" s="1"/>
  <c r="AZ574"/>
  <c r="BA574" s="1"/>
  <c r="AZ582"/>
  <c r="BA582" s="1"/>
  <c r="AZ590"/>
  <c r="BA590" s="1"/>
  <c r="AZ598"/>
  <c r="BA598" s="1"/>
  <c r="AZ606"/>
  <c r="BA606" s="1"/>
  <c r="AZ13"/>
  <c r="BA13" s="1"/>
  <c r="AZ17"/>
  <c r="BA17" s="1"/>
  <c r="FT12"/>
  <c r="CM12"/>
  <c r="FT20"/>
  <c r="CM20"/>
  <c r="FT28"/>
  <c r="CM28"/>
  <c r="FT36"/>
  <c r="CM36"/>
  <c r="FT44"/>
  <c r="CM44"/>
  <c r="FT52"/>
  <c r="CM52"/>
  <c r="FT60"/>
  <c r="CM60"/>
  <c r="FT68"/>
  <c r="CM68"/>
  <c r="FT76"/>
  <c r="CM76"/>
  <c r="FT84"/>
  <c r="CM84"/>
  <c r="FT92"/>
  <c r="CM92"/>
  <c r="FT100"/>
  <c r="CM100"/>
  <c r="FT108"/>
  <c r="CM108"/>
  <c r="FT116"/>
  <c r="CM116"/>
  <c r="FT124"/>
  <c r="CM124"/>
  <c r="FT132"/>
  <c r="CM132"/>
  <c r="FT140"/>
  <c r="CM140"/>
  <c r="FT148"/>
  <c r="CM148"/>
  <c r="FT156"/>
  <c r="CM156"/>
  <c r="FT164"/>
  <c r="CM164"/>
  <c r="FT172"/>
  <c r="CM172"/>
  <c r="FT180"/>
  <c r="CM180"/>
  <c r="FT188"/>
  <c r="CM188"/>
  <c r="FT196"/>
  <c r="CM196"/>
  <c r="FT204"/>
  <c r="CM204"/>
  <c r="FT212"/>
  <c r="CM212"/>
  <c r="FT220"/>
  <c r="CM220"/>
  <c r="FT228"/>
  <c r="CM228"/>
  <c r="FT236"/>
  <c r="CM236"/>
  <c r="FT244"/>
  <c r="CM244"/>
  <c r="FT252"/>
  <c r="CM252"/>
  <c r="FT260"/>
  <c r="CM260"/>
  <c r="FT268"/>
  <c r="CM268"/>
  <c r="FT272"/>
  <c r="CM272"/>
  <c r="FT276"/>
  <c r="CM276"/>
  <c r="FT280"/>
  <c r="CM280"/>
  <c r="FT284"/>
  <c r="CM284"/>
  <c r="FT288"/>
  <c r="CM288"/>
  <c r="FT292"/>
  <c r="CM292"/>
  <c r="FT296"/>
  <c r="CM296"/>
  <c r="FT300"/>
  <c r="CM300"/>
  <c r="FT304"/>
  <c r="CM304"/>
  <c r="FT308"/>
  <c r="CM308"/>
  <c r="FT312"/>
  <c r="CM312"/>
  <c r="FT316"/>
  <c r="CM316"/>
  <c r="FT320"/>
  <c r="CM320"/>
  <c r="FT324"/>
  <c r="CM324"/>
  <c r="FT328"/>
  <c r="CM328"/>
  <c r="FT332"/>
  <c r="CM332"/>
  <c r="FT336"/>
  <c r="CM336"/>
  <c r="FT340"/>
  <c r="CM340"/>
  <c r="FT344"/>
  <c r="CM344"/>
  <c r="FT348"/>
  <c r="CM348"/>
  <c r="FT352"/>
  <c r="CM352"/>
  <c r="FT356"/>
  <c r="CM356"/>
  <c r="FT360"/>
  <c r="CM360"/>
  <c r="FT364"/>
  <c r="CM364"/>
  <c r="FT368"/>
  <c r="CM368"/>
  <c r="FT372"/>
  <c r="CM372"/>
  <c r="FT376"/>
  <c r="CM376"/>
  <c r="FT380"/>
  <c r="CM380"/>
  <c r="FT384"/>
  <c r="CM384"/>
  <c r="FT388"/>
  <c r="CM388"/>
  <c r="FT392"/>
  <c r="CM392"/>
  <c r="FT396"/>
  <c r="CM396"/>
  <c r="FT400"/>
  <c r="CM400"/>
  <c r="FT404"/>
  <c r="CM404"/>
  <c r="FT408"/>
  <c r="CM408"/>
  <c r="FT412"/>
  <c r="CM412"/>
  <c r="FT416"/>
  <c r="CM416"/>
  <c r="FT420"/>
  <c r="CM420"/>
  <c r="FT424"/>
  <c r="CM424"/>
  <c r="FT428"/>
  <c r="CM428"/>
  <c r="FT432"/>
  <c r="CM432"/>
  <c r="FT436"/>
  <c r="CM436"/>
  <c r="FT440"/>
  <c r="CM440"/>
  <c r="FT444"/>
  <c r="CM444"/>
  <c r="FT448"/>
  <c r="CM448"/>
  <c r="FT452"/>
  <c r="CM452"/>
  <c r="FT456"/>
  <c r="CM456"/>
  <c r="FT460"/>
  <c r="CM460"/>
  <c r="FT464"/>
  <c r="CM464"/>
  <c r="FT468"/>
  <c r="CM468"/>
  <c r="FT472"/>
  <c r="CM472"/>
  <c r="FT476"/>
  <c r="CM476"/>
  <c r="FT480"/>
  <c r="CM480"/>
  <c r="FT484"/>
  <c r="CM484"/>
  <c r="FT488"/>
  <c r="CM488"/>
  <c r="FT492"/>
  <c r="CM492"/>
  <c r="FT496"/>
  <c r="CM496"/>
  <c r="FT500"/>
  <c r="CM500"/>
  <c r="FT504"/>
  <c r="CM504"/>
  <c r="FT508"/>
  <c r="CM508"/>
  <c r="FT512"/>
  <c r="CM512"/>
  <c r="FT516"/>
  <c r="CM516"/>
  <c r="FT520"/>
  <c r="CM520"/>
  <c r="FT524"/>
  <c r="CM524"/>
  <c r="FT532"/>
  <c r="CM532"/>
  <c r="FT540"/>
  <c r="CM540"/>
  <c r="FT548"/>
  <c r="CM548"/>
  <c r="FT556"/>
  <c r="CM556"/>
  <c r="FT564"/>
  <c r="CM564"/>
  <c r="FT572"/>
  <c r="CM572"/>
  <c r="FT580"/>
  <c r="CM580"/>
  <c r="FT588"/>
  <c r="CM588"/>
  <c r="FT596"/>
  <c r="CM596"/>
  <c r="FT604"/>
  <c r="CM604"/>
  <c r="AZ23"/>
  <c r="BA23" s="1"/>
  <c r="AZ27"/>
  <c r="BA27" s="1"/>
  <c r="AZ31"/>
  <c r="BA31" s="1"/>
  <c r="AZ35"/>
  <c r="BA35" s="1"/>
  <c r="AZ39"/>
  <c r="BA39" s="1"/>
  <c r="AZ43"/>
  <c r="BA43" s="1"/>
  <c r="AZ47"/>
  <c r="BA47" s="1"/>
  <c r="AZ51"/>
  <c r="BA51" s="1"/>
  <c r="AZ55"/>
  <c r="BA55" s="1"/>
  <c r="AZ59"/>
  <c r="BA59" s="1"/>
  <c r="AZ63"/>
  <c r="BA63" s="1"/>
  <c r="AZ67"/>
  <c r="BA67" s="1"/>
  <c r="AZ71"/>
  <c r="BA71" s="1"/>
  <c r="AZ75"/>
  <c r="BA75" s="1"/>
  <c r="AZ79"/>
  <c r="BA79" s="1"/>
  <c r="AZ83"/>
  <c r="BA83" s="1"/>
  <c r="AZ87"/>
  <c r="BA87" s="1"/>
  <c r="AZ91"/>
  <c r="BA91" s="1"/>
  <c r="AZ95"/>
  <c r="BA95" s="1"/>
  <c r="AZ99"/>
  <c r="BA99" s="1"/>
  <c r="AZ103"/>
  <c r="BA103" s="1"/>
  <c r="AZ107"/>
  <c r="BA107" s="1"/>
  <c r="AZ111"/>
  <c r="BA111" s="1"/>
  <c r="AZ115"/>
  <c r="BA115" s="1"/>
  <c r="AZ119"/>
  <c r="BA119" s="1"/>
  <c r="AZ123"/>
  <c r="BA123" s="1"/>
  <c r="AZ127"/>
  <c r="BA127" s="1"/>
  <c r="AZ131"/>
  <c r="BA131" s="1"/>
  <c r="AZ135"/>
  <c r="BA135" s="1"/>
  <c r="AZ139"/>
  <c r="BA139" s="1"/>
  <c r="AZ143"/>
  <c r="BA143" s="1"/>
  <c r="AZ147"/>
  <c r="BA147" s="1"/>
  <c r="AZ151"/>
  <c r="BA151" s="1"/>
  <c r="AZ155"/>
  <c r="BA155" s="1"/>
  <c r="AZ159"/>
  <c r="BA159" s="1"/>
  <c r="AZ163"/>
  <c r="BA163" s="1"/>
  <c r="AZ167"/>
  <c r="BA167" s="1"/>
  <c r="AZ171"/>
  <c r="BA171" s="1"/>
  <c r="AZ175"/>
  <c r="BA175" s="1"/>
  <c r="AZ179"/>
  <c r="BA179" s="1"/>
  <c r="AZ183"/>
  <c r="BA183" s="1"/>
  <c r="AZ187"/>
  <c r="BA187" s="1"/>
  <c r="AZ191"/>
  <c r="BA191" s="1"/>
  <c r="AZ195"/>
  <c r="BA195" s="1"/>
  <c r="AZ199"/>
  <c r="BA199" s="1"/>
  <c r="AZ203"/>
  <c r="BA203" s="1"/>
  <c r="AZ207"/>
  <c r="BA207" s="1"/>
  <c r="AZ211"/>
  <c r="BA211" s="1"/>
  <c r="AZ215"/>
  <c r="BA215" s="1"/>
  <c r="AZ219"/>
  <c r="BA219" s="1"/>
  <c r="AZ223"/>
  <c r="BA223" s="1"/>
  <c r="AZ227"/>
  <c r="BA227" s="1"/>
  <c r="AZ231"/>
  <c r="BA231" s="1"/>
  <c r="AZ235"/>
  <c r="BA235" s="1"/>
  <c r="AZ239"/>
  <c r="BA239" s="1"/>
  <c r="AZ243"/>
  <c r="BA243" s="1"/>
  <c r="AZ247"/>
  <c r="BA247" s="1"/>
  <c r="AZ251"/>
  <c r="BA251" s="1"/>
  <c r="AZ255"/>
  <c r="BA255" s="1"/>
  <c r="AZ259"/>
  <c r="BA259" s="1"/>
  <c r="AZ263"/>
  <c r="BA263" s="1"/>
  <c r="AZ267"/>
  <c r="BA267" s="1"/>
  <c r="AZ271"/>
  <c r="BA271" s="1"/>
  <c r="AZ275"/>
  <c r="BA275" s="1"/>
  <c r="AZ279"/>
  <c r="BA279" s="1"/>
  <c r="AZ283"/>
  <c r="BA283" s="1"/>
  <c r="AZ287"/>
  <c r="BA287" s="1"/>
  <c r="AZ291"/>
  <c r="BA291" s="1"/>
  <c r="AZ295"/>
  <c r="BA295" s="1"/>
  <c r="AZ299"/>
  <c r="BA299" s="1"/>
  <c r="AZ303"/>
  <c r="BA303" s="1"/>
  <c r="AZ307"/>
  <c r="BA307" s="1"/>
  <c r="AZ311"/>
  <c r="BA311" s="1"/>
  <c r="AZ315"/>
  <c r="BA315" s="1"/>
  <c r="AZ319"/>
  <c r="BA319" s="1"/>
  <c r="AZ323"/>
  <c r="BA323" s="1"/>
  <c r="AZ327"/>
  <c r="BA327" s="1"/>
  <c r="AZ331"/>
  <c r="BA331" s="1"/>
  <c r="AZ335"/>
  <c r="BA335" s="1"/>
  <c r="AZ339"/>
  <c r="BA339" s="1"/>
  <c r="AZ343"/>
  <c r="BA343" s="1"/>
  <c r="AZ347"/>
  <c r="BA347" s="1"/>
  <c r="AZ351"/>
  <c r="BA351" s="1"/>
  <c r="AZ355"/>
  <c r="BA355" s="1"/>
  <c r="AZ359"/>
  <c r="BA359" s="1"/>
  <c r="AZ363"/>
  <c r="BA363" s="1"/>
  <c r="AZ367"/>
  <c r="BA367" s="1"/>
  <c r="AZ371"/>
  <c r="BA371" s="1"/>
  <c r="AZ375"/>
  <c r="BA375" s="1"/>
  <c r="AZ379"/>
  <c r="BA379" s="1"/>
  <c r="AZ383"/>
  <c r="BA383" s="1"/>
  <c r="AZ387"/>
  <c r="BA387" s="1"/>
  <c r="AZ391"/>
  <c r="BA391" s="1"/>
  <c r="AZ395"/>
  <c r="BA395" s="1"/>
  <c r="AZ399"/>
  <c r="BA399" s="1"/>
  <c r="AZ403"/>
  <c r="BA403" s="1"/>
  <c r="AZ407"/>
  <c r="BA407" s="1"/>
  <c r="AZ411"/>
  <c r="BA411" s="1"/>
  <c r="AZ415"/>
  <c r="BA415" s="1"/>
  <c r="AZ419"/>
  <c r="BA419" s="1"/>
  <c r="AZ423"/>
  <c r="BA423" s="1"/>
  <c r="AZ427"/>
  <c r="BA427" s="1"/>
  <c r="AZ431"/>
  <c r="BA431" s="1"/>
  <c r="AZ435"/>
  <c r="BA435" s="1"/>
  <c r="AZ439"/>
  <c r="BA439" s="1"/>
  <c r="AZ443"/>
  <c r="BA443" s="1"/>
  <c r="AZ447"/>
  <c r="BA447" s="1"/>
  <c r="AZ451"/>
  <c r="BA451" s="1"/>
  <c r="AZ455"/>
  <c r="BA455" s="1"/>
  <c r="AZ459"/>
  <c r="BA459" s="1"/>
  <c r="AZ463"/>
  <c r="BA463" s="1"/>
  <c r="AZ467"/>
  <c r="BA467" s="1"/>
  <c r="AZ471"/>
  <c r="BA471" s="1"/>
  <c r="AZ475"/>
  <c r="BA475" s="1"/>
  <c r="AZ479"/>
  <c r="BA479" s="1"/>
  <c r="AZ483"/>
  <c r="BA483" s="1"/>
  <c r="AZ487"/>
  <c r="BA487" s="1"/>
  <c r="AZ491"/>
  <c r="BA491" s="1"/>
  <c r="AZ495"/>
  <c r="BA495" s="1"/>
  <c r="AZ499"/>
  <c r="BA499" s="1"/>
  <c r="AZ503"/>
  <c r="BA503" s="1"/>
  <c r="AZ507"/>
  <c r="BA507" s="1"/>
  <c r="AZ511"/>
  <c r="BA511" s="1"/>
  <c r="AZ515"/>
  <c r="BA515" s="1"/>
  <c r="AZ519"/>
  <c r="BA519" s="1"/>
  <c r="AZ523"/>
  <c r="BA523" s="1"/>
  <c r="AZ527"/>
  <c r="BA527" s="1"/>
  <c r="AZ531"/>
  <c r="BA531" s="1"/>
  <c r="AZ535"/>
  <c r="BA535" s="1"/>
  <c r="AZ539"/>
  <c r="BA539" s="1"/>
  <c r="AZ543"/>
  <c r="BA543" s="1"/>
  <c r="AZ547"/>
  <c r="BA547" s="1"/>
  <c r="AZ551"/>
  <c r="BA551" s="1"/>
  <c r="AZ555"/>
  <c r="BA555" s="1"/>
  <c r="AZ559"/>
  <c r="BA559" s="1"/>
  <c r="AZ563"/>
  <c r="BA563" s="1"/>
  <c r="AZ567"/>
  <c r="BA567" s="1"/>
  <c r="AZ571"/>
  <c r="BA571" s="1"/>
  <c r="AZ575"/>
  <c r="BA575" s="1"/>
  <c r="AZ579"/>
  <c r="BA579" s="1"/>
  <c r="AZ583"/>
  <c r="BA583" s="1"/>
  <c r="AZ587"/>
  <c r="BA587" s="1"/>
  <c r="AZ591"/>
  <c r="BA591" s="1"/>
  <c r="AZ595"/>
  <c r="BA595" s="1"/>
  <c r="AZ599"/>
  <c r="BA599" s="1"/>
  <c r="AZ603"/>
  <c r="BA603" s="1"/>
  <c r="AZ607"/>
  <c r="BA607" s="1"/>
  <c r="AJ26"/>
  <c r="AK26" s="1"/>
  <c r="AJ42"/>
  <c r="AK42" s="1"/>
  <c r="AJ58"/>
  <c r="AK58" s="1"/>
  <c r="AJ74"/>
  <c r="AK74" s="1"/>
  <c r="AJ90"/>
  <c r="AK90" s="1"/>
  <c r="AJ106"/>
  <c r="AK106" s="1"/>
  <c r="AJ122"/>
  <c r="AK122" s="1"/>
  <c r="AJ138"/>
  <c r="AK138" s="1"/>
  <c r="AJ154"/>
  <c r="AK154" s="1"/>
  <c r="AJ170"/>
  <c r="AK170" s="1"/>
  <c r="AJ186"/>
  <c r="AK186" s="1"/>
  <c r="AJ202"/>
  <c r="AK202" s="1"/>
  <c r="AJ218"/>
  <c r="AK218" s="1"/>
  <c r="AJ234"/>
  <c r="AK234" s="1"/>
  <c r="AJ250"/>
  <c r="AK250" s="1"/>
  <c r="AJ266"/>
  <c r="AK266" s="1"/>
  <c r="AJ282"/>
  <c r="AK282" s="1"/>
  <c r="AJ298"/>
  <c r="AK298" s="1"/>
  <c r="AJ314"/>
  <c r="AK314" s="1"/>
  <c r="AJ330"/>
  <c r="AK330" s="1"/>
  <c r="AJ346"/>
  <c r="AK346" s="1"/>
  <c r="AJ362"/>
  <c r="AK362" s="1"/>
  <c r="AJ378"/>
  <c r="AK378" s="1"/>
  <c r="AJ394"/>
  <c r="AK394" s="1"/>
  <c r="AJ410"/>
  <c r="AK410" s="1"/>
  <c r="AJ426"/>
  <c r="AK426" s="1"/>
  <c r="AJ442"/>
  <c r="AK442" s="1"/>
  <c r="AJ458"/>
  <c r="AK458" s="1"/>
  <c r="AJ474"/>
  <c r="AK474" s="1"/>
  <c r="AJ490"/>
  <c r="AK490" s="1"/>
  <c r="AJ506"/>
  <c r="AK506" s="1"/>
  <c r="AJ522"/>
  <c r="AK522" s="1"/>
  <c r="AJ538"/>
  <c r="AK538" s="1"/>
  <c r="AJ554"/>
  <c r="AK554" s="1"/>
  <c r="AJ570"/>
  <c r="AK570" s="1"/>
  <c r="AJ586"/>
  <c r="AK586" s="1"/>
  <c r="AJ602"/>
  <c r="AK602" s="1"/>
  <c r="FP25"/>
  <c r="U25"/>
  <c r="FP33"/>
  <c r="U33"/>
  <c r="FP41"/>
  <c r="U41"/>
  <c r="FP49"/>
  <c r="U49"/>
  <c r="FP57"/>
  <c r="U57"/>
  <c r="FP65"/>
  <c r="U65"/>
  <c r="FP73"/>
  <c r="U73"/>
  <c r="FP81"/>
  <c r="U81"/>
  <c r="FP89"/>
  <c r="U89"/>
  <c r="FP97"/>
  <c r="U97"/>
  <c r="FP105"/>
  <c r="U105"/>
  <c r="FP113"/>
  <c r="U113"/>
  <c r="FP121"/>
  <c r="U121"/>
  <c r="FP129"/>
  <c r="U129"/>
  <c r="FP137"/>
  <c r="U137"/>
  <c r="FP145"/>
  <c r="U145"/>
  <c r="FP153"/>
  <c r="U153"/>
  <c r="FP161"/>
  <c r="U161"/>
  <c r="FP169"/>
  <c r="U169"/>
  <c r="FP177"/>
  <c r="U177"/>
  <c r="FP185"/>
  <c r="U185"/>
  <c r="FP191"/>
  <c r="U191"/>
  <c r="FP195"/>
  <c r="U195"/>
  <c r="FP199"/>
  <c r="U199"/>
  <c r="FP203"/>
  <c r="U203"/>
  <c r="FP207"/>
  <c r="U207"/>
  <c r="FP211"/>
  <c r="U211"/>
  <c r="FP215"/>
  <c r="U215"/>
  <c r="FP219"/>
  <c r="U219"/>
  <c r="FP223"/>
  <c r="U223"/>
  <c r="FP227"/>
  <c r="U227"/>
  <c r="FP231"/>
  <c r="U231"/>
  <c r="FP235"/>
  <c r="U235"/>
  <c r="FP239"/>
  <c r="U239"/>
  <c r="FP243"/>
  <c r="U243"/>
  <c r="FP247"/>
  <c r="U247"/>
  <c r="FP251"/>
  <c r="U251"/>
  <c r="FP255"/>
  <c r="U255"/>
  <c r="FP259"/>
  <c r="U259"/>
  <c r="FP263"/>
  <c r="U263"/>
  <c r="FP20"/>
  <c r="U20"/>
  <c r="FP24"/>
  <c r="U24"/>
  <c r="FP28"/>
  <c r="U28"/>
  <c r="FP32"/>
  <c r="U32"/>
  <c r="FP36"/>
  <c r="U36"/>
  <c r="FP40"/>
  <c r="U40"/>
  <c r="FP44"/>
  <c r="U44"/>
  <c r="FP48"/>
  <c r="U48"/>
  <c r="FP52"/>
  <c r="U52"/>
  <c r="FP56"/>
  <c r="U56"/>
  <c r="FP60"/>
  <c r="U60"/>
  <c r="FP64"/>
  <c r="U64"/>
  <c r="AJ390"/>
  <c r="AK390" s="1"/>
  <c r="AJ396"/>
  <c r="AK396" s="1"/>
  <c r="AJ400"/>
  <c r="AK400" s="1"/>
  <c r="AJ406"/>
  <c r="AK406" s="1"/>
  <c r="AJ412"/>
  <c r="AK412" s="1"/>
  <c r="AJ416"/>
  <c r="AK416" s="1"/>
  <c r="AJ422"/>
  <c r="AK422" s="1"/>
  <c r="AJ428"/>
  <c r="AK428" s="1"/>
  <c r="AJ432"/>
  <c r="AK432" s="1"/>
  <c r="AJ438"/>
  <c r="AK438" s="1"/>
  <c r="AJ444"/>
  <c r="AK444" s="1"/>
  <c r="AJ448"/>
  <c r="AK448" s="1"/>
  <c r="AJ454"/>
  <c r="AK454" s="1"/>
  <c r="AJ460"/>
  <c r="AK460" s="1"/>
  <c r="AJ464"/>
  <c r="AK464" s="1"/>
  <c r="AJ470"/>
  <c r="AK470" s="1"/>
  <c r="AJ476"/>
  <c r="AK476" s="1"/>
  <c r="AJ480"/>
  <c r="AK480" s="1"/>
  <c r="AJ486"/>
  <c r="AK486" s="1"/>
  <c r="AJ492"/>
  <c r="AK492" s="1"/>
  <c r="AJ496"/>
  <c r="AK496" s="1"/>
  <c r="AJ502"/>
  <c r="AK502" s="1"/>
  <c r="AJ508"/>
  <c r="AK508" s="1"/>
  <c r="AJ512"/>
  <c r="AK512" s="1"/>
  <c r="AJ518"/>
  <c r="AK518" s="1"/>
  <c r="AJ524"/>
  <c r="AK524" s="1"/>
  <c r="AJ528"/>
  <c r="AK528" s="1"/>
  <c r="AJ534"/>
  <c r="AK534" s="1"/>
  <c r="AJ540"/>
  <c r="AK540" s="1"/>
  <c r="AJ544"/>
  <c r="AK544" s="1"/>
  <c r="AJ550"/>
  <c r="AK550" s="1"/>
  <c r="AJ556"/>
  <c r="AK556" s="1"/>
  <c r="AJ560"/>
  <c r="AK560" s="1"/>
  <c r="AJ566"/>
  <c r="AK566" s="1"/>
  <c r="AJ572"/>
  <c r="AK572" s="1"/>
  <c r="AJ576"/>
  <c r="AK576" s="1"/>
  <c r="AJ582"/>
  <c r="AK582" s="1"/>
  <c r="AJ588"/>
  <c r="AK588" s="1"/>
  <c r="AJ592"/>
  <c r="AK592" s="1"/>
  <c r="AJ598"/>
  <c r="AK598" s="1"/>
  <c r="AJ604"/>
  <c r="AK604" s="1"/>
  <c r="AJ608"/>
  <c r="AK608" s="1"/>
  <c r="FU193"/>
  <c r="DF193"/>
  <c r="FU197"/>
  <c r="DF197"/>
  <c r="FU209"/>
  <c r="DF209"/>
  <c r="FU213"/>
  <c r="DF213"/>
  <c r="FU225"/>
  <c r="DF225"/>
  <c r="FU229"/>
  <c r="DF229"/>
  <c r="FU241"/>
  <c r="DF241"/>
  <c r="FU245"/>
  <c r="DF245"/>
  <c r="FU257"/>
  <c r="DF257"/>
  <c r="FU261"/>
  <c r="DF261"/>
  <c r="FU273"/>
  <c r="DF273"/>
  <c r="FU277"/>
  <c r="DF277"/>
  <c r="FU289"/>
  <c r="DF289"/>
  <c r="FU293"/>
  <c r="DF293"/>
  <c r="FU305"/>
  <c r="DF305"/>
  <c r="FU309"/>
  <c r="DF309"/>
  <c r="FU321"/>
  <c r="DF321"/>
  <c r="FU325"/>
  <c r="DF325"/>
  <c r="FU337"/>
  <c r="DF337"/>
  <c r="FU341"/>
  <c r="DF341"/>
  <c r="FU353"/>
  <c r="DF353"/>
  <c r="FU357"/>
  <c r="DF357"/>
  <c r="FU369"/>
  <c r="DF369"/>
  <c r="FU373"/>
  <c r="DF373"/>
  <c r="FU385"/>
  <c r="DF385"/>
  <c r="FU389"/>
  <c r="DF389"/>
  <c r="FU401"/>
  <c r="DF401"/>
  <c r="FU405"/>
  <c r="DF405"/>
  <c r="FU417"/>
  <c r="DF417"/>
  <c r="FU421"/>
  <c r="DF421"/>
  <c r="FU433"/>
  <c r="DF433"/>
  <c r="FU437"/>
  <c r="DF437"/>
  <c r="FU449"/>
  <c r="DF449"/>
  <c r="FU453"/>
  <c r="DF453"/>
  <c r="FU461"/>
  <c r="DF461"/>
  <c r="FU469"/>
  <c r="DF469"/>
  <c r="FU477"/>
  <c r="DF477"/>
  <c r="FU485"/>
  <c r="DF485"/>
  <c r="FU493"/>
  <c r="DF493"/>
  <c r="FU501"/>
  <c r="DF501"/>
  <c r="FU509"/>
  <c r="DF509"/>
  <c r="FU517"/>
  <c r="DF517"/>
  <c r="FU525"/>
  <c r="DF525"/>
  <c r="FU533"/>
  <c r="DF533"/>
  <c r="FU541"/>
  <c r="DF541"/>
  <c r="FU549"/>
  <c r="DF549"/>
  <c r="FU557"/>
  <c r="DF557"/>
  <c r="FU565"/>
  <c r="DF565"/>
  <c r="FU573"/>
  <c r="DF573"/>
  <c r="FU581"/>
  <c r="DF581"/>
  <c r="FU589"/>
  <c r="DF589"/>
  <c r="FU597"/>
  <c r="DF597"/>
  <c r="FU605"/>
  <c r="DF605"/>
  <c r="FS15"/>
  <c r="BT15"/>
  <c r="FS23"/>
  <c r="BT23"/>
  <c r="FS31"/>
  <c r="BT31"/>
  <c r="FS39"/>
  <c r="BT39"/>
  <c r="FS47"/>
  <c r="BT47"/>
  <c r="FS55"/>
  <c r="BT55"/>
  <c r="FS63"/>
  <c r="BT63"/>
  <c r="FS71"/>
  <c r="BT71"/>
  <c r="FS79"/>
  <c r="BT79"/>
  <c r="FS87"/>
  <c r="BT87"/>
  <c r="FS95"/>
  <c r="BT95"/>
  <c r="FS103"/>
  <c r="BT103"/>
  <c r="FS111"/>
  <c r="BT111"/>
  <c r="FS119"/>
  <c r="BT119"/>
  <c r="FS127"/>
  <c r="BT127"/>
  <c r="FS135"/>
  <c r="BT135"/>
  <c r="FS143"/>
  <c r="BT143"/>
  <c r="FS151"/>
  <c r="BT151"/>
  <c r="FS159"/>
  <c r="BT159"/>
  <c r="FS167"/>
  <c r="BT167"/>
  <c r="FS175"/>
  <c r="BT175"/>
  <c r="FS183"/>
  <c r="BT183"/>
  <c r="FS191"/>
  <c r="BT191"/>
  <c r="FS199"/>
  <c r="BT199"/>
  <c r="FS207"/>
  <c r="BT207"/>
  <c r="FS215"/>
  <c r="BT215"/>
  <c r="FS223"/>
  <c r="BT223"/>
  <c r="FS231"/>
  <c r="BT231"/>
  <c r="FS239"/>
  <c r="BT239"/>
  <c r="FS247"/>
  <c r="BT247"/>
  <c r="FS255"/>
  <c r="BT255"/>
  <c r="FS263"/>
  <c r="BT263"/>
  <c r="FS271"/>
  <c r="BT271"/>
  <c r="FS279"/>
  <c r="BT279"/>
  <c r="FS287"/>
  <c r="BT287"/>
  <c r="FS295"/>
  <c r="BT295"/>
  <c r="FS303"/>
  <c r="BT303"/>
  <c r="FS311"/>
  <c r="BT311"/>
  <c r="FS319"/>
  <c r="BT319"/>
  <c r="FS327"/>
  <c r="BT327"/>
  <c r="FS335"/>
  <c r="BT335"/>
  <c r="FS343"/>
  <c r="BT343"/>
  <c r="FS351"/>
  <c r="BT351"/>
  <c r="FS359"/>
  <c r="BT359"/>
  <c r="FS367"/>
  <c r="BT367"/>
  <c r="FS375"/>
  <c r="BT375"/>
  <c r="FS383"/>
  <c r="BT383"/>
  <c r="FS391"/>
  <c r="BT391"/>
  <c r="FS399"/>
  <c r="BT399"/>
  <c r="FS407"/>
  <c r="BT407"/>
  <c r="FS415"/>
  <c r="BT415"/>
  <c r="FS423"/>
  <c r="BT423"/>
  <c r="FS431"/>
  <c r="BT431"/>
  <c r="FS439"/>
  <c r="BT439"/>
  <c r="FS447"/>
  <c r="BT447"/>
  <c r="FS455"/>
  <c r="BT455"/>
  <c r="FS463"/>
  <c r="BT463"/>
  <c r="FS471"/>
  <c r="BT471"/>
  <c r="FS479"/>
  <c r="BT479"/>
  <c r="FS487"/>
  <c r="BT487"/>
  <c r="FS495"/>
  <c r="BT495"/>
  <c r="FS503"/>
  <c r="BT503"/>
  <c r="FS511"/>
  <c r="BT511"/>
  <c r="FS519"/>
  <c r="BT519"/>
  <c r="FS527"/>
  <c r="BT527"/>
  <c r="FS535"/>
  <c r="BT535"/>
  <c r="FS543"/>
  <c r="BT543"/>
  <c r="FS551"/>
  <c r="BT551"/>
  <c r="FS559"/>
  <c r="BT559"/>
  <c r="FS567"/>
  <c r="BT567"/>
  <c r="FS575"/>
  <c r="BT575"/>
  <c r="FS583"/>
  <c r="BT583"/>
  <c r="FS591"/>
  <c r="BT591"/>
  <c r="FS599"/>
  <c r="BT599"/>
  <c r="FS607"/>
  <c r="BT607"/>
  <c r="FP269"/>
  <c r="U269"/>
  <c r="FP273"/>
  <c r="U273"/>
  <c r="FP277"/>
  <c r="U277"/>
  <c r="FP281"/>
  <c r="U281"/>
  <c r="FP285"/>
  <c r="U285"/>
  <c r="FP289"/>
  <c r="U289"/>
  <c r="FP293"/>
  <c r="U293"/>
  <c r="FP297"/>
  <c r="U297"/>
  <c r="FP301"/>
  <c r="U301"/>
  <c r="FP305"/>
  <c r="U305"/>
  <c r="FP309"/>
  <c r="U309"/>
  <c r="FP313"/>
  <c r="U313"/>
  <c r="FP317"/>
  <c r="U317"/>
  <c r="FP321"/>
  <c r="U321"/>
  <c r="FP325"/>
  <c r="U325"/>
  <c r="FP329"/>
  <c r="U329"/>
  <c r="FP333"/>
  <c r="U333"/>
  <c r="FP337"/>
  <c r="U337"/>
  <c r="FP341"/>
  <c r="U341"/>
  <c r="FP345"/>
  <c r="U345"/>
  <c r="FP349"/>
  <c r="U349"/>
  <c r="FP353"/>
  <c r="U353"/>
  <c r="FP357"/>
  <c r="U357"/>
  <c r="FP361"/>
  <c r="U361"/>
  <c r="FP365"/>
  <c r="U365"/>
  <c r="FP369"/>
  <c r="U369"/>
  <c r="FP373"/>
  <c r="U373"/>
  <c r="FP377"/>
  <c r="U377"/>
  <c r="FP381"/>
  <c r="U381"/>
  <c r="FP385"/>
  <c r="U385"/>
  <c r="FP389"/>
  <c r="U389"/>
  <c r="FP393"/>
  <c r="U393"/>
  <c r="FP397"/>
  <c r="U397"/>
  <c r="FP401"/>
  <c r="U401"/>
  <c r="FP405"/>
  <c r="U405"/>
  <c r="FP409"/>
  <c r="U409"/>
  <c r="FP413"/>
  <c r="U413"/>
  <c r="FP417"/>
  <c r="U417"/>
  <c r="FP421"/>
  <c r="U421"/>
  <c r="FP425"/>
  <c r="U425"/>
  <c r="FP429"/>
  <c r="U429"/>
  <c r="FP433"/>
  <c r="U433"/>
  <c r="FP437"/>
  <c r="U437"/>
  <c r="FP441"/>
  <c r="U441"/>
  <c r="FP445"/>
  <c r="U445"/>
  <c r="FP449"/>
  <c r="U449"/>
  <c r="FP453"/>
  <c r="U453"/>
  <c r="FP457"/>
  <c r="U457"/>
  <c r="FP461"/>
  <c r="U461"/>
  <c r="FP465"/>
  <c r="U465"/>
  <c r="FP469"/>
  <c r="U469"/>
  <c r="FP473"/>
  <c r="U473"/>
  <c r="FP477"/>
  <c r="U477"/>
  <c r="FP481"/>
  <c r="U481"/>
  <c r="FP485"/>
  <c r="U485"/>
  <c r="FP489"/>
  <c r="U489"/>
  <c r="FP493"/>
  <c r="U493"/>
  <c r="FP497"/>
  <c r="U497"/>
  <c r="FP501"/>
  <c r="U501"/>
  <c r="FP505"/>
  <c r="U505"/>
  <c r="FP509"/>
  <c r="U509"/>
  <c r="FP513"/>
  <c r="U513"/>
  <c r="FP517"/>
  <c r="U517"/>
  <c r="FP521"/>
  <c r="U521"/>
  <c r="FP525"/>
  <c r="U525"/>
  <c r="FP529"/>
  <c r="U529"/>
  <c r="FP533"/>
  <c r="U533"/>
  <c r="FP537"/>
  <c r="U537"/>
  <c r="FP541"/>
  <c r="U541"/>
  <c r="FP545"/>
  <c r="U545"/>
  <c r="FP549"/>
  <c r="U549"/>
  <c r="FP553"/>
  <c r="U553"/>
  <c r="FP557"/>
  <c r="U557"/>
  <c r="FP561"/>
  <c r="U561"/>
  <c r="FP565"/>
  <c r="U565"/>
  <c r="FP569"/>
  <c r="U569"/>
  <c r="FP573"/>
  <c r="U573"/>
  <c r="FP577"/>
  <c r="U577"/>
  <c r="FP581"/>
  <c r="U581"/>
  <c r="FP585"/>
  <c r="U585"/>
  <c r="FP589"/>
  <c r="U589"/>
  <c r="FP593"/>
  <c r="U593"/>
  <c r="FP597"/>
  <c r="U597"/>
  <c r="FP601"/>
  <c r="U601"/>
  <c r="FP605"/>
  <c r="U605"/>
  <c r="FP609"/>
  <c r="U609"/>
  <c r="FP68"/>
  <c r="U68"/>
  <c r="FP72"/>
  <c r="U72"/>
  <c r="FP76"/>
  <c r="U76"/>
  <c r="FP80"/>
  <c r="U80"/>
  <c r="FP84"/>
  <c r="U84"/>
  <c r="FP88"/>
  <c r="U88"/>
  <c r="FP92"/>
  <c r="U92"/>
  <c r="FP96"/>
  <c r="U96"/>
  <c r="FP100"/>
  <c r="U100"/>
  <c r="FP104"/>
  <c r="U104"/>
  <c r="FP108"/>
  <c r="U108"/>
  <c r="FP112"/>
  <c r="U112"/>
  <c r="FP116"/>
  <c r="U116"/>
  <c r="FP120"/>
  <c r="U120"/>
  <c r="FP124"/>
  <c r="U124"/>
  <c r="FP128"/>
  <c r="U128"/>
  <c r="FP132"/>
  <c r="U132"/>
  <c r="FP136"/>
  <c r="U136"/>
  <c r="FP140"/>
  <c r="U140"/>
  <c r="FP144"/>
  <c r="U144"/>
  <c r="FP148"/>
  <c r="U148"/>
  <c r="FP152"/>
  <c r="U152"/>
  <c r="FP156"/>
  <c r="U156"/>
  <c r="FP160"/>
  <c r="U160"/>
  <c r="FP164"/>
  <c r="U164"/>
  <c r="FP168"/>
  <c r="U168"/>
  <c r="FP172"/>
  <c r="U172"/>
  <c r="FP176"/>
  <c r="U176"/>
  <c r="FP180"/>
  <c r="U180"/>
  <c r="FP184"/>
  <c r="U184"/>
  <c r="FP188"/>
  <c r="U188"/>
  <c r="FP192"/>
  <c r="U192"/>
  <c r="FP196"/>
  <c r="U196"/>
  <c r="FP200"/>
  <c r="U200"/>
  <c r="FP204"/>
  <c r="U204"/>
  <c r="FP208"/>
  <c r="U208"/>
  <c r="FP212"/>
  <c r="U212"/>
  <c r="FP216"/>
  <c r="U216"/>
  <c r="FP220"/>
  <c r="U220"/>
  <c r="FP224"/>
  <c r="U224"/>
  <c r="FP228"/>
  <c r="U228"/>
  <c r="FP232"/>
  <c r="U232"/>
  <c r="FP236"/>
  <c r="U236"/>
  <c r="FP240"/>
  <c r="U240"/>
  <c r="FP244"/>
  <c r="U244"/>
  <c r="FP248"/>
  <c r="U248"/>
  <c r="FP252"/>
  <c r="U252"/>
  <c r="FP256"/>
  <c r="U256"/>
  <c r="FP260"/>
  <c r="U260"/>
  <c r="FP264"/>
  <c r="U264"/>
  <c r="FU119"/>
  <c r="DF119"/>
  <c r="FU123"/>
  <c r="DF123"/>
  <c r="FU135"/>
  <c r="DF135"/>
  <c r="FU139"/>
  <c r="DF139"/>
  <c r="FU151"/>
  <c r="DF151"/>
  <c r="FU155"/>
  <c r="DF155"/>
  <c r="FU167"/>
  <c r="DF167"/>
  <c r="FU171"/>
  <c r="DF171"/>
  <c r="FU183"/>
  <c r="DF183"/>
  <c r="FU187"/>
  <c r="DF187"/>
  <c r="FU199"/>
  <c r="DF199"/>
  <c r="FU203"/>
  <c r="DF203"/>
  <c r="FU215"/>
  <c r="DF215"/>
  <c r="FU219"/>
  <c r="DF219"/>
  <c r="FU231"/>
  <c r="DF231"/>
  <c r="FU235"/>
  <c r="DF235"/>
  <c r="FU247"/>
  <c r="DF247"/>
  <c r="FU251"/>
  <c r="DF251"/>
  <c r="FU263"/>
  <c r="DF263"/>
  <c r="FU267"/>
  <c r="DF267"/>
  <c r="FU279"/>
  <c r="DF279"/>
  <c r="FU283"/>
  <c r="DF283"/>
  <c r="FU295"/>
  <c r="DF295"/>
  <c r="FU299"/>
  <c r="DF299"/>
  <c r="FU311"/>
  <c r="DF311"/>
  <c r="FU315"/>
  <c r="DF315"/>
  <c r="FU327"/>
  <c r="DF327"/>
  <c r="FU331"/>
  <c r="DF331"/>
  <c r="FU343"/>
  <c r="DF343"/>
  <c r="FU347"/>
  <c r="DF347"/>
  <c r="FU359"/>
  <c r="DF359"/>
  <c r="FU363"/>
  <c r="DF363"/>
  <c r="FU375"/>
  <c r="DF375"/>
  <c r="FU379"/>
  <c r="DF379"/>
  <c r="FU391"/>
  <c r="DF391"/>
  <c r="FU395"/>
  <c r="DF395"/>
  <c r="FU407"/>
  <c r="DF407"/>
  <c r="FU411"/>
  <c r="DF411"/>
  <c r="FU423"/>
  <c r="DF423"/>
  <c r="FU427"/>
  <c r="DF427"/>
  <c r="FU439"/>
  <c r="DF439"/>
  <c r="FU443"/>
  <c r="DF443"/>
  <c r="FU455"/>
  <c r="DF455"/>
  <c r="FU463"/>
  <c r="DF463"/>
  <c r="FU471"/>
  <c r="DF471"/>
  <c r="FU479"/>
  <c r="DF479"/>
  <c r="FU487"/>
  <c r="DF487"/>
  <c r="FU495"/>
  <c r="DF495"/>
  <c r="FU503"/>
  <c r="DF503"/>
  <c r="FU511"/>
  <c r="DF511"/>
  <c r="FU519"/>
  <c r="DF519"/>
  <c r="FU527"/>
  <c r="DF527"/>
  <c r="FU535"/>
  <c r="DF535"/>
  <c r="FU543"/>
  <c r="DF543"/>
  <c r="FU551"/>
  <c r="DF551"/>
  <c r="FU559"/>
  <c r="DF559"/>
  <c r="FU567"/>
  <c r="DF567"/>
  <c r="FU575"/>
  <c r="DF575"/>
  <c r="FU583"/>
  <c r="DF583"/>
  <c r="FU591"/>
  <c r="DF591"/>
  <c r="FU599"/>
  <c r="DF599"/>
  <c r="FU607"/>
  <c r="DF607"/>
  <c r="AJ12"/>
  <c r="AJ16"/>
  <c r="AK16" s="1"/>
  <c r="AJ20"/>
  <c r="AK20" s="1"/>
  <c r="AJ24"/>
  <c r="AK24" s="1"/>
  <c r="AJ30"/>
  <c r="AK30" s="1"/>
  <c r="AJ36"/>
  <c r="AK36" s="1"/>
  <c r="AJ40"/>
  <c r="AK40" s="1"/>
  <c r="AJ46"/>
  <c r="AK46" s="1"/>
  <c r="AJ52"/>
  <c r="AK52" s="1"/>
  <c r="AJ56"/>
  <c r="AK56" s="1"/>
  <c r="AJ62"/>
  <c r="AK62" s="1"/>
  <c r="AJ68"/>
  <c r="AK68" s="1"/>
  <c r="AJ72"/>
  <c r="AK72" s="1"/>
  <c r="AJ78"/>
  <c r="AK78" s="1"/>
  <c r="AJ84"/>
  <c r="AK84" s="1"/>
  <c r="AJ88"/>
  <c r="AK88" s="1"/>
  <c r="AJ94"/>
  <c r="AK94" s="1"/>
  <c r="AJ100"/>
  <c r="AK100" s="1"/>
  <c r="AJ104"/>
  <c r="AK104" s="1"/>
  <c r="AJ110"/>
  <c r="AK110" s="1"/>
  <c r="AJ116"/>
  <c r="AK116" s="1"/>
  <c r="AJ120"/>
  <c r="AK120" s="1"/>
  <c r="AJ126"/>
  <c r="AK126" s="1"/>
  <c r="AJ132"/>
  <c r="AK132" s="1"/>
  <c r="AJ136"/>
  <c r="AK136" s="1"/>
  <c r="AJ142"/>
  <c r="AK142" s="1"/>
  <c r="AJ148"/>
  <c r="AK148" s="1"/>
  <c r="AJ152"/>
  <c r="AK152" s="1"/>
  <c r="AJ158"/>
  <c r="AK158" s="1"/>
  <c r="AJ164"/>
  <c r="AK164" s="1"/>
  <c r="AJ168"/>
  <c r="AK168" s="1"/>
  <c r="AJ174"/>
  <c r="AK174" s="1"/>
  <c r="AJ180"/>
  <c r="AK180" s="1"/>
  <c r="AJ184"/>
  <c r="AK184" s="1"/>
  <c r="AJ190"/>
  <c r="AK190" s="1"/>
  <c r="AJ196"/>
  <c r="AK196" s="1"/>
  <c r="AJ200"/>
  <c r="AK200" s="1"/>
  <c r="AJ206"/>
  <c r="AK206" s="1"/>
  <c r="AJ212"/>
  <c r="AK212" s="1"/>
  <c r="AJ216"/>
  <c r="AK216" s="1"/>
  <c r="AJ222"/>
  <c r="AK222" s="1"/>
  <c r="AJ228"/>
  <c r="AK228" s="1"/>
  <c r="AJ232"/>
  <c r="AK232" s="1"/>
  <c r="AJ238"/>
  <c r="AK238" s="1"/>
  <c r="AJ244"/>
  <c r="AK244" s="1"/>
  <c r="AJ248"/>
  <c r="AK248" s="1"/>
  <c r="AJ254"/>
  <c r="AK254" s="1"/>
  <c r="AJ260"/>
  <c r="AK260" s="1"/>
  <c r="AJ264"/>
  <c r="AK264" s="1"/>
  <c r="AJ270"/>
  <c r="AK270" s="1"/>
  <c r="AJ276"/>
  <c r="AK276" s="1"/>
  <c r="AJ280"/>
  <c r="AK280" s="1"/>
  <c r="AJ286"/>
  <c r="AK286" s="1"/>
  <c r="AJ292"/>
  <c r="AK292" s="1"/>
  <c r="AJ296"/>
  <c r="AK296" s="1"/>
  <c r="AJ302"/>
  <c r="AK302" s="1"/>
  <c r="AJ308"/>
  <c r="AK308" s="1"/>
  <c r="AJ312"/>
  <c r="AK312" s="1"/>
  <c r="AJ318"/>
  <c r="AK318" s="1"/>
  <c r="AJ324"/>
  <c r="AK324" s="1"/>
  <c r="AJ328"/>
  <c r="AK328" s="1"/>
  <c r="AJ334"/>
  <c r="AK334" s="1"/>
  <c r="AJ340"/>
  <c r="AK340" s="1"/>
  <c r="AJ344"/>
  <c r="AK344" s="1"/>
  <c r="AJ350"/>
  <c r="AK350" s="1"/>
  <c r="AJ356"/>
  <c r="AK356" s="1"/>
  <c r="AJ360"/>
  <c r="AK360" s="1"/>
  <c r="AJ366"/>
  <c r="AK366" s="1"/>
  <c r="AJ372"/>
  <c r="AK372" s="1"/>
  <c r="AJ376"/>
  <c r="AK376" s="1"/>
  <c r="AJ382"/>
  <c r="AK382" s="1"/>
  <c r="AJ388"/>
  <c r="AK388" s="1"/>
  <c r="AJ392"/>
  <c r="AK392" s="1"/>
  <c r="AJ398"/>
  <c r="AK398" s="1"/>
  <c r="AJ404"/>
  <c r="AK404" s="1"/>
  <c r="AJ408"/>
  <c r="AK408" s="1"/>
  <c r="AJ414"/>
  <c r="AK414" s="1"/>
  <c r="AJ420"/>
  <c r="AK420" s="1"/>
  <c r="AJ424"/>
  <c r="AK424" s="1"/>
  <c r="AJ430"/>
  <c r="AK430" s="1"/>
  <c r="AJ436"/>
  <c r="AK436" s="1"/>
  <c r="AJ440"/>
  <c r="AK440" s="1"/>
  <c r="AJ446"/>
  <c r="AK446" s="1"/>
  <c r="AJ452"/>
  <c r="AK452" s="1"/>
  <c r="AJ456"/>
  <c r="AK456" s="1"/>
  <c r="AJ462"/>
  <c r="AK462" s="1"/>
  <c r="AJ468"/>
  <c r="AK468" s="1"/>
  <c r="AJ472"/>
  <c r="AK472" s="1"/>
  <c r="AJ478"/>
  <c r="AK478" s="1"/>
  <c r="AJ484"/>
  <c r="AK484" s="1"/>
  <c r="AJ488"/>
  <c r="AK488" s="1"/>
  <c r="AJ494"/>
  <c r="AK494" s="1"/>
  <c r="AJ500"/>
  <c r="AK500" s="1"/>
  <c r="AJ504"/>
  <c r="AK504" s="1"/>
  <c r="AJ510"/>
  <c r="AK510" s="1"/>
  <c r="AJ516"/>
  <c r="AK516" s="1"/>
  <c r="AJ520"/>
  <c r="AK520" s="1"/>
  <c r="AJ526"/>
  <c r="AK526" s="1"/>
  <c r="AJ532"/>
  <c r="AK532" s="1"/>
  <c r="AJ536"/>
  <c r="AK536" s="1"/>
  <c r="AJ542"/>
  <c r="AK542" s="1"/>
  <c r="AJ548"/>
  <c r="AK548" s="1"/>
  <c r="AJ552"/>
  <c r="AK552" s="1"/>
  <c r="AJ558"/>
  <c r="AK558" s="1"/>
  <c r="AJ564"/>
  <c r="AK564" s="1"/>
  <c r="AJ568"/>
  <c r="AK568" s="1"/>
  <c r="AJ574"/>
  <c r="AK574" s="1"/>
  <c r="AJ580"/>
  <c r="AK580" s="1"/>
  <c r="AJ584"/>
  <c r="AK584" s="1"/>
  <c r="AJ590"/>
  <c r="AK590" s="1"/>
  <c r="AJ596"/>
  <c r="AK596" s="1"/>
  <c r="AJ600"/>
  <c r="AK600" s="1"/>
  <c r="AJ606"/>
  <c r="AK606" s="1"/>
  <c r="FU191"/>
  <c r="DF191"/>
  <c r="FU195"/>
  <c r="DF195"/>
  <c r="FU207"/>
  <c r="DF207"/>
  <c r="FU211"/>
  <c r="DF211"/>
  <c r="FU223"/>
  <c r="DF223"/>
  <c r="FU227"/>
  <c r="DF227"/>
  <c r="FU239"/>
  <c r="DF239"/>
  <c r="FU243"/>
  <c r="DF243"/>
  <c r="FU255"/>
  <c r="DF255"/>
  <c r="FU259"/>
  <c r="DF259"/>
  <c r="FU271"/>
  <c r="DF271"/>
  <c r="FU275"/>
  <c r="DF275"/>
  <c r="FU287"/>
  <c r="DF287"/>
  <c r="FU291"/>
  <c r="DF291"/>
  <c r="FU303"/>
  <c r="DF303"/>
  <c r="FU307"/>
  <c r="DF307"/>
  <c r="FU319"/>
  <c r="DF319"/>
  <c r="FU323"/>
  <c r="DF323"/>
  <c r="FU335"/>
  <c r="DF335"/>
  <c r="FU339"/>
  <c r="DF339"/>
  <c r="FU351"/>
  <c r="DF351"/>
  <c r="FU355"/>
  <c r="DF355"/>
  <c r="FU367"/>
  <c r="DF367"/>
  <c r="FU371"/>
  <c r="DF371"/>
  <c r="FU383"/>
  <c r="DF383"/>
  <c r="FU387"/>
  <c r="DF387"/>
  <c r="FU399"/>
  <c r="DF399"/>
  <c r="FU403"/>
  <c r="DF403"/>
  <c r="FU415"/>
  <c r="DF415"/>
  <c r="FU419"/>
  <c r="DF419"/>
  <c r="FU431"/>
  <c r="DF431"/>
  <c r="FU435"/>
  <c r="DF435"/>
  <c r="FU447"/>
  <c r="DF447"/>
  <c r="FU451"/>
  <c r="DF451"/>
  <c r="FU459"/>
  <c r="DF459"/>
  <c r="FU467"/>
  <c r="DF467"/>
  <c r="FU475"/>
  <c r="DF475"/>
  <c r="FU483"/>
  <c r="DF483"/>
  <c r="FU491"/>
  <c r="DF491"/>
  <c r="FU499"/>
  <c r="DF499"/>
  <c r="FU507"/>
  <c r="DF507"/>
  <c r="FU515"/>
  <c r="DF515"/>
  <c r="FU523"/>
  <c r="DF523"/>
  <c r="FU531"/>
  <c r="DF531"/>
  <c r="FU539"/>
  <c r="DF539"/>
  <c r="FU547"/>
  <c r="DF547"/>
  <c r="FU555"/>
  <c r="DF555"/>
  <c r="FU563"/>
  <c r="DF563"/>
  <c r="FU571"/>
  <c r="DF571"/>
  <c r="FU579"/>
  <c r="DF579"/>
  <c r="FU587"/>
  <c r="DF587"/>
  <c r="FU595"/>
  <c r="DF595"/>
  <c r="FU603"/>
  <c r="DF603"/>
  <c r="FU13"/>
  <c r="DF13"/>
  <c r="FS11"/>
  <c r="BT11"/>
  <c r="FS19"/>
  <c r="BT19"/>
  <c r="FS27"/>
  <c r="BT27"/>
  <c r="FS35"/>
  <c r="BT35"/>
  <c r="FS43"/>
  <c r="BT43"/>
  <c r="FS51"/>
  <c r="BT51"/>
  <c r="FS59"/>
  <c r="BT59"/>
  <c r="FS67"/>
  <c r="BT67"/>
  <c r="FS75"/>
  <c r="BT75"/>
  <c r="FS83"/>
  <c r="BT83"/>
  <c r="FS91"/>
  <c r="BT91"/>
  <c r="FS99"/>
  <c r="BT99"/>
  <c r="FS107"/>
  <c r="BT107"/>
  <c r="FS115"/>
  <c r="BT115"/>
  <c r="FS123"/>
  <c r="BT123"/>
  <c r="FS131"/>
  <c r="BT131"/>
  <c r="FS139"/>
  <c r="BT139"/>
  <c r="FS147"/>
  <c r="BT147"/>
  <c r="FS155"/>
  <c r="BT155"/>
  <c r="FS163"/>
  <c r="BT163"/>
  <c r="FS171"/>
  <c r="BT171"/>
  <c r="FS179"/>
  <c r="BT179"/>
  <c r="FS187"/>
  <c r="BT187"/>
  <c r="FS195"/>
  <c r="BT195"/>
  <c r="FS203"/>
  <c r="BT203"/>
  <c r="FS211"/>
  <c r="BT211"/>
  <c r="FS219"/>
  <c r="BT219"/>
  <c r="FS227"/>
  <c r="BT227"/>
  <c r="FS235"/>
  <c r="BT235"/>
  <c r="FS243"/>
  <c r="BT243"/>
  <c r="FS251"/>
  <c r="BT251"/>
  <c r="FS259"/>
  <c r="BT259"/>
  <c r="FS267"/>
  <c r="BT267"/>
  <c r="FS275"/>
  <c r="BT275"/>
  <c r="FS283"/>
  <c r="BT283"/>
  <c r="FS291"/>
  <c r="BT291"/>
  <c r="FS299"/>
  <c r="BT299"/>
  <c r="FS307"/>
  <c r="BT307"/>
  <c r="FS315"/>
  <c r="BT315"/>
  <c r="FS323"/>
  <c r="BT323"/>
  <c r="FS331"/>
  <c r="BT331"/>
  <c r="FS339"/>
  <c r="BT339"/>
  <c r="FS347"/>
  <c r="BT347"/>
  <c r="FS355"/>
  <c r="BT355"/>
  <c r="FS363"/>
  <c r="BT363"/>
  <c r="FS371"/>
  <c r="BT371"/>
  <c r="FS379"/>
  <c r="BT379"/>
  <c r="FS387"/>
  <c r="BT387"/>
  <c r="FS395"/>
  <c r="BT395"/>
  <c r="FS403"/>
  <c r="BT403"/>
  <c r="FS411"/>
  <c r="BT411"/>
  <c r="FS419"/>
  <c r="BT419"/>
  <c r="FS427"/>
  <c r="BT427"/>
  <c r="FS435"/>
  <c r="BT435"/>
  <c r="FS443"/>
  <c r="BT443"/>
  <c r="FS451"/>
  <c r="BT451"/>
  <c r="FS459"/>
  <c r="BT459"/>
  <c r="FS467"/>
  <c r="BT467"/>
  <c r="FS475"/>
  <c r="BT475"/>
  <c r="FS483"/>
  <c r="BT483"/>
  <c r="FS491"/>
  <c r="BT491"/>
  <c r="FS499"/>
  <c r="BT499"/>
  <c r="FS507"/>
  <c r="BT507"/>
  <c r="FS515"/>
  <c r="BT515"/>
  <c r="FS523"/>
  <c r="BT523"/>
  <c r="FS531"/>
  <c r="BT531"/>
  <c r="FS539"/>
  <c r="BT539"/>
  <c r="FS547"/>
  <c r="BT547"/>
  <c r="FS555"/>
  <c r="BT555"/>
  <c r="FS563"/>
  <c r="BT563"/>
  <c r="FS571"/>
  <c r="BT571"/>
  <c r="FS579"/>
  <c r="BT579"/>
  <c r="FS587"/>
  <c r="BT587"/>
  <c r="FS595"/>
  <c r="BT595"/>
  <c r="FS603"/>
  <c r="BT603"/>
  <c r="FP267"/>
  <c r="U267"/>
  <c r="FP271"/>
  <c r="U271"/>
  <c r="FP275"/>
  <c r="U275"/>
  <c r="FP279"/>
  <c r="U279"/>
  <c r="FP283"/>
  <c r="U283"/>
  <c r="FP287"/>
  <c r="U287"/>
  <c r="FP291"/>
  <c r="U291"/>
  <c r="FP295"/>
  <c r="U295"/>
  <c r="FP299"/>
  <c r="U299"/>
  <c r="FP303"/>
  <c r="U303"/>
  <c r="FP307"/>
  <c r="U307"/>
  <c r="FP311"/>
  <c r="U311"/>
  <c r="FP315"/>
  <c r="U315"/>
  <c r="FP319"/>
  <c r="U319"/>
  <c r="FP323"/>
  <c r="U323"/>
  <c r="FP327"/>
  <c r="U327"/>
  <c r="FP331"/>
  <c r="U331"/>
  <c r="FP335"/>
  <c r="U335"/>
  <c r="FP339"/>
  <c r="U339"/>
  <c r="FP343"/>
  <c r="U343"/>
  <c r="FP347"/>
  <c r="U347"/>
  <c r="FP351"/>
  <c r="U351"/>
  <c r="FP355"/>
  <c r="U355"/>
  <c r="FP359"/>
  <c r="U359"/>
  <c r="FP363"/>
  <c r="U363"/>
  <c r="FP367"/>
  <c r="U367"/>
  <c r="FP371"/>
  <c r="U371"/>
  <c r="FP375"/>
  <c r="U375"/>
  <c r="FP379"/>
  <c r="U379"/>
  <c r="FP383"/>
  <c r="U383"/>
  <c r="FP387"/>
  <c r="U387"/>
  <c r="FP391"/>
  <c r="U391"/>
  <c r="FP395"/>
  <c r="U395"/>
  <c r="FP399"/>
  <c r="U399"/>
  <c r="FP403"/>
  <c r="U403"/>
  <c r="FP407"/>
  <c r="U407"/>
  <c r="FP411"/>
  <c r="U411"/>
  <c r="FP415"/>
  <c r="U415"/>
  <c r="FP419"/>
  <c r="U419"/>
  <c r="FP423"/>
  <c r="U423"/>
  <c r="FP427"/>
  <c r="U427"/>
  <c r="FP431"/>
  <c r="U431"/>
  <c r="FP435"/>
  <c r="U435"/>
  <c r="FP439"/>
  <c r="U439"/>
  <c r="FP443"/>
  <c r="U443"/>
  <c r="FP447"/>
  <c r="U447"/>
  <c r="FP451"/>
  <c r="U451"/>
  <c r="FP455"/>
  <c r="U455"/>
  <c r="FP459"/>
  <c r="U459"/>
  <c r="FP463"/>
  <c r="U463"/>
  <c r="FP467"/>
  <c r="U467"/>
  <c r="FP471"/>
  <c r="U471"/>
  <c r="FP475"/>
  <c r="U475"/>
  <c r="FP479"/>
  <c r="U479"/>
  <c r="FP483"/>
  <c r="U483"/>
  <c r="FP487"/>
  <c r="U487"/>
  <c r="FP491"/>
  <c r="U491"/>
  <c r="FP495"/>
  <c r="U495"/>
  <c r="FP499"/>
  <c r="U499"/>
  <c r="FP503"/>
  <c r="U503"/>
  <c r="FP507"/>
  <c r="U507"/>
  <c r="FP511"/>
  <c r="U511"/>
  <c r="FP515"/>
  <c r="U515"/>
  <c r="FP519"/>
  <c r="U519"/>
  <c r="FP523"/>
  <c r="U523"/>
  <c r="FP527"/>
  <c r="U527"/>
  <c r="FP531"/>
  <c r="U531"/>
  <c r="FP535"/>
  <c r="U535"/>
  <c r="FP539"/>
  <c r="U539"/>
  <c r="FP543"/>
  <c r="U543"/>
  <c r="FP547"/>
  <c r="U547"/>
  <c r="FP551"/>
  <c r="U551"/>
  <c r="FP555"/>
  <c r="U555"/>
  <c r="FP559"/>
  <c r="U559"/>
  <c r="FP563"/>
  <c r="U563"/>
  <c r="FP567"/>
  <c r="U567"/>
  <c r="FP571"/>
  <c r="U571"/>
  <c r="FP575"/>
  <c r="U575"/>
  <c r="FP579"/>
  <c r="U579"/>
  <c r="FP583"/>
  <c r="U583"/>
  <c r="FP587"/>
  <c r="U587"/>
  <c r="FP591"/>
  <c r="U591"/>
  <c r="FP595"/>
  <c r="U595"/>
  <c r="FP599"/>
  <c r="U599"/>
  <c r="FP603"/>
  <c r="U603"/>
  <c r="FP607"/>
  <c r="U607"/>
  <c r="AJ15"/>
  <c r="AK15" s="1"/>
  <c r="FP17"/>
  <c r="U17"/>
  <c r="FP16"/>
  <c r="U16"/>
  <c r="U15"/>
  <c r="FP12"/>
  <c r="U12"/>
  <c r="I12" i="2"/>
  <c r="J12" s="1"/>
  <c r="J11"/>
  <c r="M11"/>
  <c r="L11" s="1"/>
  <c r="O12"/>
  <c r="P12" s="1"/>
  <c r="G11"/>
  <c r="C7" i="8" l="1"/>
  <c r="A128"/>
  <c r="B128" s="1"/>
  <c r="B129" s="1"/>
  <c r="A129" s="1"/>
  <c r="L118"/>
  <c r="J159"/>
  <c r="C140"/>
  <c r="D145"/>
  <c r="H145"/>
  <c r="L145"/>
  <c r="K146"/>
  <c r="E145"/>
  <c r="I145"/>
  <c r="J146"/>
  <c r="J135"/>
  <c r="B145"/>
  <c r="F145"/>
  <c r="J145"/>
  <c r="I146"/>
  <c r="C145"/>
  <c r="G145"/>
  <c r="K145"/>
  <c r="AK12" i="6"/>
  <c r="C50" i="8"/>
  <c r="BA10" i="6"/>
  <c r="D13" i="8" s="1"/>
  <c r="AK10" i="6"/>
  <c r="C13" i="8" s="1"/>
  <c r="D38" i="9"/>
  <c r="A7"/>
  <c r="O7"/>
  <c r="N7"/>
  <c r="M7"/>
  <c r="L7"/>
  <c r="K7"/>
  <c r="I7"/>
  <c r="H7"/>
  <c r="J7"/>
  <c r="G7"/>
  <c r="F7"/>
  <c r="D10"/>
  <c r="D9"/>
  <c r="D47"/>
  <c r="D45"/>
  <c r="D44"/>
  <c r="D43"/>
  <c r="D42"/>
  <c r="D41"/>
  <c r="D40"/>
  <c r="D39"/>
  <c r="D30"/>
  <c r="D21"/>
  <c r="D20"/>
  <c r="D19"/>
  <c r="D18"/>
  <c r="D17"/>
  <c r="D16"/>
  <c r="D15"/>
  <c r="D13"/>
  <c r="D12"/>
  <c r="D11"/>
  <c r="D8"/>
  <c r="D48"/>
  <c r="D46"/>
  <c r="D37"/>
  <c r="D36"/>
  <c r="D35"/>
  <c r="D34"/>
  <c r="D33"/>
  <c r="D32"/>
  <c r="D31"/>
  <c r="D29"/>
  <c r="D28"/>
  <c r="D27"/>
  <c r="D26"/>
  <c r="D25"/>
  <c r="D24"/>
  <c r="D23"/>
  <c r="D14"/>
  <c r="G12" i="2"/>
  <c r="FU8" i="6"/>
  <c r="FU9" s="1"/>
  <c r="FT8"/>
  <c r="FT9" s="1"/>
  <c r="EW607"/>
  <c r="EW599"/>
  <c r="EW591"/>
  <c r="EW583"/>
  <c r="EW575"/>
  <c r="EW567"/>
  <c r="EW559"/>
  <c r="EW551"/>
  <c r="EW543"/>
  <c r="EW535"/>
  <c r="EW527"/>
  <c r="EW519"/>
  <c r="EW511"/>
  <c r="EW503"/>
  <c r="EW495"/>
  <c r="EW487"/>
  <c r="EW479"/>
  <c r="EW471"/>
  <c r="EW463"/>
  <c r="EW455"/>
  <c r="EW447"/>
  <c r="EW439"/>
  <c r="EW431"/>
  <c r="EW423"/>
  <c r="EW415"/>
  <c r="EW407"/>
  <c r="EW399"/>
  <c r="EW391"/>
  <c r="EW383"/>
  <c r="EW375"/>
  <c r="EW367"/>
  <c r="EW359"/>
  <c r="EW351"/>
  <c r="EW343"/>
  <c r="EW335"/>
  <c r="EW327"/>
  <c r="EW319"/>
  <c r="EW311"/>
  <c r="EW303"/>
  <c r="EW295"/>
  <c r="EW287"/>
  <c r="EW279"/>
  <c r="EW271"/>
  <c r="EW264"/>
  <c r="EW256"/>
  <c r="EW248"/>
  <c r="EW240"/>
  <c r="EW232"/>
  <c r="EW224"/>
  <c r="EW216"/>
  <c r="EW208"/>
  <c r="EW200"/>
  <c r="EW192"/>
  <c r="EW184"/>
  <c r="EW176"/>
  <c r="EW168"/>
  <c r="EW160"/>
  <c r="EW152"/>
  <c r="EW144"/>
  <c r="EW136"/>
  <c r="EW128"/>
  <c r="EW120"/>
  <c r="EW112"/>
  <c r="EW104"/>
  <c r="EW96"/>
  <c r="EW88"/>
  <c r="EW80"/>
  <c r="EW72"/>
  <c r="EW64"/>
  <c r="EW56"/>
  <c r="EW48"/>
  <c r="EW40"/>
  <c r="EW32"/>
  <c r="EW24"/>
  <c r="EW16"/>
  <c r="EW263"/>
  <c r="EW255"/>
  <c r="EW247"/>
  <c r="EW239"/>
  <c r="EW231"/>
  <c r="EW223"/>
  <c r="EW215"/>
  <c r="EW207"/>
  <c r="EW199"/>
  <c r="EW191"/>
  <c r="EW177"/>
  <c r="EW161"/>
  <c r="EW145"/>
  <c r="EW129"/>
  <c r="EW113"/>
  <c r="EW97"/>
  <c r="EW81"/>
  <c r="EW65"/>
  <c r="EW49"/>
  <c r="EW33"/>
  <c r="EW17"/>
  <c r="EW568"/>
  <c r="EW540"/>
  <c r="EW492"/>
  <c r="EW408"/>
  <c r="EW368"/>
  <c r="EW292"/>
  <c r="EW592"/>
  <c r="EW576"/>
  <c r="EW528"/>
  <c r="EW512"/>
  <c r="EW484"/>
  <c r="EW464"/>
  <c r="EW448"/>
  <c r="EW432"/>
  <c r="EW416"/>
  <c r="EW384"/>
  <c r="EW360"/>
  <c r="EW336"/>
  <c r="EW316"/>
  <c r="EW300"/>
  <c r="EW276"/>
  <c r="EW606"/>
  <c r="EW590"/>
  <c r="EW574"/>
  <c r="EW558"/>
  <c r="EW542"/>
  <c r="EW526"/>
  <c r="EW510"/>
  <c r="EW494"/>
  <c r="EW478"/>
  <c r="EW462"/>
  <c r="EW446"/>
  <c r="EW430"/>
  <c r="EW414"/>
  <c r="EW398"/>
  <c r="EW382"/>
  <c r="EW366"/>
  <c r="EW350"/>
  <c r="EW334"/>
  <c r="EW318"/>
  <c r="EW302"/>
  <c r="EW286"/>
  <c r="EW270"/>
  <c r="EW175"/>
  <c r="EW159"/>
  <c r="EW143"/>
  <c r="EW127"/>
  <c r="EW111"/>
  <c r="EW95"/>
  <c r="EW79"/>
  <c r="EW63"/>
  <c r="EW47"/>
  <c r="EW31"/>
  <c r="EW609"/>
  <c r="EW601"/>
  <c r="EW593"/>
  <c r="EW585"/>
  <c r="EW577"/>
  <c r="EW569"/>
  <c r="EW561"/>
  <c r="EW553"/>
  <c r="EW545"/>
  <c r="EW537"/>
  <c r="EW529"/>
  <c r="EW521"/>
  <c r="EW513"/>
  <c r="EW505"/>
  <c r="EW497"/>
  <c r="EW489"/>
  <c r="EW481"/>
  <c r="EW473"/>
  <c r="EW465"/>
  <c r="EW457"/>
  <c r="EW449"/>
  <c r="EW441"/>
  <c r="EW433"/>
  <c r="EW425"/>
  <c r="EW417"/>
  <c r="EW409"/>
  <c r="EW401"/>
  <c r="EW393"/>
  <c r="EW385"/>
  <c r="EW377"/>
  <c r="EW369"/>
  <c r="EW361"/>
  <c r="EW353"/>
  <c r="EW345"/>
  <c r="EW337"/>
  <c r="EW329"/>
  <c r="EW321"/>
  <c r="EW313"/>
  <c r="EW305"/>
  <c r="EW297"/>
  <c r="EW289"/>
  <c r="EW281"/>
  <c r="EW273"/>
  <c r="EW266"/>
  <c r="EW258"/>
  <c r="EW250"/>
  <c r="EW242"/>
  <c r="EW234"/>
  <c r="EW226"/>
  <c r="EW218"/>
  <c r="EW210"/>
  <c r="EW202"/>
  <c r="EW194"/>
  <c r="EW186"/>
  <c r="EW178"/>
  <c r="EW170"/>
  <c r="EW162"/>
  <c r="EW154"/>
  <c r="EW146"/>
  <c r="EW138"/>
  <c r="EW130"/>
  <c r="EW122"/>
  <c r="EW114"/>
  <c r="EW106"/>
  <c r="EW98"/>
  <c r="EW90"/>
  <c r="EW82"/>
  <c r="EW74"/>
  <c r="EW66"/>
  <c r="EW58"/>
  <c r="EW50"/>
  <c r="EW42"/>
  <c r="EW34"/>
  <c r="EW26"/>
  <c r="EW18"/>
  <c r="EW265"/>
  <c r="EW257"/>
  <c r="EW249"/>
  <c r="EW241"/>
  <c r="EW233"/>
  <c r="EW225"/>
  <c r="EW217"/>
  <c r="EW209"/>
  <c r="EW201"/>
  <c r="EW193"/>
  <c r="EW181"/>
  <c r="EW165"/>
  <c r="EW149"/>
  <c r="EW133"/>
  <c r="EW117"/>
  <c r="EW101"/>
  <c r="EW85"/>
  <c r="EW69"/>
  <c r="EW53"/>
  <c r="EW37"/>
  <c r="EW21"/>
  <c r="EW608"/>
  <c r="EW552"/>
  <c r="EW536"/>
  <c r="EW488"/>
  <c r="EW404"/>
  <c r="EW348"/>
  <c r="EW280"/>
  <c r="EW588"/>
  <c r="EW564"/>
  <c r="EW524"/>
  <c r="EW504"/>
  <c r="EW480"/>
  <c r="EW460"/>
  <c r="EW444"/>
  <c r="EW428"/>
  <c r="EW400"/>
  <c r="EW380"/>
  <c r="EW356"/>
  <c r="EW332"/>
  <c r="EW312"/>
  <c r="EW296"/>
  <c r="EW272"/>
  <c r="EW594"/>
  <c r="EW578"/>
  <c r="EW562"/>
  <c r="EW546"/>
  <c r="EW530"/>
  <c r="EW514"/>
  <c r="EW498"/>
  <c r="EW482"/>
  <c r="EW466"/>
  <c r="EW450"/>
  <c r="EW434"/>
  <c r="EW418"/>
  <c r="EW402"/>
  <c r="EW386"/>
  <c r="EW370"/>
  <c r="EW354"/>
  <c r="EW338"/>
  <c r="EW322"/>
  <c r="EW306"/>
  <c r="EW290"/>
  <c r="EW274"/>
  <c r="EW179"/>
  <c r="EW163"/>
  <c r="EW147"/>
  <c r="EW131"/>
  <c r="EW115"/>
  <c r="EW99"/>
  <c r="EW83"/>
  <c r="EW67"/>
  <c r="EW51"/>
  <c r="EW35"/>
  <c r="EW19"/>
  <c r="EW10"/>
  <c r="FX8"/>
  <c r="FX9" s="1"/>
  <c r="FV8"/>
  <c r="FV9" s="1"/>
  <c r="FY8"/>
  <c r="FY9" s="1"/>
  <c r="FR547"/>
  <c r="FR543"/>
  <c r="FR539"/>
  <c r="FR535"/>
  <c r="FR531"/>
  <c r="FR527"/>
  <c r="FR523"/>
  <c r="FR519"/>
  <c r="FR515"/>
  <c r="FR511"/>
  <c r="FR507"/>
  <c r="FR503"/>
  <c r="FR499"/>
  <c r="FR495"/>
  <c r="FR491"/>
  <c r="FR487"/>
  <c r="FR483"/>
  <c r="FR479"/>
  <c r="FR475"/>
  <c r="FR471"/>
  <c r="FR467"/>
  <c r="FR463"/>
  <c r="FR459"/>
  <c r="FR455"/>
  <c r="FR451"/>
  <c r="FR447"/>
  <c r="FR443"/>
  <c r="FR439"/>
  <c r="FR435"/>
  <c r="FR431"/>
  <c r="FR427"/>
  <c r="FR423"/>
  <c r="FR419"/>
  <c r="FR415"/>
  <c r="FR411"/>
  <c r="FR407"/>
  <c r="FR403"/>
  <c r="FR399"/>
  <c r="FR395"/>
  <c r="FR391"/>
  <c r="FR387"/>
  <c r="FR383"/>
  <c r="FR379"/>
  <c r="FR375"/>
  <c r="FR371"/>
  <c r="FR367"/>
  <c r="FR363"/>
  <c r="FR359"/>
  <c r="FR355"/>
  <c r="FR351"/>
  <c r="FR347"/>
  <c r="FR343"/>
  <c r="FR339"/>
  <c r="FR335"/>
  <c r="FR331"/>
  <c r="FR327"/>
  <c r="FR323"/>
  <c r="FR319"/>
  <c r="FR315"/>
  <c r="FR311"/>
  <c r="FR307"/>
  <c r="FR303"/>
  <c r="FR299"/>
  <c r="FR295"/>
  <c r="FR291"/>
  <c r="FR287"/>
  <c r="FR283"/>
  <c r="FR279"/>
  <c r="FR275"/>
  <c r="FR271"/>
  <c r="FR267"/>
  <c r="FR263"/>
  <c r="FR259"/>
  <c r="FR255"/>
  <c r="FR251"/>
  <c r="FR247"/>
  <c r="FR243"/>
  <c r="FR239"/>
  <c r="FR235"/>
  <c r="FR231"/>
  <c r="FR227"/>
  <c r="FR223"/>
  <c r="FR219"/>
  <c r="FR215"/>
  <c r="FR211"/>
  <c r="FR207"/>
  <c r="FR203"/>
  <c r="FR199"/>
  <c r="FR195"/>
  <c r="FR191"/>
  <c r="FR187"/>
  <c r="FR183"/>
  <c r="FR179"/>
  <c r="FR175"/>
  <c r="FR171"/>
  <c r="FR167"/>
  <c r="FR163"/>
  <c r="FR159"/>
  <c r="FR155"/>
  <c r="FR151"/>
  <c r="FR147"/>
  <c r="FR143"/>
  <c r="FR139"/>
  <c r="FR135"/>
  <c r="FR131"/>
  <c r="FR127"/>
  <c r="FR123"/>
  <c r="FR119"/>
  <c r="FR115"/>
  <c r="FR111"/>
  <c r="FR107"/>
  <c r="FR103"/>
  <c r="FR99"/>
  <c r="FR95"/>
  <c r="FR91"/>
  <c r="FR87"/>
  <c r="FR83"/>
  <c r="FR79"/>
  <c r="FR75"/>
  <c r="FR71"/>
  <c r="FR67"/>
  <c r="FR63"/>
  <c r="FR59"/>
  <c r="FR55"/>
  <c r="FR51"/>
  <c r="FR47"/>
  <c r="FR43"/>
  <c r="FR39"/>
  <c r="FR35"/>
  <c r="FR31"/>
  <c r="FR27"/>
  <c r="FR23"/>
  <c r="FR17"/>
  <c r="FR13"/>
  <c r="FR606"/>
  <c r="FR598"/>
  <c r="FR590"/>
  <c r="FR582"/>
  <c r="FR574"/>
  <c r="FR566"/>
  <c r="FR558"/>
  <c r="FR550"/>
  <c r="FR542"/>
  <c r="FR534"/>
  <c r="FR526"/>
  <c r="FR518"/>
  <c r="FR510"/>
  <c r="FR502"/>
  <c r="FR494"/>
  <c r="FR486"/>
  <c r="FR478"/>
  <c r="FR470"/>
  <c r="FR462"/>
  <c r="FR454"/>
  <c r="FR446"/>
  <c r="FR438"/>
  <c r="FR430"/>
  <c r="FR422"/>
  <c r="FR414"/>
  <c r="FR406"/>
  <c r="FR398"/>
  <c r="FR390"/>
  <c r="FR382"/>
  <c r="FR374"/>
  <c r="FR366"/>
  <c r="FR358"/>
  <c r="FR350"/>
  <c r="FR342"/>
  <c r="FR334"/>
  <c r="FR326"/>
  <c r="FR318"/>
  <c r="FR310"/>
  <c r="FR302"/>
  <c r="FR294"/>
  <c r="FR286"/>
  <c r="FR278"/>
  <c r="FR270"/>
  <c r="FP8"/>
  <c r="FP9" s="1"/>
  <c r="FR10"/>
  <c r="FS8"/>
  <c r="FS9" s="1"/>
  <c r="EW603"/>
  <c r="EW595"/>
  <c r="EW587"/>
  <c r="EW579"/>
  <c r="EW571"/>
  <c r="EW563"/>
  <c r="EW555"/>
  <c r="EW547"/>
  <c r="EW539"/>
  <c r="EW531"/>
  <c r="EW523"/>
  <c r="EW515"/>
  <c r="EW507"/>
  <c r="EW499"/>
  <c r="EW491"/>
  <c r="EW483"/>
  <c r="EW475"/>
  <c r="EW467"/>
  <c r="EW459"/>
  <c r="EW451"/>
  <c r="EW443"/>
  <c r="EW435"/>
  <c r="EW427"/>
  <c r="EW419"/>
  <c r="EW411"/>
  <c r="EW403"/>
  <c r="EW395"/>
  <c r="EW387"/>
  <c r="EW379"/>
  <c r="EW371"/>
  <c r="EW363"/>
  <c r="EW355"/>
  <c r="EW347"/>
  <c r="EW339"/>
  <c r="EW331"/>
  <c r="EW323"/>
  <c r="EW315"/>
  <c r="EW307"/>
  <c r="EW299"/>
  <c r="EW291"/>
  <c r="EW283"/>
  <c r="EW275"/>
  <c r="EW267"/>
  <c r="EW260"/>
  <c r="EW252"/>
  <c r="EW244"/>
  <c r="EW236"/>
  <c r="EW228"/>
  <c r="EW220"/>
  <c r="EW212"/>
  <c r="EW204"/>
  <c r="EW196"/>
  <c r="EW188"/>
  <c r="EW180"/>
  <c r="EW172"/>
  <c r="EW164"/>
  <c r="EW156"/>
  <c r="EW148"/>
  <c r="EW140"/>
  <c r="EW132"/>
  <c r="EW124"/>
  <c r="EW116"/>
  <c r="EW108"/>
  <c r="EW100"/>
  <c r="EW92"/>
  <c r="EW84"/>
  <c r="EW76"/>
  <c r="EW68"/>
  <c r="EW60"/>
  <c r="EW52"/>
  <c r="EW44"/>
  <c r="EW36"/>
  <c r="EW28"/>
  <c r="EW20"/>
  <c r="EW12"/>
  <c r="EW259"/>
  <c r="EW251"/>
  <c r="EW243"/>
  <c r="EW235"/>
  <c r="EW227"/>
  <c r="EW219"/>
  <c r="EW211"/>
  <c r="EW203"/>
  <c r="EW195"/>
  <c r="EW185"/>
  <c r="EW169"/>
  <c r="EW153"/>
  <c r="EW137"/>
  <c r="EW121"/>
  <c r="EW105"/>
  <c r="EW89"/>
  <c r="EW73"/>
  <c r="EW57"/>
  <c r="EW41"/>
  <c r="EW25"/>
  <c r="EW596"/>
  <c r="EW548"/>
  <c r="EW532"/>
  <c r="EW476"/>
  <c r="EW388"/>
  <c r="EW344"/>
  <c r="EW604"/>
  <c r="EW584"/>
  <c r="EW560"/>
  <c r="EW520"/>
  <c r="EW500"/>
  <c r="EW472"/>
  <c r="EW456"/>
  <c r="EW440"/>
  <c r="EW424"/>
  <c r="EW396"/>
  <c r="EW376"/>
  <c r="EW352"/>
  <c r="EW324"/>
  <c r="EW308"/>
  <c r="EW288"/>
  <c r="EW268"/>
  <c r="EW598"/>
  <c r="EW582"/>
  <c r="EW566"/>
  <c r="EW550"/>
  <c r="EW534"/>
  <c r="EW518"/>
  <c r="EW502"/>
  <c r="EW486"/>
  <c r="EW470"/>
  <c r="EW454"/>
  <c r="EW438"/>
  <c r="EW422"/>
  <c r="EW406"/>
  <c r="EW390"/>
  <c r="EW374"/>
  <c r="EW358"/>
  <c r="EW342"/>
  <c r="EW326"/>
  <c r="EW310"/>
  <c r="EW294"/>
  <c r="EW278"/>
  <c r="EW183"/>
  <c r="EW167"/>
  <c r="EW151"/>
  <c r="EW135"/>
  <c r="EW119"/>
  <c r="EW103"/>
  <c r="EW87"/>
  <c r="EW71"/>
  <c r="EW55"/>
  <c r="EW39"/>
  <c r="EW23"/>
  <c r="EW605"/>
  <c r="EW597"/>
  <c r="EW589"/>
  <c r="EW581"/>
  <c r="EW573"/>
  <c r="EW565"/>
  <c r="EW557"/>
  <c r="EW549"/>
  <c r="EW541"/>
  <c r="EW533"/>
  <c r="EW525"/>
  <c r="EW517"/>
  <c r="EW509"/>
  <c r="EW501"/>
  <c r="EW493"/>
  <c r="EW485"/>
  <c r="EW477"/>
  <c r="EW469"/>
  <c r="EW461"/>
  <c r="EW453"/>
  <c r="EW445"/>
  <c r="EW437"/>
  <c r="EW429"/>
  <c r="EW421"/>
  <c r="EW413"/>
  <c r="EW405"/>
  <c r="EW397"/>
  <c r="EW389"/>
  <c r="EW381"/>
  <c r="EW373"/>
  <c r="EW365"/>
  <c r="EW357"/>
  <c r="EW349"/>
  <c r="EW341"/>
  <c r="EW333"/>
  <c r="EW325"/>
  <c r="EW317"/>
  <c r="EW309"/>
  <c r="EW301"/>
  <c r="EW293"/>
  <c r="EW285"/>
  <c r="EW277"/>
  <c r="EW269"/>
  <c r="EW262"/>
  <c r="EW254"/>
  <c r="EW246"/>
  <c r="EW238"/>
  <c r="EW230"/>
  <c r="EW222"/>
  <c r="EW214"/>
  <c r="EW206"/>
  <c r="EW198"/>
  <c r="EW190"/>
  <c r="EW182"/>
  <c r="EW174"/>
  <c r="EW166"/>
  <c r="EW158"/>
  <c r="EW150"/>
  <c r="EW142"/>
  <c r="EW134"/>
  <c r="EW126"/>
  <c r="EW118"/>
  <c r="EW110"/>
  <c r="EW102"/>
  <c r="EW94"/>
  <c r="EW86"/>
  <c r="EW78"/>
  <c r="EW70"/>
  <c r="EW62"/>
  <c r="EW54"/>
  <c r="EW46"/>
  <c r="EW38"/>
  <c r="EW30"/>
  <c r="EW22"/>
  <c r="EW14"/>
  <c r="EW261"/>
  <c r="EW253"/>
  <c r="EW245"/>
  <c r="EW237"/>
  <c r="EW229"/>
  <c r="EW221"/>
  <c r="EW213"/>
  <c r="EW205"/>
  <c r="EW197"/>
  <c r="EW189"/>
  <c r="EW173"/>
  <c r="EW157"/>
  <c r="EW141"/>
  <c r="EW125"/>
  <c r="EW109"/>
  <c r="EW93"/>
  <c r="EW77"/>
  <c r="EW61"/>
  <c r="EW45"/>
  <c r="EW29"/>
  <c r="EW13"/>
  <c r="EW572"/>
  <c r="EW544"/>
  <c r="EW508"/>
  <c r="EW412"/>
  <c r="EW372"/>
  <c r="EW328"/>
  <c r="EW600"/>
  <c r="EW580"/>
  <c r="EW556"/>
  <c r="EW516"/>
  <c r="EW496"/>
  <c r="EW468"/>
  <c r="EW452"/>
  <c r="EW436"/>
  <c r="EW420"/>
  <c r="EW392"/>
  <c r="EW364"/>
  <c r="EW340"/>
  <c r="EW320"/>
  <c r="EW304"/>
  <c r="EW284"/>
  <c r="EW602"/>
  <c r="EW586"/>
  <c r="EW570"/>
  <c r="EW554"/>
  <c r="EW538"/>
  <c r="EW522"/>
  <c r="EW506"/>
  <c r="EW490"/>
  <c r="EW474"/>
  <c r="EW458"/>
  <c r="EW442"/>
  <c r="EW426"/>
  <c r="EW410"/>
  <c r="EW394"/>
  <c r="EW378"/>
  <c r="EW362"/>
  <c r="EW346"/>
  <c r="EW330"/>
  <c r="EW314"/>
  <c r="EW298"/>
  <c r="EW282"/>
  <c r="EW187"/>
  <c r="EW171"/>
  <c r="EW155"/>
  <c r="EW139"/>
  <c r="EW123"/>
  <c r="EW107"/>
  <c r="EW91"/>
  <c r="EW75"/>
  <c r="EW59"/>
  <c r="EW43"/>
  <c r="EW27"/>
  <c r="EW11"/>
  <c r="FW8"/>
  <c r="FW9" s="1"/>
  <c r="EW15"/>
  <c r="FQ109"/>
  <c r="FQ101"/>
  <c r="FQ93"/>
  <c r="FQ85"/>
  <c r="FQ77"/>
  <c r="FQ69"/>
  <c r="FQ61"/>
  <c r="FQ53"/>
  <c r="FQ45"/>
  <c r="FQ37"/>
  <c r="FQ29"/>
  <c r="FQ11"/>
  <c r="FR604"/>
  <c r="FR596"/>
  <c r="FR588"/>
  <c r="FR580"/>
  <c r="FR572"/>
  <c r="FR564"/>
  <c r="FR556"/>
  <c r="FR548"/>
  <c r="FR540"/>
  <c r="FR532"/>
  <c r="FR524"/>
  <c r="FR516"/>
  <c r="FR508"/>
  <c r="FR500"/>
  <c r="FR492"/>
  <c r="FR484"/>
  <c r="FR476"/>
  <c r="FR468"/>
  <c r="FR460"/>
  <c r="FR452"/>
  <c r="FR444"/>
  <c r="FR436"/>
  <c r="FR428"/>
  <c r="FR420"/>
  <c r="FR412"/>
  <c r="FR404"/>
  <c r="FR396"/>
  <c r="FR388"/>
  <c r="FR380"/>
  <c r="FR372"/>
  <c r="FR364"/>
  <c r="FR356"/>
  <c r="FR348"/>
  <c r="FR340"/>
  <c r="FR332"/>
  <c r="FR324"/>
  <c r="FR316"/>
  <c r="FR308"/>
  <c r="FR300"/>
  <c r="FR292"/>
  <c r="FR284"/>
  <c r="FR276"/>
  <c r="FR268"/>
  <c r="FR264"/>
  <c r="FR260"/>
  <c r="FR256"/>
  <c r="FR252"/>
  <c r="FR248"/>
  <c r="FR244"/>
  <c r="FR240"/>
  <c r="FR236"/>
  <c r="FR232"/>
  <c r="FR228"/>
  <c r="FR224"/>
  <c r="FR220"/>
  <c r="FR216"/>
  <c r="FR212"/>
  <c r="FR208"/>
  <c r="FR204"/>
  <c r="FR200"/>
  <c r="FR196"/>
  <c r="FR192"/>
  <c r="FR188"/>
  <c r="FQ10"/>
  <c r="FR184"/>
  <c r="FR180"/>
  <c r="FR176"/>
  <c r="FR172"/>
  <c r="FR168"/>
  <c r="FR164"/>
  <c r="FR160"/>
  <c r="FR156"/>
  <c r="FR152"/>
  <c r="FR148"/>
  <c r="FR144"/>
  <c r="FR140"/>
  <c r="FR136"/>
  <c r="FR132"/>
  <c r="FR128"/>
  <c r="FR124"/>
  <c r="FR120"/>
  <c r="FR116"/>
  <c r="FR112"/>
  <c r="FR108"/>
  <c r="FR104"/>
  <c r="FR100"/>
  <c r="FR96"/>
  <c r="FR92"/>
  <c r="FR88"/>
  <c r="FR84"/>
  <c r="FR80"/>
  <c r="FR76"/>
  <c r="FR72"/>
  <c r="FR68"/>
  <c r="FR64"/>
  <c r="FR60"/>
  <c r="FR56"/>
  <c r="FR52"/>
  <c r="FR48"/>
  <c r="FR44"/>
  <c r="FR40"/>
  <c r="FR36"/>
  <c r="FR32"/>
  <c r="FR28"/>
  <c r="FR24"/>
  <c r="FR20"/>
  <c r="FR16"/>
  <c r="FR12"/>
  <c r="FQ606"/>
  <c r="FZ606" s="1"/>
  <c r="GF606" s="1"/>
  <c r="FQ600"/>
  <c r="FQ596"/>
  <c r="FZ596" s="1"/>
  <c r="GF596" s="1"/>
  <c r="FQ590"/>
  <c r="FZ590" s="1"/>
  <c r="GF590" s="1"/>
  <c r="FQ584"/>
  <c r="FQ580"/>
  <c r="FZ580" s="1"/>
  <c r="GF580" s="1"/>
  <c r="FQ574"/>
  <c r="FZ574" s="1"/>
  <c r="GF574" s="1"/>
  <c r="FQ568"/>
  <c r="FQ564"/>
  <c r="FZ564" s="1"/>
  <c r="GF564" s="1"/>
  <c r="FQ558"/>
  <c r="FZ558" s="1"/>
  <c r="GF558" s="1"/>
  <c r="FQ552"/>
  <c r="FQ548"/>
  <c r="FZ548" s="1"/>
  <c r="GF548" s="1"/>
  <c r="FQ542"/>
  <c r="FZ542" s="1"/>
  <c r="GF542" s="1"/>
  <c r="FQ536"/>
  <c r="FQ532"/>
  <c r="FZ532" s="1"/>
  <c r="GF532" s="1"/>
  <c r="FQ526"/>
  <c r="FZ526" s="1"/>
  <c r="GF526" s="1"/>
  <c r="FQ520"/>
  <c r="FQ516"/>
  <c r="FZ516" s="1"/>
  <c r="GF516" s="1"/>
  <c r="FQ510"/>
  <c r="FZ510" s="1"/>
  <c r="GF510" s="1"/>
  <c r="FQ504"/>
  <c r="FQ500"/>
  <c r="FZ500" s="1"/>
  <c r="GF500" s="1"/>
  <c r="FQ494"/>
  <c r="FZ494" s="1"/>
  <c r="GF494" s="1"/>
  <c r="FQ488"/>
  <c r="FQ484"/>
  <c r="FZ484" s="1"/>
  <c r="GF484" s="1"/>
  <c r="FQ478"/>
  <c r="FZ478" s="1"/>
  <c r="GF478" s="1"/>
  <c r="FQ472"/>
  <c r="FQ468"/>
  <c r="FZ468" s="1"/>
  <c r="GF468" s="1"/>
  <c r="FQ462"/>
  <c r="FZ462" s="1"/>
  <c r="GF462" s="1"/>
  <c r="FQ456"/>
  <c r="FQ452"/>
  <c r="FZ452" s="1"/>
  <c r="GF452" s="1"/>
  <c r="FQ446"/>
  <c r="FZ446" s="1"/>
  <c r="GF446" s="1"/>
  <c r="FQ440"/>
  <c r="FQ436"/>
  <c r="FZ436" s="1"/>
  <c r="GF436" s="1"/>
  <c r="FQ430"/>
  <c r="FZ430" s="1"/>
  <c r="GF430" s="1"/>
  <c r="FQ424"/>
  <c r="FQ420"/>
  <c r="FZ420" s="1"/>
  <c r="GF420" s="1"/>
  <c r="FQ414"/>
  <c r="FZ414" s="1"/>
  <c r="GF414" s="1"/>
  <c r="FQ408"/>
  <c r="FQ404"/>
  <c r="FZ404" s="1"/>
  <c r="GF404" s="1"/>
  <c r="FQ398"/>
  <c r="FZ398" s="1"/>
  <c r="GF398" s="1"/>
  <c r="FQ392"/>
  <c r="FQ388"/>
  <c r="FZ388" s="1"/>
  <c r="GF388" s="1"/>
  <c r="FQ382"/>
  <c r="FZ382" s="1"/>
  <c r="GF382" s="1"/>
  <c r="FQ376"/>
  <c r="FQ372"/>
  <c r="FZ372" s="1"/>
  <c r="GF372" s="1"/>
  <c r="FQ366"/>
  <c r="FZ366" s="1"/>
  <c r="GF366" s="1"/>
  <c r="FQ360"/>
  <c r="FQ356"/>
  <c r="FZ356" s="1"/>
  <c r="GF356" s="1"/>
  <c r="FQ350"/>
  <c r="FZ350" s="1"/>
  <c r="GF350" s="1"/>
  <c r="FQ344"/>
  <c r="FQ340"/>
  <c r="FZ340" s="1"/>
  <c r="GF340" s="1"/>
  <c r="FQ334"/>
  <c r="FZ334" s="1"/>
  <c r="GF334" s="1"/>
  <c r="FQ328"/>
  <c r="FQ324"/>
  <c r="FZ324" s="1"/>
  <c r="GF324" s="1"/>
  <c r="FQ318"/>
  <c r="FZ318" s="1"/>
  <c r="GF318" s="1"/>
  <c r="FQ312"/>
  <c r="FQ308"/>
  <c r="FZ308" s="1"/>
  <c r="GF308" s="1"/>
  <c r="FQ302"/>
  <c r="FZ302" s="1"/>
  <c r="GF302" s="1"/>
  <c r="FQ296"/>
  <c r="FQ292"/>
  <c r="FZ292" s="1"/>
  <c r="GF292" s="1"/>
  <c r="FQ286"/>
  <c r="FZ286" s="1"/>
  <c r="GF286" s="1"/>
  <c r="FQ280"/>
  <c r="FQ276"/>
  <c r="FZ276" s="1"/>
  <c r="GF276" s="1"/>
  <c r="FQ270"/>
  <c r="FZ270" s="1"/>
  <c r="GF270" s="1"/>
  <c r="FQ264"/>
  <c r="FZ264" s="1"/>
  <c r="GF264" s="1"/>
  <c r="FQ260"/>
  <c r="FQ254"/>
  <c r="FQ248"/>
  <c r="FZ248" s="1"/>
  <c r="GF248" s="1"/>
  <c r="FQ244"/>
  <c r="FZ244" s="1"/>
  <c r="GF244" s="1"/>
  <c r="FQ238"/>
  <c r="FQ232"/>
  <c r="FZ232" s="1"/>
  <c r="GF232" s="1"/>
  <c r="FQ228"/>
  <c r="FQ222"/>
  <c r="FQ216"/>
  <c r="FZ216" s="1"/>
  <c r="GF216" s="1"/>
  <c r="FQ212"/>
  <c r="FZ212" s="1"/>
  <c r="GF212" s="1"/>
  <c r="FQ206"/>
  <c r="FQ200"/>
  <c r="FZ200" s="1"/>
  <c r="GF200" s="1"/>
  <c r="FQ196"/>
  <c r="FQ190"/>
  <c r="FQ184"/>
  <c r="FQ180"/>
  <c r="FZ180" s="1"/>
  <c r="GF180" s="1"/>
  <c r="FQ174"/>
  <c r="FQ168"/>
  <c r="FZ168" s="1"/>
  <c r="GF168" s="1"/>
  <c r="FQ164"/>
  <c r="FZ164" s="1"/>
  <c r="GF164" s="1"/>
  <c r="FQ158"/>
  <c r="FQ152"/>
  <c r="FQ148"/>
  <c r="FZ148" s="1"/>
  <c r="GF148" s="1"/>
  <c r="FQ142"/>
  <c r="FQ136"/>
  <c r="FZ136" s="1"/>
  <c r="GF136" s="1"/>
  <c r="FQ132"/>
  <c r="FZ132" s="1"/>
  <c r="GF132" s="1"/>
  <c r="FQ126"/>
  <c r="FQ120"/>
  <c r="FQ116"/>
  <c r="FZ116" s="1"/>
  <c r="GF116" s="1"/>
  <c r="FQ110"/>
  <c r="FQ104"/>
  <c r="FZ104" s="1"/>
  <c r="GF104" s="1"/>
  <c r="FQ100"/>
  <c r="FZ100" s="1"/>
  <c r="GF100" s="1"/>
  <c r="FQ94"/>
  <c r="FQ88"/>
  <c r="FQ84"/>
  <c r="FZ84" s="1"/>
  <c r="GF84" s="1"/>
  <c r="FQ78"/>
  <c r="FQ72"/>
  <c r="FZ72" s="1"/>
  <c r="GF72" s="1"/>
  <c r="FQ68"/>
  <c r="FZ68" s="1"/>
  <c r="GF68" s="1"/>
  <c r="FQ62"/>
  <c r="FQ56"/>
  <c r="FQ52"/>
  <c r="FZ52" s="1"/>
  <c r="GF52" s="1"/>
  <c r="FQ46"/>
  <c r="FQ40"/>
  <c r="FZ40" s="1"/>
  <c r="GF40" s="1"/>
  <c r="FQ36"/>
  <c r="FZ36" s="1"/>
  <c r="GF36" s="1"/>
  <c r="FQ30"/>
  <c r="FQ24"/>
  <c r="FQ20"/>
  <c r="FZ20" s="1"/>
  <c r="GF20" s="1"/>
  <c r="FQ16"/>
  <c r="FQ12"/>
  <c r="FZ12" s="1"/>
  <c r="GE12" s="1"/>
  <c r="FQ608"/>
  <c r="FQ604"/>
  <c r="FZ604" s="1"/>
  <c r="GF604" s="1"/>
  <c r="FQ598"/>
  <c r="FZ598" s="1"/>
  <c r="GF598" s="1"/>
  <c r="FQ592"/>
  <c r="FQ588"/>
  <c r="FQ582"/>
  <c r="FZ582" s="1"/>
  <c r="GF582" s="1"/>
  <c r="FQ576"/>
  <c r="FQ572"/>
  <c r="FZ572" s="1"/>
  <c r="GF572" s="1"/>
  <c r="FQ566"/>
  <c r="FZ566" s="1"/>
  <c r="GF566" s="1"/>
  <c r="FQ560"/>
  <c r="FQ556"/>
  <c r="FQ550"/>
  <c r="FZ550" s="1"/>
  <c r="GF550" s="1"/>
  <c r="FQ544"/>
  <c r="FQ540"/>
  <c r="FZ540" s="1"/>
  <c r="GF540" s="1"/>
  <c r="FQ534"/>
  <c r="FZ534" s="1"/>
  <c r="GF534" s="1"/>
  <c r="FQ528"/>
  <c r="FQ524"/>
  <c r="FQ518"/>
  <c r="FZ518" s="1"/>
  <c r="GF518" s="1"/>
  <c r="FQ512"/>
  <c r="FQ508"/>
  <c r="FZ508" s="1"/>
  <c r="GF508" s="1"/>
  <c r="FQ502"/>
  <c r="FZ502" s="1"/>
  <c r="GF502" s="1"/>
  <c r="FQ496"/>
  <c r="FQ492"/>
  <c r="FQ486"/>
  <c r="FZ486" s="1"/>
  <c r="GF486" s="1"/>
  <c r="FQ480"/>
  <c r="FQ476"/>
  <c r="FZ476" s="1"/>
  <c r="GF476" s="1"/>
  <c r="FQ470"/>
  <c r="FZ470" s="1"/>
  <c r="GF470" s="1"/>
  <c r="FQ464"/>
  <c r="FQ460"/>
  <c r="FQ454"/>
  <c r="FZ454" s="1"/>
  <c r="GF454" s="1"/>
  <c r="FQ448"/>
  <c r="FQ444"/>
  <c r="FZ444" s="1"/>
  <c r="GF444" s="1"/>
  <c r="FQ438"/>
  <c r="FZ438" s="1"/>
  <c r="GF438" s="1"/>
  <c r="FQ432"/>
  <c r="FQ428"/>
  <c r="FQ422"/>
  <c r="FZ422" s="1"/>
  <c r="GF422" s="1"/>
  <c r="FQ416"/>
  <c r="FQ412"/>
  <c r="FZ412" s="1"/>
  <c r="GF412" s="1"/>
  <c r="FQ406"/>
  <c r="FZ406" s="1"/>
  <c r="GF406" s="1"/>
  <c r="FQ400"/>
  <c r="FQ396"/>
  <c r="FQ390"/>
  <c r="FZ390" s="1"/>
  <c r="GF390" s="1"/>
  <c r="FQ602"/>
  <c r="FQ586"/>
  <c r="FQ570"/>
  <c r="FQ554"/>
  <c r="FQ538"/>
  <c r="FQ522"/>
  <c r="FQ506"/>
  <c r="FQ490"/>
  <c r="FQ474"/>
  <c r="FQ458"/>
  <c r="FQ442"/>
  <c r="FQ426"/>
  <c r="FQ410"/>
  <c r="FQ394"/>
  <c r="FQ378"/>
  <c r="FQ362"/>
  <c r="FQ346"/>
  <c r="FQ330"/>
  <c r="FQ314"/>
  <c r="FQ298"/>
  <c r="FQ282"/>
  <c r="FQ266"/>
  <c r="FQ250"/>
  <c r="FQ234"/>
  <c r="FQ218"/>
  <c r="FQ202"/>
  <c r="FQ186"/>
  <c r="FQ170"/>
  <c r="FQ154"/>
  <c r="FQ138"/>
  <c r="FQ122"/>
  <c r="FQ106"/>
  <c r="FQ90"/>
  <c r="FQ74"/>
  <c r="FQ58"/>
  <c r="FQ42"/>
  <c r="FQ26"/>
  <c r="FR607"/>
  <c r="FR603"/>
  <c r="FR599"/>
  <c r="FR595"/>
  <c r="FR591"/>
  <c r="FR587"/>
  <c r="FR583"/>
  <c r="FR579"/>
  <c r="FR575"/>
  <c r="FR571"/>
  <c r="FR567"/>
  <c r="FR563"/>
  <c r="FR559"/>
  <c r="FR555"/>
  <c r="FR551"/>
  <c r="FQ384"/>
  <c r="FQ380"/>
  <c r="FZ380" s="1"/>
  <c r="GF380" s="1"/>
  <c r="FQ374"/>
  <c r="FZ374" s="1"/>
  <c r="GF374" s="1"/>
  <c r="FQ368"/>
  <c r="FQ364"/>
  <c r="FQ358"/>
  <c r="FZ358" s="1"/>
  <c r="GF358" s="1"/>
  <c r="FQ352"/>
  <c r="FQ348"/>
  <c r="FZ348" s="1"/>
  <c r="GF348" s="1"/>
  <c r="FQ342"/>
  <c r="FZ342" s="1"/>
  <c r="GF342" s="1"/>
  <c r="FQ336"/>
  <c r="FQ332"/>
  <c r="FQ326"/>
  <c r="FZ326" s="1"/>
  <c r="GF326" s="1"/>
  <c r="FQ320"/>
  <c r="FQ316"/>
  <c r="FZ316" s="1"/>
  <c r="GF316" s="1"/>
  <c r="FQ310"/>
  <c r="FZ310" s="1"/>
  <c r="GF310" s="1"/>
  <c r="FQ304"/>
  <c r="FQ300"/>
  <c r="FQ294"/>
  <c r="FZ294" s="1"/>
  <c r="GF294" s="1"/>
  <c r="FQ288"/>
  <c r="FQ284"/>
  <c r="FZ284" s="1"/>
  <c r="GF284" s="1"/>
  <c r="FQ278"/>
  <c r="FZ278" s="1"/>
  <c r="GF278" s="1"/>
  <c r="FQ272"/>
  <c r="FQ268"/>
  <c r="FQ262"/>
  <c r="FQ256"/>
  <c r="FZ256" s="1"/>
  <c r="GF256" s="1"/>
  <c r="FQ252"/>
  <c r="FZ252" s="1"/>
  <c r="GF252" s="1"/>
  <c r="FQ246"/>
  <c r="FQ240"/>
  <c r="FZ240" s="1"/>
  <c r="GF240" s="1"/>
  <c r="FQ236"/>
  <c r="FQ230"/>
  <c r="FQ224"/>
  <c r="FZ224" s="1"/>
  <c r="GF224" s="1"/>
  <c r="FQ220"/>
  <c r="FZ220" s="1"/>
  <c r="GF220" s="1"/>
  <c r="FQ214"/>
  <c r="FQ208"/>
  <c r="FZ208" s="1"/>
  <c r="GF208" s="1"/>
  <c r="FQ204"/>
  <c r="FQ198"/>
  <c r="FQ192"/>
  <c r="FZ192" s="1"/>
  <c r="GF192" s="1"/>
  <c r="FQ188"/>
  <c r="FZ188" s="1"/>
  <c r="GF188" s="1"/>
  <c r="FQ182"/>
  <c r="FQ176"/>
  <c r="FZ176" s="1"/>
  <c r="GF176" s="1"/>
  <c r="FQ172"/>
  <c r="FZ172" s="1"/>
  <c r="GF172" s="1"/>
  <c r="FQ166"/>
  <c r="FQ160"/>
  <c r="FQ156"/>
  <c r="FZ156" s="1"/>
  <c r="GF156" s="1"/>
  <c r="FQ150"/>
  <c r="FQ144"/>
  <c r="FZ144" s="1"/>
  <c r="GF144" s="1"/>
  <c r="FQ140"/>
  <c r="FZ140" s="1"/>
  <c r="GF140" s="1"/>
  <c r="FQ134"/>
  <c r="FQ128"/>
  <c r="FQ124"/>
  <c r="FZ124" s="1"/>
  <c r="GF124" s="1"/>
  <c r="FQ118"/>
  <c r="FQ112"/>
  <c r="FZ112" s="1"/>
  <c r="GF112" s="1"/>
  <c r="FQ108"/>
  <c r="FZ108" s="1"/>
  <c r="GF108" s="1"/>
  <c r="FQ102"/>
  <c r="FQ96"/>
  <c r="FQ92"/>
  <c r="FZ92" s="1"/>
  <c r="GF92" s="1"/>
  <c r="FQ86"/>
  <c r="FQ80"/>
  <c r="FZ80" s="1"/>
  <c r="GF80" s="1"/>
  <c r="FQ76"/>
  <c r="FZ76" s="1"/>
  <c r="GF76" s="1"/>
  <c r="FQ70"/>
  <c r="FQ64"/>
  <c r="FQ60"/>
  <c r="FZ60" s="1"/>
  <c r="GF60" s="1"/>
  <c r="FQ54"/>
  <c r="FQ48"/>
  <c r="FZ48" s="1"/>
  <c r="GF48" s="1"/>
  <c r="FQ44"/>
  <c r="FZ44" s="1"/>
  <c r="GF44" s="1"/>
  <c r="FQ38"/>
  <c r="FQ32"/>
  <c r="FQ28"/>
  <c r="FZ28" s="1"/>
  <c r="GF28" s="1"/>
  <c r="FQ22"/>
  <c r="FQ18"/>
  <c r="FQ14"/>
  <c r="FQ594"/>
  <c r="FQ578"/>
  <c r="FQ562"/>
  <c r="FQ546"/>
  <c r="FQ530"/>
  <c r="FQ514"/>
  <c r="FQ498"/>
  <c r="FQ482"/>
  <c r="FQ466"/>
  <c r="FQ450"/>
  <c r="FQ434"/>
  <c r="FQ418"/>
  <c r="FQ402"/>
  <c r="FQ386"/>
  <c r="FQ370"/>
  <c r="FQ354"/>
  <c r="FQ338"/>
  <c r="FQ322"/>
  <c r="FQ306"/>
  <c r="FQ290"/>
  <c r="FQ274"/>
  <c r="FQ258"/>
  <c r="FQ242"/>
  <c r="FQ226"/>
  <c r="FQ210"/>
  <c r="FQ194"/>
  <c r="FQ178"/>
  <c r="FQ162"/>
  <c r="FQ146"/>
  <c r="FQ130"/>
  <c r="FQ114"/>
  <c r="FQ98"/>
  <c r="FQ82"/>
  <c r="FQ66"/>
  <c r="FQ50"/>
  <c r="FQ34"/>
  <c r="FR609"/>
  <c r="FR605"/>
  <c r="FR601"/>
  <c r="FR597"/>
  <c r="FR593"/>
  <c r="FR589"/>
  <c r="FR585"/>
  <c r="FR581"/>
  <c r="FR577"/>
  <c r="FR573"/>
  <c r="FR569"/>
  <c r="FR565"/>
  <c r="FR561"/>
  <c r="FR557"/>
  <c r="FR553"/>
  <c r="FR549"/>
  <c r="FR545"/>
  <c r="FR541"/>
  <c r="FR537"/>
  <c r="FR533"/>
  <c r="FR529"/>
  <c r="FR525"/>
  <c r="FR521"/>
  <c r="FR517"/>
  <c r="FR513"/>
  <c r="FR509"/>
  <c r="FR505"/>
  <c r="FR501"/>
  <c r="FR497"/>
  <c r="FR493"/>
  <c r="FR489"/>
  <c r="FR485"/>
  <c r="FR481"/>
  <c r="FR477"/>
  <c r="FR473"/>
  <c r="FR469"/>
  <c r="FR465"/>
  <c r="FR461"/>
  <c r="FR457"/>
  <c r="FR453"/>
  <c r="FR449"/>
  <c r="FR445"/>
  <c r="FR441"/>
  <c r="FR437"/>
  <c r="FR433"/>
  <c r="FR429"/>
  <c r="FR425"/>
  <c r="FR421"/>
  <c r="FR417"/>
  <c r="FR413"/>
  <c r="FR409"/>
  <c r="FR405"/>
  <c r="FR401"/>
  <c r="FR397"/>
  <c r="FR393"/>
  <c r="FR389"/>
  <c r="FR385"/>
  <c r="FR381"/>
  <c r="FR377"/>
  <c r="FR373"/>
  <c r="FR369"/>
  <c r="FR365"/>
  <c r="FR361"/>
  <c r="FR357"/>
  <c r="FR353"/>
  <c r="FR349"/>
  <c r="FR345"/>
  <c r="FR341"/>
  <c r="FR337"/>
  <c r="FR333"/>
  <c r="FR329"/>
  <c r="FR325"/>
  <c r="FR321"/>
  <c r="FR317"/>
  <c r="FR313"/>
  <c r="FR309"/>
  <c r="FR305"/>
  <c r="FR301"/>
  <c r="FR297"/>
  <c r="FR293"/>
  <c r="FR289"/>
  <c r="FR285"/>
  <c r="FR281"/>
  <c r="FR277"/>
  <c r="FR273"/>
  <c r="FR269"/>
  <c r="FR265"/>
  <c r="FR261"/>
  <c r="FR257"/>
  <c r="FR253"/>
  <c r="FR249"/>
  <c r="FR245"/>
  <c r="FR241"/>
  <c r="FR237"/>
  <c r="FR233"/>
  <c r="FR229"/>
  <c r="FR225"/>
  <c r="FR221"/>
  <c r="FR217"/>
  <c r="FR213"/>
  <c r="FR209"/>
  <c r="FR205"/>
  <c r="FR201"/>
  <c r="FR197"/>
  <c r="FR193"/>
  <c r="FR189"/>
  <c r="FR185"/>
  <c r="FR181"/>
  <c r="FR177"/>
  <c r="FR173"/>
  <c r="FR169"/>
  <c r="FR165"/>
  <c r="FR161"/>
  <c r="FR157"/>
  <c r="FR153"/>
  <c r="FR149"/>
  <c r="FR145"/>
  <c r="FR141"/>
  <c r="FR137"/>
  <c r="FR133"/>
  <c r="FR129"/>
  <c r="FR125"/>
  <c r="FR121"/>
  <c r="FR117"/>
  <c r="FR113"/>
  <c r="FR109"/>
  <c r="FR105"/>
  <c r="FR101"/>
  <c r="FZ101" s="1"/>
  <c r="GF101" s="1"/>
  <c r="FR97"/>
  <c r="FR93"/>
  <c r="FR89"/>
  <c r="FR85"/>
  <c r="FZ85" s="1"/>
  <c r="GF85" s="1"/>
  <c r="FR81"/>
  <c r="FR77"/>
  <c r="FR73"/>
  <c r="FR69"/>
  <c r="FZ69" s="1"/>
  <c r="GF69" s="1"/>
  <c r="FR65"/>
  <c r="FR61"/>
  <c r="FR57"/>
  <c r="FR53"/>
  <c r="FZ53" s="1"/>
  <c r="GF53" s="1"/>
  <c r="FR49"/>
  <c r="FR45"/>
  <c r="FR41"/>
  <c r="FR37"/>
  <c r="FZ37" s="1"/>
  <c r="GF37" s="1"/>
  <c r="FR33"/>
  <c r="FR29"/>
  <c r="FR25"/>
  <c r="FR21"/>
  <c r="FQ607"/>
  <c r="FZ607" s="1"/>
  <c r="GF607" s="1"/>
  <c r="FQ599"/>
  <c r="FQ591"/>
  <c r="FZ591" s="1"/>
  <c r="GF591" s="1"/>
  <c r="FQ583"/>
  <c r="FQ567"/>
  <c r="FZ567" s="1"/>
  <c r="GF567" s="1"/>
  <c r="FQ559"/>
  <c r="FQ543"/>
  <c r="FZ543" s="1"/>
  <c r="GF543" s="1"/>
  <c r="FQ523"/>
  <c r="FZ523" s="1"/>
  <c r="GF523" s="1"/>
  <c r="FQ511"/>
  <c r="FZ511" s="1"/>
  <c r="GF511" s="1"/>
  <c r="FQ503"/>
  <c r="FZ503" s="1"/>
  <c r="GF503" s="1"/>
  <c r="FQ487"/>
  <c r="FZ487" s="1"/>
  <c r="GF487" s="1"/>
  <c r="FQ475"/>
  <c r="FZ475" s="1"/>
  <c r="GF475" s="1"/>
  <c r="FQ463"/>
  <c r="FZ463" s="1"/>
  <c r="GF463" s="1"/>
  <c r="FQ455"/>
  <c r="FZ455" s="1"/>
  <c r="GF455" s="1"/>
  <c r="FQ431"/>
  <c r="FZ431" s="1"/>
  <c r="GF431" s="1"/>
  <c r="FQ415"/>
  <c r="FZ415" s="1"/>
  <c r="GF415" s="1"/>
  <c r="FQ403"/>
  <c r="FZ403" s="1"/>
  <c r="GF403" s="1"/>
  <c r="FQ395"/>
  <c r="FZ395" s="1"/>
  <c r="GF395" s="1"/>
  <c r="FQ383"/>
  <c r="FZ383" s="1"/>
  <c r="GF383" s="1"/>
  <c r="FQ375"/>
  <c r="FZ375" s="1"/>
  <c r="GF375" s="1"/>
  <c r="FQ367"/>
  <c r="FZ367" s="1"/>
  <c r="GF367" s="1"/>
  <c r="FQ359"/>
  <c r="FZ359" s="1"/>
  <c r="GF359" s="1"/>
  <c r="FQ351"/>
  <c r="FZ351" s="1"/>
  <c r="GF351" s="1"/>
  <c r="FQ343"/>
  <c r="FZ343" s="1"/>
  <c r="GF343" s="1"/>
  <c r="FQ335"/>
  <c r="FZ335" s="1"/>
  <c r="GF335" s="1"/>
  <c r="FQ323"/>
  <c r="FZ323" s="1"/>
  <c r="GF323" s="1"/>
  <c r="FQ303"/>
  <c r="FZ303" s="1"/>
  <c r="GF303" s="1"/>
  <c r="FQ295"/>
  <c r="FZ295" s="1"/>
  <c r="GF295" s="1"/>
  <c r="FQ283"/>
  <c r="FZ283" s="1"/>
  <c r="GF283" s="1"/>
  <c r="FQ275"/>
  <c r="FZ275" s="1"/>
  <c r="GF275" s="1"/>
  <c r="FQ267"/>
  <c r="FZ267" s="1"/>
  <c r="GF267" s="1"/>
  <c r="FQ255"/>
  <c r="FZ255" s="1"/>
  <c r="GF255" s="1"/>
  <c r="FQ247"/>
  <c r="FZ247" s="1"/>
  <c r="GF247" s="1"/>
  <c r="FQ235"/>
  <c r="FZ235" s="1"/>
  <c r="GF235" s="1"/>
  <c r="FQ219"/>
  <c r="FZ219" s="1"/>
  <c r="GF219" s="1"/>
  <c r="FQ211"/>
  <c r="FZ211" s="1"/>
  <c r="GF211" s="1"/>
  <c r="FQ203"/>
  <c r="FZ203" s="1"/>
  <c r="GF203" s="1"/>
  <c r="FQ195"/>
  <c r="FZ195" s="1"/>
  <c r="GF195" s="1"/>
  <c r="FQ187"/>
  <c r="FZ187" s="1"/>
  <c r="GF187" s="1"/>
  <c r="FQ179"/>
  <c r="FZ179" s="1"/>
  <c r="GF179" s="1"/>
  <c r="FQ171"/>
  <c r="FZ171" s="1"/>
  <c r="GF171" s="1"/>
  <c r="FQ163"/>
  <c r="FZ163" s="1"/>
  <c r="GF163" s="1"/>
  <c r="FQ155"/>
  <c r="FZ155" s="1"/>
  <c r="GF155" s="1"/>
  <c r="FQ147"/>
  <c r="FZ147" s="1"/>
  <c r="GF147" s="1"/>
  <c r="FQ139"/>
  <c r="FZ139" s="1"/>
  <c r="GF139" s="1"/>
  <c r="FQ131"/>
  <c r="FZ131" s="1"/>
  <c r="GF131" s="1"/>
  <c r="FQ123"/>
  <c r="FZ123" s="1"/>
  <c r="GF123" s="1"/>
  <c r="FQ115"/>
  <c r="FZ115" s="1"/>
  <c r="GF115" s="1"/>
  <c r="FQ107"/>
  <c r="FZ107" s="1"/>
  <c r="GF107" s="1"/>
  <c r="FQ87"/>
  <c r="FZ87" s="1"/>
  <c r="GF87" s="1"/>
  <c r="FQ79"/>
  <c r="FZ79" s="1"/>
  <c r="GF79" s="1"/>
  <c r="FQ63"/>
  <c r="FZ63" s="1"/>
  <c r="GF63" s="1"/>
  <c r="FQ31"/>
  <c r="FZ31" s="1"/>
  <c r="GF31" s="1"/>
  <c r="FQ23"/>
  <c r="FZ23" s="1"/>
  <c r="GF23" s="1"/>
  <c r="FQ19"/>
  <c r="FQ13"/>
  <c r="FZ13" s="1"/>
  <c r="GF13" s="1"/>
  <c r="FQ571"/>
  <c r="FZ571" s="1"/>
  <c r="GF571" s="1"/>
  <c r="FQ551"/>
  <c r="FQ535"/>
  <c r="FZ535" s="1"/>
  <c r="GF535" s="1"/>
  <c r="FQ515"/>
  <c r="FZ515" s="1"/>
  <c r="GF515" s="1"/>
  <c r="FQ491"/>
  <c r="FZ491" s="1"/>
  <c r="GF491" s="1"/>
  <c r="FQ471"/>
  <c r="FZ471" s="1"/>
  <c r="GF471" s="1"/>
  <c r="FQ443"/>
  <c r="FZ443" s="1"/>
  <c r="GF443" s="1"/>
  <c r="FQ435"/>
  <c r="FZ435" s="1"/>
  <c r="GF435" s="1"/>
  <c r="FQ419"/>
  <c r="FZ419" s="1"/>
  <c r="GF419" s="1"/>
  <c r="FQ391"/>
  <c r="FZ391" s="1"/>
  <c r="GF391" s="1"/>
  <c r="FQ319"/>
  <c r="FZ319" s="1"/>
  <c r="GF319" s="1"/>
  <c r="FQ307"/>
  <c r="FZ307" s="1"/>
  <c r="GF307" s="1"/>
  <c r="FQ259"/>
  <c r="FZ259" s="1"/>
  <c r="GF259" s="1"/>
  <c r="FQ227"/>
  <c r="FZ227" s="1"/>
  <c r="GF227" s="1"/>
  <c r="FQ103"/>
  <c r="FZ103" s="1"/>
  <c r="GF103" s="1"/>
  <c r="FQ95"/>
  <c r="FZ95" s="1"/>
  <c r="GF95" s="1"/>
  <c r="FQ67"/>
  <c r="FZ67" s="1"/>
  <c r="GF67" s="1"/>
  <c r="FQ51"/>
  <c r="FZ51" s="1"/>
  <c r="GF51" s="1"/>
  <c r="FQ43"/>
  <c r="FZ43" s="1"/>
  <c r="GF43" s="1"/>
  <c r="FQ35"/>
  <c r="FZ35" s="1"/>
  <c r="GF35" s="1"/>
  <c r="FQ609"/>
  <c r="FZ609" s="1"/>
  <c r="GF609" s="1"/>
  <c r="FQ601"/>
  <c r="FQ593"/>
  <c r="FZ593" s="1"/>
  <c r="GF593" s="1"/>
  <c r="FQ585"/>
  <c r="FQ577"/>
  <c r="FZ577" s="1"/>
  <c r="GF577" s="1"/>
  <c r="FQ569"/>
  <c r="FQ561"/>
  <c r="FZ561" s="1"/>
  <c r="GF561" s="1"/>
  <c r="FQ553"/>
  <c r="FQ545"/>
  <c r="FZ545" s="1"/>
  <c r="GF545" s="1"/>
  <c r="FQ537"/>
  <c r="FQ529"/>
  <c r="FZ529" s="1"/>
  <c r="GF529" s="1"/>
  <c r="FQ521"/>
  <c r="FQ513"/>
  <c r="FZ513" s="1"/>
  <c r="GF513" s="1"/>
  <c r="FQ505"/>
  <c r="FQ497"/>
  <c r="FZ497" s="1"/>
  <c r="GF497" s="1"/>
  <c r="FQ489"/>
  <c r="FQ481"/>
  <c r="FZ481" s="1"/>
  <c r="GF481" s="1"/>
  <c r="FQ473"/>
  <c r="FQ465"/>
  <c r="FZ465" s="1"/>
  <c r="GF465" s="1"/>
  <c r="FQ457"/>
  <c r="FQ449"/>
  <c r="FZ449" s="1"/>
  <c r="GF449" s="1"/>
  <c r="FQ441"/>
  <c r="FQ433"/>
  <c r="FZ433" s="1"/>
  <c r="GF433" s="1"/>
  <c r="FQ425"/>
  <c r="FQ417"/>
  <c r="FZ417" s="1"/>
  <c r="GF417" s="1"/>
  <c r="FQ409"/>
  <c r="FQ401"/>
  <c r="FZ401" s="1"/>
  <c r="GF401" s="1"/>
  <c r="FQ393"/>
  <c r="FQ385"/>
  <c r="FZ385" s="1"/>
  <c r="GF385" s="1"/>
  <c r="FQ377"/>
  <c r="FQ369"/>
  <c r="FZ369" s="1"/>
  <c r="GF369" s="1"/>
  <c r="FQ361"/>
  <c r="FQ353"/>
  <c r="FZ353" s="1"/>
  <c r="GF353" s="1"/>
  <c r="FQ345"/>
  <c r="FQ337"/>
  <c r="FZ337" s="1"/>
  <c r="GF337" s="1"/>
  <c r="FQ329"/>
  <c r="FQ321"/>
  <c r="FZ321" s="1"/>
  <c r="GF321" s="1"/>
  <c r="FQ313"/>
  <c r="FQ305"/>
  <c r="FZ305" s="1"/>
  <c r="GF305" s="1"/>
  <c r="FQ297"/>
  <c r="FQ289"/>
  <c r="FZ289" s="1"/>
  <c r="GF289" s="1"/>
  <c r="FQ281"/>
  <c r="FQ273"/>
  <c r="FZ273" s="1"/>
  <c r="GF273" s="1"/>
  <c r="FQ265"/>
  <c r="FQ257"/>
  <c r="FZ257" s="1"/>
  <c r="GF257" s="1"/>
  <c r="FQ249"/>
  <c r="FQ241"/>
  <c r="FZ241" s="1"/>
  <c r="GF241" s="1"/>
  <c r="FQ233"/>
  <c r="FQ225"/>
  <c r="FZ225" s="1"/>
  <c r="GF225" s="1"/>
  <c r="FQ217"/>
  <c r="FQ209"/>
  <c r="FZ209" s="1"/>
  <c r="GF209" s="1"/>
  <c r="FQ201"/>
  <c r="FQ193"/>
  <c r="FZ193" s="1"/>
  <c r="GF193" s="1"/>
  <c r="FQ185"/>
  <c r="FQ177"/>
  <c r="FZ177" s="1"/>
  <c r="GF177" s="1"/>
  <c r="FQ169"/>
  <c r="FQ161"/>
  <c r="FZ161" s="1"/>
  <c r="GF161" s="1"/>
  <c r="FQ153"/>
  <c r="FQ145"/>
  <c r="FZ145" s="1"/>
  <c r="GF145" s="1"/>
  <c r="FQ137"/>
  <c r="FQ129"/>
  <c r="FZ129" s="1"/>
  <c r="GF129" s="1"/>
  <c r="FQ121"/>
  <c r="FQ113"/>
  <c r="FZ113" s="1"/>
  <c r="GF113" s="1"/>
  <c r="FQ105"/>
  <c r="FQ97"/>
  <c r="FZ97" s="1"/>
  <c r="GF97" s="1"/>
  <c r="FQ89"/>
  <c r="FQ81"/>
  <c r="FZ81" s="1"/>
  <c r="GF81" s="1"/>
  <c r="FQ73"/>
  <c r="FQ65"/>
  <c r="FZ65" s="1"/>
  <c r="GF65" s="1"/>
  <c r="FQ57"/>
  <c r="FQ49"/>
  <c r="FZ49" s="1"/>
  <c r="GF49" s="1"/>
  <c r="FQ41"/>
  <c r="FQ33"/>
  <c r="FZ33" s="1"/>
  <c r="GF33" s="1"/>
  <c r="FQ25"/>
  <c r="FR608"/>
  <c r="FR600"/>
  <c r="FR592"/>
  <c r="FR584"/>
  <c r="FR576"/>
  <c r="FR568"/>
  <c r="FR560"/>
  <c r="FR552"/>
  <c r="FR544"/>
  <c r="FR536"/>
  <c r="FR528"/>
  <c r="FR520"/>
  <c r="FR512"/>
  <c r="FR504"/>
  <c r="FR496"/>
  <c r="FR488"/>
  <c r="FR480"/>
  <c r="FR472"/>
  <c r="FR464"/>
  <c r="FR456"/>
  <c r="FR448"/>
  <c r="FR440"/>
  <c r="FR432"/>
  <c r="FR424"/>
  <c r="FR416"/>
  <c r="FR408"/>
  <c r="FR400"/>
  <c r="FR392"/>
  <c r="FR384"/>
  <c r="FR376"/>
  <c r="FR368"/>
  <c r="FR360"/>
  <c r="FR352"/>
  <c r="FR344"/>
  <c r="FR336"/>
  <c r="FR328"/>
  <c r="FR320"/>
  <c r="FR312"/>
  <c r="FR304"/>
  <c r="FR296"/>
  <c r="FR288"/>
  <c r="FR280"/>
  <c r="FR272"/>
  <c r="FR266"/>
  <c r="FR262"/>
  <c r="FR258"/>
  <c r="FR254"/>
  <c r="FR250"/>
  <c r="FR246"/>
  <c r="FR242"/>
  <c r="FR238"/>
  <c r="FR234"/>
  <c r="FR230"/>
  <c r="FR226"/>
  <c r="FR222"/>
  <c r="FR218"/>
  <c r="FR214"/>
  <c r="FR210"/>
  <c r="FR206"/>
  <c r="FR202"/>
  <c r="FR198"/>
  <c r="FR194"/>
  <c r="FR190"/>
  <c r="FR186"/>
  <c r="FR182"/>
  <c r="FR178"/>
  <c r="FR174"/>
  <c r="FR170"/>
  <c r="FR166"/>
  <c r="FR162"/>
  <c r="FR158"/>
  <c r="FR154"/>
  <c r="FR150"/>
  <c r="FR146"/>
  <c r="FR142"/>
  <c r="FR138"/>
  <c r="FR134"/>
  <c r="FR130"/>
  <c r="FR126"/>
  <c r="FR122"/>
  <c r="FR118"/>
  <c r="FR114"/>
  <c r="FR110"/>
  <c r="FR106"/>
  <c r="FR102"/>
  <c r="FR98"/>
  <c r="FR94"/>
  <c r="FR90"/>
  <c r="FR86"/>
  <c r="FR82"/>
  <c r="FR78"/>
  <c r="FR74"/>
  <c r="FR70"/>
  <c r="FR66"/>
  <c r="FR62"/>
  <c r="FR58"/>
  <c r="FR54"/>
  <c r="FR50"/>
  <c r="FR46"/>
  <c r="FR42"/>
  <c r="FR38"/>
  <c r="FR34"/>
  <c r="FR30"/>
  <c r="FR26"/>
  <c r="FR22"/>
  <c r="FR18"/>
  <c r="FR14"/>
  <c r="FR19"/>
  <c r="FR15"/>
  <c r="FR11"/>
  <c r="FZ11" s="1"/>
  <c r="GF11" s="1"/>
  <c r="FR602"/>
  <c r="FR594"/>
  <c r="FR586"/>
  <c r="FR578"/>
  <c r="FR570"/>
  <c r="FR562"/>
  <c r="FR554"/>
  <c r="FR546"/>
  <c r="FR538"/>
  <c r="FR530"/>
  <c r="FR522"/>
  <c r="FR514"/>
  <c r="FR506"/>
  <c r="FR498"/>
  <c r="FR490"/>
  <c r="FR482"/>
  <c r="FR474"/>
  <c r="FR466"/>
  <c r="FR458"/>
  <c r="FR450"/>
  <c r="FR442"/>
  <c r="FR434"/>
  <c r="FR426"/>
  <c r="FR418"/>
  <c r="FR410"/>
  <c r="FR402"/>
  <c r="FR394"/>
  <c r="FR386"/>
  <c r="FR378"/>
  <c r="FR370"/>
  <c r="FR362"/>
  <c r="FR354"/>
  <c r="FR346"/>
  <c r="FR338"/>
  <c r="FR330"/>
  <c r="FR322"/>
  <c r="FR314"/>
  <c r="FR306"/>
  <c r="FR298"/>
  <c r="FR290"/>
  <c r="FR282"/>
  <c r="FR274"/>
  <c r="FQ603"/>
  <c r="FZ603" s="1"/>
  <c r="GF603" s="1"/>
  <c r="FQ595"/>
  <c r="FZ595" s="1"/>
  <c r="GF595" s="1"/>
  <c r="FQ587"/>
  <c r="FZ587" s="1"/>
  <c r="GF587" s="1"/>
  <c r="FQ579"/>
  <c r="FZ579" s="1"/>
  <c r="GF579" s="1"/>
  <c r="FQ563"/>
  <c r="FZ563" s="1"/>
  <c r="GF563" s="1"/>
  <c r="FQ547"/>
  <c r="FZ547" s="1"/>
  <c r="GF547" s="1"/>
  <c r="FQ531"/>
  <c r="FZ531" s="1"/>
  <c r="GF531" s="1"/>
  <c r="FQ519"/>
  <c r="FZ519" s="1"/>
  <c r="GF519" s="1"/>
  <c r="FQ507"/>
  <c r="FZ507" s="1"/>
  <c r="GF507" s="1"/>
  <c r="FQ495"/>
  <c r="FZ495" s="1"/>
  <c r="GF495" s="1"/>
  <c r="FQ483"/>
  <c r="FZ483" s="1"/>
  <c r="GF483" s="1"/>
  <c r="FQ467"/>
  <c r="FZ467" s="1"/>
  <c r="GF467" s="1"/>
  <c r="FQ459"/>
  <c r="FZ459" s="1"/>
  <c r="GF459" s="1"/>
  <c r="FQ447"/>
  <c r="FZ447" s="1"/>
  <c r="GF447" s="1"/>
  <c r="FQ423"/>
  <c r="FZ423" s="1"/>
  <c r="GF423" s="1"/>
  <c r="FQ411"/>
  <c r="FZ411" s="1"/>
  <c r="GF411" s="1"/>
  <c r="FQ399"/>
  <c r="FZ399" s="1"/>
  <c r="GF399" s="1"/>
  <c r="FQ387"/>
  <c r="FZ387" s="1"/>
  <c r="GF387" s="1"/>
  <c r="FQ379"/>
  <c r="FZ379" s="1"/>
  <c r="GF379" s="1"/>
  <c r="FQ371"/>
  <c r="FZ371" s="1"/>
  <c r="GF371" s="1"/>
  <c r="FQ363"/>
  <c r="FZ363" s="1"/>
  <c r="GF363" s="1"/>
  <c r="FQ355"/>
  <c r="FZ355" s="1"/>
  <c r="GF355" s="1"/>
  <c r="FQ347"/>
  <c r="FZ347" s="1"/>
  <c r="GF347" s="1"/>
  <c r="FQ339"/>
  <c r="FZ339" s="1"/>
  <c r="GF339" s="1"/>
  <c r="FQ331"/>
  <c r="FZ331" s="1"/>
  <c r="GF331" s="1"/>
  <c r="FQ311"/>
  <c r="FZ311" s="1"/>
  <c r="GF311" s="1"/>
  <c r="FQ299"/>
  <c r="FZ299" s="1"/>
  <c r="GF299" s="1"/>
  <c r="FQ291"/>
  <c r="FZ291" s="1"/>
  <c r="GF291" s="1"/>
  <c r="FQ279"/>
  <c r="FZ279" s="1"/>
  <c r="GF279" s="1"/>
  <c r="FQ271"/>
  <c r="FZ271" s="1"/>
  <c r="GF271" s="1"/>
  <c r="FQ263"/>
  <c r="FZ263" s="1"/>
  <c r="GF263" s="1"/>
  <c r="FQ251"/>
  <c r="FZ251" s="1"/>
  <c r="GF251" s="1"/>
  <c r="FQ239"/>
  <c r="FZ239" s="1"/>
  <c r="GF239" s="1"/>
  <c r="FQ231"/>
  <c r="FZ231" s="1"/>
  <c r="GF231" s="1"/>
  <c r="FQ215"/>
  <c r="FZ215" s="1"/>
  <c r="GF215" s="1"/>
  <c r="FQ207"/>
  <c r="FZ207" s="1"/>
  <c r="GF207" s="1"/>
  <c r="FQ199"/>
  <c r="FZ199" s="1"/>
  <c r="GF199" s="1"/>
  <c r="FQ191"/>
  <c r="FZ191" s="1"/>
  <c r="GF191" s="1"/>
  <c r="FQ183"/>
  <c r="FZ183" s="1"/>
  <c r="GF183" s="1"/>
  <c r="FQ175"/>
  <c r="FZ175" s="1"/>
  <c r="GF175" s="1"/>
  <c r="FQ167"/>
  <c r="FZ167" s="1"/>
  <c r="GF167" s="1"/>
  <c r="FQ159"/>
  <c r="FZ159" s="1"/>
  <c r="GF159" s="1"/>
  <c r="FQ151"/>
  <c r="FZ151" s="1"/>
  <c r="GF151" s="1"/>
  <c r="FQ143"/>
  <c r="FZ143" s="1"/>
  <c r="GF143" s="1"/>
  <c r="FQ135"/>
  <c r="FZ135" s="1"/>
  <c r="GF135" s="1"/>
  <c r="FQ127"/>
  <c r="FZ127" s="1"/>
  <c r="GF127" s="1"/>
  <c r="FQ119"/>
  <c r="FZ119" s="1"/>
  <c r="GF119" s="1"/>
  <c r="FQ111"/>
  <c r="FZ111" s="1"/>
  <c r="GF111" s="1"/>
  <c r="FQ91"/>
  <c r="FZ91" s="1"/>
  <c r="GF91" s="1"/>
  <c r="FQ83"/>
  <c r="FZ83" s="1"/>
  <c r="GF83" s="1"/>
  <c r="FQ71"/>
  <c r="FZ71" s="1"/>
  <c r="GF71" s="1"/>
  <c r="FQ55"/>
  <c r="FZ55" s="1"/>
  <c r="GF55" s="1"/>
  <c r="FQ27"/>
  <c r="FZ27" s="1"/>
  <c r="GF27" s="1"/>
  <c r="FQ21"/>
  <c r="FZ21" s="1"/>
  <c r="GF21" s="1"/>
  <c r="FQ17"/>
  <c r="FZ17" s="1"/>
  <c r="GF17" s="1"/>
  <c r="FQ575"/>
  <c r="FZ575" s="1"/>
  <c r="GF575" s="1"/>
  <c r="FQ555"/>
  <c r="FZ555" s="1"/>
  <c r="GF555" s="1"/>
  <c r="FQ539"/>
  <c r="FZ539" s="1"/>
  <c r="GF539" s="1"/>
  <c r="FQ527"/>
  <c r="FZ527" s="1"/>
  <c r="GF527" s="1"/>
  <c r="FQ499"/>
  <c r="FZ499" s="1"/>
  <c r="GF499" s="1"/>
  <c r="FQ479"/>
  <c r="FZ479" s="1"/>
  <c r="GF479" s="1"/>
  <c r="FQ451"/>
  <c r="FZ451" s="1"/>
  <c r="GF451" s="1"/>
  <c r="FQ439"/>
  <c r="FZ439" s="1"/>
  <c r="GF439" s="1"/>
  <c r="FQ427"/>
  <c r="FZ427" s="1"/>
  <c r="GF427" s="1"/>
  <c r="FQ407"/>
  <c r="FZ407" s="1"/>
  <c r="GF407" s="1"/>
  <c r="FQ327"/>
  <c r="FZ327" s="1"/>
  <c r="GF327" s="1"/>
  <c r="FQ315"/>
  <c r="FZ315" s="1"/>
  <c r="GF315" s="1"/>
  <c r="FQ287"/>
  <c r="FZ287" s="1"/>
  <c r="GF287" s="1"/>
  <c r="FQ243"/>
  <c r="FZ243" s="1"/>
  <c r="GF243" s="1"/>
  <c r="FQ223"/>
  <c r="FZ223" s="1"/>
  <c r="GF223" s="1"/>
  <c r="FQ99"/>
  <c r="FZ99" s="1"/>
  <c r="GF99" s="1"/>
  <c r="FQ75"/>
  <c r="FZ75" s="1"/>
  <c r="GF75" s="1"/>
  <c r="FQ59"/>
  <c r="FZ59" s="1"/>
  <c r="GF59" s="1"/>
  <c r="FQ47"/>
  <c r="FZ47" s="1"/>
  <c r="GF47" s="1"/>
  <c r="FQ39"/>
  <c r="FZ39" s="1"/>
  <c r="GF39" s="1"/>
  <c r="FQ605"/>
  <c r="FZ605" s="1"/>
  <c r="GF605" s="1"/>
  <c r="FQ597"/>
  <c r="FZ597" s="1"/>
  <c r="GF597" s="1"/>
  <c r="FQ589"/>
  <c r="FZ589" s="1"/>
  <c r="GF589" s="1"/>
  <c r="FQ581"/>
  <c r="FZ581" s="1"/>
  <c r="GF581" s="1"/>
  <c r="FQ573"/>
  <c r="FZ573" s="1"/>
  <c r="GF573" s="1"/>
  <c r="FQ565"/>
  <c r="FZ565" s="1"/>
  <c r="GF565" s="1"/>
  <c r="FQ557"/>
  <c r="FZ557" s="1"/>
  <c r="GF557" s="1"/>
  <c r="FQ549"/>
  <c r="FZ549" s="1"/>
  <c r="GF549" s="1"/>
  <c r="FQ541"/>
  <c r="FZ541" s="1"/>
  <c r="GF541" s="1"/>
  <c r="FQ533"/>
  <c r="FZ533" s="1"/>
  <c r="GF533" s="1"/>
  <c r="FQ525"/>
  <c r="FZ525" s="1"/>
  <c r="GF525" s="1"/>
  <c r="FQ517"/>
  <c r="FZ517" s="1"/>
  <c r="GF517" s="1"/>
  <c r="FQ509"/>
  <c r="FZ509" s="1"/>
  <c r="GF509" s="1"/>
  <c r="FQ501"/>
  <c r="FZ501" s="1"/>
  <c r="GF501" s="1"/>
  <c r="FQ493"/>
  <c r="FZ493" s="1"/>
  <c r="GF493" s="1"/>
  <c r="FQ485"/>
  <c r="FZ485" s="1"/>
  <c r="GF485" s="1"/>
  <c r="FQ477"/>
  <c r="FZ477" s="1"/>
  <c r="GF477" s="1"/>
  <c r="FQ469"/>
  <c r="FZ469" s="1"/>
  <c r="GF469" s="1"/>
  <c r="FQ461"/>
  <c r="FZ461" s="1"/>
  <c r="GF461" s="1"/>
  <c r="FQ453"/>
  <c r="FZ453" s="1"/>
  <c r="GF453" s="1"/>
  <c r="FQ445"/>
  <c r="FZ445" s="1"/>
  <c r="GF445" s="1"/>
  <c r="FQ437"/>
  <c r="FZ437" s="1"/>
  <c r="GF437" s="1"/>
  <c r="FQ429"/>
  <c r="FZ429" s="1"/>
  <c r="GF429" s="1"/>
  <c r="FQ421"/>
  <c r="FZ421" s="1"/>
  <c r="GF421" s="1"/>
  <c r="FQ413"/>
  <c r="FZ413" s="1"/>
  <c r="GF413" s="1"/>
  <c r="FQ405"/>
  <c r="FZ405" s="1"/>
  <c r="GF405" s="1"/>
  <c r="FQ397"/>
  <c r="FZ397" s="1"/>
  <c r="GF397" s="1"/>
  <c r="FQ389"/>
  <c r="FZ389" s="1"/>
  <c r="GF389" s="1"/>
  <c r="FQ381"/>
  <c r="FZ381" s="1"/>
  <c r="GF381" s="1"/>
  <c r="FQ373"/>
  <c r="FZ373" s="1"/>
  <c r="GF373" s="1"/>
  <c r="FQ365"/>
  <c r="FZ365" s="1"/>
  <c r="GF365" s="1"/>
  <c r="FQ357"/>
  <c r="FZ357" s="1"/>
  <c r="GF357" s="1"/>
  <c r="FQ349"/>
  <c r="FZ349" s="1"/>
  <c r="GF349" s="1"/>
  <c r="FQ341"/>
  <c r="FZ341" s="1"/>
  <c r="GF341" s="1"/>
  <c r="FQ333"/>
  <c r="FZ333" s="1"/>
  <c r="GF333" s="1"/>
  <c r="FQ325"/>
  <c r="FZ325" s="1"/>
  <c r="GF325" s="1"/>
  <c r="FQ317"/>
  <c r="FZ317" s="1"/>
  <c r="GF317" s="1"/>
  <c r="FQ309"/>
  <c r="FZ309" s="1"/>
  <c r="GF309" s="1"/>
  <c r="FQ301"/>
  <c r="FZ301" s="1"/>
  <c r="GF301" s="1"/>
  <c r="FQ293"/>
  <c r="FZ293" s="1"/>
  <c r="GF293" s="1"/>
  <c r="FQ285"/>
  <c r="FZ285" s="1"/>
  <c r="GF285" s="1"/>
  <c r="FQ277"/>
  <c r="FZ277" s="1"/>
  <c r="GF277" s="1"/>
  <c r="FQ269"/>
  <c r="FZ269" s="1"/>
  <c r="GF269" s="1"/>
  <c r="FQ261"/>
  <c r="FZ261" s="1"/>
  <c r="GF261" s="1"/>
  <c r="FQ253"/>
  <c r="FZ253" s="1"/>
  <c r="GF253" s="1"/>
  <c r="FQ245"/>
  <c r="FZ245" s="1"/>
  <c r="GF245" s="1"/>
  <c r="FQ237"/>
  <c r="FZ237" s="1"/>
  <c r="GF237" s="1"/>
  <c r="FQ229"/>
  <c r="FZ229" s="1"/>
  <c r="GF229" s="1"/>
  <c r="FQ221"/>
  <c r="FZ221" s="1"/>
  <c r="GF221" s="1"/>
  <c r="FQ213"/>
  <c r="FZ213" s="1"/>
  <c r="GF213" s="1"/>
  <c r="FQ205"/>
  <c r="FZ205" s="1"/>
  <c r="GF205" s="1"/>
  <c r="FQ197"/>
  <c r="FZ197" s="1"/>
  <c r="GF197" s="1"/>
  <c r="FQ189"/>
  <c r="FZ189" s="1"/>
  <c r="GF189" s="1"/>
  <c r="FQ181"/>
  <c r="FZ181" s="1"/>
  <c r="GF181" s="1"/>
  <c r="FQ173"/>
  <c r="FZ173" s="1"/>
  <c r="GF173" s="1"/>
  <c r="FQ165"/>
  <c r="FZ165" s="1"/>
  <c r="GF165" s="1"/>
  <c r="FQ157"/>
  <c r="FZ157" s="1"/>
  <c r="GF157" s="1"/>
  <c r="FQ149"/>
  <c r="FZ149" s="1"/>
  <c r="GF149" s="1"/>
  <c r="FQ141"/>
  <c r="FZ141" s="1"/>
  <c r="GF141" s="1"/>
  <c r="FQ133"/>
  <c r="FZ133" s="1"/>
  <c r="GF133" s="1"/>
  <c r="FQ125"/>
  <c r="FZ125" s="1"/>
  <c r="GF125" s="1"/>
  <c r="FQ117"/>
  <c r="FZ117" s="1"/>
  <c r="GF117" s="1"/>
  <c r="FZ16"/>
  <c r="GF16" s="1"/>
  <c r="FQ15"/>
  <c r="FZ15" s="1"/>
  <c r="GF15" s="1"/>
  <c r="GA13"/>
  <c r="GE13"/>
  <c r="GA605"/>
  <c r="GE605"/>
  <c r="GA573"/>
  <c r="GE573"/>
  <c r="GA541"/>
  <c r="GE541"/>
  <c r="GA509"/>
  <c r="GE509"/>
  <c r="GA477"/>
  <c r="GE477"/>
  <c r="GA445"/>
  <c r="GE445"/>
  <c r="GA413"/>
  <c r="GE413"/>
  <c r="GA365"/>
  <c r="GE365"/>
  <c r="GA333"/>
  <c r="GE333"/>
  <c r="GA301"/>
  <c r="GE301"/>
  <c r="GA269"/>
  <c r="GE269"/>
  <c r="GA237"/>
  <c r="GE237"/>
  <c r="GA205"/>
  <c r="GE205"/>
  <c r="GA173"/>
  <c r="GE173"/>
  <c r="GA141"/>
  <c r="GE141"/>
  <c r="GA125"/>
  <c r="GE125"/>
  <c r="GE609"/>
  <c r="GE577"/>
  <c r="GE545"/>
  <c r="GE513"/>
  <c r="GE481"/>
  <c r="GE449"/>
  <c r="GE401"/>
  <c r="GE369"/>
  <c r="GE337"/>
  <c r="GE321"/>
  <c r="GE289"/>
  <c r="GE257"/>
  <c r="GE225"/>
  <c r="GE193"/>
  <c r="GE161"/>
  <c r="GE129"/>
  <c r="GE97"/>
  <c r="GE81"/>
  <c r="GE65"/>
  <c r="GE33"/>
  <c r="GA11"/>
  <c r="GE11"/>
  <c r="GE597"/>
  <c r="GE581"/>
  <c r="GE565"/>
  <c r="GE549"/>
  <c r="GE533"/>
  <c r="GE517"/>
  <c r="GE501"/>
  <c r="GE485"/>
  <c r="GE469"/>
  <c r="GE453"/>
  <c r="GE437"/>
  <c r="GE421"/>
  <c r="GE405"/>
  <c r="GE389"/>
  <c r="GE373"/>
  <c r="GE357"/>
  <c r="GE341"/>
  <c r="GE325"/>
  <c r="GE309"/>
  <c r="GE293"/>
  <c r="GE277"/>
  <c r="GE261"/>
  <c r="GE245"/>
  <c r="GE229"/>
  <c r="GE213"/>
  <c r="GE197"/>
  <c r="GE181"/>
  <c r="GE165"/>
  <c r="GE149"/>
  <c r="GE133"/>
  <c r="GE117"/>
  <c r="GA101"/>
  <c r="GE101"/>
  <c r="GA85"/>
  <c r="GE85"/>
  <c r="GA69"/>
  <c r="GE69"/>
  <c r="GA53"/>
  <c r="GE53"/>
  <c r="GA37"/>
  <c r="GE37"/>
  <c r="GA21"/>
  <c r="GE21"/>
  <c r="GA589"/>
  <c r="GE589"/>
  <c r="GA557"/>
  <c r="GE557"/>
  <c r="GA525"/>
  <c r="GE525"/>
  <c r="GA493"/>
  <c r="GE493"/>
  <c r="GA461"/>
  <c r="GE461"/>
  <c r="GA429"/>
  <c r="GE429"/>
  <c r="GA397"/>
  <c r="GE397"/>
  <c r="GA381"/>
  <c r="GE381"/>
  <c r="GA349"/>
  <c r="GE349"/>
  <c r="GA317"/>
  <c r="GE317"/>
  <c r="GA285"/>
  <c r="GE285"/>
  <c r="GA253"/>
  <c r="GE253"/>
  <c r="GA221"/>
  <c r="GE221"/>
  <c r="GA189"/>
  <c r="GE189"/>
  <c r="GA157"/>
  <c r="GE157"/>
  <c r="GE593"/>
  <c r="GE561"/>
  <c r="GE529"/>
  <c r="GE497"/>
  <c r="GE465"/>
  <c r="GE433"/>
  <c r="GE417"/>
  <c r="GE385"/>
  <c r="GE353"/>
  <c r="GE305"/>
  <c r="GE273"/>
  <c r="GE241"/>
  <c r="GE209"/>
  <c r="GE177"/>
  <c r="GE145"/>
  <c r="GE113"/>
  <c r="GE49"/>
  <c r="GA16"/>
  <c r="GE16"/>
  <c r="I13" i="2"/>
  <c r="F11"/>
  <c r="M12"/>
  <c r="L12" s="1"/>
  <c r="O13"/>
  <c r="P13" s="1"/>
  <c r="K165" i="8" l="1"/>
  <c r="J178"/>
  <c r="J154"/>
  <c r="C159"/>
  <c r="C164"/>
  <c r="G164"/>
  <c r="K164"/>
  <c r="B164"/>
  <c r="F164"/>
  <c r="J164"/>
  <c r="I165"/>
  <c r="E164"/>
  <c r="I164"/>
  <c r="J165"/>
  <c r="D164"/>
  <c r="H164"/>
  <c r="L164"/>
  <c r="L137"/>
  <c r="A147"/>
  <c r="B147" s="1"/>
  <c r="B148" s="1"/>
  <c r="A148" s="1"/>
  <c r="GF12" i="6"/>
  <c r="GC12"/>
  <c r="K50" i="8"/>
  <c r="EX12" i="6"/>
  <c r="GA12"/>
  <c r="J40" i="8" s="1"/>
  <c r="K12"/>
  <c r="GB27" i="6"/>
  <c r="E24" i="9" s="1"/>
  <c r="EX10" i="6"/>
  <c r="D7" i="9"/>
  <c r="F12" i="2"/>
  <c r="GB59" i="6"/>
  <c r="GB91"/>
  <c r="GB123"/>
  <c r="GB155"/>
  <c r="GB187"/>
  <c r="GB298"/>
  <c r="GB330"/>
  <c r="GB362"/>
  <c r="GB394"/>
  <c r="GB426"/>
  <c r="GB458"/>
  <c r="GB490"/>
  <c r="GB522"/>
  <c r="GB554"/>
  <c r="GB586"/>
  <c r="GB284"/>
  <c r="GB320"/>
  <c r="GB364"/>
  <c r="GB420"/>
  <c r="GB452"/>
  <c r="GB496"/>
  <c r="GB556"/>
  <c r="GB600"/>
  <c r="GB372"/>
  <c r="GB508"/>
  <c r="GB572"/>
  <c r="GB29"/>
  <c r="E26" i="9" s="1"/>
  <c r="GB61" i="6"/>
  <c r="GB93"/>
  <c r="GB125"/>
  <c r="GB157"/>
  <c r="GB189"/>
  <c r="GB205"/>
  <c r="GB221"/>
  <c r="GB237"/>
  <c r="GB253"/>
  <c r="GB14"/>
  <c r="E11" i="9" s="1"/>
  <c r="GB30" i="6"/>
  <c r="E27" i="9" s="1"/>
  <c r="GB46" i="6"/>
  <c r="E43" i="9" s="1"/>
  <c r="GB62" i="6"/>
  <c r="GB78"/>
  <c r="GB94"/>
  <c r="GB110"/>
  <c r="GB126"/>
  <c r="GB142"/>
  <c r="GB158"/>
  <c r="GB174"/>
  <c r="GB190"/>
  <c r="GB206"/>
  <c r="GB222"/>
  <c r="GB238"/>
  <c r="GB254"/>
  <c r="GB269"/>
  <c r="GB285"/>
  <c r="GB301"/>
  <c r="GB317"/>
  <c r="GB333"/>
  <c r="GB349"/>
  <c r="GB365"/>
  <c r="GB381"/>
  <c r="GB397"/>
  <c r="GB413"/>
  <c r="GB429"/>
  <c r="GB445"/>
  <c r="GB461"/>
  <c r="GB477"/>
  <c r="GB493"/>
  <c r="GB509"/>
  <c r="GB525"/>
  <c r="GB541"/>
  <c r="GB557"/>
  <c r="GB573"/>
  <c r="GB589"/>
  <c r="GB605"/>
  <c r="GB39"/>
  <c r="E36" i="9" s="1"/>
  <c r="GB71" i="6"/>
  <c r="GB103"/>
  <c r="GB135"/>
  <c r="GB167"/>
  <c r="GB278"/>
  <c r="GB310"/>
  <c r="GB342"/>
  <c r="GB374"/>
  <c r="GB406"/>
  <c r="GB438"/>
  <c r="GB470"/>
  <c r="GB502"/>
  <c r="GB534"/>
  <c r="GB566"/>
  <c r="GB598"/>
  <c r="GB288"/>
  <c r="GB324"/>
  <c r="GB376"/>
  <c r="GB424"/>
  <c r="GB456"/>
  <c r="GB500"/>
  <c r="GB560"/>
  <c r="GB604"/>
  <c r="GB388"/>
  <c r="GB532"/>
  <c r="GB596"/>
  <c r="GB41"/>
  <c r="E38" i="9" s="1"/>
  <c r="GB73" i="6"/>
  <c r="GB105"/>
  <c r="GB137"/>
  <c r="GB169"/>
  <c r="GB195"/>
  <c r="GB211"/>
  <c r="GB227"/>
  <c r="GB243"/>
  <c r="GB259"/>
  <c r="GB20"/>
  <c r="E17" i="9" s="1"/>
  <c r="GB36" i="6"/>
  <c r="E33" i="9" s="1"/>
  <c r="GB52" i="6"/>
  <c r="GB68"/>
  <c r="GB84"/>
  <c r="GB100"/>
  <c r="GB116"/>
  <c r="GB132"/>
  <c r="GB148"/>
  <c r="GB164"/>
  <c r="GB180"/>
  <c r="GB196"/>
  <c r="GB212"/>
  <c r="GB228"/>
  <c r="GB244"/>
  <c r="GB260"/>
  <c r="GB275"/>
  <c r="GB291"/>
  <c r="GB307"/>
  <c r="GB323"/>
  <c r="GB339"/>
  <c r="GB355"/>
  <c r="GB371"/>
  <c r="GB387"/>
  <c r="GB403"/>
  <c r="GB419"/>
  <c r="GB435"/>
  <c r="GB451"/>
  <c r="GB467"/>
  <c r="GB483"/>
  <c r="GB499"/>
  <c r="GB515"/>
  <c r="GB531"/>
  <c r="GB547"/>
  <c r="GB563"/>
  <c r="GB579"/>
  <c r="GB595"/>
  <c r="GB19"/>
  <c r="E16" i="9" s="1"/>
  <c r="GB51" i="6"/>
  <c r="E48" i="9" s="1"/>
  <c r="GB83" i="6"/>
  <c r="GB115"/>
  <c r="GB147"/>
  <c r="GB179"/>
  <c r="GB290"/>
  <c r="GB322"/>
  <c r="GB354"/>
  <c r="GB386"/>
  <c r="GB418"/>
  <c r="GB450"/>
  <c r="GB482"/>
  <c r="GB514"/>
  <c r="GB546"/>
  <c r="GB578"/>
  <c r="GB272"/>
  <c r="GB312"/>
  <c r="GB356"/>
  <c r="GB400"/>
  <c r="GB444"/>
  <c r="GB480"/>
  <c r="GB524"/>
  <c r="GB588"/>
  <c r="GB348"/>
  <c r="GB488"/>
  <c r="GB552"/>
  <c r="GB21"/>
  <c r="E18" i="9" s="1"/>
  <c r="GB53" i="6"/>
  <c r="GB85"/>
  <c r="GB117"/>
  <c r="GB149"/>
  <c r="GB181"/>
  <c r="GB201"/>
  <c r="GB217"/>
  <c r="GB233"/>
  <c r="GB249"/>
  <c r="GB265"/>
  <c r="GB26"/>
  <c r="E23" i="9" s="1"/>
  <c r="GB42" i="6"/>
  <c r="E39" i="9" s="1"/>
  <c r="GB58" i="6"/>
  <c r="GB74"/>
  <c r="GB90"/>
  <c r="GB106"/>
  <c r="GB122"/>
  <c r="GB138"/>
  <c r="GB154"/>
  <c r="GB170"/>
  <c r="GB186"/>
  <c r="GB202"/>
  <c r="GB218"/>
  <c r="GB234"/>
  <c r="GB250"/>
  <c r="GB266"/>
  <c r="GB281"/>
  <c r="GB297"/>
  <c r="GB313"/>
  <c r="GB329"/>
  <c r="GB345"/>
  <c r="GB361"/>
  <c r="GB377"/>
  <c r="GB393"/>
  <c r="GB409"/>
  <c r="GB425"/>
  <c r="GB441"/>
  <c r="GB457"/>
  <c r="GB473"/>
  <c r="GB489"/>
  <c r="GB505"/>
  <c r="GB521"/>
  <c r="GB537"/>
  <c r="GB553"/>
  <c r="GB569"/>
  <c r="GB585"/>
  <c r="GB601"/>
  <c r="GB31"/>
  <c r="E28" i="9" s="1"/>
  <c r="GB63" i="6"/>
  <c r="GB95"/>
  <c r="GB127"/>
  <c r="GB159"/>
  <c r="GB270"/>
  <c r="GB302"/>
  <c r="GB334"/>
  <c r="GB366"/>
  <c r="GB398"/>
  <c r="GB430"/>
  <c r="GB462"/>
  <c r="GB494"/>
  <c r="GB526"/>
  <c r="GB558"/>
  <c r="GB590"/>
  <c r="GB276"/>
  <c r="GB316"/>
  <c r="GB360"/>
  <c r="GB416"/>
  <c r="GB448"/>
  <c r="GB484"/>
  <c r="GB528"/>
  <c r="GB592"/>
  <c r="GB368"/>
  <c r="GB492"/>
  <c r="GB568"/>
  <c r="GB33"/>
  <c r="E30" i="9" s="1"/>
  <c r="GB65" i="6"/>
  <c r="GB97"/>
  <c r="GB129"/>
  <c r="GB161"/>
  <c r="GB191"/>
  <c r="GB207"/>
  <c r="GB223"/>
  <c r="GB239"/>
  <c r="GB255"/>
  <c r="GB16"/>
  <c r="E13" i="9" s="1"/>
  <c r="GB32" i="6"/>
  <c r="E29" i="9" s="1"/>
  <c r="GB48" i="6"/>
  <c r="E45" i="9" s="1"/>
  <c r="GB64" i="6"/>
  <c r="GB80"/>
  <c r="GB96"/>
  <c r="GB112"/>
  <c r="GB128"/>
  <c r="GB144"/>
  <c r="GB160"/>
  <c r="GB176"/>
  <c r="GB192"/>
  <c r="GB208"/>
  <c r="GB224"/>
  <c r="GB240"/>
  <c r="GB256"/>
  <c r="GB271"/>
  <c r="GB287"/>
  <c r="GB303"/>
  <c r="GB319"/>
  <c r="GB335"/>
  <c r="GB351"/>
  <c r="GB367"/>
  <c r="GB383"/>
  <c r="GB399"/>
  <c r="GB415"/>
  <c r="GB431"/>
  <c r="GB447"/>
  <c r="GB463"/>
  <c r="GB479"/>
  <c r="GB495"/>
  <c r="GB511"/>
  <c r="GB527"/>
  <c r="GB543"/>
  <c r="GB559"/>
  <c r="GB575"/>
  <c r="GB591"/>
  <c r="GB607"/>
  <c r="FZ10"/>
  <c r="GC10" s="1"/>
  <c r="FQ8"/>
  <c r="FQ9" s="1"/>
  <c r="GA49"/>
  <c r="GA113"/>
  <c r="GA145"/>
  <c r="GA177"/>
  <c r="GA209"/>
  <c r="GA241"/>
  <c r="GA273"/>
  <c r="GA305"/>
  <c r="GA353"/>
  <c r="GA385"/>
  <c r="GA417"/>
  <c r="GA433"/>
  <c r="GA465"/>
  <c r="GA497"/>
  <c r="GA529"/>
  <c r="GA561"/>
  <c r="GA593"/>
  <c r="GA117"/>
  <c r="GA133"/>
  <c r="GA149"/>
  <c r="GA165"/>
  <c r="GA181"/>
  <c r="GA197"/>
  <c r="GA213"/>
  <c r="GA229"/>
  <c r="GA245"/>
  <c r="GA261"/>
  <c r="GA277"/>
  <c r="GA293"/>
  <c r="GA309"/>
  <c r="GA325"/>
  <c r="GA341"/>
  <c r="GA357"/>
  <c r="GA373"/>
  <c r="GA389"/>
  <c r="GA405"/>
  <c r="GA421"/>
  <c r="GA437"/>
  <c r="GA453"/>
  <c r="GA469"/>
  <c r="GA485"/>
  <c r="GA501"/>
  <c r="GA517"/>
  <c r="GA533"/>
  <c r="GA549"/>
  <c r="GA565"/>
  <c r="GA581"/>
  <c r="GA597"/>
  <c r="GA33"/>
  <c r="GA65"/>
  <c r="GA81"/>
  <c r="GA97"/>
  <c r="GA129"/>
  <c r="GA161"/>
  <c r="GA193"/>
  <c r="GA225"/>
  <c r="GA257"/>
  <c r="GA289"/>
  <c r="GA321"/>
  <c r="GA337"/>
  <c r="GA369"/>
  <c r="GA401"/>
  <c r="GA449"/>
  <c r="GA481"/>
  <c r="GA513"/>
  <c r="GA545"/>
  <c r="GA577"/>
  <c r="GA609"/>
  <c r="FZ25"/>
  <c r="FZ41"/>
  <c r="FZ57"/>
  <c r="FZ73"/>
  <c r="FZ89"/>
  <c r="FZ105"/>
  <c r="FZ121"/>
  <c r="FZ137"/>
  <c r="FZ153"/>
  <c r="FZ169"/>
  <c r="FZ185"/>
  <c r="FZ201"/>
  <c r="FZ217"/>
  <c r="FZ233"/>
  <c r="FZ249"/>
  <c r="FZ265"/>
  <c r="FZ281"/>
  <c r="FZ297"/>
  <c r="FZ313"/>
  <c r="FZ329"/>
  <c r="FZ345"/>
  <c r="FZ361"/>
  <c r="FZ377"/>
  <c r="FZ393"/>
  <c r="FZ409"/>
  <c r="FZ425"/>
  <c r="FZ441"/>
  <c r="FZ457"/>
  <c r="FZ473"/>
  <c r="FZ489"/>
  <c r="FZ505"/>
  <c r="FZ521"/>
  <c r="FZ537"/>
  <c r="FZ553"/>
  <c r="FZ569"/>
  <c r="FZ585"/>
  <c r="FZ601"/>
  <c r="FZ551"/>
  <c r="GF551" s="1"/>
  <c r="FZ559"/>
  <c r="GF559" s="1"/>
  <c r="FZ583"/>
  <c r="GF583" s="1"/>
  <c r="FZ599"/>
  <c r="GF599" s="1"/>
  <c r="FZ29"/>
  <c r="FZ45"/>
  <c r="FZ61"/>
  <c r="FZ77"/>
  <c r="FZ93"/>
  <c r="FZ109"/>
  <c r="FZ32"/>
  <c r="GF32" s="1"/>
  <c r="FZ64"/>
  <c r="GF64" s="1"/>
  <c r="FZ96"/>
  <c r="GF96" s="1"/>
  <c r="FZ128"/>
  <c r="GF128" s="1"/>
  <c r="FZ160"/>
  <c r="GF160" s="1"/>
  <c r="FZ204"/>
  <c r="GF204" s="1"/>
  <c r="FZ236"/>
  <c r="GF236" s="1"/>
  <c r="FZ268"/>
  <c r="GF268" s="1"/>
  <c r="FZ300"/>
  <c r="GF300" s="1"/>
  <c r="FZ332"/>
  <c r="GF332" s="1"/>
  <c r="FZ364"/>
  <c r="GF364" s="1"/>
  <c r="FZ396"/>
  <c r="GF396" s="1"/>
  <c r="FZ428"/>
  <c r="GF428" s="1"/>
  <c r="FZ460"/>
  <c r="GF460" s="1"/>
  <c r="FZ492"/>
  <c r="GF492" s="1"/>
  <c r="FZ524"/>
  <c r="GF524" s="1"/>
  <c r="FZ556"/>
  <c r="GF556" s="1"/>
  <c r="FZ588"/>
  <c r="GF588" s="1"/>
  <c r="FZ24"/>
  <c r="GF24" s="1"/>
  <c r="FZ56"/>
  <c r="GF56" s="1"/>
  <c r="FZ88"/>
  <c r="GF88" s="1"/>
  <c r="FZ120"/>
  <c r="GF120" s="1"/>
  <c r="FZ152"/>
  <c r="GF152" s="1"/>
  <c r="FZ184"/>
  <c r="GF184" s="1"/>
  <c r="FZ196"/>
  <c r="GF196" s="1"/>
  <c r="FZ228"/>
  <c r="GF228" s="1"/>
  <c r="FZ260"/>
  <c r="GF260" s="1"/>
  <c r="GB15"/>
  <c r="E12" i="9" s="1"/>
  <c r="GB11" i="6"/>
  <c r="GB43"/>
  <c r="E40" i="9" s="1"/>
  <c r="GB75" i="6"/>
  <c r="GB107"/>
  <c r="GB139"/>
  <c r="GB171"/>
  <c r="GB282"/>
  <c r="GB314"/>
  <c r="GB346"/>
  <c r="GB378"/>
  <c r="GB410"/>
  <c r="GB442"/>
  <c r="GB474"/>
  <c r="GB506"/>
  <c r="GB538"/>
  <c r="GB570"/>
  <c r="GB602"/>
  <c r="GB304"/>
  <c r="GB340"/>
  <c r="GB392"/>
  <c r="GB436"/>
  <c r="GB468"/>
  <c r="GB516"/>
  <c r="GB580"/>
  <c r="GB328"/>
  <c r="GB412"/>
  <c r="GB544"/>
  <c r="GB13"/>
  <c r="E10" i="9" s="1"/>
  <c r="GB45" i="6"/>
  <c r="E42" i="9" s="1"/>
  <c r="GB77" i="6"/>
  <c r="GB109"/>
  <c r="GB141"/>
  <c r="GB173"/>
  <c r="GB197"/>
  <c r="GB213"/>
  <c r="GB229"/>
  <c r="GB245"/>
  <c r="GB261"/>
  <c r="GB22"/>
  <c r="E19" i="9" s="1"/>
  <c r="GB38" i="6"/>
  <c r="E35" i="9" s="1"/>
  <c r="GB54" i="6"/>
  <c r="GB70"/>
  <c r="GB86"/>
  <c r="GB102"/>
  <c r="GB118"/>
  <c r="GB134"/>
  <c r="GB150"/>
  <c r="GB166"/>
  <c r="GB182"/>
  <c r="GB198"/>
  <c r="GB214"/>
  <c r="GB230"/>
  <c r="GB246"/>
  <c r="GB262"/>
  <c r="GB277"/>
  <c r="GB293"/>
  <c r="GB309"/>
  <c r="GB325"/>
  <c r="GB341"/>
  <c r="GB357"/>
  <c r="GB373"/>
  <c r="GB389"/>
  <c r="GB405"/>
  <c r="GB421"/>
  <c r="GB437"/>
  <c r="GB453"/>
  <c r="GB469"/>
  <c r="GB485"/>
  <c r="GB501"/>
  <c r="GB517"/>
  <c r="GB533"/>
  <c r="GB549"/>
  <c r="GB565"/>
  <c r="GB581"/>
  <c r="GB597"/>
  <c r="GB23"/>
  <c r="E20" i="9" s="1"/>
  <c r="GB55" i="6"/>
  <c r="GB87"/>
  <c r="GB119"/>
  <c r="GB151"/>
  <c r="GB183"/>
  <c r="GB294"/>
  <c r="GB326"/>
  <c r="GB358"/>
  <c r="GB390"/>
  <c r="GB422"/>
  <c r="GB454"/>
  <c r="GB486"/>
  <c r="GB518"/>
  <c r="GB550"/>
  <c r="GB582"/>
  <c r="GB268"/>
  <c r="GB308"/>
  <c r="GB352"/>
  <c r="GB396"/>
  <c r="GB440"/>
  <c r="GB472"/>
  <c r="GB520"/>
  <c r="GB584"/>
  <c r="GB344"/>
  <c r="GB476"/>
  <c r="GB548"/>
  <c r="GB25"/>
  <c r="E22" i="9" s="1"/>
  <c r="GB57" i="6"/>
  <c r="GB89"/>
  <c r="GB121"/>
  <c r="GB153"/>
  <c r="GB185"/>
  <c r="GB203"/>
  <c r="GB219"/>
  <c r="GB235"/>
  <c r="GB251"/>
  <c r="GB12"/>
  <c r="E9" i="9" s="1"/>
  <c r="GB28" i="6"/>
  <c r="E25" i="9" s="1"/>
  <c r="GB44" i="6"/>
  <c r="E41" i="9" s="1"/>
  <c r="GB60" i="6"/>
  <c r="GB76"/>
  <c r="GB92"/>
  <c r="GB108"/>
  <c r="GB124"/>
  <c r="GB140"/>
  <c r="GB156"/>
  <c r="GB172"/>
  <c r="GB188"/>
  <c r="GB204"/>
  <c r="GB220"/>
  <c r="GB236"/>
  <c r="GB252"/>
  <c r="GB267"/>
  <c r="GB283"/>
  <c r="GB299"/>
  <c r="GB315"/>
  <c r="GB331"/>
  <c r="GB347"/>
  <c r="GB363"/>
  <c r="GB379"/>
  <c r="GB395"/>
  <c r="GB411"/>
  <c r="GB427"/>
  <c r="GB443"/>
  <c r="GB459"/>
  <c r="GB475"/>
  <c r="GB491"/>
  <c r="GB507"/>
  <c r="GB523"/>
  <c r="GB539"/>
  <c r="GB555"/>
  <c r="GB571"/>
  <c r="GB587"/>
  <c r="GB603"/>
  <c r="FR8"/>
  <c r="FR9" s="1"/>
  <c r="GB10"/>
  <c r="E7" i="9" s="1"/>
  <c r="GB35" i="6"/>
  <c r="E32" i="9" s="1"/>
  <c r="GB67" i="6"/>
  <c r="GB99"/>
  <c r="GB131"/>
  <c r="GB163"/>
  <c r="GB274"/>
  <c r="GB306"/>
  <c r="GB338"/>
  <c r="GB370"/>
  <c r="GB402"/>
  <c r="GB434"/>
  <c r="GB466"/>
  <c r="GB498"/>
  <c r="GB530"/>
  <c r="GB562"/>
  <c r="GB594"/>
  <c r="GB296"/>
  <c r="GB332"/>
  <c r="GB380"/>
  <c r="GB428"/>
  <c r="GB460"/>
  <c r="GB504"/>
  <c r="GB564"/>
  <c r="GB280"/>
  <c r="GB404"/>
  <c r="GB536"/>
  <c r="GB608"/>
  <c r="GB37"/>
  <c r="E34" i="9" s="1"/>
  <c r="GB69" i="6"/>
  <c r="GB101"/>
  <c r="GB133"/>
  <c r="GB165"/>
  <c r="GB193"/>
  <c r="GB209"/>
  <c r="GB225"/>
  <c r="GB241"/>
  <c r="GB257"/>
  <c r="GB18"/>
  <c r="E15" i="9" s="1"/>
  <c r="GB34" i="6"/>
  <c r="E31" i="9" s="1"/>
  <c r="GB50" i="6"/>
  <c r="E47" i="9" s="1"/>
  <c r="GB66" i="6"/>
  <c r="GB82"/>
  <c r="GB98"/>
  <c r="GB114"/>
  <c r="GB130"/>
  <c r="GB146"/>
  <c r="GB162"/>
  <c r="GB178"/>
  <c r="GB194"/>
  <c r="GB210"/>
  <c r="GB226"/>
  <c r="GB242"/>
  <c r="GB258"/>
  <c r="GB273"/>
  <c r="GB289"/>
  <c r="GB305"/>
  <c r="GB321"/>
  <c r="GB337"/>
  <c r="GB353"/>
  <c r="GB369"/>
  <c r="GB385"/>
  <c r="GB401"/>
  <c r="GB417"/>
  <c r="GB433"/>
  <c r="GB449"/>
  <c r="GB465"/>
  <c r="GB481"/>
  <c r="GB497"/>
  <c r="GB513"/>
  <c r="GB529"/>
  <c r="GB545"/>
  <c r="GB561"/>
  <c r="GB577"/>
  <c r="GB593"/>
  <c r="GB609"/>
  <c r="GB47"/>
  <c r="E44" i="9" s="1"/>
  <c r="GB79" i="6"/>
  <c r="GB111"/>
  <c r="GB143"/>
  <c r="GB175"/>
  <c r="GB286"/>
  <c r="GB318"/>
  <c r="GB350"/>
  <c r="GB382"/>
  <c r="GB414"/>
  <c r="GB446"/>
  <c r="GB478"/>
  <c r="GB510"/>
  <c r="GB542"/>
  <c r="GB574"/>
  <c r="GB606"/>
  <c r="GB300"/>
  <c r="GB336"/>
  <c r="GB384"/>
  <c r="GB432"/>
  <c r="GB464"/>
  <c r="GB512"/>
  <c r="GB576"/>
  <c r="GB292"/>
  <c r="GB408"/>
  <c r="GB540"/>
  <c r="GB17"/>
  <c r="E14" i="9" s="1"/>
  <c r="GB49" i="6"/>
  <c r="E46" i="9" s="1"/>
  <c r="GB81" i="6"/>
  <c r="GB113"/>
  <c r="GB145"/>
  <c r="GB177"/>
  <c r="GB199"/>
  <c r="GB215"/>
  <c r="GB231"/>
  <c r="GB247"/>
  <c r="GB263"/>
  <c r="GB24"/>
  <c r="E21" i="9" s="1"/>
  <c r="GB40" i="6"/>
  <c r="E37" i="9" s="1"/>
  <c r="GB56" i="6"/>
  <c r="GB72"/>
  <c r="GB88"/>
  <c r="GB104"/>
  <c r="GB120"/>
  <c r="GB136"/>
  <c r="GB152"/>
  <c r="GB168"/>
  <c r="GB184"/>
  <c r="GB200"/>
  <c r="GB216"/>
  <c r="GB232"/>
  <c r="GB248"/>
  <c r="GB264"/>
  <c r="GB279"/>
  <c r="GB295"/>
  <c r="GB311"/>
  <c r="GB327"/>
  <c r="GB343"/>
  <c r="GB359"/>
  <c r="GB375"/>
  <c r="GB391"/>
  <c r="GB407"/>
  <c r="GB423"/>
  <c r="GB439"/>
  <c r="GB455"/>
  <c r="GB471"/>
  <c r="GB487"/>
  <c r="GB503"/>
  <c r="GB519"/>
  <c r="GB535"/>
  <c r="GB551"/>
  <c r="GB567"/>
  <c r="GB583"/>
  <c r="GB599"/>
  <c r="GE17"/>
  <c r="GA17"/>
  <c r="GA47"/>
  <c r="GE47"/>
  <c r="GA75"/>
  <c r="GE75"/>
  <c r="GA223"/>
  <c r="GE223"/>
  <c r="GA287"/>
  <c r="GE287"/>
  <c r="GA327"/>
  <c r="GE327"/>
  <c r="GA427"/>
  <c r="GE427"/>
  <c r="GA451"/>
  <c r="GE451"/>
  <c r="GA499"/>
  <c r="GE499"/>
  <c r="GA539"/>
  <c r="GE539"/>
  <c r="GA575"/>
  <c r="GE575"/>
  <c r="GA55"/>
  <c r="GE55"/>
  <c r="GA83"/>
  <c r="GE83"/>
  <c r="GA111"/>
  <c r="GE111"/>
  <c r="GA127"/>
  <c r="GE127"/>
  <c r="GA143"/>
  <c r="GE143"/>
  <c r="GA159"/>
  <c r="GE159"/>
  <c r="GA175"/>
  <c r="GE175"/>
  <c r="GA191"/>
  <c r="GE191"/>
  <c r="GA207"/>
  <c r="GE207"/>
  <c r="GA231"/>
  <c r="GE231"/>
  <c r="GA251"/>
  <c r="GE251"/>
  <c r="GA271"/>
  <c r="GE271"/>
  <c r="GA291"/>
  <c r="GE291"/>
  <c r="GA311"/>
  <c r="GE311"/>
  <c r="GA339"/>
  <c r="GE339"/>
  <c r="GA355"/>
  <c r="GE355"/>
  <c r="GA371"/>
  <c r="GE371"/>
  <c r="GA387"/>
  <c r="GE387"/>
  <c r="GA411"/>
  <c r="GE411"/>
  <c r="GA447"/>
  <c r="GE447"/>
  <c r="GA467"/>
  <c r="GE467"/>
  <c r="GA495"/>
  <c r="GE495"/>
  <c r="GA519"/>
  <c r="GE519"/>
  <c r="GA547"/>
  <c r="GE547"/>
  <c r="GA579"/>
  <c r="GE579"/>
  <c r="GA595"/>
  <c r="GE595"/>
  <c r="GE35"/>
  <c r="GA35"/>
  <c r="GE51"/>
  <c r="GA51"/>
  <c r="GE95"/>
  <c r="GA95"/>
  <c r="GA227"/>
  <c r="GE227"/>
  <c r="GA307"/>
  <c r="GE307"/>
  <c r="GA391"/>
  <c r="GE391"/>
  <c r="GA435"/>
  <c r="GE435"/>
  <c r="GA471"/>
  <c r="GE471"/>
  <c r="GE515"/>
  <c r="GA515"/>
  <c r="GE551"/>
  <c r="GA551"/>
  <c r="GA23"/>
  <c r="GE23"/>
  <c r="GA63"/>
  <c r="GE63"/>
  <c r="GA87"/>
  <c r="GE87"/>
  <c r="GA115"/>
  <c r="GE115"/>
  <c r="GA131"/>
  <c r="GE131"/>
  <c r="GE147"/>
  <c r="GA147"/>
  <c r="GE163"/>
  <c r="GA163"/>
  <c r="GE179"/>
  <c r="GA179"/>
  <c r="GA195"/>
  <c r="GE195"/>
  <c r="GA211"/>
  <c r="GE211"/>
  <c r="GA235"/>
  <c r="GE235"/>
  <c r="GA255"/>
  <c r="GE255"/>
  <c r="GA275"/>
  <c r="GE275"/>
  <c r="GE295"/>
  <c r="GA295"/>
  <c r="GE323"/>
  <c r="GA323"/>
  <c r="GE343"/>
  <c r="GA343"/>
  <c r="GE359"/>
  <c r="GA359"/>
  <c r="GA375"/>
  <c r="GE375"/>
  <c r="GA395"/>
  <c r="GE395"/>
  <c r="GA415"/>
  <c r="GE415"/>
  <c r="GA455"/>
  <c r="GE455"/>
  <c r="GE475"/>
  <c r="GA475"/>
  <c r="GE503"/>
  <c r="GA503"/>
  <c r="GE523"/>
  <c r="GA523"/>
  <c r="GE559"/>
  <c r="GA559"/>
  <c r="GE583"/>
  <c r="GA583"/>
  <c r="GE599"/>
  <c r="GA599"/>
  <c r="GE32"/>
  <c r="GA32"/>
  <c r="GE44"/>
  <c r="GA44"/>
  <c r="GE64"/>
  <c r="GA64"/>
  <c r="GA76"/>
  <c r="GE76"/>
  <c r="GE96"/>
  <c r="GA96"/>
  <c r="GE108"/>
  <c r="GA108"/>
  <c r="GE128"/>
  <c r="GA128"/>
  <c r="GE140"/>
  <c r="GA140"/>
  <c r="GA160"/>
  <c r="GE160"/>
  <c r="GA172"/>
  <c r="GE172"/>
  <c r="GA192"/>
  <c r="GE192"/>
  <c r="GA204"/>
  <c r="GE204"/>
  <c r="GA224"/>
  <c r="GE224"/>
  <c r="GA236"/>
  <c r="GE236"/>
  <c r="GE256"/>
  <c r="GA256"/>
  <c r="GA268"/>
  <c r="GE268"/>
  <c r="GA278"/>
  <c r="GE278"/>
  <c r="GA300"/>
  <c r="GE300"/>
  <c r="GA310"/>
  <c r="GE310"/>
  <c r="GE332"/>
  <c r="GA332"/>
  <c r="GE342"/>
  <c r="GA342"/>
  <c r="GA364"/>
  <c r="GE364"/>
  <c r="GA374"/>
  <c r="GE374"/>
  <c r="GA396"/>
  <c r="GE396"/>
  <c r="GA406"/>
  <c r="GE406"/>
  <c r="GE428"/>
  <c r="GA428"/>
  <c r="GE438"/>
  <c r="GA438"/>
  <c r="GE460"/>
  <c r="GA460"/>
  <c r="GE470"/>
  <c r="GA470"/>
  <c r="GA492"/>
  <c r="GE492"/>
  <c r="GA502"/>
  <c r="GE502"/>
  <c r="GA524"/>
  <c r="GE524"/>
  <c r="GA534"/>
  <c r="GE534"/>
  <c r="GA556"/>
  <c r="GE556"/>
  <c r="GE566"/>
  <c r="GA566"/>
  <c r="GE588"/>
  <c r="GA588"/>
  <c r="GE598"/>
  <c r="GA598"/>
  <c r="GA24"/>
  <c r="GE24"/>
  <c r="GA36"/>
  <c r="GE36"/>
  <c r="GA56"/>
  <c r="GE56"/>
  <c r="GA68"/>
  <c r="GE68"/>
  <c r="GA88"/>
  <c r="GE88"/>
  <c r="GA100"/>
  <c r="GE100"/>
  <c r="GE120"/>
  <c r="GA120"/>
  <c r="GE132"/>
  <c r="GA132"/>
  <c r="GE152"/>
  <c r="GA152"/>
  <c r="GE164"/>
  <c r="GA164"/>
  <c r="GE184"/>
  <c r="GA184"/>
  <c r="GE196"/>
  <c r="GA196"/>
  <c r="GE216"/>
  <c r="GA216"/>
  <c r="GE228"/>
  <c r="GA228"/>
  <c r="GE248"/>
  <c r="GA248"/>
  <c r="GE260"/>
  <c r="GA260"/>
  <c r="GA270"/>
  <c r="GE270"/>
  <c r="GA292"/>
  <c r="GE292"/>
  <c r="GA302"/>
  <c r="GE302"/>
  <c r="GA324"/>
  <c r="GE324"/>
  <c r="GA334"/>
  <c r="GE334"/>
  <c r="GA356"/>
  <c r="GE356"/>
  <c r="GA366"/>
  <c r="GE366"/>
  <c r="GA388"/>
  <c r="GE388"/>
  <c r="GA398"/>
  <c r="GE398"/>
  <c r="GA420"/>
  <c r="GE420"/>
  <c r="GA430"/>
  <c r="GE430"/>
  <c r="GA452"/>
  <c r="GE452"/>
  <c r="GE462"/>
  <c r="GA462"/>
  <c r="GE484"/>
  <c r="GA484"/>
  <c r="GE494"/>
  <c r="GA494"/>
  <c r="GE516"/>
  <c r="GA516"/>
  <c r="GE526"/>
  <c r="GA526"/>
  <c r="GE548"/>
  <c r="GA548"/>
  <c r="GE558"/>
  <c r="GA558"/>
  <c r="GE580"/>
  <c r="GA580"/>
  <c r="GE590"/>
  <c r="GA590"/>
  <c r="FZ34"/>
  <c r="GF34" s="1"/>
  <c r="FZ66"/>
  <c r="GF66" s="1"/>
  <c r="FZ98"/>
  <c r="GF98" s="1"/>
  <c r="FZ130"/>
  <c r="GF130" s="1"/>
  <c r="FZ162"/>
  <c r="GF162" s="1"/>
  <c r="FZ194"/>
  <c r="GF194" s="1"/>
  <c r="FZ226"/>
  <c r="GF226" s="1"/>
  <c r="FZ258"/>
  <c r="GF258" s="1"/>
  <c r="FZ290"/>
  <c r="GF290" s="1"/>
  <c r="FZ322"/>
  <c r="GF322" s="1"/>
  <c r="FZ354"/>
  <c r="GF354" s="1"/>
  <c r="FZ386"/>
  <c r="GF386" s="1"/>
  <c r="FZ418"/>
  <c r="GF418" s="1"/>
  <c r="FZ450"/>
  <c r="GF450" s="1"/>
  <c r="FZ482"/>
  <c r="GF482" s="1"/>
  <c r="FZ514"/>
  <c r="GF514" s="1"/>
  <c r="FZ546"/>
  <c r="GF546" s="1"/>
  <c r="FZ578"/>
  <c r="GF578" s="1"/>
  <c r="FZ14"/>
  <c r="GF14" s="1"/>
  <c r="FZ22"/>
  <c r="GF22" s="1"/>
  <c r="FZ54"/>
  <c r="GF54" s="1"/>
  <c r="FZ86"/>
  <c r="GF86" s="1"/>
  <c r="FZ118"/>
  <c r="GF118" s="1"/>
  <c r="FZ150"/>
  <c r="GF150" s="1"/>
  <c r="FZ182"/>
  <c r="GF182" s="1"/>
  <c r="FZ214"/>
  <c r="GF214" s="1"/>
  <c r="FZ246"/>
  <c r="GF246" s="1"/>
  <c r="FZ288"/>
  <c r="GF288" s="1"/>
  <c r="FZ320"/>
  <c r="GF320" s="1"/>
  <c r="FZ352"/>
  <c r="GF352" s="1"/>
  <c r="FZ384"/>
  <c r="GF384" s="1"/>
  <c r="FZ26"/>
  <c r="GF26" s="1"/>
  <c r="FZ58"/>
  <c r="GF58" s="1"/>
  <c r="FZ90"/>
  <c r="GF90" s="1"/>
  <c r="FZ122"/>
  <c r="GF122" s="1"/>
  <c r="FZ154"/>
  <c r="GF154" s="1"/>
  <c r="FZ186"/>
  <c r="GF186" s="1"/>
  <c r="FZ218"/>
  <c r="GF218" s="1"/>
  <c r="FZ250"/>
  <c r="GF250" s="1"/>
  <c r="FZ282"/>
  <c r="GF282" s="1"/>
  <c r="FZ314"/>
  <c r="GF314" s="1"/>
  <c r="FZ346"/>
  <c r="GF346" s="1"/>
  <c r="FZ378"/>
  <c r="GF378" s="1"/>
  <c r="FZ410"/>
  <c r="GF410" s="1"/>
  <c r="FZ442"/>
  <c r="GF442" s="1"/>
  <c r="FZ474"/>
  <c r="GF474" s="1"/>
  <c r="FZ506"/>
  <c r="GF506" s="1"/>
  <c r="FZ538"/>
  <c r="GF538" s="1"/>
  <c r="FZ570"/>
  <c r="GF570" s="1"/>
  <c r="FZ602"/>
  <c r="GF602" s="1"/>
  <c r="FZ416"/>
  <c r="GF416" s="1"/>
  <c r="FZ448"/>
  <c r="GF448" s="1"/>
  <c r="FZ480"/>
  <c r="GF480" s="1"/>
  <c r="FZ512"/>
  <c r="GF512" s="1"/>
  <c r="FZ544"/>
  <c r="GF544" s="1"/>
  <c r="FZ576"/>
  <c r="GF576" s="1"/>
  <c r="FZ608"/>
  <c r="GF608" s="1"/>
  <c r="FZ46"/>
  <c r="GF46" s="1"/>
  <c r="FZ78"/>
  <c r="GF78" s="1"/>
  <c r="FZ110"/>
  <c r="GF110" s="1"/>
  <c r="FZ142"/>
  <c r="GF142" s="1"/>
  <c r="FZ174"/>
  <c r="GF174" s="1"/>
  <c r="FZ206"/>
  <c r="GF206" s="1"/>
  <c r="FZ238"/>
  <c r="GF238" s="1"/>
  <c r="FZ280"/>
  <c r="GF280" s="1"/>
  <c r="FZ312"/>
  <c r="GF312" s="1"/>
  <c r="FZ344"/>
  <c r="GF344" s="1"/>
  <c r="FZ376"/>
  <c r="GF376" s="1"/>
  <c r="FZ408"/>
  <c r="GF408" s="1"/>
  <c r="FZ440"/>
  <c r="GF440" s="1"/>
  <c r="FZ472"/>
  <c r="GF472" s="1"/>
  <c r="FZ504"/>
  <c r="GF504" s="1"/>
  <c r="FZ536"/>
  <c r="GF536" s="1"/>
  <c r="FZ568"/>
  <c r="GF568" s="1"/>
  <c r="FZ600"/>
  <c r="GF600" s="1"/>
  <c r="GA39"/>
  <c r="GE39"/>
  <c r="GA59"/>
  <c r="GE59"/>
  <c r="GA99"/>
  <c r="GE99"/>
  <c r="GA243"/>
  <c r="GE243"/>
  <c r="GA315"/>
  <c r="GE315"/>
  <c r="GA407"/>
  <c r="GE407"/>
  <c r="GA439"/>
  <c r="GE439"/>
  <c r="GA479"/>
  <c r="GE479"/>
  <c r="GA527"/>
  <c r="GE527"/>
  <c r="GA555"/>
  <c r="GE555"/>
  <c r="GA27"/>
  <c r="GE27"/>
  <c r="GA71"/>
  <c r="GE71"/>
  <c r="GA91"/>
  <c r="GE91"/>
  <c r="GA119"/>
  <c r="GE119"/>
  <c r="GA135"/>
  <c r="GE135"/>
  <c r="GA151"/>
  <c r="GE151"/>
  <c r="GA167"/>
  <c r="GE167"/>
  <c r="GA183"/>
  <c r="GE183"/>
  <c r="GA199"/>
  <c r="GE199"/>
  <c r="GA215"/>
  <c r="GE215"/>
  <c r="GA239"/>
  <c r="GE239"/>
  <c r="GA263"/>
  <c r="GE263"/>
  <c r="GA279"/>
  <c r="GE279"/>
  <c r="GA299"/>
  <c r="GE299"/>
  <c r="GA331"/>
  <c r="GE331"/>
  <c r="GA347"/>
  <c r="GE347"/>
  <c r="GA363"/>
  <c r="GE363"/>
  <c r="GA379"/>
  <c r="GE379"/>
  <c r="GA399"/>
  <c r="GE399"/>
  <c r="GA423"/>
  <c r="GE423"/>
  <c r="GA459"/>
  <c r="GE459"/>
  <c r="GE483"/>
  <c r="GA483"/>
  <c r="GA507"/>
  <c r="GE507"/>
  <c r="GA531"/>
  <c r="GE531"/>
  <c r="GA563"/>
  <c r="GE563"/>
  <c r="GA587"/>
  <c r="GE587"/>
  <c r="GA603"/>
  <c r="GE603"/>
  <c r="GA43"/>
  <c r="GE43"/>
  <c r="GA67"/>
  <c r="GE67"/>
  <c r="GA103"/>
  <c r="GE103"/>
  <c r="GE259"/>
  <c r="GA259"/>
  <c r="GE319"/>
  <c r="GA319"/>
  <c r="GE419"/>
  <c r="GA419"/>
  <c r="GE443"/>
  <c r="GA443"/>
  <c r="GE491"/>
  <c r="GA491"/>
  <c r="GA535"/>
  <c r="GE535"/>
  <c r="GA571"/>
  <c r="GE571"/>
  <c r="GE31"/>
  <c r="GA31"/>
  <c r="GE79"/>
  <c r="GA79"/>
  <c r="GE107"/>
  <c r="GA107"/>
  <c r="GE123"/>
  <c r="GA123"/>
  <c r="GE139"/>
  <c r="GA139"/>
  <c r="GA155"/>
  <c r="GE155"/>
  <c r="GA171"/>
  <c r="GE171"/>
  <c r="GA187"/>
  <c r="GE187"/>
  <c r="GE203"/>
  <c r="GA203"/>
  <c r="GE219"/>
  <c r="GA219"/>
  <c r="GE247"/>
  <c r="GA247"/>
  <c r="GE267"/>
  <c r="GA267"/>
  <c r="GE283"/>
  <c r="GA283"/>
  <c r="GA303"/>
  <c r="GE303"/>
  <c r="GA335"/>
  <c r="GE335"/>
  <c r="GA351"/>
  <c r="GE351"/>
  <c r="GA367"/>
  <c r="GE367"/>
  <c r="GE383"/>
  <c r="GA383"/>
  <c r="GE403"/>
  <c r="GA403"/>
  <c r="GE431"/>
  <c r="GA431"/>
  <c r="GE463"/>
  <c r="GA463"/>
  <c r="GA487"/>
  <c r="GE487"/>
  <c r="GA511"/>
  <c r="GE511"/>
  <c r="GA543"/>
  <c r="GE543"/>
  <c r="GA567"/>
  <c r="GE567"/>
  <c r="GA591"/>
  <c r="GE591"/>
  <c r="GA607"/>
  <c r="GE607"/>
  <c r="GA28"/>
  <c r="GE28"/>
  <c r="GA48"/>
  <c r="GE48"/>
  <c r="GA60"/>
  <c r="GE60"/>
  <c r="GE80"/>
  <c r="GA80"/>
  <c r="GE92"/>
  <c r="GA92"/>
  <c r="GA112"/>
  <c r="GE112"/>
  <c r="GA124"/>
  <c r="GE124"/>
  <c r="GA144"/>
  <c r="GE144"/>
  <c r="GE156"/>
  <c r="GA156"/>
  <c r="GA176"/>
  <c r="GE176"/>
  <c r="GE188"/>
  <c r="GA188"/>
  <c r="GE208"/>
  <c r="GA208"/>
  <c r="GE220"/>
  <c r="GA220"/>
  <c r="GE240"/>
  <c r="GA240"/>
  <c r="GA252"/>
  <c r="GE252"/>
  <c r="GE284"/>
  <c r="GA284"/>
  <c r="GE294"/>
  <c r="GA294"/>
  <c r="GE316"/>
  <c r="GA316"/>
  <c r="GA326"/>
  <c r="GE326"/>
  <c r="GA348"/>
  <c r="GE348"/>
  <c r="GE358"/>
  <c r="GA358"/>
  <c r="GE380"/>
  <c r="GA380"/>
  <c r="GE390"/>
  <c r="GA390"/>
  <c r="GE412"/>
  <c r="GA412"/>
  <c r="GE422"/>
  <c r="GA422"/>
  <c r="GA444"/>
  <c r="GE444"/>
  <c r="GA454"/>
  <c r="GE454"/>
  <c r="GA476"/>
  <c r="GE476"/>
  <c r="GE486"/>
  <c r="GA486"/>
  <c r="GE508"/>
  <c r="GA508"/>
  <c r="GE518"/>
  <c r="GA518"/>
  <c r="GE540"/>
  <c r="GA540"/>
  <c r="GE550"/>
  <c r="GA550"/>
  <c r="GA572"/>
  <c r="GE572"/>
  <c r="GA582"/>
  <c r="GE582"/>
  <c r="GE604"/>
  <c r="GA604"/>
  <c r="GE20"/>
  <c r="GA20"/>
  <c r="GE40"/>
  <c r="GA40"/>
  <c r="GE52"/>
  <c r="GA52"/>
  <c r="GE72"/>
  <c r="GA72"/>
  <c r="GE84"/>
  <c r="GA84"/>
  <c r="GE104"/>
  <c r="GA104"/>
  <c r="GA116"/>
  <c r="GE116"/>
  <c r="GA136"/>
  <c r="GE136"/>
  <c r="GA148"/>
  <c r="GE148"/>
  <c r="GA168"/>
  <c r="GE168"/>
  <c r="GA180"/>
  <c r="GE180"/>
  <c r="GA200"/>
  <c r="GE200"/>
  <c r="GA212"/>
  <c r="GE212"/>
  <c r="GA232"/>
  <c r="GE232"/>
  <c r="GA244"/>
  <c r="GE244"/>
  <c r="GE264"/>
  <c r="GA264"/>
  <c r="GE276"/>
  <c r="GA276"/>
  <c r="GE286"/>
  <c r="GA286"/>
  <c r="GE308"/>
  <c r="GA308"/>
  <c r="GE318"/>
  <c r="GA318"/>
  <c r="GE340"/>
  <c r="GA340"/>
  <c r="GE350"/>
  <c r="GA350"/>
  <c r="GE372"/>
  <c r="GA372"/>
  <c r="GE382"/>
  <c r="GA382"/>
  <c r="GE404"/>
  <c r="GA404"/>
  <c r="GE414"/>
  <c r="GA414"/>
  <c r="GE436"/>
  <c r="GA436"/>
  <c r="GE446"/>
  <c r="GA446"/>
  <c r="GA468"/>
  <c r="GE468"/>
  <c r="GA478"/>
  <c r="GE478"/>
  <c r="GA500"/>
  <c r="GE500"/>
  <c r="GA510"/>
  <c r="GE510"/>
  <c r="GA532"/>
  <c r="GE532"/>
  <c r="GA542"/>
  <c r="GE542"/>
  <c r="GA564"/>
  <c r="GE564"/>
  <c r="GA574"/>
  <c r="GE574"/>
  <c r="GA596"/>
  <c r="GE596"/>
  <c r="GA606"/>
  <c r="GE606"/>
  <c r="FZ19"/>
  <c r="GF19" s="1"/>
  <c r="FZ50"/>
  <c r="GF50" s="1"/>
  <c r="FZ82"/>
  <c r="GF82" s="1"/>
  <c r="FZ114"/>
  <c r="GF114" s="1"/>
  <c r="FZ146"/>
  <c r="GF146" s="1"/>
  <c r="FZ178"/>
  <c r="GF178" s="1"/>
  <c r="FZ210"/>
  <c r="GF210" s="1"/>
  <c r="FZ242"/>
  <c r="GF242" s="1"/>
  <c r="FZ274"/>
  <c r="GF274" s="1"/>
  <c r="FZ306"/>
  <c r="GF306" s="1"/>
  <c r="FZ338"/>
  <c r="GF338" s="1"/>
  <c r="FZ370"/>
  <c r="GF370" s="1"/>
  <c r="FZ402"/>
  <c r="GF402" s="1"/>
  <c r="FZ434"/>
  <c r="GF434" s="1"/>
  <c r="FZ466"/>
  <c r="GF466" s="1"/>
  <c r="FZ498"/>
  <c r="GF498" s="1"/>
  <c r="FZ530"/>
  <c r="GF530" s="1"/>
  <c r="FZ562"/>
  <c r="GF562" s="1"/>
  <c r="FZ594"/>
  <c r="GF594" s="1"/>
  <c r="FZ18"/>
  <c r="GF18" s="1"/>
  <c r="FZ38"/>
  <c r="GF38" s="1"/>
  <c r="FZ70"/>
  <c r="GF70" s="1"/>
  <c r="FZ102"/>
  <c r="GF102" s="1"/>
  <c r="FZ134"/>
  <c r="GF134" s="1"/>
  <c r="FZ166"/>
  <c r="GF166" s="1"/>
  <c r="FZ198"/>
  <c r="GF198" s="1"/>
  <c r="FZ230"/>
  <c r="GF230" s="1"/>
  <c r="FZ262"/>
  <c r="GF262" s="1"/>
  <c r="FZ272"/>
  <c r="GF272" s="1"/>
  <c r="FZ304"/>
  <c r="GF304" s="1"/>
  <c r="FZ336"/>
  <c r="GF336" s="1"/>
  <c r="FZ368"/>
  <c r="GF368" s="1"/>
  <c r="FZ42"/>
  <c r="GF42" s="1"/>
  <c r="FZ74"/>
  <c r="GF74" s="1"/>
  <c r="FZ106"/>
  <c r="GF106" s="1"/>
  <c r="FZ138"/>
  <c r="GF138" s="1"/>
  <c r="FZ170"/>
  <c r="GF170" s="1"/>
  <c r="FZ202"/>
  <c r="GF202" s="1"/>
  <c r="FZ234"/>
  <c r="GF234" s="1"/>
  <c r="FZ266"/>
  <c r="GF266" s="1"/>
  <c r="FZ298"/>
  <c r="GF298" s="1"/>
  <c r="FZ330"/>
  <c r="GF330" s="1"/>
  <c r="FZ362"/>
  <c r="GF362" s="1"/>
  <c r="FZ394"/>
  <c r="GF394" s="1"/>
  <c r="FZ426"/>
  <c r="GF426" s="1"/>
  <c r="FZ458"/>
  <c r="GF458" s="1"/>
  <c r="FZ490"/>
  <c r="GF490" s="1"/>
  <c r="FZ522"/>
  <c r="GF522" s="1"/>
  <c r="FZ554"/>
  <c r="GF554" s="1"/>
  <c r="FZ586"/>
  <c r="GF586" s="1"/>
  <c r="FZ400"/>
  <c r="GF400" s="1"/>
  <c r="FZ432"/>
  <c r="GF432" s="1"/>
  <c r="FZ464"/>
  <c r="GF464" s="1"/>
  <c r="FZ496"/>
  <c r="GF496" s="1"/>
  <c r="FZ528"/>
  <c r="GF528" s="1"/>
  <c r="FZ560"/>
  <c r="GF560" s="1"/>
  <c r="FZ592"/>
  <c r="GF592" s="1"/>
  <c r="FZ30"/>
  <c r="GF30" s="1"/>
  <c r="FZ62"/>
  <c r="GF62" s="1"/>
  <c r="FZ94"/>
  <c r="GF94" s="1"/>
  <c r="FZ126"/>
  <c r="GF126" s="1"/>
  <c r="FZ158"/>
  <c r="GF158" s="1"/>
  <c r="FZ190"/>
  <c r="GF190" s="1"/>
  <c r="FZ222"/>
  <c r="GF222" s="1"/>
  <c r="FZ254"/>
  <c r="GF254" s="1"/>
  <c r="FZ296"/>
  <c r="GF296" s="1"/>
  <c r="FZ328"/>
  <c r="GF328" s="1"/>
  <c r="FZ360"/>
  <c r="GF360" s="1"/>
  <c r="FZ392"/>
  <c r="GF392" s="1"/>
  <c r="FZ424"/>
  <c r="GF424" s="1"/>
  <c r="FZ456"/>
  <c r="GF456" s="1"/>
  <c r="FZ488"/>
  <c r="GF488" s="1"/>
  <c r="FZ520"/>
  <c r="GF520" s="1"/>
  <c r="FZ552"/>
  <c r="GF552" s="1"/>
  <c r="FZ584"/>
  <c r="GF584" s="1"/>
  <c r="GE15"/>
  <c r="GA15"/>
  <c r="J13" i="2"/>
  <c r="I14"/>
  <c r="G13"/>
  <c r="O14"/>
  <c r="P14" s="1"/>
  <c r="M13"/>
  <c r="L13" s="1"/>
  <c r="A166" i="8" l="1"/>
  <c r="B166" s="1"/>
  <c r="B167" s="1"/>
  <c r="A167" s="1"/>
  <c r="L156"/>
  <c r="J184"/>
  <c r="J197"/>
  <c r="D183"/>
  <c r="H183"/>
  <c r="L183"/>
  <c r="K184"/>
  <c r="C178"/>
  <c r="E183"/>
  <c r="I183"/>
  <c r="B183"/>
  <c r="F183"/>
  <c r="J183"/>
  <c r="I184"/>
  <c r="J173"/>
  <c r="C183"/>
  <c r="G183"/>
  <c r="K183"/>
  <c r="L42"/>
  <c r="A52"/>
  <c r="B52" s="1"/>
  <c r="B53" s="1"/>
  <c r="A53" s="1"/>
  <c r="E8" i="9"/>
  <c r="L23" i="8"/>
  <c r="B606" i="10" a="1"/>
  <c r="B606" s="1"/>
  <c r="B605" i="7" a="1"/>
  <c r="B605" s="1"/>
  <c r="O605" s="1"/>
  <c r="B605" i="10" a="1"/>
  <c r="B605" s="1"/>
  <c r="B606" i="7" a="1"/>
  <c r="B606" s="1"/>
  <c r="O606" s="1"/>
  <c r="B8" i="10" a="1"/>
  <c r="B8" s="1"/>
  <c r="B603" a="1"/>
  <c r="B603" s="1"/>
  <c r="B601" a="1"/>
  <c r="B601" s="1"/>
  <c r="B599" a="1"/>
  <c r="B599" s="1"/>
  <c r="B597" a="1"/>
  <c r="B597" s="1"/>
  <c r="B595" a="1"/>
  <c r="B595" s="1"/>
  <c r="B593" a="1"/>
  <c r="B593" s="1"/>
  <c r="B591" a="1"/>
  <c r="B591" s="1"/>
  <c r="B589" a="1"/>
  <c r="B589" s="1"/>
  <c r="B587" a="1"/>
  <c r="B587" s="1"/>
  <c r="B585" a="1"/>
  <c r="B585" s="1"/>
  <c r="B583" a="1"/>
  <c r="B583" s="1"/>
  <c r="B581" a="1"/>
  <c r="B581" s="1"/>
  <c r="B579" a="1"/>
  <c r="B579" s="1"/>
  <c r="B577" a="1"/>
  <c r="B577" s="1"/>
  <c r="B575" a="1"/>
  <c r="B575" s="1"/>
  <c r="B572" a="1"/>
  <c r="B572" s="1"/>
  <c r="B570" a="1"/>
  <c r="B570" s="1"/>
  <c r="B569" a="1"/>
  <c r="B569" s="1"/>
  <c r="B567" a="1"/>
  <c r="B567" s="1"/>
  <c r="B565" a="1"/>
  <c r="B565" s="1"/>
  <c r="B563" a="1"/>
  <c r="B563" s="1"/>
  <c r="B561" a="1"/>
  <c r="B561" s="1"/>
  <c r="B559" a="1"/>
  <c r="B559" s="1"/>
  <c r="B557" a="1"/>
  <c r="B557" s="1"/>
  <c r="B555" a="1"/>
  <c r="B555" s="1"/>
  <c r="B553" a="1"/>
  <c r="B553" s="1"/>
  <c r="B551" a="1"/>
  <c r="B551" s="1"/>
  <c r="B549" a="1"/>
  <c r="B549" s="1"/>
  <c r="B547" a="1"/>
  <c r="B547" s="1"/>
  <c r="B545" a="1"/>
  <c r="B545" s="1"/>
  <c r="B543" a="1"/>
  <c r="B543" s="1"/>
  <c r="B541" a="1"/>
  <c r="B541" s="1"/>
  <c r="B539" a="1"/>
  <c r="B539" s="1"/>
  <c r="B537" a="1"/>
  <c r="B537" s="1"/>
  <c r="B535" a="1"/>
  <c r="B535" s="1"/>
  <c r="B533" a="1"/>
  <c r="B533" s="1"/>
  <c r="B531" a="1"/>
  <c r="B531" s="1"/>
  <c r="B529" a="1"/>
  <c r="B529" s="1"/>
  <c r="B527" a="1"/>
  <c r="B527" s="1"/>
  <c r="B525" a="1"/>
  <c r="B525" s="1"/>
  <c r="B523" a="1"/>
  <c r="B523" s="1"/>
  <c r="B521" a="1"/>
  <c r="B521" s="1"/>
  <c r="B519" a="1"/>
  <c r="B519" s="1"/>
  <c r="B517" a="1"/>
  <c r="B517" s="1"/>
  <c r="B515" a="1"/>
  <c r="B515" s="1"/>
  <c r="B513" a="1"/>
  <c r="B513" s="1"/>
  <c r="B511" a="1"/>
  <c r="B511" s="1"/>
  <c r="B509" a="1"/>
  <c r="B509" s="1"/>
  <c r="B507" a="1"/>
  <c r="B507" s="1"/>
  <c r="B505" a="1"/>
  <c r="B505" s="1"/>
  <c r="B503" a="1"/>
  <c r="B503" s="1"/>
  <c r="B501" a="1"/>
  <c r="B501" s="1"/>
  <c r="B499" a="1"/>
  <c r="B499" s="1"/>
  <c r="B497" a="1"/>
  <c r="B497" s="1"/>
  <c r="B495" a="1"/>
  <c r="B495" s="1"/>
  <c r="B493" a="1"/>
  <c r="B493" s="1"/>
  <c r="B491" a="1"/>
  <c r="B491" s="1"/>
  <c r="B489" a="1"/>
  <c r="B489" s="1"/>
  <c r="B487" a="1"/>
  <c r="B487" s="1"/>
  <c r="B485" a="1"/>
  <c r="B485" s="1"/>
  <c r="B483" a="1"/>
  <c r="B483" s="1"/>
  <c r="B481" a="1"/>
  <c r="B481" s="1"/>
  <c r="B479" a="1"/>
  <c r="B479" s="1"/>
  <c r="B477" a="1"/>
  <c r="B477" s="1"/>
  <c r="B475" a="1"/>
  <c r="B475" s="1"/>
  <c r="B473" a="1"/>
  <c r="B473" s="1"/>
  <c r="B471" a="1"/>
  <c r="B471" s="1"/>
  <c r="B469" a="1"/>
  <c r="B469" s="1"/>
  <c r="B467" a="1"/>
  <c r="B467" s="1"/>
  <c r="B465" a="1"/>
  <c r="B465" s="1"/>
  <c r="B463" a="1"/>
  <c r="B463" s="1"/>
  <c r="B461" a="1"/>
  <c r="B461" s="1"/>
  <c r="B459" a="1"/>
  <c r="B459" s="1"/>
  <c r="B457" a="1"/>
  <c r="B457" s="1"/>
  <c r="B454" a="1"/>
  <c r="B454" s="1"/>
  <c r="B452" a="1"/>
  <c r="B452" s="1"/>
  <c r="B450" a="1"/>
  <c r="B450" s="1"/>
  <c r="B448" a="1"/>
  <c r="B448" s="1"/>
  <c r="B446" a="1"/>
  <c r="B446" s="1"/>
  <c r="B444" a="1"/>
  <c r="B444" s="1"/>
  <c r="B442" a="1"/>
  <c r="B442" s="1"/>
  <c r="B440" a="1"/>
  <c r="B440" s="1"/>
  <c r="B438" a="1"/>
  <c r="B438" s="1"/>
  <c r="B436" a="1"/>
  <c r="B436" s="1"/>
  <c r="B434" a="1"/>
  <c r="B434" s="1"/>
  <c r="B432" a="1"/>
  <c r="B432" s="1"/>
  <c r="B430" a="1"/>
  <c r="B430" s="1"/>
  <c r="B428" a="1"/>
  <c r="B428" s="1"/>
  <c r="B426" a="1"/>
  <c r="B426" s="1"/>
  <c r="B424" a="1"/>
  <c r="B424" s="1"/>
  <c r="B422" a="1"/>
  <c r="B422" s="1"/>
  <c r="B420" a="1"/>
  <c r="B420" s="1"/>
  <c r="B418" a="1"/>
  <c r="B418" s="1"/>
  <c r="B416" a="1"/>
  <c r="B416" s="1"/>
  <c r="B414" a="1"/>
  <c r="B414" s="1"/>
  <c r="B412" a="1"/>
  <c r="B412" s="1"/>
  <c r="B410" a="1"/>
  <c r="B410" s="1"/>
  <c r="B408" a="1"/>
  <c r="B408" s="1"/>
  <c r="B7" a="1"/>
  <c r="B7" s="1"/>
  <c r="B406" a="1"/>
  <c r="B406" s="1"/>
  <c r="B405" a="1"/>
  <c r="B405" s="1"/>
  <c r="B403" a="1"/>
  <c r="B403" s="1"/>
  <c r="B401" a="1"/>
  <c r="B401" s="1"/>
  <c r="B399" a="1"/>
  <c r="B399" s="1"/>
  <c r="B397" a="1"/>
  <c r="B397" s="1"/>
  <c r="B395" a="1"/>
  <c r="B395" s="1"/>
  <c r="B393" a="1"/>
  <c r="B393" s="1"/>
  <c r="B391" a="1"/>
  <c r="B391" s="1"/>
  <c r="B389" a="1"/>
  <c r="B389" s="1"/>
  <c r="B387" a="1"/>
  <c r="B387" s="1"/>
  <c r="B385" a="1"/>
  <c r="B385" s="1"/>
  <c r="B383" a="1"/>
  <c r="B383" s="1"/>
  <c r="B381" a="1"/>
  <c r="B381" s="1"/>
  <c r="B379" a="1"/>
  <c r="B379" s="1"/>
  <c r="B377" a="1"/>
  <c r="B377" s="1"/>
  <c r="B375" a="1"/>
  <c r="B375" s="1"/>
  <c r="B373" a="1"/>
  <c r="B373" s="1"/>
  <c r="B371" a="1"/>
  <c r="B371" s="1"/>
  <c r="B369" a="1"/>
  <c r="B369" s="1"/>
  <c r="B367" a="1"/>
  <c r="B367" s="1"/>
  <c r="B365" a="1"/>
  <c r="B365" s="1"/>
  <c r="B363" a="1"/>
  <c r="B363" s="1"/>
  <c r="B361" a="1"/>
  <c r="B361" s="1"/>
  <c r="B359" a="1"/>
  <c r="B359" s="1"/>
  <c r="B357" a="1"/>
  <c r="B357" s="1"/>
  <c r="B355" a="1"/>
  <c r="B355" s="1"/>
  <c r="B353" a="1"/>
  <c r="B353" s="1"/>
  <c r="B351" a="1"/>
  <c r="B351" s="1"/>
  <c r="B349" a="1"/>
  <c r="B349" s="1"/>
  <c r="B347" a="1"/>
  <c r="B347" s="1"/>
  <c r="B345" a="1"/>
  <c r="B345" s="1"/>
  <c r="B343" a="1"/>
  <c r="B343" s="1"/>
  <c r="B341" a="1"/>
  <c r="B341" s="1"/>
  <c r="B339" a="1"/>
  <c r="B339" s="1"/>
  <c r="B337" a="1"/>
  <c r="B337" s="1"/>
  <c r="B335" a="1"/>
  <c r="B335" s="1"/>
  <c r="B333" a="1"/>
  <c r="B333" s="1"/>
  <c r="B331" a="1"/>
  <c r="B331" s="1"/>
  <c r="B329" a="1"/>
  <c r="B329" s="1"/>
  <c r="B327" a="1"/>
  <c r="B327" s="1"/>
  <c r="B325" a="1"/>
  <c r="B325" s="1"/>
  <c r="B323" a="1"/>
  <c r="B323" s="1"/>
  <c r="B321" a="1"/>
  <c r="B321" s="1"/>
  <c r="B319" a="1"/>
  <c r="B319" s="1"/>
  <c r="B317" a="1"/>
  <c r="B317" s="1"/>
  <c r="B315" a="1"/>
  <c r="B315" s="1"/>
  <c r="B313" a="1"/>
  <c r="B313" s="1"/>
  <c r="B311" a="1"/>
  <c r="B311" s="1"/>
  <c r="B309" a="1"/>
  <c r="B309" s="1"/>
  <c r="B307" a="1"/>
  <c r="B307" s="1"/>
  <c r="B305" a="1"/>
  <c r="B305" s="1"/>
  <c r="B302" a="1"/>
  <c r="B302" s="1"/>
  <c r="B300" a="1"/>
  <c r="B300" s="1"/>
  <c r="B298" a="1"/>
  <c r="B298" s="1"/>
  <c r="B296" a="1"/>
  <c r="B296" s="1"/>
  <c r="B294" a="1"/>
  <c r="B294" s="1"/>
  <c r="B292" a="1"/>
  <c r="B292" s="1"/>
  <c r="B285" a="1"/>
  <c r="B285" s="1"/>
  <c r="B604" a="1"/>
  <c r="B604" s="1"/>
  <c r="B602" a="1"/>
  <c r="B602" s="1"/>
  <c r="B600" a="1"/>
  <c r="B600" s="1"/>
  <c r="B598" a="1"/>
  <c r="B598" s="1"/>
  <c r="B596" a="1"/>
  <c r="B596" s="1"/>
  <c r="B594" a="1"/>
  <c r="B594" s="1"/>
  <c r="B592" a="1"/>
  <c r="B592" s="1"/>
  <c r="B590" a="1"/>
  <c r="B590" s="1"/>
  <c r="B588" a="1"/>
  <c r="B588" s="1"/>
  <c r="B586" a="1"/>
  <c r="B586" s="1"/>
  <c r="B584" a="1"/>
  <c r="B584" s="1"/>
  <c r="B582" a="1"/>
  <c r="B582" s="1"/>
  <c r="B580" a="1"/>
  <c r="B580" s="1"/>
  <c r="B578" a="1"/>
  <c r="B578" s="1"/>
  <c r="B576" a="1"/>
  <c r="B576" s="1"/>
  <c r="B574" a="1"/>
  <c r="B574" s="1"/>
  <c r="B573" a="1"/>
  <c r="B573" s="1"/>
  <c r="B571" a="1"/>
  <c r="B571" s="1"/>
  <c r="B568" a="1"/>
  <c r="B568" s="1"/>
  <c r="B566" a="1"/>
  <c r="B566" s="1"/>
  <c r="B564" a="1"/>
  <c r="B564" s="1"/>
  <c r="B562" a="1"/>
  <c r="B562" s="1"/>
  <c r="B560" a="1"/>
  <c r="B560" s="1"/>
  <c r="B558" a="1"/>
  <c r="B558" s="1"/>
  <c r="B556" a="1"/>
  <c r="B556" s="1"/>
  <c r="B554" a="1"/>
  <c r="B554" s="1"/>
  <c r="B552" a="1"/>
  <c r="B552" s="1"/>
  <c r="B550" a="1"/>
  <c r="B550" s="1"/>
  <c r="B548" a="1"/>
  <c r="B548" s="1"/>
  <c r="B546" a="1"/>
  <c r="B546" s="1"/>
  <c r="B544" a="1"/>
  <c r="B544" s="1"/>
  <c r="B542" a="1"/>
  <c r="B542" s="1"/>
  <c r="B540" a="1"/>
  <c r="B540" s="1"/>
  <c r="B538" a="1"/>
  <c r="B538" s="1"/>
  <c r="B536" a="1"/>
  <c r="B536" s="1"/>
  <c r="B534" a="1"/>
  <c r="B534" s="1"/>
  <c r="B532" a="1"/>
  <c r="B532" s="1"/>
  <c r="B530" a="1"/>
  <c r="B530" s="1"/>
  <c r="B528" a="1"/>
  <c r="B528" s="1"/>
  <c r="B526" a="1"/>
  <c r="B526" s="1"/>
  <c r="B524" a="1"/>
  <c r="B524" s="1"/>
  <c r="B522" a="1"/>
  <c r="B522" s="1"/>
  <c r="B520" a="1"/>
  <c r="B520" s="1"/>
  <c r="B518" a="1"/>
  <c r="B518" s="1"/>
  <c r="B516" a="1"/>
  <c r="B516" s="1"/>
  <c r="B514" a="1"/>
  <c r="B514" s="1"/>
  <c r="B512" a="1"/>
  <c r="B512" s="1"/>
  <c r="B510" a="1"/>
  <c r="B510" s="1"/>
  <c r="B508" a="1"/>
  <c r="B508" s="1"/>
  <c r="B506" a="1"/>
  <c r="B506" s="1"/>
  <c r="B504" a="1"/>
  <c r="B504" s="1"/>
  <c r="B502" a="1"/>
  <c r="B502" s="1"/>
  <c r="B500" a="1"/>
  <c r="B500" s="1"/>
  <c r="B498" a="1"/>
  <c r="B498" s="1"/>
  <c r="B496" a="1"/>
  <c r="B496" s="1"/>
  <c r="B494" a="1"/>
  <c r="B494" s="1"/>
  <c r="B492" a="1"/>
  <c r="B492" s="1"/>
  <c r="B490" a="1"/>
  <c r="B490" s="1"/>
  <c r="B488" a="1"/>
  <c r="B488" s="1"/>
  <c r="B486" a="1"/>
  <c r="B486" s="1"/>
  <c r="B484" a="1"/>
  <c r="B484" s="1"/>
  <c r="B482" a="1"/>
  <c r="B482" s="1"/>
  <c r="B480" a="1"/>
  <c r="B480" s="1"/>
  <c r="B478" a="1"/>
  <c r="B478" s="1"/>
  <c r="B476" a="1"/>
  <c r="B476" s="1"/>
  <c r="B474" a="1"/>
  <c r="B474" s="1"/>
  <c r="B472" a="1"/>
  <c r="B472" s="1"/>
  <c r="B470" a="1"/>
  <c r="B470" s="1"/>
  <c r="B468" a="1"/>
  <c r="B468" s="1"/>
  <c r="B466" a="1"/>
  <c r="B466" s="1"/>
  <c r="B464" a="1"/>
  <c r="B464" s="1"/>
  <c r="B462" a="1"/>
  <c r="B462" s="1"/>
  <c r="B460" a="1"/>
  <c r="B460" s="1"/>
  <c r="B458" a="1"/>
  <c r="B458" s="1"/>
  <c r="B456" a="1"/>
  <c r="B456" s="1"/>
  <c r="B455" a="1"/>
  <c r="B455" s="1"/>
  <c r="B453" a="1"/>
  <c r="B453" s="1"/>
  <c r="B451" a="1"/>
  <c r="B451" s="1"/>
  <c r="B449" a="1"/>
  <c r="B449" s="1"/>
  <c r="B447" a="1"/>
  <c r="B447" s="1"/>
  <c r="B445" a="1"/>
  <c r="B445" s="1"/>
  <c r="B443" a="1"/>
  <c r="B443" s="1"/>
  <c r="B441" a="1"/>
  <c r="B441" s="1"/>
  <c r="B439" a="1"/>
  <c r="B439" s="1"/>
  <c r="B437" a="1"/>
  <c r="B437" s="1"/>
  <c r="B435" a="1"/>
  <c r="B435" s="1"/>
  <c r="B433" a="1"/>
  <c r="B433" s="1"/>
  <c r="B431" a="1"/>
  <c r="B431" s="1"/>
  <c r="B429" a="1"/>
  <c r="B429" s="1"/>
  <c r="B427" a="1"/>
  <c r="B427" s="1"/>
  <c r="B425" a="1"/>
  <c r="B425" s="1"/>
  <c r="B423" a="1"/>
  <c r="B423" s="1"/>
  <c r="B421" a="1"/>
  <c r="B421" s="1"/>
  <c r="B419" a="1"/>
  <c r="B419" s="1"/>
  <c r="B417" a="1"/>
  <c r="B417" s="1"/>
  <c r="B415" a="1"/>
  <c r="B415" s="1"/>
  <c r="B413" a="1"/>
  <c r="B413" s="1"/>
  <c r="B411" a="1"/>
  <c r="B411" s="1"/>
  <c r="B409" a="1"/>
  <c r="B409" s="1"/>
  <c r="B407" a="1"/>
  <c r="B407" s="1"/>
  <c r="B404" a="1"/>
  <c r="B404" s="1"/>
  <c r="B402" a="1"/>
  <c r="B402" s="1"/>
  <c r="B400" a="1"/>
  <c r="B400" s="1"/>
  <c r="B398" a="1"/>
  <c r="B398" s="1"/>
  <c r="B396" a="1"/>
  <c r="B396" s="1"/>
  <c r="B394" a="1"/>
  <c r="B394" s="1"/>
  <c r="B392" a="1"/>
  <c r="B392" s="1"/>
  <c r="B390" a="1"/>
  <c r="B390" s="1"/>
  <c r="B388" a="1"/>
  <c r="B388" s="1"/>
  <c r="B386" a="1"/>
  <c r="B386" s="1"/>
  <c r="B384" a="1"/>
  <c r="B384" s="1"/>
  <c r="B382" a="1"/>
  <c r="B382" s="1"/>
  <c r="B380" a="1"/>
  <c r="B380" s="1"/>
  <c r="B378" a="1"/>
  <c r="B378" s="1"/>
  <c r="B376" a="1"/>
  <c r="B376" s="1"/>
  <c r="B374" a="1"/>
  <c r="B374" s="1"/>
  <c r="B372" a="1"/>
  <c r="B372" s="1"/>
  <c r="B370" a="1"/>
  <c r="B370" s="1"/>
  <c r="B368" a="1"/>
  <c r="B368" s="1"/>
  <c r="B366" a="1"/>
  <c r="B366" s="1"/>
  <c r="B364" a="1"/>
  <c r="B364" s="1"/>
  <c r="B362" a="1"/>
  <c r="B362" s="1"/>
  <c r="B360" a="1"/>
  <c r="B360" s="1"/>
  <c r="B358" a="1"/>
  <c r="B358" s="1"/>
  <c r="B356" a="1"/>
  <c r="B356" s="1"/>
  <c r="B354" a="1"/>
  <c r="B354" s="1"/>
  <c r="B352" a="1"/>
  <c r="B352" s="1"/>
  <c r="B350" a="1"/>
  <c r="B350" s="1"/>
  <c r="B348" a="1"/>
  <c r="B348" s="1"/>
  <c r="B346" a="1"/>
  <c r="B346" s="1"/>
  <c r="B344" a="1"/>
  <c r="B344" s="1"/>
  <c r="B342" a="1"/>
  <c r="B342" s="1"/>
  <c r="B340" a="1"/>
  <c r="B340" s="1"/>
  <c r="B338" a="1"/>
  <c r="B338" s="1"/>
  <c r="B336" a="1"/>
  <c r="B336" s="1"/>
  <c r="B334" a="1"/>
  <c r="B334" s="1"/>
  <c r="B332" a="1"/>
  <c r="B332" s="1"/>
  <c r="B330" a="1"/>
  <c r="B330" s="1"/>
  <c r="B328" a="1"/>
  <c r="B328" s="1"/>
  <c r="B326" a="1"/>
  <c r="B326" s="1"/>
  <c r="B324" a="1"/>
  <c r="B324" s="1"/>
  <c r="B322" a="1"/>
  <c r="B322" s="1"/>
  <c r="B320" a="1"/>
  <c r="B320" s="1"/>
  <c r="B318" a="1"/>
  <c r="B318" s="1"/>
  <c r="B316" a="1"/>
  <c r="B316" s="1"/>
  <c r="B314" a="1"/>
  <c r="B314" s="1"/>
  <c r="B312" a="1"/>
  <c r="B312" s="1"/>
  <c r="B310" a="1"/>
  <c r="B310" s="1"/>
  <c r="B308" a="1"/>
  <c r="B308" s="1"/>
  <c r="B306" a="1"/>
  <c r="B306" s="1"/>
  <c r="B304" a="1"/>
  <c r="B304" s="1"/>
  <c r="B303" a="1"/>
  <c r="B303" s="1"/>
  <c r="B301" a="1"/>
  <c r="B301" s="1"/>
  <c r="B299" a="1"/>
  <c r="B299" s="1"/>
  <c r="B297" a="1"/>
  <c r="B297" s="1"/>
  <c r="B295" a="1"/>
  <c r="B295" s="1"/>
  <c r="B293" a="1"/>
  <c r="B293" s="1"/>
  <c r="B291" a="1"/>
  <c r="B291" s="1"/>
  <c r="B290" a="1"/>
  <c r="B290" s="1"/>
  <c r="B289" a="1"/>
  <c r="B289" s="1"/>
  <c r="B288" a="1"/>
  <c r="B288" s="1"/>
  <c r="B287" a="1"/>
  <c r="B287" s="1"/>
  <c r="B286" a="1"/>
  <c r="B286" s="1"/>
  <c r="B284" a="1"/>
  <c r="B284" s="1"/>
  <c r="B283" a="1"/>
  <c r="B283" s="1"/>
  <c r="B282" a="1"/>
  <c r="B282" s="1"/>
  <c r="B281" a="1"/>
  <c r="B281" s="1"/>
  <c r="B280" a="1"/>
  <c r="B280" s="1"/>
  <c r="B279" a="1"/>
  <c r="B279" s="1"/>
  <c r="B278" a="1"/>
  <c r="B278" s="1"/>
  <c r="B277" a="1"/>
  <c r="B277" s="1"/>
  <c r="B276" a="1"/>
  <c r="B276" s="1"/>
  <c r="B275" a="1"/>
  <c r="B275" s="1"/>
  <c r="B274" a="1"/>
  <c r="B274" s="1"/>
  <c r="B273" a="1"/>
  <c r="B273" s="1"/>
  <c r="B272" a="1"/>
  <c r="B272" s="1"/>
  <c r="B271" a="1"/>
  <c r="B271" s="1"/>
  <c r="B270" a="1"/>
  <c r="B270" s="1"/>
  <c r="B269" a="1"/>
  <c r="B269" s="1"/>
  <c r="B268" a="1"/>
  <c r="B268" s="1"/>
  <c r="B267" a="1"/>
  <c r="B267" s="1"/>
  <c r="B266" a="1"/>
  <c r="B266" s="1"/>
  <c r="B265" a="1"/>
  <c r="B265" s="1"/>
  <c r="B264" a="1"/>
  <c r="B264" s="1"/>
  <c r="B263" a="1"/>
  <c r="B263" s="1"/>
  <c r="B262" a="1"/>
  <c r="B262" s="1"/>
  <c r="B261" a="1"/>
  <c r="B261" s="1"/>
  <c r="B260" a="1"/>
  <c r="B260" s="1"/>
  <c r="B259" a="1"/>
  <c r="B259" s="1"/>
  <c r="B258" a="1"/>
  <c r="B258" s="1"/>
  <c r="B257" a="1"/>
  <c r="B257" s="1"/>
  <c r="B256" a="1"/>
  <c r="B256" s="1"/>
  <c r="B255" a="1"/>
  <c r="B255" s="1"/>
  <c r="B254" a="1"/>
  <c r="B254" s="1"/>
  <c r="B253" a="1"/>
  <c r="B253" s="1"/>
  <c r="B252" a="1"/>
  <c r="B252" s="1"/>
  <c r="B304" i="7" a="1"/>
  <c r="B304" s="1"/>
  <c r="O304" s="1"/>
  <c r="B218" a="1"/>
  <c r="B218" s="1"/>
  <c r="O218" s="1"/>
  <c r="B214" a="1"/>
  <c r="B214" s="1"/>
  <c r="O214" s="1"/>
  <c r="B210" a="1"/>
  <c r="B210" s="1"/>
  <c r="O210" s="1"/>
  <c r="B206" a="1"/>
  <c r="B206" s="1"/>
  <c r="O206" s="1"/>
  <c r="B202" a="1"/>
  <c r="B202" s="1"/>
  <c r="O202" s="1"/>
  <c r="B251" i="10" a="1"/>
  <c r="B251" s="1"/>
  <c r="B250" a="1"/>
  <c r="B250" s="1"/>
  <c r="B249" a="1"/>
  <c r="B249" s="1"/>
  <c r="B248" a="1"/>
  <c r="B248" s="1"/>
  <c r="B247" a="1"/>
  <c r="B247" s="1"/>
  <c r="B246" a="1"/>
  <c r="B246" s="1"/>
  <c r="B245" a="1"/>
  <c r="B245" s="1"/>
  <c r="B244" a="1"/>
  <c r="B244" s="1"/>
  <c r="B243" a="1"/>
  <c r="B243" s="1"/>
  <c r="B242" a="1"/>
  <c r="B242" s="1"/>
  <c r="B241" a="1"/>
  <c r="B241" s="1"/>
  <c r="B240" a="1"/>
  <c r="B240" s="1"/>
  <c r="B239" a="1"/>
  <c r="B239" s="1"/>
  <c r="B238" a="1"/>
  <c r="B238" s="1"/>
  <c r="B237" a="1"/>
  <c r="B237" s="1"/>
  <c r="B236" a="1"/>
  <c r="B236" s="1"/>
  <c r="B235" a="1"/>
  <c r="B235" s="1"/>
  <c r="B234" a="1"/>
  <c r="B234" s="1"/>
  <c r="B233" a="1"/>
  <c r="B233" s="1"/>
  <c r="B232" a="1"/>
  <c r="B232" s="1"/>
  <c r="B231" a="1"/>
  <c r="B231" s="1"/>
  <c r="B230" a="1"/>
  <c r="B230" s="1"/>
  <c r="B229" a="1"/>
  <c r="B229" s="1"/>
  <c r="B228" a="1"/>
  <c r="B228" s="1"/>
  <c r="B227" a="1"/>
  <c r="B227" s="1"/>
  <c r="B226" a="1"/>
  <c r="B226" s="1"/>
  <c r="B225" a="1"/>
  <c r="B225" s="1"/>
  <c r="B224" a="1"/>
  <c r="B224" s="1"/>
  <c r="B223" a="1"/>
  <c r="B223" s="1"/>
  <c r="B222" a="1"/>
  <c r="B222" s="1"/>
  <c r="B221" a="1"/>
  <c r="B221" s="1"/>
  <c r="B220" a="1"/>
  <c r="B220" s="1"/>
  <c r="B219" a="1"/>
  <c r="B219" s="1"/>
  <c r="B218" a="1"/>
  <c r="B218" s="1"/>
  <c r="B217" a="1"/>
  <c r="B217" s="1"/>
  <c r="B216" a="1"/>
  <c r="B216" s="1"/>
  <c r="B215" a="1"/>
  <c r="B215" s="1"/>
  <c r="B214" a="1"/>
  <c r="B214" s="1"/>
  <c r="B213" a="1"/>
  <c r="B213" s="1"/>
  <c r="B212" a="1"/>
  <c r="B212" s="1"/>
  <c r="B211" a="1"/>
  <c r="B211" s="1"/>
  <c r="B210" a="1"/>
  <c r="B210" s="1"/>
  <c r="B209" a="1"/>
  <c r="B209" s="1"/>
  <c r="B208" a="1"/>
  <c r="B208" s="1"/>
  <c r="B207" a="1"/>
  <c r="B207" s="1"/>
  <c r="B206" a="1"/>
  <c r="B206" s="1"/>
  <c r="B205" a="1"/>
  <c r="B205" s="1"/>
  <c r="B204" a="1"/>
  <c r="B204" s="1"/>
  <c r="B203" a="1"/>
  <c r="B203" s="1"/>
  <c r="B202" a="1"/>
  <c r="B202" s="1"/>
  <c r="B201" a="1"/>
  <c r="B201" s="1"/>
  <c r="B200" a="1"/>
  <c r="B200" s="1"/>
  <c r="B199" a="1"/>
  <c r="B199" s="1"/>
  <c r="B198" a="1"/>
  <c r="B198" s="1"/>
  <c r="B197" a="1"/>
  <c r="B197" s="1"/>
  <c r="B196" a="1"/>
  <c r="B196" s="1"/>
  <c r="B195" a="1"/>
  <c r="B195" s="1"/>
  <c r="B194" a="1"/>
  <c r="B194" s="1"/>
  <c r="B193" a="1"/>
  <c r="B193" s="1"/>
  <c r="B192" a="1"/>
  <c r="B192" s="1"/>
  <c r="B191" a="1"/>
  <c r="B191" s="1"/>
  <c r="B190" a="1"/>
  <c r="B190" s="1"/>
  <c r="B189" a="1"/>
  <c r="B189" s="1"/>
  <c r="B188" a="1"/>
  <c r="B188" s="1"/>
  <c r="B187" a="1"/>
  <c r="B187" s="1"/>
  <c r="B186" a="1"/>
  <c r="B186" s="1"/>
  <c r="B185" a="1"/>
  <c r="B185" s="1"/>
  <c r="B184" a="1"/>
  <c r="B184" s="1"/>
  <c r="B183" a="1"/>
  <c r="B183" s="1"/>
  <c r="B182" a="1"/>
  <c r="B182" s="1"/>
  <c r="B181" a="1"/>
  <c r="B181" s="1"/>
  <c r="B180" a="1"/>
  <c r="B180" s="1"/>
  <c r="B179" a="1"/>
  <c r="B179" s="1"/>
  <c r="B178" a="1"/>
  <c r="B178" s="1"/>
  <c r="B177" a="1"/>
  <c r="B177" s="1"/>
  <c r="B176" a="1"/>
  <c r="B176" s="1"/>
  <c r="B175" a="1"/>
  <c r="B175" s="1"/>
  <c r="B174" a="1"/>
  <c r="B174" s="1"/>
  <c r="B173" a="1"/>
  <c r="B173" s="1"/>
  <c r="B172" a="1"/>
  <c r="B172" s="1"/>
  <c r="B171" a="1"/>
  <c r="B171" s="1"/>
  <c r="B170" a="1"/>
  <c r="B170" s="1"/>
  <c r="B169" a="1"/>
  <c r="B169" s="1"/>
  <c r="B168" a="1"/>
  <c r="B168" s="1"/>
  <c r="B167" a="1"/>
  <c r="B167" s="1"/>
  <c r="B166" a="1"/>
  <c r="B166" s="1"/>
  <c r="B165" a="1"/>
  <c r="B165" s="1"/>
  <c r="B164" a="1"/>
  <c r="B164" s="1"/>
  <c r="B163" a="1"/>
  <c r="B163" s="1"/>
  <c r="B162" a="1"/>
  <c r="B162" s="1"/>
  <c r="B161" a="1"/>
  <c r="B161" s="1"/>
  <c r="B160" a="1"/>
  <c r="B160" s="1"/>
  <c r="B159" a="1"/>
  <c r="B159" s="1"/>
  <c r="B158" a="1"/>
  <c r="B158" s="1"/>
  <c r="B157" a="1"/>
  <c r="B157" s="1"/>
  <c r="B156" a="1"/>
  <c r="B156" s="1"/>
  <c r="B155" a="1"/>
  <c r="B155" s="1"/>
  <c r="B154" a="1"/>
  <c r="B154" s="1"/>
  <c r="B153" a="1"/>
  <c r="B153" s="1"/>
  <c r="B152" a="1"/>
  <c r="B152" s="1"/>
  <c r="B151" a="1"/>
  <c r="B151" s="1"/>
  <c r="B150" a="1"/>
  <c r="B150" s="1"/>
  <c r="B149" a="1"/>
  <c r="B149" s="1"/>
  <c r="B148" a="1"/>
  <c r="B148" s="1"/>
  <c r="B147" a="1"/>
  <c r="B147" s="1"/>
  <c r="B146" a="1"/>
  <c r="B146" s="1"/>
  <c r="B145" a="1"/>
  <c r="B145" s="1"/>
  <c r="B144" a="1"/>
  <c r="B144" s="1"/>
  <c r="B143" a="1"/>
  <c r="B143" s="1"/>
  <c r="B142" a="1"/>
  <c r="B142" s="1"/>
  <c r="B141" a="1"/>
  <c r="B141" s="1"/>
  <c r="B140" a="1"/>
  <c r="B140" s="1"/>
  <c r="B139" a="1"/>
  <c r="B139" s="1"/>
  <c r="B138" a="1"/>
  <c r="B138" s="1"/>
  <c r="B137" a="1"/>
  <c r="B137" s="1"/>
  <c r="B136" a="1"/>
  <c r="B136" s="1"/>
  <c r="B135" a="1"/>
  <c r="B135" s="1"/>
  <c r="B134" a="1"/>
  <c r="B134" s="1"/>
  <c r="B133" a="1"/>
  <c r="B133" s="1"/>
  <c r="B132" a="1"/>
  <c r="B132" s="1"/>
  <c r="B131" a="1"/>
  <c r="B131" s="1"/>
  <c r="B130" a="1"/>
  <c r="B130" s="1"/>
  <c r="B129" a="1"/>
  <c r="B129" s="1"/>
  <c r="B128" a="1"/>
  <c r="B128" s="1"/>
  <c r="B127" a="1"/>
  <c r="B127" s="1"/>
  <c r="B126" a="1"/>
  <c r="B126" s="1"/>
  <c r="B125" a="1"/>
  <c r="B125" s="1"/>
  <c r="B124" a="1"/>
  <c r="B124" s="1"/>
  <c r="B123" a="1"/>
  <c r="B123" s="1"/>
  <c r="B122" a="1"/>
  <c r="B122" s="1"/>
  <c r="B121" a="1"/>
  <c r="B121" s="1"/>
  <c r="B120" a="1"/>
  <c r="B120" s="1"/>
  <c r="B119" a="1"/>
  <c r="B119" s="1"/>
  <c r="B118" a="1"/>
  <c r="B118" s="1"/>
  <c r="B117" a="1"/>
  <c r="B117" s="1"/>
  <c r="B116" a="1"/>
  <c r="B116" s="1"/>
  <c r="B115" a="1"/>
  <c r="B115" s="1"/>
  <c r="B114" a="1"/>
  <c r="B114" s="1"/>
  <c r="B113" a="1"/>
  <c r="B113" s="1"/>
  <c r="B112" a="1"/>
  <c r="B112" s="1"/>
  <c r="B111" a="1"/>
  <c r="B111" s="1"/>
  <c r="B110" a="1"/>
  <c r="B110" s="1"/>
  <c r="B109" a="1"/>
  <c r="B109" s="1"/>
  <c r="B108" a="1"/>
  <c r="B108" s="1"/>
  <c r="B107" a="1"/>
  <c r="B107" s="1"/>
  <c r="B106" a="1"/>
  <c r="B106" s="1"/>
  <c r="B105" a="1"/>
  <c r="B105" s="1"/>
  <c r="B104" a="1"/>
  <c r="B104" s="1"/>
  <c r="B103" a="1"/>
  <c r="B103" s="1"/>
  <c r="B102" a="1"/>
  <c r="B102" s="1"/>
  <c r="B101" a="1"/>
  <c r="B101" s="1"/>
  <c r="B100" a="1"/>
  <c r="B100" s="1"/>
  <c r="B99" a="1"/>
  <c r="B99" s="1"/>
  <c r="B98" a="1"/>
  <c r="B98" s="1"/>
  <c r="B97" a="1"/>
  <c r="B97" s="1"/>
  <c r="B96" a="1"/>
  <c r="B96" s="1"/>
  <c r="B95" a="1"/>
  <c r="B95" s="1"/>
  <c r="B94" a="1"/>
  <c r="B94" s="1"/>
  <c r="B93" a="1"/>
  <c r="B93" s="1"/>
  <c r="B92" a="1"/>
  <c r="B92" s="1"/>
  <c r="B91" a="1"/>
  <c r="B91" s="1"/>
  <c r="B90" a="1"/>
  <c r="B90" s="1"/>
  <c r="B89" a="1"/>
  <c r="B89" s="1"/>
  <c r="B88" a="1"/>
  <c r="B88" s="1"/>
  <c r="B87" a="1"/>
  <c r="B87" s="1"/>
  <c r="B86" a="1"/>
  <c r="B86" s="1"/>
  <c r="B85" a="1"/>
  <c r="B85" s="1"/>
  <c r="B84" a="1"/>
  <c r="B84" s="1"/>
  <c r="B83" a="1"/>
  <c r="B83" s="1"/>
  <c r="B82" a="1"/>
  <c r="B82" s="1"/>
  <c r="B81" a="1"/>
  <c r="B81" s="1"/>
  <c r="B80" a="1"/>
  <c r="B80" s="1"/>
  <c r="B79" a="1"/>
  <c r="B79" s="1"/>
  <c r="B78" a="1"/>
  <c r="B78" s="1"/>
  <c r="B77" a="1"/>
  <c r="B77" s="1"/>
  <c r="B76" a="1"/>
  <c r="B76" s="1"/>
  <c r="B75" a="1"/>
  <c r="B75" s="1"/>
  <c r="B74" a="1"/>
  <c r="B74" s="1"/>
  <c r="B73" a="1"/>
  <c r="B73" s="1"/>
  <c r="B72" a="1"/>
  <c r="B72" s="1"/>
  <c r="B71" a="1"/>
  <c r="B71" s="1"/>
  <c r="B70" a="1"/>
  <c r="B70" s="1"/>
  <c r="B69" a="1"/>
  <c r="B69" s="1"/>
  <c r="B68" a="1"/>
  <c r="B68" s="1"/>
  <c r="B67" a="1"/>
  <c r="B67" s="1"/>
  <c r="B66" a="1"/>
  <c r="B66" s="1"/>
  <c r="B65" a="1"/>
  <c r="B65" s="1"/>
  <c r="B64" a="1"/>
  <c r="B64" s="1"/>
  <c r="B63" a="1"/>
  <c r="B63" s="1"/>
  <c r="B62" a="1"/>
  <c r="B62" s="1"/>
  <c r="B61" a="1"/>
  <c r="B61" s="1"/>
  <c r="B60" a="1"/>
  <c r="B60" s="1"/>
  <c r="B59" a="1"/>
  <c r="B59" s="1"/>
  <c r="B58" a="1"/>
  <c r="B58" s="1"/>
  <c r="B57" a="1"/>
  <c r="B57" s="1"/>
  <c r="B56" a="1"/>
  <c r="B56" s="1"/>
  <c r="B55" a="1"/>
  <c r="B55" s="1"/>
  <c r="B54" a="1"/>
  <c r="B54" s="1"/>
  <c r="B53" a="1"/>
  <c r="B53" s="1"/>
  <c r="B52" a="1"/>
  <c r="B52" s="1"/>
  <c r="B51" a="1"/>
  <c r="B51" s="1"/>
  <c r="B50" a="1"/>
  <c r="B50" s="1"/>
  <c r="B49" a="1"/>
  <c r="B49" s="1"/>
  <c r="B48" a="1"/>
  <c r="B48" s="1"/>
  <c r="B47" a="1"/>
  <c r="B47" s="1"/>
  <c r="B46" a="1"/>
  <c r="B46" s="1"/>
  <c r="B45" a="1"/>
  <c r="B45" s="1"/>
  <c r="B44" a="1"/>
  <c r="B44" s="1"/>
  <c r="B43" a="1"/>
  <c r="B43" s="1"/>
  <c r="B42" a="1"/>
  <c r="B42" s="1"/>
  <c r="B41" a="1"/>
  <c r="B41" s="1"/>
  <c r="B40" a="1"/>
  <c r="B40" s="1"/>
  <c r="B39" a="1"/>
  <c r="B39" s="1"/>
  <c r="B38" a="1"/>
  <c r="B38" s="1"/>
  <c r="B37" a="1"/>
  <c r="B37" s="1"/>
  <c r="B36" a="1"/>
  <c r="B36" s="1"/>
  <c r="B35" a="1"/>
  <c r="B35" s="1"/>
  <c r="B34" a="1"/>
  <c r="B34" s="1"/>
  <c r="B33" a="1"/>
  <c r="B33" s="1"/>
  <c r="B32" a="1"/>
  <c r="B32" s="1"/>
  <c r="B31" a="1"/>
  <c r="B31" s="1"/>
  <c r="B30" a="1"/>
  <c r="B30" s="1"/>
  <c r="B29" a="1"/>
  <c r="B29" s="1"/>
  <c r="B28" a="1"/>
  <c r="B28" s="1"/>
  <c r="B27" a="1"/>
  <c r="B27" s="1"/>
  <c r="B26" a="1"/>
  <c r="B26" s="1"/>
  <c r="B25" a="1"/>
  <c r="B25" s="1"/>
  <c r="B24" a="1"/>
  <c r="B24" s="1"/>
  <c r="B23" a="1"/>
  <c r="B23" s="1"/>
  <c r="B22" a="1"/>
  <c r="B22" s="1"/>
  <c r="B21" a="1"/>
  <c r="B21" s="1"/>
  <c r="B20" a="1"/>
  <c r="B20" s="1"/>
  <c r="B19" a="1"/>
  <c r="B19" s="1"/>
  <c r="B18" a="1"/>
  <c r="B18" s="1"/>
  <c r="B17" a="1"/>
  <c r="B17" s="1"/>
  <c r="B16" a="1"/>
  <c r="B16" s="1"/>
  <c r="B15" a="1"/>
  <c r="B15" s="1"/>
  <c r="B14" a="1"/>
  <c r="B14" s="1"/>
  <c r="B13" a="1"/>
  <c r="B13" s="1"/>
  <c r="B12" a="1"/>
  <c r="B12" s="1"/>
  <c r="B11" a="1"/>
  <c r="B11" s="1"/>
  <c r="B10" a="1"/>
  <c r="B10" s="1"/>
  <c r="B9" a="1"/>
  <c r="B9" s="1"/>
  <c r="B603" i="7" a="1"/>
  <c r="B603" s="1"/>
  <c r="O603" s="1"/>
  <c r="B601" a="1"/>
  <c r="B601" s="1"/>
  <c r="O601" s="1"/>
  <c r="B600" a="1"/>
  <c r="B600" s="1"/>
  <c r="O600" s="1"/>
  <c r="B598" a="1"/>
  <c r="B598" s="1"/>
  <c r="O598" s="1"/>
  <c r="B596" a="1"/>
  <c r="B596" s="1"/>
  <c r="O596" s="1"/>
  <c r="B594" a="1"/>
  <c r="B594" s="1"/>
  <c r="O594" s="1"/>
  <c r="B592" a="1"/>
  <c r="B592" s="1"/>
  <c r="O592" s="1"/>
  <c r="B590" a="1"/>
  <c r="B590" s="1"/>
  <c r="O590" s="1"/>
  <c r="B588" a="1"/>
  <c r="B588" s="1"/>
  <c r="O588" s="1"/>
  <c r="B586" a="1"/>
  <c r="B586" s="1"/>
  <c r="O586" s="1"/>
  <c r="B584" a="1"/>
  <c r="B584" s="1"/>
  <c r="O584" s="1"/>
  <c r="B582" a="1"/>
  <c r="B582" s="1"/>
  <c r="O582" s="1"/>
  <c r="B580" a="1"/>
  <c r="B580" s="1"/>
  <c r="O580" s="1"/>
  <c r="B578" a="1"/>
  <c r="B578" s="1"/>
  <c r="O578" s="1"/>
  <c r="B576" a="1"/>
  <c r="B576" s="1"/>
  <c r="O576" s="1"/>
  <c r="B574" a="1"/>
  <c r="B574" s="1"/>
  <c r="O574" s="1"/>
  <c r="B572" a="1"/>
  <c r="B572" s="1"/>
  <c r="O572" s="1"/>
  <c r="B570" a="1"/>
  <c r="B570" s="1"/>
  <c r="O570" s="1"/>
  <c r="B568" a="1"/>
  <c r="B568" s="1"/>
  <c r="O568" s="1"/>
  <c r="B566" a="1"/>
  <c r="B566" s="1"/>
  <c r="O566" s="1"/>
  <c r="B564" a="1"/>
  <c r="B564" s="1"/>
  <c r="O564" s="1"/>
  <c r="B562" a="1"/>
  <c r="B562" s="1"/>
  <c r="O562" s="1"/>
  <c r="B560" a="1"/>
  <c r="B560" s="1"/>
  <c r="O560" s="1"/>
  <c r="B558" a="1"/>
  <c r="B558" s="1"/>
  <c r="O558" s="1"/>
  <c r="B556" a="1"/>
  <c r="B556" s="1"/>
  <c r="O556" s="1"/>
  <c r="B554" a="1"/>
  <c r="B554" s="1"/>
  <c r="O554" s="1"/>
  <c r="B552" a="1"/>
  <c r="B552" s="1"/>
  <c r="O552" s="1"/>
  <c r="B550" a="1"/>
  <c r="B550" s="1"/>
  <c r="O550" s="1"/>
  <c r="B548" a="1"/>
  <c r="B548" s="1"/>
  <c r="O548" s="1"/>
  <c r="B546" a="1"/>
  <c r="B546" s="1"/>
  <c r="O546" s="1"/>
  <c r="B544" a="1"/>
  <c r="B544" s="1"/>
  <c r="O544" s="1"/>
  <c r="B542" a="1"/>
  <c r="B542" s="1"/>
  <c r="O542" s="1"/>
  <c r="B540" a="1"/>
  <c r="B540" s="1"/>
  <c r="O540" s="1"/>
  <c r="B538" a="1"/>
  <c r="B538" s="1"/>
  <c r="O538" s="1"/>
  <c r="B536" a="1"/>
  <c r="B536" s="1"/>
  <c r="O536" s="1"/>
  <c r="B534" a="1"/>
  <c r="B534" s="1"/>
  <c r="O534" s="1"/>
  <c r="B532" a="1"/>
  <c r="B532" s="1"/>
  <c r="O532" s="1"/>
  <c r="B530" a="1"/>
  <c r="B530" s="1"/>
  <c r="O530" s="1"/>
  <c r="B528" a="1"/>
  <c r="B528" s="1"/>
  <c r="O528" s="1"/>
  <c r="B526" a="1"/>
  <c r="B526" s="1"/>
  <c r="O526" s="1"/>
  <c r="B524" a="1"/>
  <c r="B524" s="1"/>
  <c r="O524" s="1"/>
  <c r="B522" a="1"/>
  <c r="B522" s="1"/>
  <c r="O522" s="1"/>
  <c r="B520" a="1"/>
  <c r="B520" s="1"/>
  <c r="O520" s="1"/>
  <c r="B518" a="1"/>
  <c r="B518" s="1"/>
  <c r="O518" s="1"/>
  <c r="B516" a="1"/>
  <c r="B516" s="1"/>
  <c r="O516" s="1"/>
  <c r="B514" a="1"/>
  <c r="B514" s="1"/>
  <c r="O514" s="1"/>
  <c r="B512" a="1"/>
  <c r="B512" s="1"/>
  <c r="O512" s="1"/>
  <c r="B510" a="1"/>
  <c r="B510" s="1"/>
  <c r="O510" s="1"/>
  <c r="B508" a="1"/>
  <c r="B508" s="1"/>
  <c r="O508" s="1"/>
  <c r="B506" a="1"/>
  <c r="B506" s="1"/>
  <c r="O506" s="1"/>
  <c r="B504" a="1"/>
  <c r="B504" s="1"/>
  <c r="O504" s="1"/>
  <c r="B502" a="1"/>
  <c r="B502" s="1"/>
  <c r="O502" s="1"/>
  <c r="B500" a="1"/>
  <c r="B500" s="1"/>
  <c r="O500" s="1"/>
  <c r="B497" a="1"/>
  <c r="B497" s="1"/>
  <c r="O497" s="1"/>
  <c r="B496" a="1"/>
  <c r="B496" s="1"/>
  <c r="O496" s="1"/>
  <c r="B494" a="1"/>
  <c r="B494" s="1"/>
  <c r="O494" s="1"/>
  <c r="B492" a="1"/>
  <c r="B492" s="1"/>
  <c r="O492" s="1"/>
  <c r="B490" a="1"/>
  <c r="B490" s="1"/>
  <c r="O490" s="1"/>
  <c r="B488" a="1"/>
  <c r="B488" s="1"/>
  <c r="O488" s="1"/>
  <c r="B486" a="1"/>
  <c r="B486" s="1"/>
  <c r="O486" s="1"/>
  <c r="B484" a="1"/>
  <c r="B484" s="1"/>
  <c r="O484" s="1"/>
  <c r="B481" a="1"/>
  <c r="B481" s="1"/>
  <c r="O481" s="1"/>
  <c r="B479" a="1"/>
  <c r="B479" s="1"/>
  <c r="O479" s="1"/>
  <c r="B477" a="1"/>
  <c r="B477" s="1"/>
  <c r="O477" s="1"/>
  <c r="B475" a="1"/>
  <c r="B475" s="1"/>
  <c r="O475" s="1"/>
  <c r="B473" a="1"/>
  <c r="B473" s="1"/>
  <c r="O473" s="1"/>
  <c r="B472" a="1"/>
  <c r="B472" s="1"/>
  <c r="O472" s="1"/>
  <c r="B470" a="1"/>
  <c r="B470" s="1"/>
  <c r="O470" s="1"/>
  <c r="B468" a="1"/>
  <c r="B468" s="1"/>
  <c r="O468" s="1"/>
  <c r="B466" a="1"/>
  <c r="B466" s="1"/>
  <c r="O466" s="1"/>
  <c r="B464" a="1"/>
  <c r="B464" s="1"/>
  <c r="O464" s="1"/>
  <c r="B462" a="1"/>
  <c r="B462" s="1"/>
  <c r="O462" s="1"/>
  <c r="B461" a="1"/>
  <c r="B461" s="1"/>
  <c r="O461" s="1"/>
  <c r="B459" a="1"/>
  <c r="B459" s="1"/>
  <c r="O459" s="1"/>
  <c r="B458" a="1"/>
  <c r="B458" s="1"/>
  <c r="O458" s="1"/>
  <c r="B457" a="1"/>
  <c r="B457" s="1"/>
  <c r="O457" s="1"/>
  <c r="B604" a="1"/>
  <c r="B604" s="1"/>
  <c r="O604" s="1"/>
  <c r="B602" a="1"/>
  <c r="B602" s="1"/>
  <c r="O602" s="1"/>
  <c r="B599" a="1"/>
  <c r="B599" s="1"/>
  <c r="O599" s="1"/>
  <c r="B597" a="1"/>
  <c r="B597" s="1"/>
  <c r="O597" s="1"/>
  <c r="B595" a="1"/>
  <c r="B595" s="1"/>
  <c r="O595" s="1"/>
  <c r="B593" a="1"/>
  <c r="B593" s="1"/>
  <c r="O593" s="1"/>
  <c r="B591" a="1"/>
  <c r="B591" s="1"/>
  <c r="O591" s="1"/>
  <c r="B589" a="1"/>
  <c r="B589" s="1"/>
  <c r="O589" s="1"/>
  <c r="B587" a="1"/>
  <c r="B587" s="1"/>
  <c r="O587" s="1"/>
  <c r="B585" a="1"/>
  <c r="B585" s="1"/>
  <c r="O585" s="1"/>
  <c r="B583" a="1"/>
  <c r="B583" s="1"/>
  <c r="O583" s="1"/>
  <c r="B581" a="1"/>
  <c r="B581" s="1"/>
  <c r="O581" s="1"/>
  <c r="B579" a="1"/>
  <c r="B579" s="1"/>
  <c r="O579" s="1"/>
  <c r="B577" a="1"/>
  <c r="B577" s="1"/>
  <c r="O577" s="1"/>
  <c r="B575" a="1"/>
  <c r="B575" s="1"/>
  <c r="O575" s="1"/>
  <c r="B573" a="1"/>
  <c r="B573" s="1"/>
  <c r="O573" s="1"/>
  <c r="B571" a="1"/>
  <c r="B571" s="1"/>
  <c r="O571" s="1"/>
  <c r="B569" a="1"/>
  <c r="B569" s="1"/>
  <c r="O569" s="1"/>
  <c r="B567" a="1"/>
  <c r="B567" s="1"/>
  <c r="O567" s="1"/>
  <c r="B565" a="1"/>
  <c r="B565" s="1"/>
  <c r="O565" s="1"/>
  <c r="B563" a="1"/>
  <c r="B563" s="1"/>
  <c r="O563" s="1"/>
  <c r="B561" a="1"/>
  <c r="B561" s="1"/>
  <c r="O561" s="1"/>
  <c r="B559" a="1"/>
  <c r="B559" s="1"/>
  <c r="O559" s="1"/>
  <c r="B557" a="1"/>
  <c r="B557" s="1"/>
  <c r="O557" s="1"/>
  <c r="B555" a="1"/>
  <c r="B555" s="1"/>
  <c r="O555" s="1"/>
  <c r="B553" a="1"/>
  <c r="B553" s="1"/>
  <c r="O553" s="1"/>
  <c r="B551" a="1"/>
  <c r="B551" s="1"/>
  <c r="O551" s="1"/>
  <c r="B549" a="1"/>
  <c r="B549" s="1"/>
  <c r="O549" s="1"/>
  <c r="B547" a="1"/>
  <c r="B547" s="1"/>
  <c r="O547" s="1"/>
  <c r="B545" a="1"/>
  <c r="B545" s="1"/>
  <c r="O545" s="1"/>
  <c r="B543" a="1"/>
  <c r="B543" s="1"/>
  <c r="O543" s="1"/>
  <c r="B541" a="1"/>
  <c r="B541" s="1"/>
  <c r="O541" s="1"/>
  <c r="B539" a="1"/>
  <c r="B539" s="1"/>
  <c r="O539" s="1"/>
  <c r="B537" a="1"/>
  <c r="B537" s="1"/>
  <c r="O537" s="1"/>
  <c r="B535" a="1"/>
  <c r="B535" s="1"/>
  <c r="O535" s="1"/>
  <c r="B533" a="1"/>
  <c r="B533" s="1"/>
  <c r="O533" s="1"/>
  <c r="B531" a="1"/>
  <c r="B531" s="1"/>
  <c r="O531" s="1"/>
  <c r="B529" a="1"/>
  <c r="B529" s="1"/>
  <c r="O529" s="1"/>
  <c r="B527" a="1"/>
  <c r="B527" s="1"/>
  <c r="O527" s="1"/>
  <c r="B525" a="1"/>
  <c r="B525" s="1"/>
  <c r="O525" s="1"/>
  <c r="B523" a="1"/>
  <c r="B523" s="1"/>
  <c r="O523" s="1"/>
  <c r="B521" a="1"/>
  <c r="B521" s="1"/>
  <c r="O521" s="1"/>
  <c r="B519" a="1"/>
  <c r="B519" s="1"/>
  <c r="O519" s="1"/>
  <c r="B517" a="1"/>
  <c r="B517" s="1"/>
  <c r="O517" s="1"/>
  <c r="B515" a="1"/>
  <c r="B515" s="1"/>
  <c r="O515" s="1"/>
  <c r="B513" a="1"/>
  <c r="B513" s="1"/>
  <c r="O513" s="1"/>
  <c r="B511" a="1"/>
  <c r="B511" s="1"/>
  <c r="O511" s="1"/>
  <c r="B509" a="1"/>
  <c r="B509" s="1"/>
  <c r="O509" s="1"/>
  <c r="B507" a="1"/>
  <c r="B507" s="1"/>
  <c r="O507" s="1"/>
  <c r="B505" a="1"/>
  <c r="B505" s="1"/>
  <c r="O505" s="1"/>
  <c r="B503" a="1"/>
  <c r="B503" s="1"/>
  <c r="O503" s="1"/>
  <c r="B501" a="1"/>
  <c r="B501" s="1"/>
  <c r="O501" s="1"/>
  <c r="B499" a="1"/>
  <c r="B499" s="1"/>
  <c r="O499" s="1"/>
  <c r="B498" a="1"/>
  <c r="B498" s="1"/>
  <c r="O498" s="1"/>
  <c r="B495" a="1"/>
  <c r="B495" s="1"/>
  <c r="O495" s="1"/>
  <c r="B493" a="1"/>
  <c r="B493" s="1"/>
  <c r="O493" s="1"/>
  <c r="B491" a="1"/>
  <c r="B491" s="1"/>
  <c r="O491" s="1"/>
  <c r="B489" a="1"/>
  <c r="B489" s="1"/>
  <c r="O489" s="1"/>
  <c r="B487" a="1"/>
  <c r="B487" s="1"/>
  <c r="O487" s="1"/>
  <c r="B485" a="1"/>
  <c r="B485" s="1"/>
  <c r="O485" s="1"/>
  <c r="B483" a="1"/>
  <c r="B483" s="1"/>
  <c r="O483" s="1"/>
  <c r="B482" a="1"/>
  <c r="B482" s="1"/>
  <c r="O482" s="1"/>
  <c r="B480" a="1"/>
  <c r="B480" s="1"/>
  <c r="O480" s="1"/>
  <c r="B478" a="1"/>
  <c r="B478" s="1"/>
  <c r="O478" s="1"/>
  <c r="B476" a="1"/>
  <c r="B476" s="1"/>
  <c r="O476" s="1"/>
  <c r="B474" a="1"/>
  <c r="B474" s="1"/>
  <c r="O474" s="1"/>
  <c r="B471" a="1"/>
  <c r="B471" s="1"/>
  <c r="O471" s="1"/>
  <c r="B469" a="1"/>
  <c r="B469" s="1"/>
  <c r="O469" s="1"/>
  <c r="B467" a="1"/>
  <c r="B467" s="1"/>
  <c r="O467" s="1"/>
  <c r="B465" a="1"/>
  <c r="B465" s="1"/>
  <c r="O465" s="1"/>
  <c r="B463" a="1"/>
  <c r="B463" s="1"/>
  <c r="O463" s="1"/>
  <c r="B460" a="1"/>
  <c r="B460" s="1"/>
  <c r="O460" s="1"/>
  <c r="B456" a="1"/>
  <c r="B456" s="1"/>
  <c r="O456" s="1"/>
  <c r="B454" a="1"/>
  <c r="B454" s="1"/>
  <c r="O454" s="1"/>
  <c r="B452" a="1"/>
  <c r="B452" s="1"/>
  <c r="O452" s="1"/>
  <c r="B450" a="1"/>
  <c r="B450" s="1"/>
  <c r="O450" s="1"/>
  <c r="B448" a="1"/>
  <c r="B448" s="1"/>
  <c r="O448" s="1"/>
  <c r="B446" a="1"/>
  <c r="B446" s="1"/>
  <c r="O446" s="1"/>
  <c r="B444" a="1"/>
  <c r="B444" s="1"/>
  <c r="O444" s="1"/>
  <c r="B442" a="1"/>
  <c r="B442" s="1"/>
  <c r="O442" s="1"/>
  <c r="B440" a="1"/>
  <c r="B440" s="1"/>
  <c r="O440" s="1"/>
  <c r="B438" a="1"/>
  <c r="B438" s="1"/>
  <c r="O438" s="1"/>
  <c r="B436" a="1"/>
  <c r="B436" s="1"/>
  <c r="O436" s="1"/>
  <c r="B434" a="1"/>
  <c r="B434" s="1"/>
  <c r="O434" s="1"/>
  <c r="B432" a="1"/>
  <c r="B432" s="1"/>
  <c r="O432" s="1"/>
  <c r="B430" a="1"/>
  <c r="B430" s="1"/>
  <c r="O430" s="1"/>
  <c r="B428" a="1"/>
  <c r="B428" s="1"/>
  <c r="O428" s="1"/>
  <c r="B426" a="1"/>
  <c r="B426" s="1"/>
  <c r="O426" s="1"/>
  <c r="B424" a="1"/>
  <c r="B424" s="1"/>
  <c r="O424" s="1"/>
  <c r="B422" a="1"/>
  <c r="B422" s="1"/>
  <c r="O422" s="1"/>
  <c r="B420" a="1"/>
  <c r="B420" s="1"/>
  <c r="O420" s="1"/>
  <c r="B418" a="1"/>
  <c r="B418" s="1"/>
  <c r="O418" s="1"/>
  <c r="B416" a="1"/>
  <c r="B416" s="1"/>
  <c r="O416" s="1"/>
  <c r="B414" a="1"/>
  <c r="B414" s="1"/>
  <c r="O414" s="1"/>
  <c r="B412" a="1"/>
  <c r="B412" s="1"/>
  <c r="O412" s="1"/>
  <c r="B410" a="1"/>
  <c r="B410" s="1"/>
  <c r="O410" s="1"/>
  <c r="B408" a="1"/>
  <c r="B408" s="1"/>
  <c r="O408" s="1"/>
  <c r="B406" a="1"/>
  <c r="B406" s="1"/>
  <c r="O406" s="1"/>
  <c r="B404" a="1"/>
  <c r="B404" s="1"/>
  <c r="O404" s="1"/>
  <c r="B402" a="1"/>
  <c r="B402" s="1"/>
  <c r="O402" s="1"/>
  <c r="B400" a="1"/>
  <c r="B400" s="1"/>
  <c r="O400" s="1"/>
  <c r="B398" a="1"/>
  <c r="B398" s="1"/>
  <c r="O398" s="1"/>
  <c r="B396" a="1"/>
  <c r="B396" s="1"/>
  <c r="O396" s="1"/>
  <c r="B394" a="1"/>
  <c r="B394" s="1"/>
  <c r="O394" s="1"/>
  <c r="B392" a="1"/>
  <c r="B392" s="1"/>
  <c r="O392" s="1"/>
  <c r="B390" a="1"/>
  <c r="B390" s="1"/>
  <c r="O390" s="1"/>
  <c r="B388" a="1"/>
  <c r="B388" s="1"/>
  <c r="O388" s="1"/>
  <c r="B386" a="1"/>
  <c r="B386" s="1"/>
  <c r="O386" s="1"/>
  <c r="B384" a="1"/>
  <c r="B384" s="1"/>
  <c r="O384" s="1"/>
  <c r="B382" a="1"/>
  <c r="B382" s="1"/>
  <c r="O382" s="1"/>
  <c r="B380" a="1"/>
  <c r="B380" s="1"/>
  <c r="O380" s="1"/>
  <c r="B378" a="1"/>
  <c r="B378" s="1"/>
  <c r="O378" s="1"/>
  <c r="B376" a="1"/>
  <c r="B376" s="1"/>
  <c r="O376" s="1"/>
  <c r="B374" a="1"/>
  <c r="B374" s="1"/>
  <c r="O374" s="1"/>
  <c r="B372" a="1"/>
  <c r="B372" s="1"/>
  <c r="O372" s="1"/>
  <c r="B370" a="1"/>
  <c r="B370" s="1"/>
  <c r="O370" s="1"/>
  <c r="B368" a="1"/>
  <c r="B368" s="1"/>
  <c r="O368" s="1"/>
  <c r="B366" a="1"/>
  <c r="B366" s="1"/>
  <c r="O366" s="1"/>
  <c r="B364" a="1"/>
  <c r="B364" s="1"/>
  <c r="O364" s="1"/>
  <c r="B362" a="1"/>
  <c r="B362" s="1"/>
  <c r="O362" s="1"/>
  <c r="B360" a="1"/>
  <c r="B360" s="1"/>
  <c r="O360" s="1"/>
  <c r="B358" a="1"/>
  <c r="B358" s="1"/>
  <c r="O358" s="1"/>
  <c r="B357" a="1"/>
  <c r="B357" s="1"/>
  <c r="O357" s="1"/>
  <c r="B355" a="1"/>
  <c r="B355" s="1"/>
  <c r="O355" s="1"/>
  <c r="B353" a="1"/>
  <c r="B353" s="1"/>
  <c r="O353" s="1"/>
  <c r="B351" a="1"/>
  <c r="B351" s="1"/>
  <c r="O351" s="1"/>
  <c r="B349" a="1"/>
  <c r="B349" s="1"/>
  <c r="O349" s="1"/>
  <c r="B347" a="1"/>
  <c r="B347" s="1"/>
  <c r="O347" s="1"/>
  <c r="B345" a="1"/>
  <c r="B345" s="1"/>
  <c r="O345" s="1"/>
  <c r="B343" a="1"/>
  <c r="B343" s="1"/>
  <c r="O343" s="1"/>
  <c r="B341" a="1"/>
  <c r="B341" s="1"/>
  <c r="O341" s="1"/>
  <c r="B339" a="1"/>
  <c r="B339" s="1"/>
  <c r="O339" s="1"/>
  <c r="B336" a="1"/>
  <c r="B336" s="1"/>
  <c r="O336" s="1"/>
  <c r="B334" a="1"/>
  <c r="B334" s="1"/>
  <c r="O334" s="1"/>
  <c r="B332" a="1"/>
  <c r="B332" s="1"/>
  <c r="O332" s="1"/>
  <c r="B330" a="1"/>
  <c r="B330" s="1"/>
  <c r="O330" s="1"/>
  <c r="B328" a="1"/>
  <c r="B328" s="1"/>
  <c r="O328" s="1"/>
  <c r="B326" a="1"/>
  <c r="B326" s="1"/>
  <c r="O326" s="1"/>
  <c r="B324" a="1"/>
  <c r="B324" s="1"/>
  <c r="O324" s="1"/>
  <c r="B322" a="1"/>
  <c r="B322" s="1"/>
  <c r="O322" s="1"/>
  <c r="B320" a="1"/>
  <c r="B320" s="1"/>
  <c r="O320" s="1"/>
  <c r="B318" a="1"/>
  <c r="B318" s="1"/>
  <c r="O318" s="1"/>
  <c r="B316" a="1"/>
  <c r="B316" s="1"/>
  <c r="O316" s="1"/>
  <c r="B314" a="1"/>
  <c r="B314" s="1"/>
  <c r="O314" s="1"/>
  <c r="B312" a="1"/>
  <c r="B312" s="1"/>
  <c r="O312" s="1"/>
  <c r="B310" a="1"/>
  <c r="B310" s="1"/>
  <c r="O310" s="1"/>
  <c r="B308" a="1"/>
  <c r="B308" s="1"/>
  <c r="O308" s="1"/>
  <c r="B306" a="1"/>
  <c r="B306" s="1"/>
  <c r="O306" s="1"/>
  <c r="B302" a="1"/>
  <c r="B302" s="1"/>
  <c r="O302" s="1"/>
  <c r="B300" a="1"/>
  <c r="B300" s="1"/>
  <c r="O300" s="1"/>
  <c r="B298" a="1"/>
  <c r="B298" s="1"/>
  <c r="O298" s="1"/>
  <c r="B296" a="1"/>
  <c r="B296" s="1"/>
  <c r="O296" s="1"/>
  <c r="B294" a="1"/>
  <c r="B294" s="1"/>
  <c r="O294" s="1"/>
  <c r="B292" a="1"/>
  <c r="B292" s="1"/>
  <c r="O292" s="1"/>
  <c r="B290" a="1"/>
  <c r="B290" s="1"/>
  <c r="O290" s="1"/>
  <c r="B288" a="1"/>
  <c r="B288" s="1"/>
  <c r="O288" s="1"/>
  <c r="B286" a="1"/>
  <c r="B286" s="1"/>
  <c r="O286" s="1"/>
  <c r="B284" a="1"/>
  <c r="B284" s="1"/>
  <c r="O284" s="1"/>
  <c r="B282" a="1"/>
  <c r="B282" s="1"/>
  <c r="O282" s="1"/>
  <c r="B280" a="1"/>
  <c r="B280" s="1"/>
  <c r="O280" s="1"/>
  <c r="B277" a="1"/>
  <c r="B277" s="1"/>
  <c r="O277" s="1"/>
  <c r="B275" a="1"/>
  <c r="B275" s="1"/>
  <c r="O275" s="1"/>
  <c r="B273" a="1"/>
  <c r="B273" s="1"/>
  <c r="O273" s="1"/>
  <c r="B271" a="1"/>
  <c r="B271" s="1"/>
  <c r="O271" s="1"/>
  <c r="B269" a="1"/>
  <c r="B269" s="1"/>
  <c r="O269" s="1"/>
  <c r="B267" a="1"/>
  <c r="B267" s="1"/>
  <c r="O267" s="1"/>
  <c r="B265" a="1"/>
  <c r="B265" s="1"/>
  <c r="O265" s="1"/>
  <c r="B262" a="1"/>
  <c r="B262" s="1"/>
  <c r="O262" s="1"/>
  <c r="B260" a="1"/>
  <c r="B260" s="1"/>
  <c r="O260" s="1"/>
  <c r="B258" a="1"/>
  <c r="B258" s="1"/>
  <c r="O258" s="1"/>
  <c r="B256" a="1"/>
  <c r="B256" s="1"/>
  <c r="O256" s="1"/>
  <c r="B254" a="1"/>
  <c r="B254" s="1"/>
  <c r="O254" s="1"/>
  <c r="B252" a="1"/>
  <c r="B252" s="1"/>
  <c r="O252" s="1"/>
  <c r="B250" a="1"/>
  <c r="B250" s="1"/>
  <c r="O250" s="1"/>
  <c r="B248" a="1"/>
  <c r="B248" s="1"/>
  <c r="O248" s="1"/>
  <c r="B246" a="1"/>
  <c r="B246" s="1"/>
  <c r="O246" s="1"/>
  <c r="B244" a="1"/>
  <c r="B244" s="1"/>
  <c r="O244" s="1"/>
  <c r="B242" a="1"/>
  <c r="B242" s="1"/>
  <c r="O242" s="1"/>
  <c r="B240" a="1"/>
  <c r="B240" s="1"/>
  <c r="O240" s="1"/>
  <c r="B238" a="1"/>
  <c r="B238" s="1"/>
  <c r="O238" s="1"/>
  <c r="B236" a="1"/>
  <c r="B236" s="1"/>
  <c r="O236" s="1"/>
  <c r="B234" a="1"/>
  <c r="B234" s="1"/>
  <c r="O234" s="1"/>
  <c r="B232" a="1"/>
  <c r="B232" s="1"/>
  <c r="O232" s="1"/>
  <c r="B230" a="1"/>
  <c r="B230" s="1"/>
  <c r="O230" s="1"/>
  <c r="B228" a="1"/>
  <c r="B228" s="1"/>
  <c r="O228" s="1"/>
  <c r="B226" a="1"/>
  <c r="B226" s="1"/>
  <c r="O226" s="1"/>
  <c r="B224" a="1"/>
  <c r="B224" s="1"/>
  <c r="O224" s="1"/>
  <c r="B222" a="1"/>
  <c r="B222" s="1"/>
  <c r="O222" s="1"/>
  <c r="B220" a="1"/>
  <c r="B220" s="1"/>
  <c r="O220" s="1"/>
  <c r="B216" a="1"/>
  <c r="B216" s="1"/>
  <c r="O216" s="1"/>
  <c r="B212" a="1"/>
  <c r="B212" s="1"/>
  <c r="O212" s="1"/>
  <c r="B208" a="1"/>
  <c r="B208" s="1"/>
  <c r="O208" s="1"/>
  <c r="B204" a="1"/>
  <c r="B204" s="1"/>
  <c r="O204" s="1"/>
  <c r="B24" a="1"/>
  <c r="B24" s="1"/>
  <c r="B441" a="1"/>
  <c r="B441" s="1"/>
  <c r="O441" s="1"/>
  <c r="B439" a="1"/>
  <c r="B439" s="1"/>
  <c r="O439" s="1"/>
  <c r="B437" a="1"/>
  <c r="B437" s="1"/>
  <c r="O437" s="1"/>
  <c r="B435" a="1"/>
  <c r="B435" s="1"/>
  <c r="O435" s="1"/>
  <c r="B433" a="1"/>
  <c r="B433" s="1"/>
  <c r="O433" s="1"/>
  <c r="B431" a="1"/>
  <c r="B431" s="1"/>
  <c r="O431" s="1"/>
  <c r="B429" a="1"/>
  <c r="B429" s="1"/>
  <c r="O429" s="1"/>
  <c r="B427" a="1"/>
  <c r="B427" s="1"/>
  <c r="O427" s="1"/>
  <c r="B423" a="1"/>
  <c r="B423" s="1"/>
  <c r="O423" s="1"/>
  <c r="B419" a="1"/>
  <c r="B419" s="1"/>
  <c r="O419" s="1"/>
  <c r="B415" a="1"/>
  <c r="B415" s="1"/>
  <c r="O415" s="1"/>
  <c r="B411" a="1"/>
  <c r="B411" s="1"/>
  <c r="O411" s="1"/>
  <c r="B407" a="1"/>
  <c r="B407" s="1"/>
  <c r="O407" s="1"/>
  <c r="B405" a="1"/>
  <c r="B405" s="1"/>
  <c r="O405" s="1"/>
  <c r="B401" a="1"/>
  <c r="B401" s="1"/>
  <c r="O401" s="1"/>
  <c r="B397" a="1"/>
  <c r="B397" s="1"/>
  <c r="O397" s="1"/>
  <c r="B393" a="1"/>
  <c r="B393" s="1"/>
  <c r="O393" s="1"/>
  <c r="B389" a="1"/>
  <c r="B389" s="1"/>
  <c r="O389" s="1"/>
  <c r="B385" a="1"/>
  <c r="B385" s="1"/>
  <c r="O385" s="1"/>
  <c r="B381" a="1"/>
  <c r="B381" s="1"/>
  <c r="O381" s="1"/>
  <c r="B377" a="1"/>
  <c r="B377" s="1"/>
  <c r="O377" s="1"/>
  <c r="B373" a="1"/>
  <c r="B373" s="1"/>
  <c r="O373" s="1"/>
  <c r="B369" a="1"/>
  <c r="B369" s="1"/>
  <c r="O369" s="1"/>
  <c r="B365" a="1"/>
  <c r="B365" s="1"/>
  <c r="O365" s="1"/>
  <c r="B361" a="1"/>
  <c r="B361" s="1"/>
  <c r="O361" s="1"/>
  <c r="B356" a="1"/>
  <c r="B356" s="1"/>
  <c r="O356" s="1"/>
  <c r="B352" a="1"/>
  <c r="B352" s="1"/>
  <c r="O352" s="1"/>
  <c r="B348" a="1"/>
  <c r="B348" s="1"/>
  <c r="O348" s="1"/>
  <c r="B344" a="1"/>
  <c r="B344" s="1"/>
  <c r="O344" s="1"/>
  <c r="B340" a="1"/>
  <c r="B340" s="1"/>
  <c r="O340" s="1"/>
  <c r="B337" a="1"/>
  <c r="B337" s="1"/>
  <c r="O337" s="1"/>
  <c r="B333" a="1"/>
  <c r="B333" s="1"/>
  <c r="O333" s="1"/>
  <c r="B329" a="1"/>
  <c r="B329" s="1"/>
  <c r="O329" s="1"/>
  <c r="B325" a="1"/>
  <c r="B325" s="1"/>
  <c r="O325" s="1"/>
  <c r="B321" a="1"/>
  <c r="B321" s="1"/>
  <c r="O321" s="1"/>
  <c r="B317" a="1"/>
  <c r="B317" s="1"/>
  <c r="O317" s="1"/>
  <c r="B313" a="1"/>
  <c r="B313" s="1"/>
  <c r="O313" s="1"/>
  <c r="B309" a="1"/>
  <c r="B309" s="1"/>
  <c r="O309" s="1"/>
  <c r="B305" a="1"/>
  <c r="B305" s="1"/>
  <c r="O305" s="1"/>
  <c r="B301" a="1"/>
  <c r="B301" s="1"/>
  <c r="O301" s="1"/>
  <c r="B297" a="1"/>
  <c r="B297" s="1"/>
  <c r="O297" s="1"/>
  <c r="B293" a="1"/>
  <c r="B293" s="1"/>
  <c r="O293" s="1"/>
  <c r="B291" a="1"/>
  <c r="B291" s="1"/>
  <c r="O291" s="1"/>
  <c r="B287" a="1"/>
  <c r="B287" s="1"/>
  <c r="O287" s="1"/>
  <c r="B279" a="1"/>
  <c r="B279" s="1"/>
  <c r="O279" s="1"/>
  <c r="B276" a="1"/>
  <c r="B276" s="1"/>
  <c r="O276" s="1"/>
  <c r="B272" a="1"/>
  <c r="B272" s="1"/>
  <c r="O272" s="1"/>
  <c r="B268" a="1"/>
  <c r="B268" s="1"/>
  <c r="O268" s="1"/>
  <c r="B264" a="1"/>
  <c r="B264" s="1"/>
  <c r="O264" s="1"/>
  <c r="B261" a="1"/>
  <c r="B261" s="1"/>
  <c r="O261" s="1"/>
  <c r="B257" a="1"/>
  <c r="B257" s="1"/>
  <c r="O257" s="1"/>
  <c r="B253" a="1"/>
  <c r="B253" s="1"/>
  <c r="O253" s="1"/>
  <c r="B249" a="1"/>
  <c r="B249" s="1"/>
  <c r="O249" s="1"/>
  <c r="B245" a="1"/>
  <c r="B245" s="1"/>
  <c r="O245" s="1"/>
  <c r="B241" a="1"/>
  <c r="B241" s="1"/>
  <c r="O241" s="1"/>
  <c r="B237" a="1"/>
  <c r="B237" s="1"/>
  <c r="O237" s="1"/>
  <c r="B233" a="1"/>
  <c r="B233" s="1"/>
  <c r="O233" s="1"/>
  <c r="B229" a="1"/>
  <c r="B229" s="1"/>
  <c r="O229" s="1"/>
  <c r="B225" a="1"/>
  <c r="B225" s="1"/>
  <c r="O225" s="1"/>
  <c r="B221" a="1"/>
  <c r="B221" s="1"/>
  <c r="O221" s="1"/>
  <c r="B217" a="1"/>
  <c r="B217" s="1"/>
  <c r="O217" s="1"/>
  <c r="B213" a="1"/>
  <c r="B213" s="1"/>
  <c r="O213" s="1"/>
  <c r="B209" a="1"/>
  <c r="B209" s="1"/>
  <c r="O209" s="1"/>
  <c r="B205" a="1"/>
  <c r="B205" s="1"/>
  <c r="O205" s="1"/>
  <c r="B201" a="1"/>
  <c r="B201" s="1"/>
  <c r="O201" s="1"/>
  <c r="B199" a="1"/>
  <c r="B199" s="1"/>
  <c r="O199" s="1"/>
  <c r="B195" a="1"/>
  <c r="B195" s="1"/>
  <c r="O195" s="1"/>
  <c r="B191" a="1"/>
  <c r="B191" s="1"/>
  <c r="O191" s="1"/>
  <c r="B187" a="1"/>
  <c r="B187" s="1"/>
  <c r="O187" s="1"/>
  <c r="B183" a="1"/>
  <c r="B183" s="1"/>
  <c r="O183" s="1"/>
  <c r="B178" a="1"/>
  <c r="B178" s="1"/>
  <c r="O178" s="1"/>
  <c r="B174" a="1"/>
  <c r="B174" s="1"/>
  <c r="O174" s="1"/>
  <c r="B170" a="1"/>
  <c r="B170" s="1"/>
  <c r="O170" s="1"/>
  <c r="B166" a="1"/>
  <c r="B166" s="1"/>
  <c r="O166" s="1"/>
  <c r="B162" a="1"/>
  <c r="B162" s="1"/>
  <c r="O162" s="1"/>
  <c r="B158" a="1"/>
  <c r="B158" s="1"/>
  <c r="O158" s="1"/>
  <c r="B155" a="1"/>
  <c r="B155" s="1"/>
  <c r="O155" s="1"/>
  <c r="B150" a="1"/>
  <c r="B150" s="1"/>
  <c r="O150" s="1"/>
  <c r="B146" a="1"/>
  <c r="B146" s="1"/>
  <c r="O146" s="1"/>
  <c r="B142" a="1"/>
  <c r="B142" s="1"/>
  <c r="O142" s="1"/>
  <c r="B138" a="1"/>
  <c r="B138" s="1"/>
  <c r="O138" s="1"/>
  <c r="B134" a="1"/>
  <c r="B134" s="1"/>
  <c r="O134" s="1"/>
  <c r="B130" a="1"/>
  <c r="B130" s="1"/>
  <c r="O130" s="1"/>
  <c r="B126" a="1"/>
  <c r="B126" s="1"/>
  <c r="O126" s="1"/>
  <c r="B122" a="1"/>
  <c r="B122" s="1"/>
  <c r="O122" s="1"/>
  <c r="B118" a="1"/>
  <c r="B118" s="1"/>
  <c r="O118" s="1"/>
  <c r="B114" a="1"/>
  <c r="B114" s="1"/>
  <c r="O114" s="1"/>
  <c r="B110" a="1"/>
  <c r="B110" s="1"/>
  <c r="O110" s="1"/>
  <c r="B106" a="1"/>
  <c r="B106" s="1"/>
  <c r="O106" s="1"/>
  <c r="B102" a="1"/>
  <c r="B102" s="1"/>
  <c r="O102" s="1"/>
  <c r="B98" a="1"/>
  <c r="B98" s="1"/>
  <c r="O98" s="1"/>
  <c r="B93" a="1"/>
  <c r="B93" s="1"/>
  <c r="O93" s="1"/>
  <c r="B89" a="1"/>
  <c r="B89" s="1"/>
  <c r="O89" s="1"/>
  <c r="B85" a="1"/>
  <c r="B85" s="1"/>
  <c r="O85" s="1"/>
  <c r="B81" a="1"/>
  <c r="B81" s="1"/>
  <c r="O81" s="1"/>
  <c r="B77" a="1"/>
  <c r="B77" s="1"/>
  <c r="O77" s="1"/>
  <c r="B68" a="1"/>
  <c r="B68" s="1"/>
  <c r="O68" s="1"/>
  <c r="B200" a="1"/>
  <c r="B200" s="1"/>
  <c r="O200" s="1"/>
  <c r="B198" a="1"/>
  <c r="B198" s="1"/>
  <c r="O198" s="1"/>
  <c r="B196" a="1"/>
  <c r="B196" s="1"/>
  <c r="O196" s="1"/>
  <c r="B194" a="1"/>
  <c r="B194" s="1"/>
  <c r="O194" s="1"/>
  <c r="B192" a="1"/>
  <c r="B192" s="1"/>
  <c r="O192" s="1"/>
  <c r="B190" a="1"/>
  <c r="B190" s="1"/>
  <c r="O190" s="1"/>
  <c r="B188" a="1"/>
  <c r="B188" s="1"/>
  <c r="O188" s="1"/>
  <c r="B186" a="1"/>
  <c r="B186" s="1"/>
  <c r="O186" s="1"/>
  <c r="B184" a="1"/>
  <c r="B184" s="1"/>
  <c r="O184" s="1"/>
  <c r="B182" a="1"/>
  <c r="B182" s="1"/>
  <c r="O182" s="1"/>
  <c r="B181" a="1"/>
  <c r="B181" s="1"/>
  <c r="O181" s="1"/>
  <c r="B179" a="1"/>
  <c r="B179" s="1"/>
  <c r="O179" s="1"/>
  <c r="B177" a="1"/>
  <c r="B177" s="1"/>
  <c r="O177" s="1"/>
  <c r="B175" a="1"/>
  <c r="B175" s="1"/>
  <c r="O175" s="1"/>
  <c r="B173" a="1"/>
  <c r="B173" s="1"/>
  <c r="O173" s="1"/>
  <c r="B171" a="1"/>
  <c r="B171" s="1"/>
  <c r="O171" s="1"/>
  <c r="B169" a="1"/>
  <c r="B169" s="1"/>
  <c r="O169" s="1"/>
  <c r="B167" a="1"/>
  <c r="B167" s="1"/>
  <c r="O167" s="1"/>
  <c r="B165" a="1"/>
  <c r="B165" s="1"/>
  <c r="O165" s="1"/>
  <c r="B163" a="1"/>
  <c r="B163" s="1"/>
  <c r="O163" s="1"/>
  <c r="B161" a="1"/>
  <c r="B161" s="1"/>
  <c r="O161" s="1"/>
  <c r="B159" a="1"/>
  <c r="B159" s="1"/>
  <c r="O159" s="1"/>
  <c r="B156" a="1"/>
  <c r="B156" s="1"/>
  <c r="O156" s="1"/>
  <c r="B154" a="1"/>
  <c r="B154" s="1"/>
  <c r="O154" s="1"/>
  <c r="B152" a="1"/>
  <c r="B152" s="1"/>
  <c r="O152" s="1"/>
  <c r="B151" a="1"/>
  <c r="B151" s="1"/>
  <c r="O151" s="1"/>
  <c r="B149" a="1"/>
  <c r="B149" s="1"/>
  <c r="O149" s="1"/>
  <c r="B147" a="1"/>
  <c r="B147" s="1"/>
  <c r="O147" s="1"/>
  <c r="B145" a="1"/>
  <c r="B145" s="1"/>
  <c r="O145" s="1"/>
  <c r="B143" a="1"/>
  <c r="B143" s="1"/>
  <c r="O143" s="1"/>
  <c r="B141" a="1"/>
  <c r="B141" s="1"/>
  <c r="O141" s="1"/>
  <c r="B139" a="1"/>
  <c r="B139" s="1"/>
  <c r="O139" s="1"/>
  <c r="B137" a="1"/>
  <c r="B137" s="1"/>
  <c r="O137" s="1"/>
  <c r="B135" a="1"/>
  <c r="B135" s="1"/>
  <c r="O135" s="1"/>
  <c r="B133" a="1"/>
  <c r="B133" s="1"/>
  <c r="O133" s="1"/>
  <c r="B131" a="1"/>
  <c r="B131" s="1"/>
  <c r="O131" s="1"/>
  <c r="B129" a="1"/>
  <c r="B129" s="1"/>
  <c r="O129" s="1"/>
  <c r="B127" a="1"/>
  <c r="B127" s="1"/>
  <c r="O127" s="1"/>
  <c r="B125" a="1"/>
  <c r="B125" s="1"/>
  <c r="O125" s="1"/>
  <c r="B123" a="1"/>
  <c r="B123" s="1"/>
  <c r="O123" s="1"/>
  <c r="B121" a="1"/>
  <c r="B121" s="1"/>
  <c r="O121" s="1"/>
  <c r="B119" a="1"/>
  <c r="B119" s="1"/>
  <c r="O119" s="1"/>
  <c r="B117" a="1"/>
  <c r="B117" s="1"/>
  <c r="O117" s="1"/>
  <c r="B115" a="1"/>
  <c r="B115" s="1"/>
  <c r="O115" s="1"/>
  <c r="B113" a="1"/>
  <c r="B113" s="1"/>
  <c r="O113" s="1"/>
  <c r="B111" a="1"/>
  <c r="B111" s="1"/>
  <c r="O111" s="1"/>
  <c r="B109" a="1"/>
  <c r="B109" s="1"/>
  <c r="O109" s="1"/>
  <c r="B107" a="1"/>
  <c r="B107" s="1"/>
  <c r="O107" s="1"/>
  <c r="B105" a="1"/>
  <c r="B105" s="1"/>
  <c r="O105" s="1"/>
  <c r="B103" a="1"/>
  <c r="B103" s="1"/>
  <c r="O103" s="1"/>
  <c r="B101" a="1"/>
  <c r="B101" s="1"/>
  <c r="O101" s="1"/>
  <c r="B99" a="1"/>
  <c r="B99" s="1"/>
  <c r="O99" s="1"/>
  <c r="B97" a="1"/>
  <c r="B97" s="1"/>
  <c r="O97" s="1"/>
  <c r="B96" a="1"/>
  <c r="B96" s="1"/>
  <c r="O96" s="1"/>
  <c r="B94" a="1"/>
  <c r="B94" s="1"/>
  <c r="O94" s="1"/>
  <c r="B92" a="1"/>
  <c r="B92" s="1"/>
  <c r="O92" s="1"/>
  <c r="B90" a="1"/>
  <c r="B90" s="1"/>
  <c r="O90" s="1"/>
  <c r="B88" a="1"/>
  <c r="B88" s="1"/>
  <c r="O88" s="1"/>
  <c r="B86" a="1"/>
  <c r="B86" s="1"/>
  <c r="O86" s="1"/>
  <c r="B84" a="1"/>
  <c r="B84" s="1"/>
  <c r="O84" s="1"/>
  <c r="B82" a="1"/>
  <c r="B82" s="1"/>
  <c r="O82" s="1"/>
  <c r="B80" a="1"/>
  <c r="B80" s="1"/>
  <c r="O80" s="1"/>
  <c r="B78" a="1"/>
  <c r="B78" s="1"/>
  <c r="O78" s="1"/>
  <c r="B76" a="1"/>
  <c r="B76" s="1"/>
  <c r="O76" s="1"/>
  <c r="B74" a="1"/>
  <c r="B74" s="1"/>
  <c r="O74" s="1"/>
  <c r="B73" a="1"/>
  <c r="B73" s="1"/>
  <c r="O73" s="1"/>
  <c r="B72" a="1"/>
  <c r="B72" s="1"/>
  <c r="O72" s="1"/>
  <c r="B71" a="1"/>
  <c r="B71" s="1"/>
  <c r="O71" s="1"/>
  <c r="B70" a="1"/>
  <c r="B70" s="1"/>
  <c r="O70" s="1"/>
  <c r="B69" a="1"/>
  <c r="B69" s="1"/>
  <c r="O69" s="1"/>
  <c r="B67" a="1"/>
  <c r="B67" s="1"/>
  <c r="O67" s="1"/>
  <c r="B66" a="1"/>
  <c r="B66" s="1"/>
  <c r="O66" s="1"/>
  <c r="B65" a="1"/>
  <c r="B65" s="1"/>
  <c r="O65" s="1"/>
  <c r="B64" a="1"/>
  <c r="B64" s="1"/>
  <c r="O64" s="1"/>
  <c r="B63" a="1"/>
  <c r="B63" s="1"/>
  <c r="O63" s="1"/>
  <c r="B62" a="1"/>
  <c r="B62" s="1"/>
  <c r="O62" s="1"/>
  <c r="B61" a="1"/>
  <c r="B61" s="1"/>
  <c r="O61" s="1"/>
  <c r="B60" a="1"/>
  <c r="B60" s="1"/>
  <c r="O60" s="1"/>
  <c r="B59" a="1"/>
  <c r="B59" s="1"/>
  <c r="O59" s="1"/>
  <c r="B58" a="1"/>
  <c r="B58" s="1"/>
  <c r="O58" s="1"/>
  <c r="B57" a="1"/>
  <c r="B57" s="1"/>
  <c r="O57" s="1"/>
  <c r="B56" a="1"/>
  <c r="B56" s="1"/>
  <c r="O56" s="1"/>
  <c r="B55" a="1"/>
  <c r="B55" s="1"/>
  <c r="O55" s="1"/>
  <c r="B54" a="1"/>
  <c r="B54" s="1"/>
  <c r="O54" s="1"/>
  <c r="B53" a="1"/>
  <c r="B53" s="1"/>
  <c r="O53" s="1"/>
  <c r="B52" a="1"/>
  <c r="B52" s="1"/>
  <c r="O52" s="1"/>
  <c r="B51" a="1"/>
  <c r="B51" s="1"/>
  <c r="O51" s="1"/>
  <c r="B50" a="1"/>
  <c r="B50" s="1"/>
  <c r="O50" s="1"/>
  <c r="B49" a="1"/>
  <c r="B49" s="1"/>
  <c r="O49" s="1"/>
  <c r="B48" a="1"/>
  <c r="B48" s="1"/>
  <c r="O48" s="1"/>
  <c r="B47" a="1"/>
  <c r="B47" s="1"/>
  <c r="O47" s="1"/>
  <c r="B46" a="1"/>
  <c r="B46" s="1"/>
  <c r="O46" s="1"/>
  <c r="B45" a="1"/>
  <c r="B45" s="1"/>
  <c r="B44" a="1"/>
  <c r="B44" s="1"/>
  <c r="B43" a="1"/>
  <c r="B43" s="1"/>
  <c r="B42" a="1"/>
  <c r="B42" s="1"/>
  <c r="B41" a="1"/>
  <c r="B41" s="1"/>
  <c r="B40" a="1"/>
  <c r="B40" s="1"/>
  <c r="B39" a="1"/>
  <c r="B39" s="1"/>
  <c r="B38" a="1"/>
  <c r="B38" s="1"/>
  <c r="B37" a="1"/>
  <c r="B37" s="1"/>
  <c r="B36" a="1"/>
  <c r="B36" s="1"/>
  <c r="B35" a="1"/>
  <c r="B35" s="1"/>
  <c r="B34" a="1"/>
  <c r="B34" s="1"/>
  <c r="B33" a="1"/>
  <c r="B33" s="1"/>
  <c r="B32" a="1"/>
  <c r="B32" s="1"/>
  <c r="B31" a="1"/>
  <c r="B31" s="1"/>
  <c r="B30" a="1"/>
  <c r="B30" s="1"/>
  <c r="B29" a="1"/>
  <c r="B29" s="1"/>
  <c r="B28" a="1"/>
  <c r="B28" s="1"/>
  <c r="B27" a="1"/>
  <c r="B27" s="1"/>
  <c r="B26" a="1"/>
  <c r="B26" s="1"/>
  <c r="B25" a="1"/>
  <c r="B25" s="1"/>
  <c r="B23" a="1"/>
  <c r="B23" s="1"/>
  <c r="B22" a="1"/>
  <c r="B22" s="1"/>
  <c r="B21" a="1"/>
  <c r="B21" s="1"/>
  <c r="B20" a="1"/>
  <c r="B20" s="1"/>
  <c r="B19" a="1"/>
  <c r="B19" s="1"/>
  <c r="B18" a="1"/>
  <c r="B18" s="1"/>
  <c r="B17" a="1"/>
  <c r="B17" s="1"/>
  <c r="B16" a="1"/>
  <c r="B16" s="1"/>
  <c r="B15" a="1"/>
  <c r="B15" s="1"/>
  <c r="B14" a="1"/>
  <c r="B14" s="1"/>
  <c r="B13" a="1"/>
  <c r="B13" s="1"/>
  <c r="B12" a="1"/>
  <c r="B12" s="1"/>
  <c r="B11" a="1"/>
  <c r="B11" s="1"/>
  <c r="B10" a="1"/>
  <c r="B10" s="1"/>
  <c r="B9" a="1"/>
  <c r="B9" s="1"/>
  <c r="B455" a="1"/>
  <c r="B455" s="1"/>
  <c r="O455" s="1"/>
  <c r="B453" a="1"/>
  <c r="B453" s="1"/>
  <c r="O453" s="1"/>
  <c r="B451" a="1"/>
  <c r="B451" s="1"/>
  <c r="O451" s="1"/>
  <c r="B449" a="1"/>
  <c r="B449" s="1"/>
  <c r="O449" s="1"/>
  <c r="B447" a="1"/>
  <c r="B447" s="1"/>
  <c r="O447" s="1"/>
  <c r="B445" a="1"/>
  <c r="B445" s="1"/>
  <c r="O445" s="1"/>
  <c r="B443" a="1"/>
  <c r="B443" s="1"/>
  <c r="O443" s="1"/>
  <c r="B425" a="1"/>
  <c r="B425" s="1"/>
  <c r="O425" s="1"/>
  <c r="B421" a="1"/>
  <c r="B421" s="1"/>
  <c r="O421" s="1"/>
  <c r="B417" a="1"/>
  <c r="B417" s="1"/>
  <c r="O417" s="1"/>
  <c r="B413" a="1"/>
  <c r="B413" s="1"/>
  <c r="O413" s="1"/>
  <c r="B409" a="1"/>
  <c r="B409" s="1"/>
  <c r="O409" s="1"/>
  <c r="B403" a="1"/>
  <c r="B403" s="1"/>
  <c r="O403" s="1"/>
  <c r="B399" a="1"/>
  <c r="B399" s="1"/>
  <c r="O399" s="1"/>
  <c r="B395" a="1"/>
  <c r="B395" s="1"/>
  <c r="O395" s="1"/>
  <c r="B391" a="1"/>
  <c r="B391" s="1"/>
  <c r="O391" s="1"/>
  <c r="B387" a="1"/>
  <c r="B387" s="1"/>
  <c r="O387" s="1"/>
  <c r="B383" a="1"/>
  <c r="B383" s="1"/>
  <c r="O383" s="1"/>
  <c r="B379" a="1"/>
  <c r="B379" s="1"/>
  <c r="O379" s="1"/>
  <c r="B375" a="1"/>
  <c r="B375" s="1"/>
  <c r="O375" s="1"/>
  <c r="B371" a="1"/>
  <c r="B371" s="1"/>
  <c r="O371" s="1"/>
  <c r="B367" a="1"/>
  <c r="B367" s="1"/>
  <c r="O367" s="1"/>
  <c r="B363" a="1"/>
  <c r="B363" s="1"/>
  <c r="O363" s="1"/>
  <c r="B359" a="1"/>
  <c r="B359" s="1"/>
  <c r="O359" s="1"/>
  <c r="B354" a="1"/>
  <c r="B354" s="1"/>
  <c r="O354" s="1"/>
  <c r="B350" a="1"/>
  <c r="B350" s="1"/>
  <c r="O350" s="1"/>
  <c r="B346" a="1"/>
  <c r="B346" s="1"/>
  <c r="O346" s="1"/>
  <c r="B342" a="1"/>
  <c r="B342" s="1"/>
  <c r="O342" s="1"/>
  <c r="B338" a="1"/>
  <c r="B338" s="1"/>
  <c r="O338" s="1"/>
  <c r="B335" a="1"/>
  <c r="B335" s="1"/>
  <c r="O335" s="1"/>
  <c r="B331" a="1"/>
  <c r="B331" s="1"/>
  <c r="O331" s="1"/>
  <c r="B327" a="1"/>
  <c r="B327" s="1"/>
  <c r="O327" s="1"/>
  <c r="B323" a="1"/>
  <c r="B323" s="1"/>
  <c r="O323" s="1"/>
  <c r="B319" a="1"/>
  <c r="B319" s="1"/>
  <c r="O319" s="1"/>
  <c r="B315" a="1"/>
  <c r="B315" s="1"/>
  <c r="O315" s="1"/>
  <c r="B311" a="1"/>
  <c r="B311" s="1"/>
  <c r="O311" s="1"/>
  <c r="B307" a="1"/>
  <c r="B307" s="1"/>
  <c r="O307" s="1"/>
  <c r="B303" a="1"/>
  <c r="B303" s="1"/>
  <c r="O303" s="1"/>
  <c r="B299" a="1"/>
  <c r="B299" s="1"/>
  <c r="O299" s="1"/>
  <c r="B295" a="1"/>
  <c r="B295" s="1"/>
  <c r="O295" s="1"/>
  <c r="B289" a="1"/>
  <c r="B289" s="1"/>
  <c r="O289" s="1"/>
  <c r="B285" a="1"/>
  <c r="B285" s="1"/>
  <c r="O285" s="1"/>
  <c r="B283" a="1"/>
  <c r="B283" s="1"/>
  <c r="O283" s="1"/>
  <c r="B281" a="1"/>
  <c r="B281" s="1"/>
  <c r="O281" s="1"/>
  <c r="B278" a="1"/>
  <c r="B278" s="1"/>
  <c r="O278" s="1"/>
  <c r="B274" a="1"/>
  <c r="B274" s="1"/>
  <c r="O274" s="1"/>
  <c r="B270" a="1"/>
  <c r="B270" s="1"/>
  <c r="O270" s="1"/>
  <c r="B266" a="1"/>
  <c r="B266" s="1"/>
  <c r="O266" s="1"/>
  <c r="B263" a="1"/>
  <c r="B263" s="1"/>
  <c r="O263" s="1"/>
  <c r="B259" a="1"/>
  <c r="B259" s="1"/>
  <c r="O259" s="1"/>
  <c r="B255" a="1"/>
  <c r="B255" s="1"/>
  <c r="O255" s="1"/>
  <c r="B251" a="1"/>
  <c r="B251" s="1"/>
  <c r="O251" s="1"/>
  <c r="B247" a="1"/>
  <c r="B247" s="1"/>
  <c r="O247" s="1"/>
  <c r="B243" a="1"/>
  <c r="B243" s="1"/>
  <c r="O243" s="1"/>
  <c r="B239" a="1"/>
  <c r="B239" s="1"/>
  <c r="O239" s="1"/>
  <c r="B235" a="1"/>
  <c r="B235" s="1"/>
  <c r="O235" s="1"/>
  <c r="B231" a="1"/>
  <c r="B231" s="1"/>
  <c r="O231" s="1"/>
  <c r="B227" a="1"/>
  <c r="B227" s="1"/>
  <c r="O227" s="1"/>
  <c r="B223" a="1"/>
  <c r="B223" s="1"/>
  <c r="O223" s="1"/>
  <c r="B219" a="1"/>
  <c r="B219" s="1"/>
  <c r="O219" s="1"/>
  <c r="B215" a="1"/>
  <c r="B215" s="1"/>
  <c r="O215" s="1"/>
  <c r="B211" a="1"/>
  <c r="B211" s="1"/>
  <c r="O211" s="1"/>
  <c r="B207" a="1"/>
  <c r="B207" s="1"/>
  <c r="O207" s="1"/>
  <c r="B203" a="1"/>
  <c r="B203" s="1"/>
  <c r="O203" s="1"/>
  <c r="B197" a="1"/>
  <c r="B197" s="1"/>
  <c r="O197" s="1"/>
  <c r="B193" a="1"/>
  <c r="B193" s="1"/>
  <c r="O193" s="1"/>
  <c r="B189" a="1"/>
  <c r="B189" s="1"/>
  <c r="O189" s="1"/>
  <c r="B185" a="1"/>
  <c r="B185" s="1"/>
  <c r="O185" s="1"/>
  <c r="B180" a="1"/>
  <c r="B180" s="1"/>
  <c r="O180" s="1"/>
  <c r="B176" a="1"/>
  <c r="B176" s="1"/>
  <c r="O176" s="1"/>
  <c r="B172" a="1"/>
  <c r="B172" s="1"/>
  <c r="O172" s="1"/>
  <c r="B168" a="1"/>
  <c r="B168" s="1"/>
  <c r="O168" s="1"/>
  <c r="B164" a="1"/>
  <c r="B164" s="1"/>
  <c r="O164" s="1"/>
  <c r="B160" a="1"/>
  <c r="B160" s="1"/>
  <c r="O160" s="1"/>
  <c r="B157" a="1"/>
  <c r="B157" s="1"/>
  <c r="O157" s="1"/>
  <c r="B153" a="1"/>
  <c r="B153" s="1"/>
  <c r="O153" s="1"/>
  <c r="B148" a="1"/>
  <c r="B148" s="1"/>
  <c r="O148" s="1"/>
  <c r="B144" a="1"/>
  <c r="B144" s="1"/>
  <c r="O144" s="1"/>
  <c r="B140" a="1"/>
  <c r="B140" s="1"/>
  <c r="O140" s="1"/>
  <c r="B136" a="1"/>
  <c r="B136" s="1"/>
  <c r="O136" s="1"/>
  <c r="B132" a="1"/>
  <c r="B132" s="1"/>
  <c r="O132" s="1"/>
  <c r="B128" a="1"/>
  <c r="B128" s="1"/>
  <c r="O128" s="1"/>
  <c r="B124" a="1"/>
  <c r="B124" s="1"/>
  <c r="O124" s="1"/>
  <c r="B120" a="1"/>
  <c r="B120" s="1"/>
  <c r="O120" s="1"/>
  <c r="B116" a="1"/>
  <c r="B116" s="1"/>
  <c r="O116" s="1"/>
  <c r="B112" a="1"/>
  <c r="B112" s="1"/>
  <c r="O112" s="1"/>
  <c r="B108" a="1"/>
  <c r="B108" s="1"/>
  <c r="O108" s="1"/>
  <c r="B104" a="1"/>
  <c r="B104" s="1"/>
  <c r="O104" s="1"/>
  <c r="B100" a="1"/>
  <c r="B100" s="1"/>
  <c r="O100" s="1"/>
  <c r="B95" a="1"/>
  <c r="B95" s="1"/>
  <c r="O95" s="1"/>
  <c r="B91" a="1"/>
  <c r="B91" s="1"/>
  <c r="O91" s="1"/>
  <c r="B87" a="1"/>
  <c r="B87" s="1"/>
  <c r="O87" s="1"/>
  <c r="B83" a="1"/>
  <c r="B83" s="1"/>
  <c r="O83" s="1"/>
  <c r="B79" a="1"/>
  <c r="B79" s="1"/>
  <c r="O79" s="1"/>
  <c r="B75" a="1"/>
  <c r="B75" s="1"/>
  <c r="O75" s="1"/>
  <c r="B8" a="1"/>
  <c r="B8" s="1"/>
  <c r="B7" a="1"/>
  <c r="B7" s="1"/>
  <c r="F13" i="2"/>
  <c r="GF109" i="6"/>
  <c r="GA109"/>
  <c r="GE109"/>
  <c r="GF77"/>
  <c r="GA77"/>
  <c r="GE77"/>
  <c r="GF45"/>
  <c r="GA45"/>
  <c r="GE45"/>
  <c r="GF601"/>
  <c r="GA601"/>
  <c r="GE601"/>
  <c r="GF569"/>
  <c r="GA569"/>
  <c r="GE569"/>
  <c r="GF537"/>
  <c r="GA537"/>
  <c r="GE537"/>
  <c r="GF505"/>
  <c r="GA505"/>
  <c r="GE505"/>
  <c r="GF473"/>
  <c r="GA473"/>
  <c r="GE473"/>
  <c r="GF441"/>
  <c r="GA441"/>
  <c r="GE441"/>
  <c r="GF409"/>
  <c r="GA409"/>
  <c r="GE409"/>
  <c r="GF377"/>
  <c r="GA377"/>
  <c r="GE377"/>
  <c r="GF345"/>
  <c r="GA345"/>
  <c r="GE345"/>
  <c r="GF313"/>
  <c r="GA313"/>
  <c r="GE313"/>
  <c r="GF281"/>
  <c r="GA281"/>
  <c r="GE281"/>
  <c r="GF249"/>
  <c r="GA249"/>
  <c r="GE249"/>
  <c r="GF217"/>
  <c r="GA217"/>
  <c r="GE217"/>
  <c r="GF185"/>
  <c r="GA185"/>
  <c r="GE185"/>
  <c r="GF153"/>
  <c r="GA153"/>
  <c r="GE153"/>
  <c r="GF121"/>
  <c r="GA121"/>
  <c r="GE121"/>
  <c r="GF89"/>
  <c r="GA89"/>
  <c r="GE89"/>
  <c r="GF57"/>
  <c r="GA57"/>
  <c r="GE57"/>
  <c r="GF25"/>
  <c r="GA25"/>
  <c r="GE25"/>
  <c r="GF10"/>
  <c r="GA10"/>
  <c r="J2" i="8" s="1"/>
  <c r="GE10" i="6"/>
  <c r="GF93"/>
  <c r="GA93"/>
  <c r="GE93"/>
  <c r="GF61"/>
  <c r="GA61"/>
  <c r="GE61"/>
  <c r="GF29"/>
  <c r="GA29"/>
  <c r="GE29"/>
  <c r="GF585"/>
  <c r="GA585"/>
  <c r="GE585"/>
  <c r="GF553"/>
  <c r="GA553"/>
  <c r="GE553"/>
  <c r="GF521"/>
  <c r="GA521"/>
  <c r="GE521"/>
  <c r="GF489"/>
  <c r="GA489"/>
  <c r="GE489"/>
  <c r="GF457"/>
  <c r="GA457"/>
  <c r="GE457"/>
  <c r="GF425"/>
  <c r="GA425"/>
  <c r="GE425"/>
  <c r="GF393"/>
  <c r="GA393"/>
  <c r="GE393"/>
  <c r="GF361"/>
  <c r="GA361"/>
  <c r="GE361"/>
  <c r="GF329"/>
  <c r="GA329"/>
  <c r="GE329"/>
  <c r="GF297"/>
  <c r="GA297"/>
  <c r="GE297"/>
  <c r="GF265"/>
  <c r="GA265"/>
  <c r="GE265"/>
  <c r="GF233"/>
  <c r="GA233"/>
  <c r="GE233"/>
  <c r="GF201"/>
  <c r="GA201"/>
  <c r="GE201"/>
  <c r="GF169"/>
  <c r="GA169"/>
  <c r="GE169"/>
  <c r="GF137"/>
  <c r="GA137"/>
  <c r="GE137"/>
  <c r="GF105"/>
  <c r="GA105"/>
  <c r="GE105"/>
  <c r="GF73"/>
  <c r="GA73"/>
  <c r="GE73"/>
  <c r="GF41"/>
  <c r="GA41"/>
  <c r="GE41"/>
  <c r="GA520"/>
  <c r="GE520"/>
  <c r="GE392"/>
  <c r="GA392"/>
  <c r="GA254"/>
  <c r="GE254"/>
  <c r="GA126"/>
  <c r="GE126"/>
  <c r="GA552"/>
  <c r="GE552"/>
  <c r="GA488"/>
  <c r="GE488"/>
  <c r="GE424"/>
  <c r="GA424"/>
  <c r="GE360"/>
  <c r="GA360"/>
  <c r="GE296"/>
  <c r="GA296"/>
  <c r="GA222"/>
  <c r="GE222"/>
  <c r="GA158"/>
  <c r="GE158"/>
  <c r="GE94"/>
  <c r="GA94"/>
  <c r="GE30"/>
  <c r="GA30"/>
  <c r="GE560"/>
  <c r="GA560"/>
  <c r="GE496"/>
  <c r="GA496"/>
  <c r="GA432"/>
  <c r="GE432"/>
  <c r="GE586"/>
  <c r="GA586"/>
  <c r="GE522"/>
  <c r="GA522"/>
  <c r="GE458"/>
  <c r="GA458"/>
  <c r="GA394"/>
  <c r="GE394"/>
  <c r="GE330"/>
  <c r="GA330"/>
  <c r="GE266"/>
  <c r="GA266"/>
  <c r="GA202"/>
  <c r="GE202"/>
  <c r="GA138"/>
  <c r="GE138"/>
  <c r="GA74"/>
  <c r="GE74"/>
  <c r="GE368"/>
  <c r="GA368"/>
  <c r="GE304"/>
  <c r="GA304"/>
  <c r="GE262"/>
  <c r="GA262"/>
  <c r="GE198"/>
  <c r="GA198"/>
  <c r="GA134"/>
  <c r="GE134"/>
  <c r="GE70"/>
  <c r="GA70"/>
  <c r="GA18"/>
  <c r="GE18"/>
  <c r="GE562"/>
  <c r="GA562"/>
  <c r="GA498"/>
  <c r="GE498"/>
  <c r="GA434"/>
  <c r="GE434"/>
  <c r="GA370"/>
  <c r="GE370"/>
  <c r="GA306"/>
  <c r="GE306"/>
  <c r="GA242"/>
  <c r="GE242"/>
  <c r="GA178"/>
  <c r="GE178"/>
  <c r="GA114"/>
  <c r="GE114"/>
  <c r="GA50"/>
  <c r="GE50"/>
  <c r="GE600"/>
  <c r="GA600"/>
  <c r="GE536"/>
  <c r="GA536"/>
  <c r="GE472"/>
  <c r="GA472"/>
  <c r="GA408"/>
  <c r="GE408"/>
  <c r="GA344"/>
  <c r="GE344"/>
  <c r="GA280"/>
  <c r="GE280"/>
  <c r="GE206"/>
  <c r="GA206"/>
  <c r="GE142"/>
  <c r="GA142"/>
  <c r="GA78"/>
  <c r="GE78"/>
  <c r="GA608"/>
  <c r="GE608"/>
  <c r="GA544"/>
  <c r="GE544"/>
  <c r="GA480"/>
  <c r="GE480"/>
  <c r="GA416"/>
  <c r="GE416"/>
  <c r="GA570"/>
  <c r="GE570"/>
  <c r="GA506"/>
  <c r="GE506"/>
  <c r="GA442"/>
  <c r="GE442"/>
  <c r="GE378"/>
  <c r="GA378"/>
  <c r="GA314"/>
  <c r="GE314"/>
  <c r="GE250"/>
  <c r="GA250"/>
  <c r="GE186"/>
  <c r="GA186"/>
  <c r="GE122"/>
  <c r="GA122"/>
  <c r="GE58"/>
  <c r="GA58"/>
  <c r="GA384"/>
  <c r="GE384"/>
  <c r="GA320"/>
  <c r="GE320"/>
  <c r="GE246"/>
  <c r="GA246"/>
  <c r="GE182"/>
  <c r="GA182"/>
  <c r="GE118"/>
  <c r="GA118"/>
  <c r="GE54"/>
  <c r="GA54"/>
  <c r="GA14"/>
  <c r="GE14"/>
  <c r="GA546"/>
  <c r="GE546"/>
  <c r="GA482"/>
  <c r="GE482"/>
  <c r="GA418"/>
  <c r="GE418"/>
  <c r="GA354"/>
  <c r="GE354"/>
  <c r="GA290"/>
  <c r="GE290"/>
  <c r="GA226"/>
  <c r="GE226"/>
  <c r="GA162"/>
  <c r="GE162"/>
  <c r="GA98"/>
  <c r="GE98"/>
  <c r="GA34"/>
  <c r="GE34"/>
  <c r="GA584"/>
  <c r="GE584"/>
  <c r="GE456"/>
  <c r="GA456"/>
  <c r="GE328"/>
  <c r="GA328"/>
  <c r="GA190"/>
  <c r="GE190"/>
  <c r="GE62"/>
  <c r="GA62"/>
  <c r="GA592"/>
  <c r="GE592"/>
  <c r="GE528"/>
  <c r="GA528"/>
  <c r="GA464"/>
  <c r="GE464"/>
  <c r="GE400"/>
  <c r="GA400"/>
  <c r="GE554"/>
  <c r="GA554"/>
  <c r="GE490"/>
  <c r="GA490"/>
  <c r="GE426"/>
  <c r="GA426"/>
  <c r="GE362"/>
  <c r="GA362"/>
  <c r="GE298"/>
  <c r="GA298"/>
  <c r="GA234"/>
  <c r="GE234"/>
  <c r="GA170"/>
  <c r="GE170"/>
  <c r="GA106"/>
  <c r="GE106"/>
  <c r="GA42"/>
  <c r="GE42"/>
  <c r="GA336"/>
  <c r="GE336"/>
  <c r="GE272"/>
  <c r="GA272"/>
  <c r="GE230"/>
  <c r="GA230"/>
  <c r="GE166"/>
  <c r="GA166"/>
  <c r="GA102"/>
  <c r="GE102"/>
  <c r="GA38"/>
  <c r="GE38"/>
  <c r="GE594"/>
  <c r="GA594"/>
  <c r="GA530"/>
  <c r="GE530"/>
  <c r="GA466"/>
  <c r="GE466"/>
  <c r="GA402"/>
  <c r="GE402"/>
  <c r="GA338"/>
  <c r="GE338"/>
  <c r="GA274"/>
  <c r="GE274"/>
  <c r="GA210"/>
  <c r="GE210"/>
  <c r="GA146"/>
  <c r="GE146"/>
  <c r="GA82"/>
  <c r="GE82"/>
  <c r="GE19"/>
  <c r="GA19"/>
  <c r="GE568"/>
  <c r="GA568"/>
  <c r="GE504"/>
  <c r="GA504"/>
  <c r="GA440"/>
  <c r="GE440"/>
  <c r="GA376"/>
  <c r="GE376"/>
  <c r="GA312"/>
  <c r="GE312"/>
  <c r="GE238"/>
  <c r="GA238"/>
  <c r="GE174"/>
  <c r="GA174"/>
  <c r="GE110"/>
  <c r="GA110"/>
  <c r="GA46"/>
  <c r="GE46"/>
  <c r="GE576"/>
  <c r="GA576"/>
  <c r="GA512"/>
  <c r="GE512"/>
  <c r="GE448"/>
  <c r="GA448"/>
  <c r="GA602"/>
  <c r="GE602"/>
  <c r="GA538"/>
  <c r="GE538"/>
  <c r="GA474"/>
  <c r="GE474"/>
  <c r="GA410"/>
  <c r="GE410"/>
  <c r="GA346"/>
  <c r="GE346"/>
  <c r="GA282"/>
  <c r="GE282"/>
  <c r="GE218"/>
  <c r="GA218"/>
  <c r="GE154"/>
  <c r="GA154"/>
  <c r="GE90"/>
  <c r="GA90"/>
  <c r="GE26"/>
  <c r="GA26"/>
  <c r="GE352"/>
  <c r="GA352"/>
  <c r="GA288"/>
  <c r="GE288"/>
  <c r="GA214"/>
  <c r="GE214"/>
  <c r="GA150"/>
  <c r="GE150"/>
  <c r="GA86"/>
  <c r="GE86"/>
  <c r="GE22"/>
  <c r="GA22"/>
  <c r="GA578"/>
  <c r="GE578"/>
  <c r="GE514"/>
  <c r="GA514"/>
  <c r="GA450"/>
  <c r="GE450"/>
  <c r="GA386"/>
  <c r="GE386"/>
  <c r="GA322"/>
  <c r="GE322"/>
  <c r="GA258"/>
  <c r="GE258"/>
  <c r="GA194"/>
  <c r="GE194"/>
  <c r="GA130"/>
  <c r="GE130"/>
  <c r="GA66"/>
  <c r="GE66"/>
  <c r="J14" i="2"/>
  <c r="I15"/>
  <c r="G14"/>
  <c r="O15"/>
  <c r="P15" s="1"/>
  <c r="M14"/>
  <c r="L14" s="1"/>
  <c r="L175" i="8" l="1"/>
  <c r="A185"/>
  <c r="B185" s="1"/>
  <c r="B186" s="1"/>
  <c r="A186" s="1"/>
  <c r="K203"/>
  <c r="J216"/>
  <c r="J192"/>
  <c r="C202"/>
  <c r="G202"/>
  <c r="K202"/>
  <c r="B202"/>
  <c r="F202"/>
  <c r="J202"/>
  <c r="I203"/>
  <c r="C197"/>
  <c r="E202"/>
  <c r="I202"/>
  <c r="J203"/>
  <c r="D202"/>
  <c r="H202"/>
  <c r="L202"/>
  <c r="C8" i="7"/>
  <c r="O8"/>
  <c r="N8"/>
  <c r="M8"/>
  <c r="L8"/>
  <c r="K8"/>
  <c r="J8"/>
  <c r="I8"/>
  <c r="H8"/>
  <c r="G8"/>
  <c r="F8"/>
  <c r="C9"/>
  <c r="O9"/>
  <c r="N9"/>
  <c r="M9"/>
  <c r="L9"/>
  <c r="K9"/>
  <c r="J9"/>
  <c r="I9"/>
  <c r="H9"/>
  <c r="G9"/>
  <c r="F9"/>
  <c r="C11"/>
  <c r="O11"/>
  <c r="N11"/>
  <c r="M11"/>
  <c r="L11"/>
  <c r="K11"/>
  <c r="J11"/>
  <c r="I11"/>
  <c r="H11"/>
  <c r="G11"/>
  <c r="F11"/>
  <c r="C13"/>
  <c r="O13"/>
  <c r="N13"/>
  <c r="M13"/>
  <c r="L13"/>
  <c r="K13"/>
  <c r="J13"/>
  <c r="I13"/>
  <c r="H13"/>
  <c r="G13"/>
  <c r="F13"/>
  <c r="C10"/>
  <c r="O10"/>
  <c r="N10"/>
  <c r="M10"/>
  <c r="L10"/>
  <c r="K10"/>
  <c r="J10"/>
  <c r="I10"/>
  <c r="H10"/>
  <c r="G10"/>
  <c r="F10"/>
  <c r="C12"/>
  <c r="O12"/>
  <c r="N12"/>
  <c r="M12"/>
  <c r="L12"/>
  <c r="K12"/>
  <c r="J12"/>
  <c r="I12"/>
  <c r="H12"/>
  <c r="G12"/>
  <c r="F12"/>
  <c r="N15"/>
  <c r="O15"/>
  <c r="N17"/>
  <c r="O17"/>
  <c r="N19"/>
  <c r="O19"/>
  <c r="N21"/>
  <c r="O21"/>
  <c r="N23"/>
  <c r="O23"/>
  <c r="N26"/>
  <c r="O26"/>
  <c r="N28"/>
  <c r="O28"/>
  <c r="N30"/>
  <c r="O30"/>
  <c r="N32"/>
  <c r="O32"/>
  <c r="N34"/>
  <c r="O34"/>
  <c r="N36"/>
  <c r="O36"/>
  <c r="N38"/>
  <c r="O38"/>
  <c r="N40"/>
  <c r="O40"/>
  <c r="N42"/>
  <c r="O42"/>
  <c r="N44"/>
  <c r="O44"/>
  <c r="N14"/>
  <c r="O14"/>
  <c r="N16"/>
  <c r="O16"/>
  <c r="N18"/>
  <c r="O18"/>
  <c r="N20"/>
  <c r="O20"/>
  <c r="N22"/>
  <c r="O22"/>
  <c r="N25"/>
  <c r="O25"/>
  <c r="N27"/>
  <c r="O27"/>
  <c r="N29"/>
  <c r="O29"/>
  <c r="N31"/>
  <c r="O31"/>
  <c r="N33"/>
  <c r="O33"/>
  <c r="N35"/>
  <c r="O35"/>
  <c r="N37"/>
  <c r="O37"/>
  <c r="N39"/>
  <c r="O39"/>
  <c r="N41"/>
  <c r="O41"/>
  <c r="N43"/>
  <c r="O43"/>
  <c r="N45"/>
  <c r="O45"/>
  <c r="N24"/>
  <c r="O24"/>
  <c r="M87"/>
  <c r="N87"/>
  <c r="M104"/>
  <c r="N104"/>
  <c r="M112"/>
  <c r="N112"/>
  <c r="M120"/>
  <c r="N120"/>
  <c r="M128"/>
  <c r="N128"/>
  <c r="M136"/>
  <c r="N136"/>
  <c r="M144"/>
  <c r="N144"/>
  <c r="M153"/>
  <c r="N153"/>
  <c r="M160"/>
  <c r="N160"/>
  <c r="M168"/>
  <c r="N168"/>
  <c r="M176"/>
  <c r="N176"/>
  <c r="M185"/>
  <c r="N185"/>
  <c r="M193"/>
  <c r="N193"/>
  <c r="M203"/>
  <c r="N203"/>
  <c r="M211"/>
  <c r="N211"/>
  <c r="M219"/>
  <c r="N219"/>
  <c r="M227"/>
  <c r="N227"/>
  <c r="M235"/>
  <c r="N235"/>
  <c r="M243"/>
  <c r="N243"/>
  <c r="M251"/>
  <c r="N251"/>
  <c r="M259"/>
  <c r="N259"/>
  <c r="M266"/>
  <c r="N266"/>
  <c r="M274"/>
  <c r="N274"/>
  <c r="M281"/>
  <c r="N281"/>
  <c r="M285"/>
  <c r="N285"/>
  <c r="M295"/>
  <c r="N295"/>
  <c r="M303"/>
  <c r="N303"/>
  <c r="M311"/>
  <c r="N311"/>
  <c r="M319"/>
  <c r="N319"/>
  <c r="M327"/>
  <c r="N327"/>
  <c r="M79"/>
  <c r="N79"/>
  <c r="M95"/>
  <c r="N95"/>
  <c r="M75"/>
  <c r="N75"/>
  <c r="M83"/>
  <c r="N83"/>
  <c r="M91"/>
  <c r="N91"/>
  <c r="M100"/>
  <c r="N100"/>
  <c r="M108"/>
  <c r="N108"/>
  <c r="M116"/>
  <c r="N116"/>
  <c r="M124"/>
  <c r="N124"/>
  <c r="M132"/>
  <c r="N132"/>
  <c r="M140"/>
  <c r="N140"/>
  <c r="M148"/>
  <c r="N148"/>
  <c r="M157"/>
  <c r="N157"/>
  <c r="M164"/>
  <c r="N164"/>
  <c r="M172"/>
  <c r="N172"/>
  <c r="M180"/>
  <c r="N180"/>
  <c r="M189"/>
  <c r="N189"/>
  <c r="M197"/>
  <c r="N197"/>
  <c r="M207"/>
  <c r="N207"/>
  <c r="M215"/>
  <c r="N215"/>
  <c r="M223"/>
  <c r="N223"/>
  <c r="M231"/>
  <c r="N231"/>
  <c r="M239"/>
  <c r="N239"/>
  <c r="M247"/>
  <c r="N247"/>
  <c r="M255"/>
  <c r="N255"/>
  <c r="M263"/>
  <c r="N263"/>
  <c r="M270"/>
  <c r="N270"/>
  <c r="M335"/>
  <c r="N335"/>
  <c r="M342"/>
  <c r="N342"/>
  <c r="M350"/>
  <c r="N350"/>
  <c r="M359"/>
  <c r="N359"/>
  <c r="M367"/>
  <c r="N367"/>
  <c r="M375"/>
  <c r="N375"/>
  <c r="M383"/>
  <c r="N383"/>
  <c r="M391"/>
  <c r="N391"/>
  <c r="M399"/>
  <c r="N399"/>
  <c r="M409"/>
  <c r="N409"/>
  <c r="M417"/>
  <c r="N417"/>
  <c r="M425"/>
  <c r="N425"/>
  <c r="M445"/>
  <c r="N445"/>
  <c r="M449"/>
  <c r="N449"/>
  <c r="M453"/>
  <c r="N453"/>
  <c r="M46"/>
  <c r="N46"/>
  <c r="M48"/>
  <c r="N48"/>
  <c r="M50"/>
  <c r="N50"/>
  <c r="M52"/>
  <c r="N52"/>
  <c r="M54"/>
  <c r="N54"/>
  <c r="M56"/>
  <c r="N56"/>
  <c r="M58"/>
  <c r="N58"/>
  <c r="M60"/>
  <c r="N60"/>
  <c r="M62"/>
  <c r="N62"/>
  <c r="M64"/>
  <c r="N64"/>
  <c r="M66"/>
  <c r="N66"/>
  <c r="M69"/>
  <c r="N69"/>
  <c r="M71"/>
  <c r="N71"/>
  <c r="M73"/>
  <c r="N73"/>
  <c r="M76"/>
  <c r="N76"/>
  <c r="M80"/>
  <c r="N80"/>
  <c r="M84"/>
  <c r="N84"/>
  <c r="M88"/>
  <c r="N88"/>
  <c r="M92"/>
  <c r="N92"/>
  <c r="M96"/>
  <c r="N96"/>
  <c r="M99"/>
  <c r="N99"/>
  <c r="M103"/>
  <c r="N103"/>
  <c r="M107"/>
  <c r="N107"/>
  <c r="M111"/>
  <c r="N111"/>
  <c r="M115"/>
  <c r="N115"/>
  <c r="M119"/>
  <c r="N119"/>
  <c r="M123"/>
  <c r="N123"/>
  <c r="M127"/>
  <c r="N127"/>
  <c r="M131"/>
  <c r="N131"/>
  <c r="M135"/>
  <c r="N135"/>
  <c r="M139"/>
  <c r="N139"/>
  <c r="M143"/>
  <c r="N143"/>
  <c r="M147"/>
  <c r="N147"/>
  <c r="M151"/>
  <c r="N151"/>
  <c r="M154"/>
  <c r="N154"/>
  <c r="M159"/>
  <c r="N159"/>
  <c r="M163"/>
  <c r="N163"/>
  <c r="M167"/>
  <c r="N167"/>
  <c r="M171"/>
  <c r="N171"/>
  <c r="M175"/>
  <c r="N175"/>
  <c r="M179"/>
  <c r="N179"/>
  <c r="M182"/>
  <c r="N182"/>
  <c r="M186"/>
  <c r="N186"/>
  <c r="M190"/>
  <c r="N190"/>
  <c r="M194"/>
  <c r="N194"/>
  <c r="M198"/>
  <c r="N198"/>
  <c r="M68"/>
  <c r="N68"/>
  <c r="M81"/>
  <c r="N81"/>
  <c r="M89"/>
  <c r="N89"/>
  <c r="M98"/>
  <c r="N98"/>
  <c r="M106"/>
  <c r="N106"/>
  <c r="M114"/>
  <c r="N114"/>
  <c r="M122"/>
  <c r="N122"/>
  <c r="M130"/>
  <c r="N130"/>
  <c r="M138"/>
  <c r="N138"/>
  <c r="M146"/>
  <c r="N146"/>
  <c r="M155"/>
  <c r="N155"/>
  <c r="M162"/>
  <c r="N162"/>
  <c r="M170"/>
  <c r="N170"/>
  <c r="M178"/>
  <c r="N178"/>
  <c r="M187"/>
  <c r="N187"/>
  <c r="M195"/>
  <c r="N195"/>
  <c r="M201"/>
  <c r="N201"/>
  <c r="M209"/>
  <c r="N209"/>
  <c r="M217"/>
  <c r="N217"/>
  <c r="M225"/>
  <c r="N225"/>
  <c r="M233"/>
  <c r="N233"/>
  <c r="M241"/>
  <c r="N241"/>
  <c r="M249"/>
  <c r="N249"/>
  <c r="M257"/>
  <c r="N257"/>
  <c r="M264"/>
  <c r="N264"/>
  <c r="M272"/>
  <c r="N272"/>
  <c r="M279"/>
  <c r="N279"/>
  <c r="M291"/>
  <c r="N291"/>
  <c r="M297"/>
  <c r="N297"/>
  <c r="M305"/>
  <c r="N305"/>
  <c r="M313"/>
  <c r="N313"/>
  <c r="M321"/>
  <c r="N321"/>
  <c r="M329"/>
  <c r="N329"/>
  <c r="M337"/>
  <c r="N337"/>
  <c r="M344"/>
  <c r="N344"/>
  <c r="M352"/>
  <c r="N352"/>
  <c r="M361"/>
  <c r="N361"/>
  <c r="M369"/>
  <c r="N369"/>
  <c r="M377"/>
  <c r="N377"/>
  <c r="M385"/>
  <c r="N385"/>
  <c r="M393"/>
  <c r="N393"/>
  <c r="M401"/>
  <c r="N401"/>
  <c r="M407"/>
  <c r="N407"/>
  <c r="M415"/>
  <c r="N415"/>
  <c r="M423"/>
  <c r="N423"/>
  <c r="M429"/>
  <c r="N429"/>
  <c r="M433"/>
  <c r="N433"/>
  <c r="M437"/>
  <c r="N437"/>
  <c r="M441"/>
  <c r="N441"/>
  <c r="M204"/>
  <c r="N204"/>
  <c r="M212"/>
  <c r="N212"/>
  <c r="M220"/>
  <c r="N220"/>
  <c r="M224"/>
  <c r="N224"/>
  <c r="M228"/>
  <c r="N228"/>
  <c r="M232"/>
  <c r="N232"/>
  <c r="M236"/>
  <c r="N236"/>
  <c r="M240"/>
  <c r="N240"/>
  <c r="M244"/>
  <c r="N244"/>
  <c r="M248"/>
  <c r="N248"/>
  <c r="M252"/>
  <c r="N252"/>
  <c r="M256"/>
  <c r="N256"/>
  <c r="M260"/>
  <c r="N260"/>
  <c r="M265"/>
  <c r="N265"/>
  <c r="M269"/>
  <c r="N269"/>
  <c r="M273"/>
  <c r="N273"/>
  <c r="M277"/>
  <c r="N277"/>
  <c r="M282"/>
  <c r="N282"/>
  <c r="M286"/>
  <c r="N286"/>
  <c r="M290"/>
  <c r="N290"/>
  <c r="M294"/>
  <c r="N294"/>
  <c r="M298"/>
  <c r="N298"/>
  <c r="M302"/>
  <c r="N302"/>
  <c r="M308"/>
  <c r="N308"/>
  <c r="M312"/>
  <c r="N312"/>
  <c r="M316"/>
  <c r="N316"/>
  <c r="M320"/>
  <c r="N320"/>
  <c r="M324"/>
  <c r="N324"/>
  <c r="M328"/>
  <c r="N328"/>
  <c r="M332"/>
  <c r="N332"/>
  <c r="M336"/>
  <c r="N336"/>
  <c r="M341"/>
  <c r="N341"/>
  <c r="M345"/>
  <c r="N345"/>
  <c r="M349"/>
  <c r="N349"/>
  <c r="M353"/>
  <c r="N353"/>
  <c r="M357"/>
  <c r="N357"/>
  <c r="M360"/>
  <c r="N360"/>
  <c r="M364"/>
  <c r="N364"/>
  <c r="M368"/>
  <c r="N368"/>
  <c r="M372"/>
  <c r="N372"/>
  <c r="M376"/>
  <c r="N376"/>
  <c r="M380"/>
  <c r="N380"/>
  <c r="M384"/>
  <c r="N384"/>
  <c r="M388"/>
  <c r="N388"/>
  <c r="M392"/>
  <c r="N392"/>
  <c r="M396"/>
  <c r="N396"/>
  <c r="M400"/>
  <c r="N400"/>
  <c r="M404"/>
  <c r="N404"/>
  <c r="M408"/>
  <c r="N408"/>
  <c r="M412"/>
  <c r="N412"/>
  <c r="M416"/>
  <c r="N416"/>
  <c r="M420"/>
  <c r="N420"/>
  <c r="M424"/>
  <c r="N424"/>
  <c r="M428"/>
  <c r="N428"/>
  <c r="M432"/>
  <c r="N432"/>
  <c r="M436"/>
  <c r="N436"/>
  <c r="M440"/>
  <c r="N440"/>
  <c r="M444"/>
  <c r="N444"/>
  <c r="M448"/>
  <c r="N448"/>
  <c r="M452"/>
  <c r="N452"/>
  <c r="M456"/>
  <c r="N456"/>
  <c r="M463"/>
  <c r="N463"/>
  <c r="M467"/>
  <c r="N467"/>
  <c r="M471"/>
  <c r="N471"/>
  <c r="M476"/>
  <c r="N476"/>
  <c r="M480"/>
  <c r="N480"/>
  <c r="M483"/>
  <c r="N483"/>
  <c r="M487"/>
  <c r="N487"/>
  <c r="M491"/>
  <c r="N491"/>
  <c r="M495"/>
  <c r="N495"/>
  <c r="M499"/>
  <c r="N499"/>
  <c r="M503"/>
  <c r="N503"/>
  <c r="M507"/>
  <c r="N507"/>
  <c r="M511"/>
  <c r="N511"/>
  <c r="M515"/>
  <c r="N515"/>
  <c r="M519"/>
  <c r="N519"/>
  <c r="M523"/>
  <c r="N523"/>
  <c r="M527"/>
  <c r="N527"/>
  <c r="M531"/>
  <c r="N531"/>
  <c r="M535"/>
  <c r="N535"/>
  <c r="M539"/>
  <c r="N539"/>
  <c r="M543"/>
  <c r="N543"/>
  <c r="M547"/>
  <c r="N547"/>
  <c r="M551"/>
  <c r="N551"/>
  <c r="M555"/>
  <c r="N555"/>
  <c r="M559"/>
  <c r="N559"/>
  <c r="M563"/>
  <c r="N563"/>
  <c r="M567"/>
  <c r="N567"/>
  <c r="M571"/>
  <c r="N571"/>
  <c r="M575"/>
  <c r="N575"/>
  <c r="M579"/>
  <c r="N579"/>
  <c r="M583"/>
  <c r="N583"/>
  <c r="M587"/>
  <c r="N587"/>
  <c r="M591"/>
  <c r="N591"/>
  <c r="M595"/>
  <c r="N595"/>
  <c r="M599"/>
  <c r="N599"/>
  <c r="M604"/>
  <c r="N604"/>
  <c r="M458"/>
  <c r="N458"/>
  <c r="M461"/>
  <c r="N461"/>
  <c r="M464"/>
  <c r="N464"/>
  <c r="M468"/>
  <c r="N468"/>
  <c r="M472"/>
  <c r="N472"/>
  <c r="M475"/>
  <c r="N475"/>
  <c r="M479"/>
  <c r="N479"/>
  <c r="M484"/>
  <c r="N484"/>
  <c r="M488"/>
  <c r="N488"/>
  <c r="M492"/>
  <c r="N492"/>
  <c r="M496"/>
  <c r="N496"/>
  <c r="M500"/>
  <c r="N500"/>
  <c r="M504"/>
  <c r="N504"/>
  <c r="M508"/>
  <c r="N508"/>
  <c r="M512"/>
  <c r="N512"/>
  <c r="M516"/>
  <c r="N516"/>
  <c r="M520"/>
  <c r="N520"/>
  <c r="M524"/>
  <c r="N524"/>
  <c r="M528"/>
  <c r="N528"/>
  <c r="M532"/>
  <c r="N532"/>
  <c r="M536"/>
  <c r="N536"/>
  <c r="M540"/>
  <c r="N540"/>
  <c r="M544"/>
  <c r="N544"/>
  <c r="M548"/>
  <c r="N548"/>
  <c r="M552"/>
  <c r="N552"/>
  <c r="M556"/>
  <c r="N556"/>
  <c r="M560"/>
  <c r="N560"/>
  <c r="M564"/>
  <c r="N564"/>
  <c r="M568"/>
  <c r="N568"/>
  <c r="M572"/>
  <c r="N572"/>
  <c r="M576"/>
  <c r="N576"/>
  <c r="M580"/>
  <c r="N580"/>
  <c r="M584"/>
  <c r="N584"/>
  <c r="M588"/>
  <c r="N588"/>
  <c r="M592"/>
  <c r="N592"/>
  <c r="M596"/>
  <c r="N596"/>
  <c r="M600"/>
  <c r="N600"/>
  <c r="M603"/>
  <c r="N603"/>
  <c r="M202"/>
  <c r="N202"/>
  <c r="M210"/>
  <c r="N210"/>
  <c r="M218"/>
  <c r="N218"/>
  <c r="M278"/>
  <c r="N278"/>
  <c r="M283"/>
  <c r="N283"/>
  <c r="M289"/>
  <c r="N289"/>
  <c r="M299"/>
  <c r="N299"/>
  <c r="M307"/>
  <c r="N307"/>
  <c r="M315"/>
  <c r="N315"/>
  <c r="M323"/>
  <c r="N323"/>
  <c r="M331"/>
  <c r="N331"/>
  <c r="M338"/>
  <c r="N338"/>
  <c r="M346"/>
  <c r="N346"/>
  <c r="M354"/>
  <c r="N354"/>
  <c r="M363"/>
  <c r="N363"/>
  <c r="M371"/>
  <c r="N371"/>
  <c r="M379"/>
  <c r="N379"/>
  <c r="M387"/>
  <c r="N387"/>
  <c r="M395"/>
  <c r="N395"/>
  <c r="M403"/>
  <c r="N403"/>
  <c r="M413"/>
  <c r="N413"/>
  <c r="M421"/>
  <c r="N421"/>
  <c r="M443"/>
  <c r="N443"/>
  <c r="M447"/>
  <c r="N447"/>
  <c r="M451"/>
  <c r="N451"/>
  <c r="M455"/>
  <c r="N455"/>
  <c r="M47"/>
  <c r="N47"/>
  <c r="M49"/>
  <c r="N49"/>
  <c r="M51"/>
  <c r="N51"/>
  <c r="M53"/>
  <c r="N53"/>
  <c r="M55"/>
  <c r="N55"/>
  <c r="M57"/>
  <c r="N57"/>
  <c r="M59"/>
  <c r="N59"/>
  <c r="M61"/>
  <c r="N61"/>
  <c r="M63"/>
  <c r="N63"/>
  <c r="M65"/>
  <c r="N65"/>
  <c r="M67"/>
  <c r="N67"/>
  <c r="M70"/>
  <c r="N70"/>
  <c r="M72"/>
  <c r="N72"/>
  <c r="M74"/>
  <c r="N74"/>
  <c r="M78"/>
  <c r="N78"/>
  <c r="M82"/>
  <c r="N82"/>
  <c r="M86"/>
  <c r="N86"/>
  <c r="M90"/>
  <c r="N90"/>
  <c r="M94"/>
  <c r="N94"/>
  <c r="M97"/>
  <c r="N97"/>
  <c r="M101"/>
  <c r="N101"/>
  <c r="M105"/>
  <c r="N105"/>
  <c r="M109"/>
  <c r="N109"/>
  <c r="M113"/>
  <c r="N113"/>
  <c r="M117"/>
  <c r="N117"/>
  <c r="M121"/>
  <c r="N121"/>
  <c r="M125"/>
  <c r="N125"/>
  <c r="M129"/>
  <c r="N129"/>
  <c r="M133"/>
  <c r="N133"/>
  <c r="M137"/>
  <c r="N137"/>
  <c r="M141"/>
  <c r="N141"/>
  <c r="M145"/>
  <c r="N145"/>
  <c r="M149"/>
  <c r="N149"/>
  <c r="M152"/>
  <c r="N152"/>
  <c r="M156"/>
  <c r="N156"/>
  <c r="M161"/>
  <c r="N161"/>
  <c r="M165"/>
  <c r="N165"/>
  <c r="M169"/>
  <c r="N169"/>
  <c r="M173"/>
  <c r="N173"/>
  <c r="M177"/>
  <c r="N177"/>
  <c r="M181"/>
  <c r="N181"/>
  <c r="M184"/>
  <c r="N184"/>
  <c r="M188"/>
  <c r="N188"/>
  <c r="M192"/>
  <c r="N192"/>
  <c r="M196"/>
  <c r="N196"/>
  <c r="M200"/>
  <c r="N200"/>
  <c r="M77"/>
  <c r="N77"/>
  <c r="M85"/>
  <c r="N85"/>
  <c r="M93"/>
  <c r="N93"/>
  <c r="M102"/>
  <c r="N102"/>
  <c r="M110"/>
  <c r="N110"/>
  <c r="M118"/>
  <c r="N118"/>
  <c r="M126"/>
  <c r="N126"/>
  <c r="M134"/>
  <c r="N134"/>
  <c r="M142"/>
  <c r="N142"/>
  <c r="M150"/>
  <c r="N150"/>
  <c r="M158"/>
  <c r="N158"/>
  <c r="M166"/>
  <c r="N166"/>
  <c r="M174"/>
  <c r="N174"/>
  <c r="M183"/>
  <c r="N183"/>
  <c r="M191"/>
  <c r="N191"/>
  <c r="M199"/>
  <c r="N199"/>
  <c r="M205"/>
  <c r="N205"/>
  <c r="M213"/>
  <c r="N213"/>
  <c r="M221"/>
  <c r="N221"/>
  <c r="M229"/>
  <c r="N229"/>
  <c r="M237"/>
  <c r="N237"/>
  <c r="M245"/>
  <c r="N245"/>
  <c r="M253"/>
  <c r="N253"/>
  <c r="M261"/>
  <c r="N261"/>
  <c r="M268"/>
  <c r="N268"/>
  <c r="M276"/>
  <c r="N276"/>
  <c r="M287"/>
  <c r="N287"/>
  <c r="M293"/>
  <c r="N293"/>
  <c r="M301"/>
  <c r="N301"/>
  <c r="M309"/>
  <c r="N309"/>
  <c r="M317"/>
  <c r="N317"/>
  <c r="M325"/>
  <c r="N325"/>
  <c r="M333"/>
  <c r="N333"/>
  <c r="M340"/>
  <c r="N340"/>
  <c r="M348"/>
  <c r="N348"/>
  <c r="M356"/>
  <c r="N356"/>
  <c r="M365"/>
  <c r="N365"/>
  <c r="M373"/>
  <c r="N373"/>
  <c r="M381"/>
  <c r="N381"/>
  <c r="M389"/>
  <c r="N389"/>
  <c r="M397"/>
  <c r="N397"/>
  <c r="M405"/>
  <c r="N405"/>
  <c r="M411"/>
  <c r="N411"/>
  <c r="M419"/>
  <c r="N419"/>
  <c r="M427"/>
  <c r="N427"/>
  <c r="M431"/>
  <c r="N431"/>
  <c r="M435"/>
  <c r="N435"/>
  <c r="M439"/>
  <c r="N439"/>
  <c r="M208"/>
  <c r="N208"/>
  <c r="M216"/>
  <c r="N216"/>
  <c r="M222"/>
  <c r="N222"/>
  <c r="M226"/>
  <c r="N226"/>
  <c r="M230"/>
  <c r="N230"/>
  <c r="M234"/>
  <c r="N234"/>
  <c r="M238"/>
  <c r="N238"/>
  <c r="M242"/>
  <c r="N242"/>
  <c r="M246"/>
  <c r="N246"/>
  <c r="M250"/>
  <c r="N250"/>
  <c r="M254"/>
  <c r="N254"/>
  <c r="M258"/>
  <c r="N258"/>
  <c r="M262"/>
  <c r="N262"/>
  <c r="M267"/>
  <c r="N267"/>
  <c r="M271"/>
  <c r="N271"/>
  <c r="M275"/>
  <c r="N275"/>
  <c r="M280"/>
  <c r="N280"/>
  <c r="M284"/>
  <c r="N284"/>
  <c r="M288"/>
  <c r="N288"/>
  <c r="M292"/>
  <c r="N292"/>
  <c r="M296"/>
  <c r="N296"/>
  <c r="M300"/>
  <c r="N300"/>
  <c r="M306"/>
  <c r="N306"/>
  <c r="M310"/>
  <c r="N310"/>
  <c r="M314"/>
  <c r="N314"/>
  <c r="M318"/>
  <c r="N318"/>
  <c r="M322"/>
  <c r="N322"/>
  <c r="M326"/>
  <c r="N326"/>
  <c r="M330"/>
  <c r="N330"/>
  <c r="M334"/>
  <c r="N334"/>
  <c r="M339"/>
  <c r="N339"/>
  <c r="M343"/>
  <c r="N343"/>
  <c r="M347"/>
  <c r="N347"/>
  <c r="M351"/>
  <c r="N351"/>
  <c r="M355"/>
  <c r="N355"/>
  <c r="M358"/>
  <c r="N358"/>
  <c r="M362"/>
  <c r="N362"/>
  <c r="M366"/>
  <c r="N366"/>
  <c r="M370"/>
  <c r="N370"/>
  <c r="M374"/>
  <c r="N374"/>
  <c r="M378"/>
  <c r="N378"/>
  <c r="M382"/>
  <c r="N382"/>
  <c r="M386"/>
  <c r="N386"/>
  <c r="M390"/>
  <c r="N390"/>
  <c r="M394"/>
  <c r="N394"/>
  <c r="M398"/>
  <c r="N398"/>
  <c r="M402"/>
  <c r="N402"/>
  <c r="M406"/>
  <c r="N406"/>
  <c r="M410"/>
  <c r="N410"/>
  <c r="M414"/>
  <c r="N414"/>
  <c r="M418"/>
  <c r="N418"/>
  <c r="M422"/>
  <c r="N422"/>
  <c r="M426"/>
  <c r="N426"/>
  <c r="M430"/>
  <c r="N430"/>
  <c r="M434"/>
  <c r="N434"/>
  <c r="M438"/>
  <c r="N438"/>
  <c r="M442"/>
  <c r="N442"/>
  <c r="M446"/>
  <c r="N446"/>
  <c r="M450"/>
  <c r="N450"/>
  <c r="M454"/>
  <c r="N454"/>
  <c r="M460"/>
  <c r="N460"/>
  <c r="M465"/>
  <c r="N465"/>
  <c r="M469"/>
  <c r="N469"/>
  <c r="M474"/>
  <c r="N474"/>
  <c r="M478"/>
  <c r="N478"/>
  <c r="M482"/>
  <c r="N482"/>
  <c r="M485"/>
  <c r="N485"/>
  <c r="M489"/>
  <c r="N489"/>
  <c r="M493"/>
  <c r="N493"/>
  <c r="M498"/>
  <c r="N498"/>
  <c r="M501"/>
  <c r="N501"/>
  <c r="M505"/>
  <c r="N505"/>
  <c r="M509"/>
  <c r="N509"/>
  <c r="M513"/>
  <c r="N513"/>
  <c r="M517"/>
  <c r="N517"/>
  <c r="M521"/>
  <c r="N521"/>
  <c r="M525"/>
  <c r="N525"/>
  <c r="M529"/>
  <c r="N529"/>
  <c r="M533"/>
  <c r="N533"/>
  <c r="M537"/>
  <c r="N537"/>
  <c r="M541"/>
  <c r="N541"/>
  <c r="M545"/>
  <c r="N545"/>
  <c r="M549"/>
  <c r="N549"/>
  <c r="M553"/>
  <c r="N553"/>
  <c r="M557"/>
  <c r="N557"/>
  <c r="M561"/>
  <c r="N561"/>
  <c r="M565"/>
  <c r="N565"/>
  <c r="M569"/>
  <c r="N569"/>
  <c r="M573"/>
  <c r="N573"/>
  <c r="M577"/>
  <c r="N577"/>
  <c r="M581"/>
  <c r="N581"/>
  <c r="M585"/>
  <c r="N585"/>
  <c r="M589"/>
  <c r="N589"/>
  <c r="M593"/>
  <c r="N593"/>
  <c r="M597"/>
  <c r="N597"/>
  <c r="M602"/>
  <c r="N602"/>
  <c r="M457"/>
  <c r="N457"/>
  <c r="M459"/>
  <c r="N459"/>
  <c r="M462"/>
  <c r="N462"/>
  <c r="M466"/>
  <c r="N466"/>
  <c r="M470"/>
  <c r="N470"/>
  <c r="M473"/>
  <c r="N473"/>
  <c r="M477"/>
  <c r="N477"/>
  <c r="M481"/>
  <c r="N481"/>
  <c r="M486"/>
  <c r="N486"/>
  <c r="M490"/>
  <c r="N490"/>
  <c r="M494"/>
  <c r="N494"/>
  <c r="M497"/>
  <c r="N497"/>
  <c r="M502"/>
  <c r="N502"/>
  <c r="M506"/>
  <c r="N506"/>
  <c r="M510"/>
  <c r="N510"/>
  <c r="M514"/>
  <c r="N514"/>
  <c r="M518"/>
  <c r="N518"/>
  <c r="M522"/>
  <c r="N522"/>
  <c r="M526"/>
  <c r="N526"/>
  <c r="M530"/>
  <c r="N530"/>
  <c r="M534"/>
  <c r="N534"/>
  <c r="M538"/>
  <c r="N538"/>
  <c r="M542"/>
  <c r="N542"/>
  <c r="M546"/>
  <c r="N546"/>
  <c r="M550"/>
  <c r="N550"/>
  <c r="M554"/>
  <c r="N554"/>
  <c r="M558"/>
  <c r="N558"/>
  <c r="M562"/>
  <c r="N562"/>
  <c r="M566"/>
  <c r="N566"/>
  <c r="M570"/>
  <c r="N570"/>
  <c r="M574"/>
  <c r="N574"/>
  <c r="M578"/>
  <c r="N578"/>
  <c r="M582"/>
  <c r="N582"/>
  <c r="M586"/>
  <c r="N586"/>
  <c r="M590"/>
  <c r="N590"/>
  <c r="M594"/>
  <c r="N594"/>
  <c r="M598"/>
  <c r="N598"/>
  <c r="M601"/>
  <c r="N601"/>
  <c r="M206"/>
  <c r="N206"/>
  <c r="M214"/>
  <c r="N214"/>
  <c r="M304"/>
  <c r="N304"/>
  <c r="M606"/>
  <c r="N606"/>
  <c r="M605"/>
  <c r="N605"/>
  <c r="M15"/>
  <c r="M17"/>
  <c r="M19"/>
  <c r="M21"/>
  <c r="M23"/>
  <c r="M26"/>
  <c r="M28"/>
  <c r="M30"/>
  <c r="M32"/>
  <c r="M34"/>
  <c r="M36"/>
  <c r="M38"/>
  <c r="M40"/>
  <c r="M42"/>
  <c r="M44"/>
  <c r="M14"/>
  <c r="M16"/>
  <c r="M18"/>
  <c r="M20"/>
  <c r="M22"/>
  <c r="M25"/>
  <c r="M27"/>
  <c r="M29"/>
  <c r="M31"/>
  <c r="M33"/>
  <c r="M35"/>
  <c r="M37"/>
  <c r="M39"/>
  <c r="M41"/>
  <c r="M43"/>
  <c r="M45"/>
  <c r="M24"/>
  <c r="K87"/>
  <c r="L87"/>
  <c r="K104"/>
  <c r="L104"/>
  <c r="K120"/>
  <c r="L120"/>
  <c r="K128"/>
  <c r="L128"/>
  <c r="K136"/>
  <c r="L136"/>
  <c r="K144"/>
  <c r="L144"/>
  <c r="K153"/>
  <c r="L153"/>
  <c r="K160"/>
  <c r="L160"/>
  <c r="K168"/>
  <c r="L168"/>
  <c r="K176"/>
  <c r="L176"/>
  <c r="K185"/>
  <c r="L185"/>
  <c r="K193"/>
  <c r="L193"/>
  <c r="K203"/>
  <c r="L203"/>
  <c r="K211"/>
  <c r="L211"/>
  <c r="K219"/>
  <c r="L219"/>
  <c r="K227"/>
  <c r="L227"/>
  <c r="K235"/>
  <c r="L235"/>
  <c r="K243"/>
  <c r="L243"/>
  <c r="K251"/>
  <c r="L251"/>
  <c r="K259"/>
  <c r="L259"/>
  <c r="K266"/>
  <c r="L266"/>
  <c r="K274"/>
  <c r="L274"/>
  <c r="K281"/>
  <c r="L281"/>
  <c r="K285"/>
  <c r="L285"/>
  <c r="K295"/>
  <c r="L295"/>
  <c r="K303"/>
  <c r="L303"/>
  <c r="K311"/>
  <c r="L311"/>
  <c r="K319"/>
  <c r="L319"/>
  <c r="K327"/>
  <c r="L327"/>
  <c r="K335"/>
  <c r="L335"/>
  <c r="K342"/>
  <c r="L342"/>
  <c r="K350"/>
  <c r="L350"/>
  <c r="K359"/>
  <c r="L359"/>
  <c r="K367"/>
  <c r="L367"/>
  <c r="K375"/>
  <c r="L375"/>
  <c r="K383"/>
  <c r="L383"/>
  <c r="K391"/>
  <c r="L391"/>
  <c r="K399"/>
  <c r="L399"/>
  <c r="K409"/>
  <c r="L409"/>
  <c r="K417"/>
  <c r="L417"/>
  <c r="K425"/>
  <c r="L425"/>
  <c r="K445"/>
  <c r="L445"/>
  <c r="K449"/>
  <c r="L449"/>
  <c r="K453"/>
  <c r="L453"/>
  <c r="K15"/>
  <c r="L15"/>
  <c r="K17"/>
  <c r="L17"/>
  <c r="K19"/>
  <c r="L19"/>
  <c r="K21"/>
  <c r="L21"/>
  <c r="K23"/>
  <c r="L23"/>
  <c r="K79"/>
  <c r="L79"/>
  <c r="K95"/>
  <c r="L95"/>
  <c r="K112"/>
  <c r="L112"/>
  <c r="K75"/>
  <c r="L75"/>
  <c r="K83"/>
  <c r="L83"/>
  <c r="K91"/>
  <c r="L91"/>
  <c r="K100"/>
  <c r="L100"/>
  <c r="K108"/>
  <c r="L108"/>
  <c r="K116"/>
  <c r="L116"/>
  <c r="K124"/>
  <c r="L124"/>
  <c r="K132"/>
  <c r="L132"/>
  <c r="K140"/>
  <c r="L140"/>
  <c r="K148"/>
  <c r="L148"/>
  <c r="K157"/>
  <c r="L157"/>
  <c r="K164"/>
  <c r="L164"/>
  <c r="K172"/>
  <c r="L172"/>
  <c r="K180"/>
  <c r="L180"/>
  <c r="K189"/>
  <c r="L189"/>
  <c r="K197"/>
  <c r="L197"/>
  <c r="K207"/>
  <c r="L207"/>
  <c r="K215"/>
  <c r="L215"/>
  <c r="K223"/>
  <c r="L223"/>
  <c r="K231"/>
  <c r="L231"/>
  <c r="K239"/>
  <c r="L239"/>
  <c r="K247"/>
  <c r="L247"/>
  <c r="K255"/>
  <c r="L255"/>
  <c r="K263"/>
  <c r="L263"/>
  <c r="K270"/>
  <c r="L270"/>
  <c r="K278"/>
  <c r="L278"/>
  <c r="K283"/>
  <c r="L283"/>
  <c r="K289"/>
  <c r="L289"/>
  <c r="K299"/>
  <c r="L299"/>
  <c r="K307"/>
  <c r="L307"/>
  <c r="K315"/>
  <c r="L315"/>
  <c r="K323"/>
  <c r="L323"/>
  <c r="K331"/>
  <c r="L331"/>
  <c r="K338"/>
  <c r="L338"/>
  <c r="K346"/>
  <c r="L346"/>
  <c r="K354"/>
  <c r="L354"/>
  <c r="K363"/>
  <c r="L363"/>
  <c r="K371"/>
  <c r="L371"/>
  <c r="K379"/>
  <c r="L379"/>
  <c r="K387"/>
  <c r="L387"/>
  <c r="K395"/>
  <c r="L395"/>
  <c r="K403"/>
  <c r="L403"/>
  <c r="K26"/>
  <c r="L26"/>
  <c r="K28"/>
  <c r="L28"/>
  <c r="K30"/>
  <c r="L30"/>
  <c r="K32"/>
  <c r="L32"/>
  <c r="K34"/>
  <c r="L34"/>
  <c r="K36"/>
  <c r="L36"/>
  <c r="K38"/>
  <c r="L38"/>
  <c r="K40"/>
  <c r="L40"/>
  <c r="K42"/>
  <c r="L42"/>
  <c r="K44"/>
  <c r="L44"/>
  <c r="K46"/>
  <c r="L46"/>
  <c r="K48"/>
  <c r="L48"/>
  <c r="K50"/>
  <c r="L50"/>
  <c r="K52"/>
  <c r="L52"/>
  <c r="K54"/>
  <c r="L54"/>
  <c r="K56"/>
  <c r="L56"/>
  <c r="K58"/>
  <c r="L58"/>
  <c r="K60"/>
  <c r="L60"/>
  <c r="K62"/>
  <c r="L62"/>
  <c r="K64"/>
  <c r="L64"/>
  <c r="K66"/>
  <c r="L66"/>
  <c r="K69"/>
  <c r="L69"/>
  <c r="K71"/>
  <c r="L71"/>
  <c r="K73"/>
  <c r="L73"/>
  <c r="K76"/>
  <c r="L76"/>
  <c r="K80"/>
  <c r="L80"/>
  <c r="K84"/>
  <c r="L84"/>
  <c r="K88"/>
  <c r="L88"/>
  <c r="K92"/>
  <c r="L92"/>
  <c r="K96"/>
  <c r="L96"/>
  <c r="K99"/>
  <c r="L99"/>
  <c r="K103"/>
  <c r="L103"/>
  <c r="K107"/>
  <c r="L107"/>
  <c r="K111"/>
  <c r="L111"/>
  <c r="K115"/>
  <c r="L115"/>
  <c r="K119"/>
  <c r="L119"/>
  <c r="K123"/>
  <c r="L123"/>
  <c r="K127"/>
  <c r="L127"/>
  <c r="K131"/>
  <c r="L131"/>
  <c r="K135"/>
  <c r="L135"/>
  <c r="K139"/>
  <c r="L139"/>
  <c r="K143"/>
  <c r="L143"/>
  <c r="K147"/>
  <c r="L147"/>
  <c r="K151"/>
  <c r="L151"/>
  <c r="K154"/>
  <c r="L154"/>
  <c r="K159"/>
  <c r="L159"/>
  <c r="K163"/>
  <c r="L163"/>
  <c r="K167"/>
  <c r="L167"/>
  <c r="K171"/>
  <c r="L171"/>
  <c r="K175"/>
  <c r="L175"/>
  <c r="K179"/>
  <c r="L179"/>
  <c r="K182"/>
  <c r="L182"/>
  <c r="K186"/>
  <c r="L186"/>
  <c r="K190"/>
  <c r="L190"/>
  <c r="K194"/>
  <c r="L194"/>
  <c r="K198"/>
  <c r="L198"/>
  <c r="K68"/>
  <c r="L68"/>
  <c r="K81"/>
  <c r="L81"/>
  <c r="K89"/>
  <c r="L89"/>
  <c r="K98"/>
  <c r="L98"/>
  <c r="K106"/>
  <c r="L106"/>
  <c r="K114"/>
  <c r="L114"/>
  <c r="K122"/>
  <c r="L122"/>
  <c r="K130"/>
  <c r="L130"/>
  <c r="K138"/>
  <c r="L138"/>
  <c r="K146"/>
  <c r="L146"/>
  <c r="K155"/>
  <c r="L155"/>
  <c r="K162"/>
  <c r="L162"/>
  <c r="K170"/>
  <c r="L170"/>
  <c r="K178"/>
  <c r="L178"/>
  <c r="K187"/>
  <c r="L187"/>
  <c r="K195"/>
  <c r="L195"/>
  <c r="K201"/>
  <c r="L201"/>
  <c r="K209"/>
  <c r="L209"/>
  <c r="K217"/>
  <c r="L217"/>
  <c r="K225"/>
  <c r="L225"/>
  <c r="K233"/>
  <c r="L233"/>
  <c r="K241"/>
  <c r="L241"/>
  <c r="K249"/>
  <c r="L249"/>
  <c r="K257"/>
  <c r="L257"/>
  <c r="K264"/>
  <c r="L264"/>
  <c r="K272"/>
  <c r="L272"/>
  <c r="K279"/>
  <c r="L279"/>
  <c r="K291"/>
  <c r="L291"/>
  <c r="K297"/>
  <c r="L297"/>
  <c r="K305"/>
  <c r="L305"/>
  <c r="K313"/>
  <c r="L313"/>
  <c r="K321"/>
  <c r="L321"/>
  <c r="K329"/>
  <c r="L329"/>
  <c r="K337"/>
  <c r="L337"/>
  <c r="K344"/>
  <c r="L344"/>
  <c r="K352"/>
  <c r="L352"/>
  <c r="K361"/>
  <c r="L361"/>
  <c r="K369"/>
  <c r="L369"/>
  <c r="K377"/>
  <c r="L377"/>
  <c r="K385"/>
  <c r="L385"/>
  <c r="K393"/>
  <c r="L393"/>
  <c r="K401"/>
  <c r="L401"/>
  <c r="K407"/>
  <c r="L407"/>
  <c r="K415"/>
  <c r="L415"/>
  <c r="K423"/>
  <c r="L423"/>
  <c r="K429"/>
  <c r="L429"/>
  <c r="K433"/>
  <c r="L433"/>
  <c r="K437"/>
  <c r="L437"/>
  <c r="K441"/>
  <c r="L441"/>
  <c r="K204"/>
  <c r="L204"/>
  <c r="K212"/>
  <c r="L212"/>
  <c r="K220"/>
  <c r="L220"/>
  <c r="K224"/>
  <c r="L224"/>
  <c r="K228"/>
  <c r="L228"/>
  <c r="K232"/>
  <c r="L232"/>
  <c r="K236"/>
  <c r="L236"/>
  <c r="K240"/>
  <c r="L240"/>
  <c r="K244"/>
  <c r="L244"/>
  <c r="K248"/>
  <c r="L248"/>
  <c r="K252"/>
  <c r="L252"/>
  <c r="K256"/>
  <c r="L256"/>
  <c r="K260"/>
  <c r="L260"/>
  <c r="K265"/>
  <c r="L265"/>
  <c r="K269"/>
  <c r="L269"/>
  <c r="K273"/>
  <c r="L273"/>
  <c r="K277"/>
  <c r="L277"/>
  <c r="K282"/>
  <c r="L282"/>
  <c r="K286"/>
  <c r="L286"/>
  <c r="K290"/>
  <c r="L290"/>
  <c r="K294"/>
  <c r="L294"/>
  <c r="K298"/>
  <c r="L298"/>
  <c r="K302"/>
  <c r="L302"/>
  <c r="K308"/>
  <c r="L308"/>
  <c r="K312"/>
  <c r="L312"/>
  <c r="K316"/>
  <c r="L316"/>
  <c r="K320"/>
  <c r="L320"/>
  <c r="K324"/>
  <c r="L324"/>
  <c r="K328"/>
  <c r="L328"/>
  <c r="K332"/>
  <c r="L332"/>
  <c r="K336"/>
  <c r="L336"/>
  <c r="K341"/>
  <c r="L341"/>
  <c r="K345"/>
  <c r="L345"/>
  <c r="K349"/>
  <c r="L349"/>
  <c r="K353"/>
  <c r="L353"/>
  <c r="K357"/>
  <c r="L357"/>
  <c r="K360"/>
  <c r="L360"/>
  <c r="K364"/>
  <c r="L364"/>
  <c r="K368"/>
  <c r="L368"/>
  <c r="K372"/>
  <c r="L372"/>
  <c r="K376"/>
  <c r="L376"/>
  <c r="K380"/>
  <c r="L380"/>
  <c r="K384"/>
  <c r="L384"/>
  <c r="K388"/>
  <c r="L388"/>
  <c r="K392"/>
  <c r="L392"/>
  <c r="K396"/>
  <c r="L396"/>
  <c r="K400"/>
  <c r="L400"/>
  <c r="K404"/>
  <c r="L404"/>
  <c r="K408"/>
  <c r="L408"/>
  <c r="K412"/>
  <c r="L412"/>
  <c r="K416"/>
  <c r="L416"/>
  <c r="K420"/>
  <c r="L420"/>
  <c r="K424"/>
  <c r="L424"/>
  <c r="K428"/>
  <c r="L428"/>
  <c r="K432"/>
  <c r="L432"/>
  <c r="K436"/>
  <c r="L436"/>
  <c r="K440"/>
  <c r="L440"/>
  <c r="K444"/>
  <c r="L444"/>
  <c r="K448"/>
  <c r="L448"/>
  <c r="K452"/>
  <c r="L452"/>
  <c r="K456"/>
  <c r="L456"/>
  <c r="K463"/>
  <c r="L463"/>
  <c r="K467"/>
  <c r="L467"/>
  <c r="K471"/>
  <c r="L471"/>
  <c r="K476"/>
  <c r="L476"/>
  <c r="K480"/>
  <c r="L480"/>
  <c r="K483"/>
  <c r="L483"/>
  <c r="K487"/>
  <c r="L487"/>
  <c r="K491"/>
  <c r="L491"/>
  <c r="K495"/>
  <c r="L495"/>
  <c r="K499"/>
  <c r="L499"/>
  <c r="K503"/>
  <c r="L503"/>
  <c r="K507"/>
  <c r="L507"/>
  <c r="K511"/>
  <c r="L511"/>
  <c r="K515"/>
  <c r="L515"/>
  <c r="K519"/>
  <c r="L519"/>
  <c r="K523"/>
  <c r="L523"/>
  <c r="K527"/>
  <c r="L527"/>
  <c r="K531"/>
  <c r="L531"/>
  <c r="K535"/>
  <c r="L535"/>
  <c r="K539"/>
  <c r="L539"/>
  <c r="K543"/>
  <c r="L543"/>
  <c r="K547"/>
  <c r="L547"/>
  <c r="K551"/>
  <c r="L551"/>
  <c r="K555"/>
  <c r="L555"/>
  <c r="K559"/>
  <c r="L559"/>
  <c r="K563"/>
  <c r="L563"/>
  <c r="K567"/>
  <c r="L567"/>
  <c r="K571"/>
  <c r="L571"/>
  <c r="K575"/>
  <c r="L575"/>
  <c r="K579"/>
  <c r="L579"/>
  <c r="K583"/>
  <c r="L583"/>
  <c r="K587"/>
  <c r="L587"/>
  <c r="K591"/>
  <c r="L591"/>
  <c r="K595"/>
  <c r="L595"/>
  <c r="K599"/>
  <c r="L599"/>
  <c r="K604"/>
  <c r="L604"/>
  <c r="K458"/>
  <c r="L458"/>
  <c r="K461"/>
  <c r="L461"/>
  <c r="K464"/>
  <c r="L464"/>
  <c r="K468"/>
  <c r="L468"/>
  <c r="K472"/>
  <c r="L472"/>
  <c r="K475"/>
  <c r="L475"/>
  <c r="K479"/>
  <c r="L479"/>
  <c r="K484"/>
  <c r="L484"/>
  <c r="K488"/>
  <c r="L488"/>
  <c r="K492"/>
  <c r="L492"/>
  <c r="K496"/>
  <c r="L496"/>
  <c r="K500"/>
  <c r="L500"/>
  <c r="K504"/>
  <c r="L504"/>
  <c r="K508"/>
  <c r="L508"/>
  <c r="K512"/>
  <c r="L512"/>
  <c r="K516"/>
  <c r="L516"/>
  <c r="K520"/>
  <c r="L520"/>
  <c r="K524"/>
  <c r="L524"/>
  <c r="K528"/>
  <c r="L528"/>
  <c r="K532"/>
  <c r="L532"/>
  <c r="K536"/>
  <c r="L536"/>
  <c r="K540"/>
  <c r="L540"/>
  <c r="K544"/>
  <c r="L544"/>
  <c r="K548"/>
  <c r="L548"/>
  <c r="K552"/>
  <c r="L552"/>
  <c r="K556"/>
  <c r="L556"/>
  <c r="K560"/>
  <c r="L560"/>
  <c r="K564"/>
  <c r="L564"/>
  <c r="K568"/>
  <c r="L568"/>
  <c r="K572"/>
  <c r="L572"/>
  <c r="K576"/>
  <c r="L576"/>
  <c r="K580"/>
  <c r="L580"/>
  <c r="K584"/>
  <c r="L584"/>
  <c r="K588"/>
  <c r="L588"/>
  <c r="K592"/>
  <c r="L592"/>
  <c r="K596"/>
  <c r="L596"/>
  <c r="K600"/>
  <c r="L600"/>
  <c r="K603"/>
  <c r="L603"/>
  <c r="K202"/>
  <c r="L202"/>
  <c r="K210"/>
  <c r="L210"/>
  <c r="K218"/>
  <c r="L218"/>
  <c r="K413"/>
  <c r="L413"/>
  <c r="K421"/>
  <c r="L421"/>
  <c r="K443"/>
  <c r="L443"/>
  <c r="K447"/>
  <c r="L447"/>
  <c r="K451"/>
  <c r="L451"/>
  <c r="K455"/>
  <c r="L455"/>
  <c r="K14"/>
  <c r="L14"/>
  <c r="K16"/>
  <c r="L16"/>
  <c r="K18"/>
  <c r="L18"/>
  <c r="K20"/>
  <c r="L20"/>
  <c r="K22"/>
  <c r="L22"/>
  <c r="K25"/>
  <c r="L25"/>
  <c r="K27"/>
  <c r="L27"/>
  <c r="K29"/>
  <c r="L29"/>
  <c r="K31"/>
  <c r="L31"/>
  <c r="K33"/>
  <c r="L33"/>
  <c r="K35"/>
  <c r="L35"/>
  <c r="K37"/>
  <c r="L37"/>
  <c r="K39"/>
  <c r="L39"/>
  <c r="K41"/>
  <c r="L41"/>
  <c r="K43"/>
  <c r="L43"/>
  <c r="K45"/>
  <c r="L45"/>
  <c r="K47"/>
  <c r="L47"/>
  <c r="K49"/>
  <c r="L49"/>
  <c r="K51"/>
  <c r="L51"/>
  <c r="K53"/>
  <c r="L53"/>
  <c r="K55"/>
  <c r="L55"/>
  <c r="K57"/>
  <c r="L57"/>
  <c r="K59"/>
  <c r="L59"/>
  <c r="K61"/>
  <c r="L61"/>
  <c r="K63"/>
  <c r="L63"/>
  <c r="K65"/>
  <c r="L65"/>
  <c r="K67"/>
  <c r="L67"/>
  <c r="K70"/>
  <c r="L70"/>
  <c r="K72"/>
  <c r="L72"/>
  <c r="K74"/>
  <c r="L74"/>
  <c r="K78"/>
  <c r="L78"/>
  <c r="K82"/>
  <c r="L82"/>
  <c r="K86"/>
  <c r="L86"/>
  <c r="K90"/>
  <c r="L90"/>
  <c r="K94"/>
  <c r="L94"/>
  <c r="K97"/>
  <c r="L97"/>
  <c r="K101"/>
  <c r="L101"/>
  <c r="K105"/>
  <c r="L105"/>
  <c r="K109"/>
  <c r="L109"/>
  <c r="K113"/>
  <c r="L113"/>
  <c r="K117"/>
  <c r="L117"/>
  <c r="K121"/>
  <c r="L121"/>
  <c r="K125"/>
  <c r="L125"/>
  <c r="K129"/>
  <c r="L129"/>
  <c r="K133"/>
  <c r="L133"/>
  <c r="K137"/>
  <c r="L137"/>
  <c r="K141"/>
  <c r="L141"/>
  <c r="K145"/>
  <c r="L145"/>
  <c r="K149"/>
  <c r="L149"/>
  <c r="K152"/>
  <c r="L152"/>
  <c r="K156"/>
  <c r="L156"/>
  <c r="K161"/>
  <c r="L161"/>
  <c r="K165"/>
  <c r="L165"/>
  <c r="K169"/>
  <c r="L169"/>
  <c r="K173"/>
  <c r="L173"/>
  <c r="K177"/>
  <c r="L177"/>
  <c r="K181"/>
  <c r="L181"/>
  <c r="K184"/>
  <c r="L184"/>
  <c r="K188"/>
  <c r="L188"/>
  <c r="K192"/>
  <c r="L192"/>
  <c r="K196"/>
  <c r="L196"/>
  <c r="K200"/>
  <c r="L200"/>
  <c r="K77"/>
  <c r="L77"/>
  <c r="K85"/>
  <c r="L85"/>
  <c r="K93"/>
  <c r="L93"/>
  <c r="K102"/>
  <c r="L102"/>
  <c r="K110"/>
  <c r="L110"/>
  <c r="K118"/>
  <c r="L118"/>
  <c r="K126"/>
  <c r="L126"/>
  <c r="K134"/>
  <c r="L134"/>
  <c r="K142"/>
  <c r="L142"/>
  <c r="K150"/>
  <c r="L150"/>
  <c r="K158"/>
  <c r="L158"/>
  <c r="K166"/>
  <c r="L166"/>
  <c r="K174"/>
  <c r="L174"/>
  <c r="K183"/>
  <c r="L183"/>
  <c r="K191"/>
  <c r="L191"/>
  <c r="K199"/>
  <c r="L199"/>
  <c r="K205"/>
  <c r="L205"/>
  <c r="K213"/>
  <c r="L213"/>
  <c r="K221"/>
  <c r="L221"/>
  <c r="K229"/>
  <c r="L229"/>
  <c r="K237"/>
  <c r="L237"/>
  <c r="K245"/>
  <c r="L245"/>
  <c r="K253"/>
  <c r="L253"/>
  <c r="K261"/>
  <c r="L261"/>
  <c r="K268"/>
  <c r="L268"/>
  <c r="K276"/>
  <c r="L276"/>
  <c r="K287"/>
  <c r="L287"/>
  <c r="K293"/>
  <c r="L293"/>
  <c r="K301"/>
  <c r="L301"/>
  <c r="K309"/>
  <c r="L309"/>
  <c r="K317"/>
  <c r="L317"/>
  <c r="K325"/>
  <c r="L325"/>
  <c r="K333"/>
  <c r="L333"/>
  <c r="K340"/>
  <c r="L340"/>
  <c r="K348"/>
  <c r="L348"/>
  <c r="K356"/>
  <c r="L356"/>
  <c r="K365"/>
  <c r="L365"/>
  <c r="K373"/>
  <c r="L373"/>
  <c r="K381"/>
  <c r="L381"/>
  <c r="K389"/>
  <c r="L389"/>
  <c r="K397"/>
  <c r="L397"/>
  <c r="K405"/>
  <c r="L405"/>
  <c r="K411"/>
  <c r="L411"/>
  <c r="K419"/>
  <c r="L419"/>
  <c r="K427"/>
  <c r="L427"/>
  <c r="K431"/>
  <c r="L431"/>
  <c r="K435"/>
  <c r="L435"/>
  <c r="K439"/>
  <c r="L439"/>
  <c r="K24"/>
  <c r="L24"/>
  <c r="K208"/>
  <c r="L208"/>
  <c r="K216"/>
  <c r="L216"/>
  <c r="K222"/>
  <c r="L222"/>
  <c r="K226"/>
  <c r="L226"/>
  <c r="K230"/>
  <c r="L230"/>
  <c r="K234"/>
  <c r="L234"/>
  <c r="K238"/>
  <c r="L238"/>
  <c r="K242"/>
  <c r="L242"/>
  <c r="K246"/>
  <c r="L246"/>
  <c r="K250"/>
  <c r="L250"/>
  <c r="K254"/>
  <c r="L254"/>
  <c r="K258"/>
  <c r="L258"/>
  <c r="K262"/>
  <c r="L262"/>
  <c r="K267"/>
  <c r="L267"/>
  <c r="K271"/>
  <c r="L271"/>
  <c r="K275"/>
  <c r="L275"/>
  <c r="K280"/>
  <c r="L280"/>
  <c r="K284"/>
  <c r="L284"/>
  <c r="K288"/>
  <c r="L288"/>
  <c r="K292"/>
  <c r="L292"/>
  <c r="K296"/>
  <c r="L296"/>
  <c r="K300"/>
  <c r="L300"/>
  <c r="K306"/>
  <c r="L306"/>
  <c r="K310"/>
  <c r="L310"/>
  <c r="K314"/>
  <c r="L314"/>
  <c r="K318"/>
  <c r="L318"/>
  <c r="K322"/>
  <c r="L322"/>
  <c r="K326"/>
  <c r="L326"/>
  <c r="K330"/>
  <c r="L330"/>
  <c r="K334"/>
  <c r="L334"/>
  <c r="K339"/>
  <c r="L339"/>
  <c r="K343"/>
  <c r="L343"/>
  <c r="K347"/>
  <c r="L347"/>
  <c r="K351"/>
  <c r="L351"/>
  <c r="K355"/>
  <c r="L355"/>
  <c r="K358"/>
  <c r="L358"/>
  <c r="K362"/>
  <c r="L362"/>
  <c r="K366"/>
  <c r="L366"/>
  <c r="K370"/>
  <c r="L370"/>
  <c r="K374"/>
  <c r="L374"/>
  <c r="K378"/>
  <c r="L378"/>
  <c r="K382"/>
  <c r="L382"/>
  <c r="K386"/>
  <c r="L386"/>
  <c r="K390"/>
  <c r="L390"/>
  <c r="K394"/>
  <c r="L394"/>
  <c r="K398"/>
  <c r="L398"/>
  <c r="K402"/>
  <c r="L402"/>
  <c r="K406"/>
  <c r="L406"/>
  <c r="K410"/>
  <c r="L410"/>
  <c r="K414"/>
  <c r="L414"/>
  <c r="K418"/>
  <c r="L418"/>
  <c r="K422"/>
  <c r="L422"/>
  <c r="K426"/>
  <c r="L426"/>
  <c r="K430"/>
  <c r="L430"/>
  <c r="K434"/>
  <c r="L434"/>
  <c r="K438"/>
  <c r="L438"/>
  <c r="K442"/>
  <c r="L442"/>
  <c r="K446"/>
  <c r="L446"/>
  <c r="K450"/>
  <c r="L450"/>
  <c r="K454"/>
  <c r="L454"/>
  <c r="K460"/>
  <c r="L460"/>
  <c r="K465"/>
  <c r="L465"/>
  <c r="K469"/>
  <c r="L469"/>
  <c r="K474"/>
  <c r="L474"/>
  <c r="K478"/>
  <c r="L478"/>
  <c r="K482"/>
  <c r="L482"/>
  <c r="K485"/>
  <c r="L485"/>
  <c r="K489"/>
  <c r="L489"/>
  <c r="K493"/>
  <c r="L493"/>
  <c r="K498"/>
  <c r="L498"/>
  <c r="K501"/>
  <c r="L501"/>
  <c r="K505"/>
  <c r="L505"/>
  <c r="K509"/>
  <c r="L509"/>
  <c r="K513"/>
  <c r="L513"/>
  <c r="K517"/>
  <c r="L517"/>
  <c r="K521"/>
  <c r="L521"/>
  <c r="K525"/>
  <c r="L525"/>
  <c r="K529"/>
  <c r="L529"/>
  <c r="K533"/>
  <c r="L533"/>
  <c r="K537"/>
  <c r="L537"/>
  <c r="K541"/>
  <c r="L541"/>
  <c r="K545"/>
  <c r="L545"/>
  <c r="K549"/>
  <c r="L549"/>
  <c r="K553"/>
  <c r="L553"/>
  <c r="K557"/>
  <c r="L557"/>
  <c r="K561"/>
  <c r="L561"/>
  <c r="K565"/>
  <c r="L565"/>
  <c r="K569"/>
  <c r="L569"/>
  <c r="K573"/>
  <c r="L573"/>
  <c r="K577"/>
  <c r="L577"/>
  <c r="K581"/>
  <c r="L581"/>
  <c r="K585"/>
  <c r="L585"/>
  <c r="K589"/>
  <c r="L589"/>
  <c r="K593"/>
  <c r="L593"/>
  <c r="K597"/>
  <c r="L597"/>
  <c r="K602"/>
  <c r="L602"/>
  <c r="K457"/>
  <c r="L457"/>
  <c r="K459"/>
  <c r="L459"/>
  <c r="K462"/>
  <c r="L462"/>
  <c r="K466"/>
  <c r="L466"/>
  <c r="K470"/>
  <c r="L470"/>
  <c r="K473"/>
  <c r="L473"/>
  <c r="K477"/>
  <c r="L477"/>
  <c r="K481"/>
  <c r="L481"/>
  <c r="K486"/>
  <c r="L486"/>
  <c r="K490"/>
  <c r="L490"/>
  <c r="K494"/>
  <c r="L494"/>
  <c r="K497"/>
  <c r="L497"/>
  <c r="K502"/>
  <c r="L502"/>
  <c r="K506"/>
  <c r="L506"/>
  <c r="K510"/>
  <c r="L510"/>
  <c r="K514"/>
  <c r="L514"/>
  <c r="K518"/>
  <c r="L518"/>
  <c r="K522"/>
  <c r="L522"/>
  <c r="K526"/>
  <c r="L526"/>
  <c r="K530"/>
  <c r="L530"/>
  <c r="K534"/>
  <c r="L534"/>
  <c r="K538"/>
  <c r="L538"/>
  <c r="K542"/>
  <c r="L542"/>
  <c r="K546"/>
  <c r="L546"/>
  <c r="K550"/>
  <c r="L550"/>
  <c r="K554"/>
  <c r="L554"/>
  <c r="K558"/>
  <c r="L558"/>
  <c r="K562"/>
  <c r="L562"/>
  <c r="K566"/>
  <c r="L566"/>
  <c r="K570"/>
  <c r="L570"/>
  <c r="K574"/>
  <c r="L574"/>
  <c r="K578"/>
  <c r="L578"/>
  <c r="K582"/>
  <c r="L582"/>
  <c r="K586"/>
  <c r="L586"/>
  <c r="K590"/>
  <c r="L590"/>
  <c r="K594"/>
  <c r="L594"/>
  <c r="K598"/>
  <c r="L598"/>
  <c r="K601"/>
  <c r="L601"/>
  <c r="K206"/>
  <c r="L206"/>
  <c r="K214"/>
  <c r="L214"/>
  <c r="K304"/>
  <c r="L304"/>
  <c r="K606"/>
  <c r="L606"/>
  <c r="K605"/>
  <c r="L605"/>
  <c r="I83"/>
  <c r="J83"/>
  <c r="I100"/>
  <c r="J100"/>
  <c r="I116"/>
  <c r="J116"/>
  <c r="I132"/>
  <c r="J132"/>
  <c r="I148"/>
  <c r="J148"/>
  <c r="I79"/>
  <c r="J79"/>
  <c r="I87"/>
  <c r="J87"/>
  <c r="I95"/>
  <c r="J95"/>
  <c r="I104"/>
  <c r="J104"/>
  <c r="I112"/>
  <c r="J112"/>
  <c r="I120"/>
  <c r="J120"/>
  <c r="I128"/>
  <c r="J128"/>
  <c r="I136"/>
  <c r="J136"/>
  <c r="I144"/>
  <c r="J144"/>
  <c r="I153"/>
  <c r="J153"/>
  <c r="I160"/>
  <c r="J160"/>
  <c r="I168"/>
  <c r="J168"/>
  <c r="I176"/>
  <c r="J176"/>
  <c r="I185"/>
  <c r="J185"/>
  <c r="I193"/>
  <c r="J193"/>
  <c r="I203"/>
  <c r="J203"/>
  <c r="I211"/>
  <c r="J211"/>
  <c r="I219"/>
  <c r="J219"/>
  <c r="I227"/>
  <c r="J227"/>
  <c r="I235"/>
  <c r="J235"/>
  <c r="I243"/>
  <c r="J243"/>
  <c r="I251"/>
  <c r="J251"/>
  <c r="I259"/>
  <c r="J259"/>
  <c r="I266"/>
  <c r="J266"/>
  <c r="I274"/>
  <c r="J274"/>
  <c r="I281"/>
  <c r="J281"/>
  <c r="I285"/>
  <c r="J285"/>
  <c r="I295"/>
  <c r="J295"/>
  <c r="I303"/>
  <c r="J303"/>
  <c r="I311"/>
  <c r="J311"/>
  <c r="I319"/>
  <c r="J319"/>
  <c r="I327"/>
  <c r="J327"/>
  <c r="I335"/>
  <c r="J335"/>
  <c r="I342"/>
  <c r="J342"/>
  <c r="I350"/>
  <c r="J350"/>
  <c r="I359"/>
  <c r="J359"/>
  <c r="I367"/>
  <c r="J367"/>
  <c r="I375"/>
  <c r="J375"/>
  <c r="I383"/>
  <c r="J383"/>
  <c r="I75"/>
  <c r="J75"/>
  <c r="I91"/>
  <c r="J91"/>
  <c r="I108"/>
  <c r="J108"/>
  <c r="I124"/>
  <c r="J124"/>
  <c r="I140"/>
  <c r="J140"/>
  <c r="I157"/>
  <c r="J157"/>
  <c r="I164"/>
  <c r="J164"/>
  <c r="I172"/>
  <c r="J172"/>
  <c r="I180"/>
  <c r="J180"/>
  <c r="I189"/>
  <c r="J189"/>
  <c r="I197"/>
  <c r="J197"/>
  <c r="I207"/>
  <c r="J207"/>
  <c r="I215"/>
  <c r="J215"/>
  <c r="I223"/>
  <c r="J223"/>
  <c r="I231"/>
  <c r="J231"/>
  <c r="I239"/>
  <c r="J239"/>
  <c r="I247"/>
  <c r="J247"/>
  <c r="I255"/>
  <c r="J255"/>
  <c r="I263"/>
  <c r="J263"/>
  <c r="I270"/>
  <c r="J270"/>
  <c r="I278"/>
  <c r="J278"/>
  <c r="I283"/>
  <c r="J283"/>
  <c r="I289"/>
  <c r="J289"/>
  <c r="I299"/>
  <c r="J299"/>
  <c r="I307"/>
  <c r="J307"/>
  <c r="I315"/>
  <c r="J315"/>
  <c r="I323"/>
  <c r="J323"/>
  <c r="I331"/>
  <c r="J331"/>
  <c r="I338"/>
  <c r="J338"/>
  <c r="I346"/>
  <c r="J346"/>
  <c r="I354"/>
  <c r="J354"/>
  <c r="I363"/>
  <c r="J363"/>
  <c r="I371"/>
  <c r="J371"/>
  <c r="I379"/>
  <c r="J379"/>
  <c r="I387"/>
  <c r="J387"/>
  <c r="I395"/>
  <c r="J395"/>
  <c r="I403"/>
  <c r="J403"/>
  <c r="I413"/>
  <c r="J413"/>
  <c r="I421"/>
  <c r="J421"/>
  <c r="I443"/>
  <c r="J443"/>
  <c r="I447"/>
  <c r="J447"/>
  <c r="I451"/>
  <c r="J451"/>
  <c r="I391"/>
  <c r="J391"/>
  <c r="I399"/>
  <c r="J399"/>
  <c r="I409"/>
  <c r="J409"/>
  <c r="I417"/>
  <c r="J417"/>
  <c r="I425"/>
  <c r="J425"/>
  <c r="I445"/>
  <c r="J445"/>
  <c r="I449"/>
  <c r="J449"/>
  <c r="I453"/>
  <c r="J453"/>
  <c r="I15"/>
  <c r="J15"/>
  <c r="I17"/>
  <c r="J17"/>
  <c r="I19"/>
  <c r="J19"/>
  <c r="I21"/>
  <c r="J21"/>
  <c r="I23"/>
  <c r="J23"/>
  <c r="I26"/>
  <c r="J26"/>
  <c r="I28"/>
  <c r="J28"/>
  <c r="I30"/>
  <c r="J30"/>
  <c r="I32"/>
  <c r="J32"/>
  <c r="I34"/>
  <c r="J34"/>
  <c r="I36"/>
  <c r="J36"/>
  <c r="I38"/>
  <c r="J38"/>
  <c r="I40"/>
  <c r="J40"/>
  <c r="I42"/>
  <c r="J42"/>
  <c r="I44"/>
  <c r="J44"/>
  <c r="I46"/>
  <c r="J46"/>
  <c r="I48"/>
  <c r="J48"/>
  <c r="I50"/>
  <c r="J50"/>
  <c r="I52"/>
  <c r="J52"/>
  <c r="I54"/>
  <c r="J54"/>
  <c r="I56"/>
  <c r="J56"/>
  <c r="I58"/>
  <c r="J58"/>
  <c r="I60"/>
  <c r="J60"/>
  <c r="I62"/>
  <c r="J62"/>
  <c r="I64"/>
  <c r="J64"/>
  <c r="I66"/>
  <c r="J66"/>
  <c r="I69"/>
  <c r="J69"/>
  <c r="I71"/>
  <c r="J71"/>
  <c r="I73"/>
  <c r="J73"/>
  <c r="I76"/>
  <c r="J76"/>
  <c r="I80"/>
  <c r="J80"/>
  <c r="I84"/>
  <c r="J84"/>
  <c r="I88"/>
  <c r="J88"/>
  <c r="I92"/>
  <c r="J92"/>
  <c r="I96"/>
  <c r="J96"/>
  <c r="I99"/>
  <c r="J99"/>
  <c r="I103"/>
  <c r="J103"/>
  <c r="I107"/>
  <c r="J107"/>
  <c r="I111"/>
  <c r="J111"/>
  <c r="I115"/>
  <c r="J115"/>
  <c r="I119"/>
  <c r="J119"/>
  <c r="I123"/>
  <c r="J123"/>
  <c r="I127"/>
  <c r="J127"/>
  <c r="I131"/>
  <c r="J131"/>
  <c r="I135"/>
  <c r="J135"/>
  <c r="I139"/>
  <c r="J139"/>
  <c r="I143"/>
  <c r="J143"/>
  <c r="I147"/>
  <c r="J147"/>
  <c r="I151"/>
  <c r="J151"/>
  <c r="I154"/>
  <c r="J154"/>
  <c r="I159"/>
  <c r="J159"/>
  <c r="I163"/>
  <c r="J163"/>
  <c r="I167"/>
  <c r="J167"/>
  <c r="I171"/>
  <c r="J171"/>
  <c r="I175"/>
  <c r="J175"/>
  <c r="I179"/>
  <c r="J179"/>
  <c r="I182"/>
  <c r="J182"/>
  <c r="I186"/>
  <c r="J186"/>
  <c r="I190"/>
  <c r="J190"/>
  <c r="I194"/>
  <c r="J194"/>
  <c r="I198"/>
  <c r="J198"/>
  <c r="I68"/>
  <c r="J68"/>
  <c r="I81"/>
  <c r="J81"/>
  <c r="I89"/>
  <c r="J89"/>
  <c r="I98"/>
  <c r="J98"/>
  <c r="I106"/>
  <c r="J106"/>
  <c r="I114"/>
  <c r="J114"/>
  <c r="I122"/>
  <c r="J122"/>
  <c r="I130"/>
  <c r="J130"/>
  <c r="I138"/>
  <c r="J138"/>
  <c r="I146"/>
  <c r="J146"/>
  <c r="I155"/>
  <c r="J155"/>
  <c r="I162"/>
  <c r="J162"/>
  <c r="I170"/>
  <c r="J170"/>
  <c r="I178"/>
  <c r="J178"/>
  <c r="I187"/>
  <c r="J187"/>
  <c r="I195"/>
  <c r="J195"/>
  <c r="I201"/>
  <c r="J201"/>
  <c r="I209"/>
  <c r="J209"/>
  <c r="I217"/>
  <c r="J217"/>
  <c r="I225"/>
  <c r="J225"/>
  <c r="I233"/>
  <c r="J233"/>
  <c r="I241"/>
  <c r="J241"/>
  <c r="I249"/>
  <c r="J249"/>
  <c r="I257"/>
  <c r="J257"/>
  <c r="I264"/>
  <c r="J264"/>
  <c r="I272"/>
  <c r="J272"/>
  <c r="I279"/>
  <c r="J279"/>
  <c r="I291"/>
  <c r="J291"/>
  <c r="I297"/>
  <c r="J297"/>
  <c r="I305"/>
  <c r="J305"/>
  <c r="I313"/>
  <c r="J313"/>
  <c r="I321"/>
  <c r="J321"/>
  <c r="I329"/>
  <c r="J329"/>
  <c r="I337"/>
  <c r="J337"/>
  <c r="I344"/>
  <c r="J344"/>
  <c r="I352"/>
  <c r="J352"/>
  <c r="I361"/>
  <c r="J361"/>
  <c r="I369"/>
  <c r="J369"/>
  <c r="I377"/>
  <c r="J377"/>
  <c r="I385"/>
  <c r="J385"/>
  <c r="I393"/>
  <c r="J393"/>
  <c r="I401"/>
  <c r="J401"/>
  <c r="I407"/>
  <c r="J407"/>
  <c r="I415"/>
  <c r="J415"/>
  <c r="I423"/>
  <c r="J423"/>
  <c r="I429"/>
  <c r="J429"/>
  <c r="I433"/>
  <c r="J433"/>
  <c r="I437"/>
  <c r="J437"/>
  <c r="I441"/>
  <c r="J441"/>
  <c r="I204"/>
  <c r="J204"/>
  <c r="I212"/>
  <c r="J212"/>
  <c r="I220"/>
  <c r="J220"/>
  <c r="I224"/>
  <c r="J224"/>
  <c r="I228"/>
  <c r="J228"/>
  <c r="I232"/>
  <c r="J232"/>
  <c r="I236"/>
  <c r="J236"/>
  <c r="I240"/>
  <c r="J240"/>
  <c r="I244"/>
  <c r="J244"/>
  <c r="I248"/>
  <c r="J248"/>
  <c r="I252"/>
  <c r="J252"/>
  <c r="I256"/>
  <c r="J256"/>
  <c r="I260"/>
  <c r="J260"/>
  <c r="I265"/>
  <c r="J265"/>
  <c r="I269"/>
  <c r="J269"/>
  <c r="I273"/>
  <c r="J273"/>
  <c r="I277"/>
  <c r="J277"/>
  <c r="I282"/>
  <c r="J282"/>
  <c r="I286"/>
  <c r="J286"/>
  <c r="I290"/>
  <c r="J290"/>
  <c r="I294"/>
  <c r="J294"/>
  <c r="I298"/>
  <c r="J298"/>
  <c r="I302"/>
  <c r="J302"/>
  <c r="I308"/>
  <c r="J308"/>
  <c r="I312"/>
  <c r="J312"/>
  <c r="I316"/>
  <c r="J316"/>
  <c r="I320"/>
  <c r="J320"/>
  <c r="I324"/>
  <c r="J324"/>
  <c r="I328"/>
  <c r="J328"/>
  <c r="I332"/>
  <c r="J332"/>
  <c r="I336"/>
  <c r="J336"/>
  <c r="I341"/>
  <c r="J341"/>
  <c r="I345"/>
  <c r="J345"/>
  <c r="I349"/>
  <c r="J349"/>
  <c r="I353"/>
  <c r="J353"/>
  <c r="I357"/>
  <c r="J357"/>
  <c r="I360"/>
  <c r="J360"/>
  <c r="I364"/>
  <c r="J364"/>
  <c r="I368"/>
  <c r="J368"/>
  <c r="I372"/>
  <c r="J372"/>
  <c r="I376"/>
  <c r="J376"/>
  <c r="I380"/>
  <c r="J380"/>
  <c r="I384"/>
  <c r="J384"/>
  <c r="I388"/>
  <c r="J388"/>
  <c r="I392"/>
  <c r="J392"/>
  <c r="I396"/>
  <c r="J396"/>
  <c r="I400"/>
  <c r="J400"/>
  <c r="I404"/>
  <c r="J404"/>
  <c r="I408"/>
  <c r="J408"/>
  <c r="I412"/>
  <c r="J412"/>
  <c r="I416"/>
  <c r="J416"/>
  <c r="I420"/>
  <c r="J420"/>
  <c r="I424"/>
  <c r="J424"/>
  <c r="I428"/>
  <c r="J428"/>
  <c r="I432"/>
  <c r="J432"/>
  <c r="I436"/>
  <c r="J436"/>
  <c r="I440"/>
  <c r="J440"/>
  <c r="I444"/>
  <c r="J444"/>
  <c r="I448"/>
  <c r="J448"/>
  <c r="I452"/>
  <c r="J452"/>
  <c r="I456"/>
  <c r="J456"/>
  <c r="I463"/>
  <c r="J463"/>
  <c r="I467"/>
  <c r="J467"/>
  <c r="I471"/>
  <c r="J471"/>
  <c r="I476"/>
  <c r="J476"/>
  <c r="I480"/>
  <c r="J480"/>
  <c r="I483"/>
  <c r="J483"/>
  <c r="I487"/>
  <c r="J487"/>
  <c r="I491"/>
  <c r="J491"/>
  <c r="I495"/>
  <c r="J495"/>
  <c r="I499"/>
  <c r="J499"/>
  <c r="I503"/>
  <c r="J503"/>
  <c r="I507"/>
  <c r="J507"/>
  <c r="I511"/>
  <c r="J511"/>
  <c r="I515"/>
  <c r="J515"/>
  <c r="I519"/>
  <c r="J519"/>
  <c r="I523"/>
  <c r="J523"/>
  <c r="I527"/>
  <c r="J527"/>
  <c r="I531"/>
  <c r="J531"/>
  <c r="I535"/>
  <c r="J535"/>
  <c r="I539"/>
  <c r="J539"/>
  <c r="I543"/>
  <c r="J543"/>
  <c r="I547"/>
  <c r="J547"/>
  <c r="I551"/>
  <c r="J551"/>
  <c r="I555"/>
  <c r="J555"/>
  <c r="I559"/>
  <c r="J559"/>
  <c r="I563"/>
  <c r="J563"/>
  <c r="I567"/>
  <c r="J567"/>
  <c r="I571"/>
  <c r="J571"/>
  <c r="I575"/>
  <c r="J575"/>
  <c r="I579"/>
  <c r="J579"/>
  <c r="I583"/>
  <c r="J583"/>
  <c r="I587"/>
  <c r="J587"/>
  <c r="I591"/>
  <c r="J591"/>
  <c r="I595"/>
  <c r="J595"/>
  <c r="I599"/>
  <c r="J599"/>
  <c r="I604"/>
  <c r="J604"/>
  <c r="I458"/>
  <c r="J458"/>
  <c r="I461"/>
  <c r="J461"/>
  <c r="I464"/>
  <c r="J464"/>
  <c r="I468"/>
  <c r="J468"/>
  <c r="I472"/>
  <c r="J472"/>
  <c r="I475"/>
  <c r="J475"/>
  <c r="I479"/>
  <c r="J479"/>
  <c r="I484"/>
  <c r="J484"/>
  <c r="I488"/>
  <c r="J488"/>
  <c r="I492"/>
  <c r="J492"/>
  <c r="I496"/>
  <c r="J496"/>
  <c r="I500"/>
  <c r="J500"/>
  <c r="I504"/>
  <c r="J504"/>
  <c r="I508"/>
  <c r="J508"/>
  <c r="I512"/>
  <c r="J512"/>
  <c r="I516"/>
  <c r="J516"/>
  <c r="I520"/>
  <c r="J520"/>
  <c r="I524"/>
  <c r="J524"/>
  <c r="I528"/>
  <c r="J528"/>
  <c r="I532"/>
  <c r="J532"/>
  <c r="I536"/>
  <c r="J536"/>
  <c r="I540"/>
  <c r="J540"/>
  <c r="I544"/>
  <c r="J544"/>
  <c r="I548"/>
  <c r="J548"/>
  <c r="I552"/>
  <c r="J552"/>
  <c r="I556"/>
  <c r="J556"/>
  <c r="I560"/>
  <c r="J560"/>
  <c r="I564"/>
  <c r="J564"/>
  <c r="I568"/>
  <c r="J568"/>
  <c r="I572"/>
  <c r="J572"/>
  <c r="I576"/>
  <c r="J576"/>
  <c r="I580"/>
  <c r="J580"/>
  <c r="I584"/>
  <c r="J584"/>
  <c r="I588"/>
  <c r="J588"/>
  <c r="I592"/>
  <c r="J592"/>
  <c r="I596"/>
  <c r="J596"/>
  <c r="I600"/>
  <c r="J600"/>
  <c r="I603"/>
  <c r="J603"/>
  <c r="I202"/>
  <c r="J202"/>
  <c r="I210"/>
  <c r="J210"/>
  <c r="I218"/>
  <c r="J218"/>
  <c r="I455"/>
  <c r="J455"/>
  <c r="I14"/>
  <c r="J14"/>
  <c r="I16"/>
  <c r="J16"/>
  <c r="I18"/>
  <c r="J18"/>
  <c r="I20"/>
  <c r="J20"/>
  <c r="I22"/>
  <c r="J22"/>
  <c r="I25"/>
  <c r="J25"/>
  <c r="I27"/>
  <c r="J27"/>
  <c r="I29"/>
  <c r="J29"/>
  <c r="I31"/>
  <c r="J31"/>
  <c r="I33"/>
  <c r="J33"/>
  <c r="I35"/>
  <c r="J35"/>
  <c r="I37"/>
  <c r="J37"/>
  <c r="I39"/>
  <c r="J39"/>
  <c r="I41"/>
  <c r="J41"/>
  <c r="I43"/>
  <c r="J43"/>
  <c r="I45"/>
  <c r="J45"/>
  <c r="I47"/>
  <c r="J47"/>
  <c r="I49"/>
  <c r="J49"/>
  <c r="I51"/>
  <c r="J51"/>
  <c r="I53"/>
  <c r="J53"/>
  <c r="I55"/>
  <c r="J55"/>
  <c r="I57"/>
  <c r="J57"/>
  <c r="I59"/>
  <c r="J59"/>
  <c r="I61"/>
  <c r="J61"/>
  <c r="I63"/>
  <c r="J63"/>
  <c r="I65"/>
  <c r="J65"/>
  <c r="I67"/>
  <c r="J67"/>
  <c r="I70"/>
  <c r="J70"/>
  <c r="I72"/>
  <c r="J72"/>
  <c r="I74"/>
  <c r="J74"/>
  <c r="I78"/>
  <c r="J78"/>
  <c r="I82"/>
  <c r="J82"/>
  <c r="I86"/>
  <c r="J86"/>
  <c r="I90"/>
  <c r="J90"/>
  <c r="I94"/>
  <c r="J94"/>
  <c r="I97"/>
  <c r="J97"/>
  <c r="I101"/>
  <c r="J101"/>
  <c r="I105"/>
  <c r="J105"/>
  <c r="I109"/>
  <c r="J109"/>
  <c r="I113"/>
  <c r="J113"/>
  <c r="I117"/>
  <c r="J117"/>
  <c r="I121"/>
  <c r="J121"/>
  <c r="I125"/>
  <c r="J125"/>
  <c r="I129"/>
  <c r="J129"/>
  <c r="I133"/>
  <c r="J133"/>
  <c r="I137"/>
  <c r="J137"/>
  <c r="I141"/>
  <c r="J141"/>
  <c r="I145"/>
  <c r="J145"/>
  <c r="I149"/>
  <c r="J149"/>
  <c r="I152"/>
  <c r="J152"/>
  <c r="I156"/>
  <c r="J156"/>
  <c r="I161"/>
  <c r="J161"/>
  <c r="I165"/>
  <c r="J165"/>
  <c r="I169"/>
  <c r="J169"/>
  <c r="I173"/>
  <c r="J173"/>
  <c r="I177"/>
  <c r="J177"/>
  <c r="I181"/>
  <c r="J181"/>
  <c r="I184"/>
  <c r="J184"/>
  <c r="I188"/>
  <c r="J188"/>
  <c r="I192"/>
  <c r="J192"/>
  <c r="I196"/>
  <c r="J196"/>
  <c r="I200"/>
  <c r="J200"/>
  <c r="I77"/>
  <c r="J77"/>
  <c r="I85"/>
  <c r="J85"/>
  <c r="I93"/>
  <c r="J93"/>
  <c r="I102"/>
  <c r="J102"/>
  <c r="I110"/>
  <c r="J110"/>
  <c r="I118"/>
  <c r="J118"/>
  <c r="I126"/>
  <c r="J126"/>
  <c r="I134"/>
  <c r="J134"/>
  <c r="I142"/>
  <c r="J142"/>
  <c r="I150"/>
  <c r="J150"/>
  <c r="I158"/>
  <c r="J158"/>
  <c r="I166"/>
  <c r="J166"/>
  <c r="I174"/>
  <c r="J174"/>
  <c r="I183"/>
  <c r="J183"/>
  <c r="I191"/>
  <c r="J191"/>
  <c r="I199"/>
  <c r="J199"/>
  <c r="I205"/>
  <c r="J205"/>
  <c r="I213"/>
  <c r="J213"/>
  <c r="I221"/>
  <c r="J221"/>
  <c r="I229"/>
  <c r="J229"/>
  <c r="I237"/>
  <c r="J237"/>
  <c r="I245"/>
  <c r="J245"/>
  <c r="I253"/>
  <c r="J253"/>
  <c r="I261"/>
  <c r="J261"/>
  <c r="I268"/>
  <c r="J268"/>
  <c r="I276"/>
  <c r="J276"/>
  <c r="I287"/>
  <c r="J287"/>
  <c r="I293"/>
  <c r="J293"/>
  <c r="I301"/>
  <c r="J301"/>
  <c r="I309"/>
  <c r="J309"/>
  <c r="I317"/>
  <c r="J317"/>
  <c r="I325"/>
  <c r="J325"/>
  <c r="I333"/>
  <c r="J333"/>
  <c r="I340"/>
  <c r="J340"/>
  <c r="I348"/>
  <c r="J348"/>
  <c r="I356"/>
  <c r="J356"/>
  <c r="I365"/>
  <c r="J365"/>
  <c r="I373"/>
  <c r="J373"/>
  <c r="I381"/>
  <c r="J381"/>
  <c r="I389"/>
  <c r="J389"/>
  <c r="I397"/>
  <c r="J397"/>
  <c r="I405"/>
  <c r="J405"/>
  <c r="I411"/>
  <c r="J411"/>
  <c r="I419"/>
  <c r="J419"/>
  <c r="I427"/>
  <c r="J427"/>
  <c r="I431"/>
  <c r="J431"/>
  <c r="I435"/>
  <c r="J435"/>
  <c r="I439"/>
  <c r="J439"/>
  <c r="I24"/>
  <c r="J24"/>
  <c r="I208"/>
  <c r="J208"/>
  <c r="I216"/>
  <c r="J216"/>
  <c r="I222"/>
  <c r="J222"/>
  <c r="I226"/>
  <c r="J226"/>
  <c r="I230"/>
  <c r="J230"/>
  <c r="I234"/>
  <c r="J234"/>
  <c r="I238"/>
  <c r="J238"/>
  <c r="I242"/>
  <c r="J242"/>
  <c r="I246"/>
  <c r="J246"/>
  <c r="I250"/>
  <c r="J250"/>
  <c r="I254"/>
  <c r="J254"/>
  <c r="I258"/>
  <c r="J258"/>
  <c r="I262"/>
  <c r="J262"/>
  <c r="I267"/>
  <c r="J267"/>
  <c r="I271"/>
  <c r="J271"/>
  <c r="I275"/>
  <c r="J275"/>
  <c r="I280"/>
  <c r="J280"/>
  <c r="I284"/>
  <c r="J284"/>
  <c r="I288"/>
  <c r="J288"/>
  <c r="I292"/>
  <c r="J292"/>
  <c r="I296"/>
  <c r="J296"/>
  <c r="I300"/>
  <c r="J300"/>
  <c r="I306"/>
  <c r="J306"/>
  <c r="I310"/>
  <c r="J310"/>
  <c r="I314"/>
  <c r="J314"/>
  <c r="I318"/>
  <c r="J318"/>
  <c r="I322"/>
  <c r="J322"/>
  <c r="I326"/>
  <c r="J326"/>
  <c r="I330"/>
  <c r="J330"/>
  <c r="I334"/>
  <c r="J334"/>
  <c r="I339"/>
  <c r="J339"/>
  <c r="I343"/>
  <c r="J343"/>
  <c r="I347"/>
  <c r="J347"/>
  <c r="I351"/>
  <c r="J351"/>
  <c r="I355"/>
  <c r="J355"/>
  <c r="I358"/>
  <c r="J358"/>
  <c r="I362"/>
  <c r="J362"/>
  <c r="I366"/>
  <c r="J366"/>
  <c r="I370"/>
  <c r="J370"/>
  <c r="I374"/>
  <c r="J374"/>
  <c r="I378"/>
  <c r="J378"/>
  <c r="I382"/>
  <c r="J382"/>
  <c r="I386"/>
  <c r="J386"/>
  <c r="I390"/>
  <c r="J390"/>
  <c r="I394"/>
  <c r="J394"/>
  <c r="I398"/>
  <c r="J398"/>
  <c r="I402"/>
  <c r="J402"/>
  <c r="I406"/>
  <c r="J406"/>
  <c r="I410"/>
  <c r="J410"/>
  <c r="I414"/>
  <c r="J414"/>
  <c r="I418"/>
  <c r="J418"/>
  <c r="I422"/>
  <c r="J422"/>
  <c r="I426"/>
  <c r="J426"/>
  <c r="I430"/>
  <c r="J430"/>
  <c r="I434"/>
  <c r="J434"/>
  <c r="I438"/>
  <c r="J438"/>
  <c r="I442"/>
  <c r="J442"/>
  <c r="I446"/>
  <c r="J446"/>
  <c r="I450"/>
  <c r="J450"/>
  <c r="I454"/>
  <c r="J454"/>
  <c r="I460"/>
  <c r="J460"/>
  <c r="I465"/>
  <c r="J465"/>
  <c r="I469"/>
  <c r="J469"/>
  <c r="I474"/>
  <c r="J474"/>
  <c r="I478"/>
  <c r="J478"/>
  <c r="I482"/>
  <c r="J482"/>
  <c r="I485"/>
  <c r="J485"/>
  <c r="I489"/>
  <c r="J489"/>
  <c r="I493"/>
  <c r="J493"/>
  <c r="I498"/>
  <c r="J498"/>
  <c r="I501"/>
  <c r="J501"/>
  <c r="I505"/>
  <c r="J505"/>
  <c r="I509"/>
  <c r="J509"/>
  <c r="I513"/>
  <c r="J513"/>
  <c r="I517"/>
  <c r="J517"/>
  <c r="I521"/>
  <c r="J521"/>
  <c r="I525"/>
  <c r="J525"/>
  <c r="I529"/>
  <c r="J529"/>
  <c r="I533"/>
  <c r="J533"/>
  <c r="I537"/>
  <c r="J537"/>
  <c r="I541"/>
  <c r="J541"/>
  <c r="I545"/>
  <c r="J545"/>
  <c r="I549"/>
  <c r="J549"/>
  <c r="I553"/>
  <c r="J553"/>
  <c r="I557"/>
  <c r="J557"/>
  <c r="I561"/>
  <c r="J561"/>
  <c r="I565"/>
  <c r="J565"/>
  <c r="I569"/>
  <c r="J569"/>
  <c r="I573"/>
  <c r="J573"/>
  <c r="I577"/>
  <c r="J577"/>
  <c r="I581"/>
  <c r="J581"/>
  <c r="I585"/>
  <c r="J585"/>
  <c r="I589"/>
  <c r="J589"/>
  <c r="I593"/>
  <c r="J593"/>
  <c r="I597"/>
  <c r="J597"/>
  <c r="I602"/>
  <c r="J602"/>
  <c r="I457"/>
  <c r="J457"/>
  <c r="I459"/>
  <c r="J459"/>
  <c r="I462"/>
  <c r="J462"/>
  <c r="I466"/>
  <c r="J466"/>
  <c r="I470"/>
  <c r="J470"/>
  <c r="I473"/>
  <c r="J473"/>
  <c r="I477"/>
  <c r="J477"/>
  <c r="I481"/>
  <c r="J481"/>
  <c r="I486"/>
  <c r="J486"/>
  <c r="I490"/>
  <c r="J490"/>
  <c r="I494"/>
  <c r="J494"/>
  <c r="I497"/>
  <c r="J497"/>
  <c r="I502"/>
  <c r="J502"/>
  <c r="I506"/>
  <c r="J506"/>
  <c r="I510"/>
  <c r="J510"/>
  <c r="I514"/>
  <c r="J514"/>
  <c r="I518"/>
  <c r="J518"/>
  <c r="I522"/>
  <c r="J522"/>
  <c r="I526"/>
  <c r="J526"/>
  <c r="I530"/>
  <c r="J530"/>
  <c r="I534"/>
  <c r="J534"/>
  <c r="I538"/>
  <c r="J538"/>
  <c r="I542"/>
  <c r="J542"/>
  <c r="I546"/>
  <c r="J546"/>
  <c r="I550"/>
  <c r="J550"/>
  <c r="I554"/>
  <c r="J554"/>
  <c r="I558"/>
  <c r="J558"/>
  <c r="I562"/>
  <c r="J562"/>
  <c r="I566"/>
  <c r="J566"/>
  <c r="I570"/>
  <c r="J570"/>
  <c r="I574"/>
  <c r="J574"/>
  <c r="I578"/>
  <c r="J578"/>
  <c r="I582"/>
  <c r="J582"/>
  <c r="I586"/>
  <c r="J586"/>
  <c r="I590"/>
  <c r="J590"/>
  <c r="I594"/>
  <c r="J594"/>
  <c r="I598"/>
  <c r="J598"/>
  <c r="I601"/>
  <c r="J601"/>
  <c r="I206"/>
  <c r="J206"/>
  <c r="I214"/>
  <c r="J214"/>
  <c r="I304"/>
  <c r="J304"/>
  <c r="I606"/>
  <c r="J606"/>
  <c r="I605"/>
  <c r="J605"/>
  <c r="G83"/>
  <c r="H83"/>
  <c r="G100"/>
  <c r="H100"/>
  <c r="G116"/>
  <c r="H116"/>
  <c r="G132"/>
  <c r="H132"/>
  <c r="G148"/>
  <c r="H148"/>
  <c r="G164"/>
  <c r="H164"/>
  <c r="G180"/>
  <c r="H180"/>
  <c r="G79"/>
  <c r="H79"/>
  <c r="G87"/>
  <c r="H87"/>
  <c r="G95"/>
  <c r="H95"/>
  <c r="G104"/>
  <c r="H104"/>
  <c r="G112"/>
  <c r="H112"/>
  <c r="G120"/>
  <c r="H120"/>
  <c r="G128"/>
  <c r="H128"/>
  <c r="G136"/>
  <c r="H136"/>
  <c r="G144"/>
  <c r="H144"/>
  <c r="G153"/>
  <c r="H153"/>
  <c r="G160"/>
  <c r="H160"/>
  <c r="G168"/>
  <c r="H168"/>
  <c r="G176"/>
  <c r="H176"/>
  <c r="G185"/>
  <c r="H185"/>
  <c r="G193"/>
  <c r="H193"/>
  <c r="G203"/>
  <c r="H203"/>
  <c r="G211"/>
  <c r="H211"/>
  <c r="G219"/>
  <c r="H219"/>
  <c r="G227"/>
  <c r="H227"/>
  <c r="G235"/>
  <c r="H235"/>
  <c r="G243"/>
  <c r="H243"/>
  <c r="G251"/>
  <c r="H251"/>
  <c r="G259"/>
  <c r="H259"/>
  <c r="G266"/>
  <c r="H266"/>
  <c r="G274"/>
  <c r="H274"/>
  <c r="G281"/>
  <c r="H281"/>
  <c r="G285"/>
  <c r="H285"/>
  <c r="G295"/>
  <c r="H295"/>
  <c r="G303"/>
  <c r="H303"/>
  <c r="G311"/>
  <c r="H311"/>
  <c r="G319"/>
  <c r="H319"/>
  <c r="G327"/>
  <c r="H327"/>
  <c r="G335"/>
  <c r="H335"/>
  <c r="G342"/>
  <c r="H342"/>
  <c r="G350"/>
  <c r="H350"/>
  <c r="G359"/>
  <c r="H359"/>
  <c r="G367"/>
  <c r="H367"/>
  <c r="G375"/>
  <c r="H375"/>
  <c r="G383"/>
  <c r="H383"/>
  <c r="G75"/>
  <c r="H75"/>
  <c r="G91"/>
  <c r="H91"/>
  <c r="G108"/>
  <c r="H108"/>
  <c r="G124"/>
  <c r="H124"/>
  <c r="G140"/>
  <c r="H140"/>
  <c r="G157"/>
  <c r="H157"/>
  <c r="G172"/>
  <c r="H172"/>
  <c r="G189"/>
  <c r="H189"/>
  <c r="G197"/>
  <c r="H197"/>
  <c r="G207"/>
  <c r="H207"/>
  <c r="G215"/>
  <c r="H215"/>
  <c r="G223"/>
  <c r="H223"/>
  <c r="G231"/>
  <c r="H231"/>
  <c r="G239"/>
  <c r="H239"/>
  <c r="G247"/>
  <c r="H247"/>
  <c r="G255"/>
  <c r="H255"/>
  <c r="G263"/>
  <c r="H263"/>
  <c r="G270"/>
  <c r="H270"/>
  <c r="G278"/>
  <c r="H278"/>
  <c r="G283"/>
  <c r="H283"/>
  <c r="G289"/>
  <c r="H289"/>
  <c r="G299"/>
  <c r="H299"/>
  <c r="G307"/>
  <c r="H307"/>
  <c r="G315"/>
  <c r="H315"/>
  <c r="G323"/>
  <c r="H323"/>
  <c r="G331"/>
  <c r="H331"/>
  <c r="G338"/>
  <c r="H338"/>
  <c r="G346"/>
  <c r="H346"/>
  <c r="G354"/>
  <c r="H354"/>
  <c r="G363"/>
  <c r="H363"/>
  <c r="G371"/>
  <c r="H371"/>
  <c r="G379"/>
  <c r="H379"/>
  <c r="G387"/>
  <c r="H387"/>
  <c r="G395"/>
  <c r="H395"/>
  <c r="G403"/>
  <c r="H403"/>
  <c r="G413"/>
  <c r="H413"/>
  <c r="G421"/>
  <c r="H421"/>
  <c r="G443"/>
  <c r="H443"/>
  <c r="G447"/>
  <c r="H447"/>
  <c r="G451"/>
  <c r="H451"/>
  <c r="G455"/>
  <c r="H455"/>
  <c r="G14"/>
  <c r="H14"/>
  <c r="G16"/>
  <c r="H16"/>
  <c r="G18"/>
  <c r="H18"/>
  <c r="G20"/>
  <c r="H20"/>
  <c r="G391"/>
  <c r="H391"/>
  <c r="G399"/>
  <c r="H399"/>
  <c r="G409"/>
  <c r="H409"/>
  <c r="G417"/>
  <c r="H417"/>
  <c r="G425"/>
  <c r="H425"/>
  <c r="G445"/>
  <c r="H445"/>
  <c r="G449"/>
  <c r="H449"/>
  <c r="G453"/>
  <c r="H453"/>
  <c r="G15"/>
  <c r="H15"/>
  <c r="G17"/>
  <c r="H17"/>
  <c r="G19"/>
  <c r="H19"/>
  <c r="G21"/>
  <c r="H21"/>
  <c r="G23"/>
  <c r="H23"/>
  <c r="G26"/>
  <c r="H26"/>
  <c r="G28"/>
  <c r="H28"/>
  <c r="G30"/>
  <c r="H30"/>
  <c r="G32"/>
  <c r="H32"/>
  <c r="G34"/>
  <c r="H34"/>
  <c r="G36"/>
  <c r="H36"/>
  <c r="G38"/>
  <c r="H38"/>
  <c r="G40"/>
  <c r="H40"/>
  <c r="G42"/>
  <c r="H42"/>
  <c r="G44"/>
  <c r="H44"/>
  <c r="G46"/>
  <c r="H46"/>
  <c r="G48"/>
  <c r="H48"/>
  <c r="G50"/>
  <c r="H50"/>
  <c r="G52"/>
  <c r="H52"/>
  <c r="G54"/>
  <c r="H54"/>
  <c r="G56"/>
  <c r="H56"/>
  <c r="G58"/>
  <c r="H58"/>
  <c r="G60"/>
  <c r="H60"/>
  <c r="G62"/>
  <c r="H62"/>
  <c r="G64"/>
  <c r="H64"/>
  <c r="G66"/>
  <c r="H66"/>
  <c r="G69"/>
  <c r="H69"/>
  <c r="G71"/>
  <c r="H71"/>
  <c r="G73"/>
  <c r="H73"/>
  <c r="G76"/>
  <c r="H76"/>
  <c r="G80"/>
  <c r="H80"/>
  <c r="G84"/>
  <c r="H84"/>
  <c r="G88"/>
  <c r="H88"/>
  <c r="G92"/>
  <c r="H92"/>
  <c r="G96"/>
  <c r="H96"/>
  <c r="G99"/>
  <c r="H99"/>
  <c r="G103"/>
  <c r="H103"/>
  <c r="G107"/>
  <c r="H107"/>
  <c r="G111"/>
  <c r="H111"/>
  <c r="G115"/>
  <c r="H115"/>
  <c r="G119"/>
  <c r="H119"/>
  <c r="G123"/>
  <c r="H123"/>
  <c r="G127"/>
  <c r="H127"/>
  <c r="G131"/>
  <c r="H131"/>
  <c r="G135"/>
  <c r="H135"/>
  <c r="G139"/>
  <c r="H139"/>
  <c r="G143"/>
  <c r="H143"/>
  <c r="G147"/>
  <c r="H147"/>
  <c r="G151"/>
  <c r="H151"/>
  <c r="G154"/>
  <c r="H154"/>
  <c r="G159"/>
  <c r="H159"/>
  <c r="G163"/>
  <c r="H163"/>
  <c r="G167"/>
  <c r="H167"/>
  <c r="G171"/>
  <c r="H171"/>
  <c r="G175"/>
  <c r="H175"/>
  <c r="G179"/>
  <c r="H179"/>
  <c r="G182"/>
  <c r="H182"/>
  <c r="G186"/>
  <c r="H186"/>
  <c r="G190"/>
  <c r="H190"/>
  <c r="G194"/>
  <c r="H194"/>
  <c r="G198"/>
  <c r="H198"/>
  <c r="G68"/>
  <c r="H68"/>
  <c r="G81"/>
  <c r="H81"/>
  <c r="G89"/>
  <c r="H89"/>
  <c r="G98"/>
  <c r="H98"/>
  <c r="G106"/>
  <c r="H106"/>
  <c r="G114"/>
  <c r="H114"/>
  <c r="G122"/>
  <c r="H122"/>
  <c r="G130"/>
  <c r="H130"/>
  <c r="G138"/>
  <c r="H138"/>
  <c r="G146"/>
  <c r="H146"/>
  <c r="G155"/>
  <c r="H155"/>
  <c r="G162"/>
  <c r="H162"/>
  <c r="G170"/>
  <c r="H170"/>
  <c r="G178"/>
  <c r="H178"/>
  <c r="G187"/>
  <c r="H187"/>
  <c r="G195"/>
  <c r="H195"/>
  <c r="G201"/>
  <c r="H201"/>
  <c r="G209"/>
  <c r="H209"/>
  <c r="G217"/>
  <c r="H217"/>
  <c r="G225"/>
  <c r="H225"/>
  <c r="G233"/>
  <c r="H233"/>
  <c r="G241"/>
  <c r="H241"/>
  <c r="G249"/>
  <c r="H249"/>
  <c r="G257"/>
  <c r="H257"/>
  <c r="G264"/>
  <c r="H264"/>
  <c r="G272"/>
  <c r="H272"/>
  <c r="G279"/>
  <c r="H279"/>
  <c r="G291"/>
  <c r="H291"/>
  <c r="G297"/>
  <c r="H297"/>
  <c r="G305"/>
  <c r="H305"/>
  <c r="G313"/>
  <c r="H313"/>
  <c r="G321"/>
  <c r="H321"/>
  <c r="G329"/>
  <c r="H329"/>
  <c r="G337"/>
  <c r="H337"/>
  <c r="G344"/>
  <c r="H344"/>
  <c r="G352"/>
  <c r="H352"/>
  <c r="G361"/>
  <c r="H361"/>
  <c r="G369"/>
  <c r="H369"/>
  <c r="G377"/>
  <c r="H377"/>
  <c r="G385"/>
  <c r="H385"/>
  <c r="G393"/>
  <c r="H393"/>
  <c r="G401"/>
  <c r="H401"/>
  <c r="G407"/>
  <c r="H407"/>
  <c r="G415"/>
  <c r="H415"/>
  <c r="G423"/>
  <c r="H423"/>
  <c r="G429"/>
  <c r="H429"/>
  <c r="G433"/>
  <c r="H433"/>
  <c r="G437"/>
  <c r="H437"/>
  <c r="G441"/>
  <c r="H441"/>
  <c r="G204"/>
  <c r="H204"/>
  <c r="G212"/>
  <c r="H212"/>
  <c r="G220"/>
  <c r="H220"/>
  <c r="G224"/>
  <c r="H224"/>
  <c r="G228"/>
  <c r="H228"/>
  <c r="G232"/>
  <c r="H232"/>
  <c r="G236"/>
  <c r="H236"/>
  <c r="G240"/>
  <c r="H240"/>
  <c r="G244"/>
  <c r="H244"/>
  <c r="G248"/>
  <c r="H248"/>
  <c r="G252"/>
  <c r="H252"/>
  <c r="G256"/>
  <c r="H256"/>
  <c r="G260"/>
  <c r="H260"/>
  <c r="G265"/>
  <c r="H265"/>
  <c r="G269"/>
  <c r="H269"/>
  <c r="G273"/>
  <c r="H273"/>
  <c r="G277"/>
  <c r="H277"/>
  <c r="G282"/>
  <c r="H282"/>
  <c r="G286"/>
  <c r="H286"/>
  <c r="G290"/>
  <c r="H290"/>
  <c r="G294"/>
  <c r="H294"/>
  <c r="G298"/>
  <c r="H298"/>
  <c r="G302"/>
  <c r="H302"/>
  <c r="G308"/>
  <c r="H308"/>
  <c r="G312"/>
  <c r="H312"/>
  <c r="G316"/>
  <c r="H316"/>
  <c r="G320"/>
  <c r="H320"/>
  <c r="G324"/>
  <c r="H324"/>
  <c r="G328"/>
  <c r="H328"/>
  <c r="G332"/>
  <c r="H332"/>
  <c r="G336"/>
  <c r="H336"/>
  <c r="G341"/>
  <c r="H341"/>
  <c r="G345"/>
  <c r="H345"/>
  <c r="G349"/>
  <c r="H349"/>
  <c r="G353"/>
  <c r="H353"/>
  <c r="G357"/>
  <c r="H357"/>
  <c r="G360"/>
  <c r="H360"/>
  <c r="G364"/>
  <c r="H364"/>
  <c r="G368"/>
  <c r="H368"/>
  <c r="G372"/>
  <c r="H372"/>
  <c r="G376"/>
  <c r="H376"/>
  <c r="G380"/>
  <c r="H380"/>
  <c r="G384"/>
  <c r="H384"/>
  <c r="G388"/>
  <c r="H388"/>
  <c r="G392"/>
  <c r="H392"/>
  <c r="G396"/>
  <c r="H396"/>
  <c r="G400"/>
  <c r="H400"/>
  <c r="G404"/>
  <c r="H404"/>
  <c r="G408"/>
  <c r="H408"/>
  <c r="G412"/>
  <c r="H412"/>
  <c r="G416"/>
  <c r="H416"/>
  <c r="G420"/>
  <c r="H420"/>
  <c r="G424"/>
  <c r="H424"/>
  <c r="G428"/>
  <c r="H428"/>
  <c r="G432"/>
  <c r="H432"/>
  <c r="G436"/>
  <c r="H436"/>
  <c r="G440"/>
  <c r="H440"/>
  <c r="G444"/>
  <c r="H444"/>
  <c r="G448"/>
  <c r="H448"/>
  <c r="G452"/>
  <c r="H452"/>
  <c r="G456"/>
  <c r="H456"/>
  <c r="G463"/>
  <c r="H463"/>
  <c r="G467"/>
  <c r="H467"/>
  <c r="G471"/>
  <c r="H471"/>
  <c r="G476"/>
  <c r="H476"/>
  <c r="G480"/>
  <c r="H480"/>
  <c r="G483"/>
  <c r="H483"/>
  <c r="G487"/>
  <c r="H487"/>
  <c r="G491"/>
  <c r="H491"/>
  <c r="G495"/>
  <c r="H495"/>
  <c r="G499"/>
  <c r="H499"/>
  <c r="G503"/>
  <c r="H503"/>
  <c r="G507"/>
  <c r="H507"/>
  <c r="G511"/>
  <c r="H511"/>
  <c r="G515"/>
  <c r="H515"/>
  <c r="G519"/>
  <c r="H519"/>
  <c r="G523"/>
  <c r="H523"/>
  <c r="G527"/>
  <c r="H527"/>
  <c r="G531"/>
  <c r="H531"/>
  <c r="G535"/>
  <c r="H535"/>
  <c r="G539"/>
  <c r="H539"/>
  <c r="G543"/>
  <c r="H543"/>
  <c r="G547"/>
  <c r="H547"/>
  <c r="G551"/>
  <c r="H551"/>
  <c r="G555"/>
  <c r="H555"/>
  <c r="G559"/>
  <c r="H559"/>
  <c r="G563"/>
  <c r="H563"/>
  <c r="G567"/>
  <c r="H567"/>
  <c r="G571"/>
  <c r="H571"/>
  <c r="G575"/>
  <c r="H575"/>
  <c r="G579"/>
  <c r="H579"/>
  <c r="G583"/>
  <c r="H583"/>
  <c r="G587"/>
  <c r="H587"/>
  <c r="G591"/>
  <c r="H591"/>
  <c r="G595"/>
  <c r="H595"/>
  <c r="G599"/>
  <c r="H599"/>
  <c r="G604"/>
  <c r="H604"/>
  <c r="G458"/>
  <c r="H458"/>
  <c r="G461"/>
  <c r="H461"/>
  <c r="G464"/>
  <c r="H464"/>
  <c r="G468"/>
  <c r="H468"/>
  <c r="G472"/>
  <c r="H472"/>
  <c r="G475"/>
  <c r="H475"/>
  <c r="G479"/>
  <c r="H479"/>
  <c r="G484"/>
  <c r="H484"/>
  <c r="G488"/>
  <c r="H488"/>
  <c r="G492"/>
  <c r="H492"/>
  <c r="G496"/>
  <c r="H496"/>
  <c r="G500"/>
  <c r="H500"/>
  <c r="G504"/>
  <c r="H504"/>
  <c r="G508"/>
  <c r="H508"/>
  <c r="G512"/>
  <c r="H512"/>
  <c r="G516"/>
  <c r="H516"/>
  <c r="G520"/>
  <c r="H520"/>
  <c r="G524"/>
  <c r="H524"/>
  <c r="G528"/>
  <c r="H528"/>
  <c r="G532"/>
  <c r="H532"/>
  <c r="G536"/>
  <c r="H536"/>
  <c r="G540"/>
  <c r="H540"/>
  <c r="G544"/>
  <c r="H544"/>
  <c r="G548"/>
  <c r="H548"/>
  <c r="G552"/>
  <c r="H552"/>
  <c r="G556"/>
  <c r="H556"/>
  <c r="G560"/>
  <c r="H560"/>
  <c r="G564"/>
  <c r="H564"/>
  <c r="G568"/>
  <c r="H568"/>
  <c r="G572"/>
  <c r="H572"/>
  <c r="G576"/>
  <c r="H576"/>
  <c r="G580"/>
  <c r="H580"/>
  <c r="G584"/>
  <c r="H584"/>
  <c r="G588"/>
  <c r="H588"/>
  <c r="G592"/>
  <c r="H592"/>
  <c r="G596"/>
  <c r="H596"/>
  <c r="G600"/>
  <c r="H600"/>
  <c r="G603"/>
  <c r="H603"/>
  <c r="G202"/>
  <c r="H202"/>
  <c r="G210"/>
  <c r="H210"/>
  <c r="G218"/>
  <c r="H218"/>
  <c r="G22"/>
  <c r="H22"/>
  <c r="G25"/>
  <c r="H25"/>
  <c r="G27"/>
  <c r="H27"/>
  <c r="G29"/>
  <c r="H29"/>
  <c r="G31"/>
  <c r="H31"/>
  <c r="G33"/>
  <c r="H33"/>
  <c r="G35"/>
  <c r="H35"/>
  <c r="G37"/>
  <c r="H37"/>
  <c r="G39"/>
  <c r="H39"/>
  <c r="G41"/>
  <c r="H41"/>
  <c r="G43"/>
  <c r="H43"/>
  <c r="G45"/>
  <c r="H45"/>
  <c r="G47"/>
  <c r="H47"/>
  <c r="G49"/>
  <c r="H49"/>
  <c r="G51"/>
  <c r="H51"/>
  <c r="G53"/>
  <c r="H53"/>
  <c r="G55"/>
  <c r="H55"/>
  <c r="G57"/>
  <c r="H57"/>
  <c r="G59"/>
  <c r="H59"/>
  <c r="G61"/>
  <c r="H61"/>
  <c r="G63"/>
  <c r="H63"/>
  <c r="G65"/>
  <c r="H65"/>
  <c r="G67"/>
  <c r="H67"/>
  <c r="G70"/>
  <c r="H70"/>
  <c r="G72"/>
  <c r="H72"/>
  <c r="G74"/>
  <c r="H74"/>
  <c r="G78"/>
  <c r="H78"/>
  <c r="G82"/>
  <c r="H82"/>
  <c r="G86"/>
  <c r="H86"/>
  <c r="G90"/>
  <c r="H90"/>
  <c r="G94"/>
  <c r="H94"/>
  <c r="G97"/>
  <c r="H97"/>
  <c r="G101"/>
  <c r="H101"/>
  <c r="G105"/>
  <c r="H105"/>
  <c r="G109"/>
  <c r="H109"/>
  <c r="G113"/>
  <c r="H113"/>
  <c r="G117"/>
  <c r="H117"/>
  <c r="G121"/>
  <c r="H121"/>
  <c r="G125"/>
  <c r="H125"/>
  <c r="G129"/>
  <c r="H129"/>
  <c r="G133"/>
  <c r="H133"/>
  <c r="G137"/>
  <c r="H137"/>
  <c r="G141"/>
  <c r="H141"/>
  <c r="G145"/>
  <c r="H145"/>
  <c r="G149"/>
  <c r="H149"/>
  <c r="G152"/>
  <c r="H152"/>
  <c r="G156"/>
  <c r="H156"/>
  <c r="G161"/>
  <c r="H161"/>
  <c r="G165"/>
  <c r="H165"/>
  <c r="G169"/>
  <c r="H169"/>
  <c r="G173"/>
  <c r="H173"/>
  <c r="G177"/>
  <c r="H177"/>
  <c r="G181"/>
  <c r="H181"/>
  <c r="G184"/>
  <c r="H184"/>
  <c r="G188"/>
  <c r="H188"/>
  <c r="G192"/>
  <c r="H192"/>
  <c r="G196"/>
  <c r="H196"/>
  <c r="G200"/>
  <c r="H200"/>
  <c r="G77"/>
  <c r="H77"/>
  <c r="G85"/>
  <c r="H85"/>
  <c r="G93"/>
  <c r="H93"/>
  <c r="G102"/>
  <c r="H102"/>
  <c r="G110"/>
  <c r="H110"/>
  <c r="G118"/>
  <c r="H118"/>
  <c r="G126"/>
  <c r="H126"/>
  <c r="G134"/>
  <c r="H134"/>
  <c r="G142"/>
  <c r="H142"/>
  <c r="G150"/>
  <c r="H150"/>
  <c r="G158"/>
  <c r="H158"/>
  <c r="G166"/>
  <c r="H166"/>
  <c r="G174"/>
  <c r="H174"/>
  <c r="G183"/>
  <c r="H183"/>
  <c r="G191"/>
  <c r="H191"/>
  <c r="G199"/>
  <c r="H199"/>
  <c r="G205"/>
  <c r="H205"/>
  <c r="G213"/>
  <c r="H213"/>
  <c r="G221"/>
  <c r="H221"/>
  <c r="G229"/>
  <c r="H229"/>
  <c r="G237"/>
  <c r="H237"/>
  <c r="G245"/>
  <c r="H245"/>
  <c r="G253"/>
  <c r="H253"/>
  <c r="G261"/>
  <c r="H261"/>
  <c r="G268"/>
  <c r="H268"/>
  <c r="G276"/>
  <c r="H276"/>
  <c r="G287"/>
  <c r="H287"/>
  <c r="G293"/>
  <c r="H293"/>
  <c r="G301"/>
  <c r="H301"/>
  <c r="G309"/>
  <c r="H309"/>
  <c r="G317"/>
  <c r="H317"/>
  <c r="G325"/>
  <c r="H325"/>
  <c r="G333"/>
  <c r="H333"/>
  <c r="G340"/>
  <c r="H340"/>
  <c r="G348"/>
  <c r="H348"/>
  <c r="G356"/>
  <c r="H356"/>
  <c r="G365"/>
  <c r="H365"/>
  <c r="G373"/>
  <c r="H373"/>
  <c r="G381"/>
  <c r="H381"/>
  <c r="G389"/>
  <c r="H389"/>
  <c r="G397"/>
  <c r="H397"/>
  <c r="G405"/>
  <c r="H405"/>
  <c r="G411"/>
  <c r="H411"/>
  <c r="G419"/>
  <c r="H419"/>
  <c r="G427"/>
  <c r="H427"/>
  <c r="G431"/>
  <c r="H431"/>
  <c r="G435"/>
  <c r="H435"/>
  <c r="G439"/>
  <c r="H439"/>
  <c r="G24"/>
  <c r="H24"/>
  <c r="G208"/>
  <c r="H208"/>
  <c r="G216"/>
  <c r="H216"/>
  <c r="G222"/>
  <c r="H222"/>
  <c r="G226"/>
  <c r="H226"/>
  <c r="G230"/>
  <c r="H230"/>
  <c r="G234"/>
  <c r="H234"/>
  <c r="G238"/>
  <c r="H238"/>
  <c r="G242"/>
  <c r="H242"/>
  <c r="G246"/>
  <c r="H246"/>
  <c r="G250"/>
  <c r="H250"/>
  <c r="G254"/>
  <c r="H254"/>
  <c r="G258"/>
  <c r="H258"/>
  <c r="G262"/>
  <c r="H262"/>
  <c r="G267"/>
  <c r="H267"/>
  <c r="G271"/>
  <c r="H271"/>
  <c r="G275"/>
  <c r="H275"/>
  <c r="G280"/>
  <c r="H280"/>
  <c r="G284"/>
  <c r="H284"/>
  <c r="G288"/>
  <c r="H288"/>
  <c r="G292"/>
  <c r="H292"/>
  <c r="G296"/>
  <c r="H296"/>
  <c r="G300"/>
  <c r="H300"/>
  <c r="G306"/>
  <c r="H306"/>
  <c r="G310"/>
  <c r="H310"/>
  <c r="G314"/>
  <c r="H314"/>
  <c r="G318"/>
  <c r="H318"/>
  <c r="G322"/>
  <c r="H322"/>
  <c r="G326"/>
  <c r="H326"/>
  <c r="G330"/>
  <c r="H330"/>
  <c r="G334"/>
  <c r="H334"/>
  <c r="G339"/>
  <c r="H339"/>
  <c r="G343"/>
  <c r="H343"/>
  <c r="G347"/>
  <c r="H347"/>
  <c r="G351"/>
  <c r="H351"/>
  <c r="G355"/>
  <c r="H355"/>
  <c r="G358"/>
  <c r="H358"/>
  <c r="G362"/>
  <c r="H362"/>
  <c r="G366"/>
  <c r="H366"/>
  <c r="G370"/>
  <c r="H370"/>
  <c r="G374"/>
  <c r="H374"/>
  <c r="G378"/>
  <c r="H378"/>
  <c r="G382"/>
  <c r="H382"/>
  <c r="G386"/>
  <c r="H386"/>
  <c r="G390"/>
  <c r="H390"/>
  <c r="G394"/>
  <c r="H394"/>
  <c r="G398"/>
  <c r="H398"/>
  <c r="G402"/>
  <c r="H402"/>
  <c r="G406"/>
  <c r="H406"/>
  <c r="G410"/>
  <c r="H410"/>
  <c r="G414"/>
  <c r="H414"/>
  <c r="G418"/>
  <c r="H418"/>
  <c r="G422"/>
  <c r="H422"/>
  <c r="G426"/>
  <c r="H426"/>
  <c r="G430"/>
  <c r="H430"/>
  <c r="G434"/>
  <c r="H434"/>
  <c r="G438"/>
  <c r="H438"/>
  <c r="G442"/>
  <c r="H442"/>
  <c r="G446"/>
  <c r="H446"/>
  <c r="G450"/>
  <c r="H450"/>
  <c r="G454"/>
  <c r="H454"/>
  <c r="G460"/>
  <c r="H460"/>
  <c r="G465"/>
  <c r="H465"/>
  <c r="G469"/>
  <c r="H469"/>
  <c r="G474"/>
  <c r="H474"/>
  <c r="G478"/>
  <c r="H478"/>
  <c r="G482"/>
  <c r="H482"/>
  <c r="G485"/>
  <c r="H485"/>
  <c r="G489"/>
  <c r="H489"/>
  <c r="G493"/>
  <c r="H493"/>
  <c r="G498"/>
  <c r="H498"/>
  <c r="G501"/>
  <c r="H501"/>
  <c r="G505"/>
  <c r="H505"/>
  <c r="G509"/>
  <c r="H509"/>
  <c r="G513"/>
  <c r="H513"/>
  <c r="G517"/>
  <c r="H517"/>
  <c r="G521"/>
  <c r="H521"/>
  <c r="G525"/>
  <c r="H525"/>
  <c r="G529"/>
  <c r="H529"/>
  <c r="G533"/>
  <c r="H533"/>
  <c r="G537"/>
  <c r="H537"/>
  <c r="G541"/>
  <c r="H541"/>
  <c r="G545"/>
  <c r="H545"/>
  <c r="G549"/>
  <c r="H549"/>
  <c r="G553"/>
  <c r="H553"/>
  <c r="G557"/>
  <c r="H557"/>
  <c r="G561"/>
  <c r="H561"/>
  <c r="G565"/>
  <c r="H565"/>
  <c r="G569"/>
  <c r="H569"/>
  <c r="G573"/>
  <c r="H573"/>
  <c r="G577"/>
  <c r="H577"/>
  <c r="G581"/>
  <c r="H581"/>
  <c r="G585"/>
  <c r="H585"/>
  <c r="G589"/>
  <c r="H589"/>
  <c r="G593"/>
  <c r="H593"/>
  <c r="G597"/>
  <c r="H597"/>
  <c r="G602"/>
  <c r="H602"/>
  <c r="G457"/>
  <c r="H457"/>
  <c r="G459"/>
  <c r="H459"/>
  <c r="G462"/>
  <c r="H462"/>
  <c r="G466"/>
  <c r="H466"/>
  <c r="G470"/>
  <c r="H470"/>
  <c r="G473"/>
  <c r="H473"/>
  <c r="G477"/>
  <c r="H477"/>
  <c r="G481"/>
  <c r="H481"/>
  <c r="G486"/>
  <c r="H486"/>
  <c r="G490"/>
  <c r="H490"/>
  <c r="G494"/>
  <c r="H494"/>
  <c r="G497"/>
  <c r="H497"/>
  <c r="G502"/>
  <c r="H502"/>
  <c r="G506"/>
  <c r="H506"/>
  <c r="G510"/>
  <c r="H510"/>
  <c r="G514"/>
  <c r="H514"/>
  <c r="G518"/>
  <c r="H518"/>
  <c r="G522"/>
  <c r="H522"/>
  <c r="G526"/>
  <c r="H526"/>
  <c r="G530"/>
  <c r="H530"/>
  <c r="G534"/>
  <c r="H534"/>
  <c r="G538"/>
  <c r="H538"/>
  <c r="G542"/>
  <c r="H542"/>
  <c r="G546"/>
  <c r="H546"/>
  <c r="G550"/>
  <c r="H550"/>
  <c r="G554"/>
  <c r="H554"/>
  <c r="G558"/>
  <c r="H558"/>
  <c r="G562"/>
  <c r="H562"/>
  <c r="G566"/>
  <c r="H566"/>
  <c r="G570"/>
  <c r="H570"/>
  <c r="G574"/>
  <c r="H574"/>
  <c r="G578"/>
  <c r="H578"/>
  <c r="G582"/>
  <c r="H582"/>
  <c r="G586"/>
  <c r="H586"/>
  <c r="G590"/>
  <c r="H590"/>
  <c r="G594"/>
  <c r="H594"/>
  <c r="G598"/>
  <c r="H598"/>
  <c r="G601"/>
  <c r="H601"/>
  <c r="G206"/>
  <c r="H206"/>
  <c r="G214"/>
  <c r="H214"/>
  <c r="G304"/>
  <c r="H304"/>
  <c r="G606"/>
  <c r="H606"/>
  <c r="G605"/>
  <c r="H605"/>
  <c r="C75"/>
  <c r="F75"/>
  <c r="C91"/>
  <c r="F91"/>
  <c r="C108"/>
  <c r="F108"/>
  <c r="C124"/>
  <c r="F124"/>
  <c r="C132"/>
  <c r="F132"/>
  <c r="C148"/>
  <c r="F148"/>
  <c r="C79"/>
  <c r="F79"/>
  <c r="C87"/>
  <c r="F87"/>
  <c r="C95"/>
  <c r="F95"/>
  <c r="C104"/>
  <c r="F104"/>
  <c r="C112"/>
  <c r="F112"/>
  <c r="C120"/>
  <c r="F120"/>
  <c r="C128"/>
  <c r="F128"/>
  <c r="C136"/>
  <c r="F136"/>
  <c r="C144"/>
  <c r="F144"/>
  <c r="C153"/>
  <c r="F153"/>
  <c r="C160"/>
  <c r="F160"/>
  <c r="C168"/>
  <c r="F168"/>
  <c r="C176"/>
  <c r="F176"/>
  <c r="C185"/>
  <c r="F185"/>
  <c r="C193"/>
  <c r="F193"/>
  <c r="C203"/>
  <c r="F203"/>
  <c r="C211"/>
  <c r="F211"/>
  <c r="C219"/>
  <c r="F219"/>
  <c r="C227"/>
  <c r="F227"/>
  <c r="C235"/>
  <c r="F235"/>
  <c r="C243"/>
  <c r="F243"/>
  <c r="C251"/>
  <c r="F251"/>
  <c r="C259"/>
  <c r="F259"/>
  <c r="C266"/>
  <c r="F266"/>
  <c r="C274"/>
  <c r="F274"/>
  <c r="C281"/>
  <c r="F281"/>
  <c r="C285"/>
  <c r="F285"/>
  <c r="C295"/>
  <c r="F295"/>
  <c r="C303"/>
  <c r="F303"/>
  <c r="C311"/>
  <c r="F311"/>
  <c r="C319"/>
  <c r="F319"/>
  <c r="C327"/>
  <c r="F327"/>
  <c r="C335"/>
  <c r="F335"/>
  <c r="C342"/>
  <c r="F342"/>
  <c r="C350"/>
  <c r="F350"/>
  <c r="C359"/>
  <c r="F359"/>
  <c r="C367"/>
  <c r="F367"/>
  <c r="C375"/>
  <c r="F375"/>
  <c r="C383"/>
  <c r="F383"/>
  <c r="C83"/>
  <c r="F83"/>
  <c r="C100"/>
  <c r="F100"/>
  <c r="C116"/>
  <c r="F116"/>
  <c r="C140"/>
  <c r="F140"/>
  <c r="C157"/>
  <c r="F157"/>
  <c r="C164"/>
  <c r="F164"/>
  <c r="C172"/>
  <c r="F172"/>
  <c r="C180"/>
  <c r="F180"/>
  <c r="C189"/>
  <c r="F189"/>
  <c r="C197"/>
  <c r="F197"/>
  <c r="C207"/>
  <c r="F207"/>
  <c r="C215"/>
  <c r="F215"/>
  <c r="C223"/>
  <c r="F223"/>
  <c r="C231"/>
  <c r="F231"/>
  <c r="C239"/>
  <c r="F239"/>
  <c r="C247"/>
  <c r="F247"/>
  <c r="C255"/>
  <c r="F255"/>
  <c r="C263"/>
  <c r="F263"/>
  <c r="C270"/>
  <c r="F270"/>
  <c r="C278"/>
  <c r="F278"/>
  <c r="C283"/>
  <c r="F283"/>
  <c r="C289"/>
  <c r="F289"/>
  <c r="C299"/>
  <c r="F299"/>
  <c r="C307"/>
  <c r="F307"/>
  <c r="C315"/>
  <c r="F315"/>
  <c r="C323"/>
  <c r="F323"/>
  <c r="C331"/>
  <c r="F331"/>
  <c r="C338"/>
  <c r="F338"/>
  <c r="C346"/>
  <c r="F346"/>
  <c r="C354"/>
  <c r="F354"/>
  <c r="C363"/>
  <c r="F363"/>
  <c r="C371"/>
  <c r="F371"/>
  <c r="C379"/>
  <c r="F379"/>
  <c r="C387"/>
  <c r="F387"/>
  <c r="C395"/>
  <c r="F395"/>
  <c r="C403"/>
  <c r="F403"/>
  <c r="C413"/>
  <c r="F413"/>
  <c r="C421"/>
  <c r="F421"/>
  <c r="C443"/>
  <c r="F443"/>
  <c r="C447"/>
  <c r="F447"/>
  <c r="C451"/>
  <c r="F451"/>
  <c r="C455"/>
  <c r="F455"/>
  <c r="C391"/>
  <c r="F391"/>
  <c r="C399"/>
  <c r="F399"/>
  <c r="C409"/>
  <c r="F409"/>
  <c r="C417"/>
  <c r="F417"/>
  <c r="C425"/>
  <c r="F425"/>
  <c r="C445"/>
  <c r="F445"/>
  <c r="C449"/>
  <c r="F449"/>
  <c r="C453"/>
  <c r="F453"/>
  <c r="C15"/>
  <c r="F15"/>
  <c r="C17"/>
  <c r="F17"/>
  <c r="C19"/>
  <c r="F19"/>
  <c r="C21"/>
  <c r="F21"/>
  <c r="C23"/>
  <c r="F23"/>
  <c r="C26"/>
  <c r="F26"/>
  <c r="C28"/>
  <c r="F28"/>
  <c r="C30"/>
  <c r="F30"/>
  <c r="C32"/>
  <c r="F32"/>
  <c r="C34"/>
  <c r="F34"/>
  <c r="C36"/>
  <c r="F36"/>
  <c r="C38"/>
  <c r="F38"/>
  <c r="C40"/>
  <c r="F40"/>
  <c r="C42"/>
  <c r="F42"/>
  <c r="C44"/>
  <c r="F44"/>
  <c r="C46"/>
  <c r="F46"/>
  <c r="C48"/>
  <c r="F48"/>
  <c r="C50"/>
  <c r="F50"/>
  <c r="C52"/>
  <c r="F52"/>
  <c r="C54"/>
  <c r="F54"/>
  <c r="C56"/>
  <c r="F56"/>
  <c r="C58"/>
  <c r="F58"/>
  <c r="C60"/>
  <c r="F60"/>
  <c r="C62"/>
  <c r="F62"/>
  <c r="C64"/>
  <c r="F64"/>
  <c r="C66"/>
  <c r="F66"/>
  <c r="C69"/>
  <c r="F69"/>
  <c r="C71"/>
  <c r="F71"/>
  <c r="C73"/>
  <c r="F73"/>
  <c r="C76"/>
  <c r="F76"/>
  <c r="C80"/>
  <c r="F80"/>
  <c r="C84"/>
  <c r="F84"/>
  <c r="C88"/>
  <c r="F88"/>
  <c r="C92"/>
  <c r="F92"/>
  <c r="C96"/>
  <c r="F96"/>
  <c r="C99"/>
  <c r="F99"/>
  <c r="C103"/>
  <c r="F103"/>
  <c r="C107"/>
  <c r="F107"/>
  <c r="C111"/>
  <c r="F111"/>
  <c r="C115"/>
  <c r="F115"/>
  <c r="C119"/>
  <c r="F119"/>
  <c r="C123"/>
  <c r="F123"/>
  <c r="C127"/>
  <c r="F127"/>
  <c r="C131"/>
  <c r="F131"/>
  <c r="C135"/>
  <c r="F135"/>
  <c r="C139"/>
  <c r="F139"/>
  <c r="C143"/>
  <c r="F143"/>
  <c r="C147"/>
  <c r="F147"/>
  <c r="C151"/>
  <c r="F151"/>
  <c r="C154"/>
  <c r="F154"/>
  <c r="C159"/>
  <c r="F159"/>
  <c r="C163"/>
  <c r="F163"/>
  <c r="C167"/>
  <c r="F167"/>
  <c r="C171"/>
  <c r="F171"/>
  <c r="C175"/>
  <c r="F175"/>
  <c r="C179"/>
  <c r="F179"/>
  <c r="C182"/>
  <c r="F182"/>
  <c r="C186"/>
  <c r="F186"/>
  <c r="C190"/>
  <c r="F190"/>
  <c r="C194"/>
  <c r="F194"/>
  <c r="C198"/>
  <c r="F198"/>
  <c r="C68"/>
  <c r="F68"/>
  <c r="C81"/>
  <c r="F81"/>
  <c r="C89"/>
  <c r="F89"/>
  <c r="C98"/>
  <c r="F98"/>
  <c r="C106"/>
  <c r="F106"/>
  <c r="C114"/>
  <c r="F114"/>
  <c r="C122"/>
  <c r="F122"/>
  <c r="C130"/>
  <c r="F130"/>
  <c r="C138"/>
  <c r="F138"/>
  <c r="C146"/>
  <c r="F146"/>
  <c r="C155"/>
  <c r="F155"/>
  <c r="C162"/>
  <c r="F162"/>
  <c r="C170"/>
  <c r="F170"/>
  <c r="C178"/>
  <c r="F178"/>
  <c r="C187"/>
  <c r="F187"/>
  <c r="C195"/>
  <c r="F195"/>
  <c r="C201"/>
  <c r="F201"/>
  <c r="C209"/>
  <c r="F209"/>
  <c r="C217"/>
  <c r="F217"/>
  <c r="C225"/>
  <c r="F225"/>
  <c r="C233"/>
  <c r="F233"/>
  <c r="C241"/>
  <c r="F241"/>
  <c r="C249"/>
  <c r="F249"/>
  <c r="C257"/>
  <c r="F257"/>
  <c r="C264"/>
  <c r="F264"/>
  <c r="C272"/>
  <c r="F272"/>
  <c r="C279"/>
  <c r="F279"/>
  <c r="C291"/>
  <c r="F291"/>
  <c r="C297"/>
  <c r="F297"/>
  <c r="C305"/>
  <c r="F305"/>
  <c r="C313"/>
  <c r="F313"/>
  <c r="C321"/>
  <c r="F321"/>
  <c r="C329"/>
  <c r="F329"/>
  <c r="C337"/>
  <c r="F337"/>
  <c r="C344"/>
  <c r="F344"/>
  <c r="C352"/>
  <c r="F352"/>
  <c r="C361"/>
  <c r="F361"/>
  <c r="C369"/>
  <c r="F369"/>
  <c r="C377"/>
  <c r="F377"/>
  <c r="C385"/>
  <c r="F385"/>
  <c r="C393"/>
  <c r="F393"/>
  <c r="C401"/>
  <c r="F401"/>
  <c r="C407"/>
  <c r="F407"/>
  <c r="C415"/>
  <c r="F415"/>
  <c r="C423"/>
  <c r="F423"/>
  <c r="C429"/>
  <c r="F429"/>
  <c r="C433"/>
  <c r="F433"/>
  <c r="C437"/>
  <c r="F437"/>
  <c r="C441"/>
  <c r="F441"/>
  <c r="C204"/>
  <c r="F204"/>
  <c r="C212"/>
  <c r="F212"/>
  <c r="C220"/>
  <c r="F220"/>
  <c r="C224"/>
  <c r="F224"/>
  <c r="C228"/>
  <c r="F228"/>
  <c r="C232"/>
  <c r="F232"/>
  <c r="C236"/>
  <c r="F236"/>
  <c r="C240"/>
  <c r="F240"/>
  <c r="C244"/>
  <c r="F244"/>
  <c r="C248"/>
  <c r="F248"/>
  <c r="C252"/>
  <c r="F252"/>
  <c r="C256"/>
  <c r="F256"/>
  <c r="C260"/>
  <c r="F260"/>
  <c r="C265"/>
  <c r="F265"/>
  <c r="C269"/>
  <c r="F269"/>
  <c r="C273"/>
  <c r="F273"/>
  <c r="C277"/>
  <c r="F277"/>
  <c r="C282"/>
  <c r="F282"/>
  <c r="C286"/>
  <c r="F286"/>
  <c r="C290"/>
  <c r="F290"/>
  <c r="C294"/>
  <c r="F294"/>
  <c r="C298"/>
  <c r="F298"/>
  <c r="C302"/>
  <c r="F302"/>
  <c r="C308"/>
  <c r="F308"/>
  <c r="C312"/>
  <c r="F312"/>
  <c r="C316"/>
  <c r="F316"/>
  <c r="C320"/>
  <c r="F320"/>
  <c r="C324"/>
  <c r="F324"/>
  <c r="C328"/>
  <c r="F328"/>
  <c r="C332"/>
  <c r="F332"/>
  <c r="C336"/>
  <c r="F336"/>
  <c r="C341"/>
  <c r="F341"/>
  <c r="C345"/>
  <c r="F345"/>
  <c r="C349"/>
  <c r="F349"/>
  <c r="C353"/>
  <c r="F353"/>
  <c r="C357"/>
  <c r="F357"/>
  <c r="C360"/>
  <c r="F360"/>
  <c r="C364"/>
  <c r="F364"/>
  <c r="C368"/>
  <c r="F368"/>
  <c r="C372"/>
  <c r="F372"/>
  <c r="C376"/>
  <c r="F376"/>
  <c r="C380"/>
  <c r="F380"/>
  <c r="C384"/>
  <c r="F384"/>
  <c r="C388"/>
  <c r="F388"/>
  <c r="C392"/>
  <c r="F392"/>
  <c r="C396"/>
  <c r="F396"/>
  <c r="C400"/>
  <c r="F400"/>
  <c r="C404"/>
  <c r="F404"/>
  <c r="C408"/>
  <c r="F408"/>
  <c r="C412"/>
  <c r="F412"/>
  <c r="C416"/>
  <c r="F416"/>
  <c r="C420"/>
  <c r="F420"/>
  <c r="C424"/>
  <c r="F424"/>
  <c r="C428"/>
  <c r="F428"/>
  <c r="C432"/>
  <c r="F432"/>
  <c r="C436"/>
  <c r="F436"/>
  <c r="C440"/>
  <c r="F440"/>
  <c r="C444"/>
  <c r="F444"/>
  <c r="C448"/>
  <c r="F448"/>
  <c r="C452"/>
  <c r="F452"/>
  <c r="C456"/>
  <c r="F456"/>
  <c r="C463"/>
  <c r="F463"/>
  <c r="C467"/>
  <c r="F467"/>
  <c r="C471"/>
  <c r="F471"/>
  <c r="C476"/>
  <c r="F476"/>
  <c r="C480"/>
  <c r="F480"/>
  <c r="C483"/>
  <c r="F483"/>
  <c r="C487"/>
  <c r="F487"/>
  <c r="C491"/>
  <c r="F491"/>
  <c r="C495"/>
  <c r="F495"/>
  <c r="C499"/>
  <c r="F499"/>
  <c r="C503"/>
  <c r="F503"/>
  <c r="C507"/>
  <c r="F507"/>
  <c r="C511"/>
  <c r="F511"/>
  <c r="C515"/>
  <c r="F515"/>
  <c r="C519"/>
  <c r="F519"/>
  <c r="C523"/>
  <c r="F523"/>
  <c r="C527"/>
  <c r="F527"/>
  <c r="C531"/>
  <c r="F531"/>
  <c r="C535"/>
  <c r="F535"/>
  <c r="C539"/>
  <c r="F539"/>
  <c r="C543"/>
  <c r="F543"/>
  <c r="C547"/>
  <c r="F547"/>
  <c r="C551"/>
  <c r="F551"/>
  <c r="C555"/>
  <c r="F555"/>
  <c r="C559"/>
  <c r="F559"/>
  <c r="C563"/>
  <c r="F563"/>
  <c r="C567"/>
  <c r="F567"/>
  <c r="C571"/>
  <c r="F571"/>
  <c r="C575"/>
  <c r="F575"/>
  <c r="C579"/>
  <c r="F579"/>
  <c r="C583"/>
  <c r="F583"/>
  <c r="C587"/>
  <c r="F587"/>
  <c r="C591"/>
  <c r="F591"/>
  <c r="C595"/>
  <c r="F595"/>
  <c r="C599"/>
  <c r="F599"/>
  <c r="C604"/>
  <c r="F604"/>
  <c r="C458"/>
  <c r="F458"/>
  <c r="C461"/>
  <c r="F461"/>
  <c r="C464"/>
  <c r="F464"/>
  <c r="C468"/>
  <c r="F468"/>
  <c r="C472"/>
  <c r="F472"/>
  <c r="C475"/>
  <c r="F475"/>
  <c r="C479"/>
  <c r="F479"/>
  <c r="C484"/>
  <c r="F484"/>
  <c r="C488"/>
  <c r="F488"/>
  <c r="C492"/>
  <c r="F492"/>
  <c r="C496"/>
  <c r="F496"/>
  <c r="C500"/>
  <c r="F500"/>
  <c r="C504"/>
  <c r="F504"/>
  <c r="C508"/>
  <c r="F508"/>
  <c r="C512"/>
  <c r="F512"/>
  <c r="C516"/>
  <c r="F516"/>
  <c r="C520"/>
  <c r="F520"/>
  <c r="C524"/>
  <c r="F524"/>
  <c r="C528"/>
  <c r="F528"/>
  <c r="C532"/>
  <c r="F532"/>
  <c r="C536"/>
  <c r="F536"/>
  <c r="C540"/>
  <c r="F540"/>
  <c r="C544"/>
  <c r="F544"/>
  <c r="C548"/>
  <c r="F548"/>
  <c r="C552"/>
  <c r="F552"/>
  <c r="C556"/>
  <c r="F556"/>
  <c r="C560"/>
  <c r="F560"/>
  <c r="C564"/>
  <c r="F564"/>
  <c r="C568"/>
  <c r="F568"/>
  <c r="C572"/>
  <c r="F572"/>
  <c r="C576"/>
  <c r="F576"/>
  <c r="C580"/>
  <c r="F580"/>
  <c r="C584"/>
  <c r="F584"/>
  <c r="C588"/>
  <c r="F588"/>
  <c r="C592"/>
  <c r="F592"/>
  <c r="C596"/>
  <c r="F596"/>
  <c r="C600"/>
  <c r="F600"/>
  <c r="C603"/>
  <c r="F603"/>
  <c r="C202"/>
  <c r="F202"/>
  <c r="C210"/>
  <c r="F210"/>
  <c r="C218"/>
  <c r="F218"/>
  <c r="C14"/>
  <c r="F14"/>
  <c r="C16"/>
  <c r="F16"/>
  <c r="C18"/>
  <c r="F18"/>
  <c r="C20"/>
  <c r="F20"/>
  <c r="C22"/>
  <c r="F22"/>
  <c r="C25"/>
  <c r="F25"/>
  <c r="C27"/>
  <c r="F27"/>
  <c r="C29"/>
  <c r="F29"/>
  <c r="C31"/>
  <c r="F31"/>
  <c r="C33"/>
  <c r="F33"/>
  <c r="C35"/>
  <c r="F35"/>
  <c r="C37"/>
  <c r="F37"/>
  <c r="C39"/>
  <c r="F39"/>
  <c r="C41"/>
  <c r="F41"/>
  <c r="C43"/>
  <c r="F43"/>
  <c r="C45"/>
  <c r="F45"/>
  <c r="C47"/>
  <c r="F47"/>
  <c r="C49"/>
  <c r="F49"/>
  <c r="C51"/>
  <c r="F51"/>
  <c r="C53"/>
  <c r="F53"/>
  <c r="C55"/>
  <c r="F55"/>
  <c r="C57"/>
  <c r="F57"/>
  <c r="C59"/>
  <c r="F59"/>
  <c r="C61"/>
  <c r="F61"/>
  <c r="C63"/>
  <c r="F63"/>
  <c r="C65"/>
  <c r="F65"/>
  <c r="C67"/>
  <c r="F67"/>
  <c r="C70"/>
  <c r="F70"/>
  <c r="C72"/>
  <c r="F72"/>
  <c r="C74"/>
  <c r="F74"/>
  <c r="C78"/>
  <c r="F78"/>
  <c r="C82"/>
  <c r="F82"/>
  <c r="C86"/>
  <c r="F86"/>
  <c r="C90"/>
  <c r="F90"/>
  <c r="C94"/>
  <c r="F94"/>
  <c r="C97"/>
  <c r="F97"/>
  <c r="C101"/>
  <c r="F101"/>
  <c r="C105"/>
  <c r="F105"/>
  <c r="C109"/>
  <c r="F109"/>
  <c r="C113"/>
  <c r="F113"/>
  <c r="C117"/>
  <c r="F117"/>
  <c r="C121"/>
  <c r="F121"/>
  <c r="C125"/>
  <c r="F125"/>
  <c r="C129"/>
  <c r="F129"/>
  <c r="C133"/>
  <c r="F133"/>
  <c r="C137"/>
  <c r="F137"/>
  <c r="C141"/>
  <c r="F141"/>
  <c r="C145"/>
  <c r="F145"/>
  <c r="C149"/>
  <c r="F149"/>
  <c r="C152"/>
  <c r="F152"/>
  <c r="C156"/>
  <c r="F156"/>
  <c r="C161"/>
  <c r="F161"/>
  <c r="C165"/>
  <c r="F165"/>
  <c r="C169"/>
  <c r="F169"/>
  <c r="C173"/>
  <c r="F173"/>
  <c r="C177"/>
  <c r="F177"/>
  <c r="C181"/>
  <c r="F181"/>
  <c r="C184"/>
  <c r="F184"/>
  <c r="C188"/>
  <c r="F188"/>
  <c r="C192"/>
  <c r="F192"/>
  <c r="C196"/>
  <c r="F196"/>
  <c r="C200"/>
  <c r="F200"/>
  <c r="C77"/>
  <c r="F77"/>
  <c r="C85"/>
  <c r="F85"/>
  <c r="C93"/>
  <c r="F93"/>
  <c r="C102"/>
  <c r="F102"/>
  <c r="C110"/>
  <c r="F110"/>
  <c r="C118"/>
  <c r="F118"/>
  <c r="C126"/>
  <c r="F126"/>
  <c r="C134"/>
  <c r="F134"/>
  <c r="C142"/>
  <c r="F142"/>
  <c r="C150"/>
  <c r="F150"/>
  <c r="C158"/>
  <c r="F158"/>
  <c r="C166"/>
  <c r="F166"/>
  <c r="C174"/>
  <c r="F174"/>
  <c r="C183"/>
  <c r="F183"/>
  <c r="C191"/>
  <c r="F191"/>
  <c r="C199"/>
  <c r="F199"/>
  <c r="C205"/>
  <c r="F205"/>
  <c r="C213"/>
  <c r="F213"/>
  <c r="C221"/>
  <c r="F221"/>
  <c r="C229"/>
  <c r="F229"/>
  <c r="C237"/>
  <c r="F237"/>
  <c r="C245"/>
  <c r="F245"/>
  <c r="C253"/>
  <c r="F253"/>
  <c r="C261"/>
  <c r="F261"/>
  <c r="C268"/>
  <c r="F268"/>
  <c r="C276"/>
  <c r="F276"/>
  <c r="C287"/>
  <c r="F287"/>
  <c r="C293"/>
  <c r="F293"/>
  <c r="C301"/>
  <c r="F301"/>
  <c r="C309"/>
  <c r="F309"/>
  <c r="C317"/>
  <c r="F317"/>
  <c r="C325"/>
  <c r="F325"/>
  <c r="C333"/>
  <c r="F333"/>
  <c r="C340"/>
  <c r="F340"/>
  <c r="C348"/>
  <c r="F348"/>
  <c r="C356"/>
  <c r="F356"/>
  <c r="C365"/>
  <c r="F365"/>
  <c r="C373"/>
  <c r="F373"/>
  <c r="C381"/>
  <c r="F381"/>
  <c r="C389"/>
  <c r="F389"/>
  <c r="C397"/>
  <c r="F397"/>
  <c r="C405"/>
  <c r="F405"/>
  <c r="C411"/>
  <c r="F411"/>
  <c r="C419"/>
  <c r="F419"/>
  <c r="C427"/>
  <c r="F427"/>
  <c r="C431"/>
  <c r="F431"/>
  <c r="C435"/>
  <c r="F435"/>
  <c r="C439"/>
  <c r="F439"/>
  <c r="C24"/>
  <c r="F24"/>
  <c r="C208"/>
  <c r="F208"/>
  <c r="C216"/>
  <c r="F216"/>
  <c r="C222"/>
  <c r="F222"/>
  <c r="C226"/>
  <c r="F226"/>
  <c r="C230"/>
  <c r="F230"/>
  <c r="C234"/>
  <c r="F234"/>
  <c r="C238"/>
  <c r="F238"/>
  <c r="C242"/>
  <c r="F242"/>
  <c r="C246"/>
  <c r="F246"/>
  <c r="C250"/>
  <c r="F250"/>
  <c r="C254"/>
  <c r="F254"/>
  <c r="C258"/>
  <c r="F258"/>
  <c r="C262"/>
  <c r="F262"/>
  <c r="C267"/>
  <c r="F267"/>
  <c r="C271"/>
  <c r="F271"/>
  <c r="C275"/>
  <c r="F275"/>
  <c r="C280"/>
  <c r="F280"/>
  <c r="C284"/>
  <c r="F284"/>
  <c r="C288"/>
  <c r="F288"/>
  <c r="C292"/>
  <c r="F292"/>
  <c r="C296"/>
  <c r="F296"/>
  <c r="C300"/>
  <c r="F300"/>
  <c r="C306"/>
  <c r="F306"/>
  <c r="C310"/>
  <c r="F310"/>
  <c r="C314"/>
  <c r="F314"/>
  <c r="C318"/>
  <c r="F318"/>
  <c r="C322"/>
  <c r="F322"/>
  <c r="C326"/>
  <c r="F326"/>
  <c r="C330"/>
  <c r="F330"/>
  <c r="C334"/>
  <c r="F334"/>
  <c r="C339"/>
  <c r="F339"/>
  <c r="C343"/>
  <c r="F343"/>
  <c r="C347"/>
  <c r="F347"/>
  <c r="C351"/>
  <c r="F351"/>
  <c r="C355"/>
  <c r="F355"/>
  <c r="C358"/>
  <c r="F358"/>
  <c r="C362"/>
  <c r="F362"/>
  <c r="C366"/>
  <c r="F366"/>
  <c r="C370"/>
  <c r="F370"/>
  <c r="C374"/>
  <c r="F374"/>
  <c r="C378"/>
  <c r="F378"/>
  <c r="C382"/>
  <c r="F382"/>
  <c r="C386"/>
  <c r="F386"/>
  <c r="C390"/>
  <c r="F390"/>
  <c r="C394"/>
  <c r="F394"/>
  <c r="C398"/>
  <c r="F398"/>
  <c r="C402"/>
  <c r="F402"/>
  <c r="C406"/>
  <c r="F406"/>
  <c r="C410"/>
  <c r="F410"/>
  <c r="C414"/>
  <c r="F414"/>
  <c r="C418"/>
  <c r="F418"/>
  <c r="C422"/>
  <c r="F422"/>
  <c r="C426"/>
  <c r="F426"/>
  <c r="C430"/>
  <c r="F430"/>
  <c r="C434"/>
  <c r="F434"/>
  <c r="C438"/>
  <c r="F438"/>
  <c r="C442"/>
  <c r="F442"/>
  <c r="C446"/>
  <c r="F446"/>
  <c r="C450"/>
  <c r="F450"/>
  <c r="C454"/>
  <c r="F454"/>
  <c r="C460"/>
  <c r="F460"/>
  <c r="C465"/>
  <c r="F465"/>
  <c r="C469"/>
  <c r="F469"/>
  <c r="C474"/>
  <c r="F474"/>
  <c r="C478"/>
  <c r="F478"/>
  <c r="C482"/>
  <c r="F482"/>
  <c r="C485"/>
  <c r="F485"/>
  <c r="C489"/>
  <c r="F489"/>
  <c r="C493"/>
  <c r="F493"/>
  <c r="C498"/>
  <c r="F498"/>
  <c r="C501"/>
  <c r="F501"/>
  <c r="C505"/>
  <c r="F505"/>
  <c r="C509"/>
  <c r="F509"/>
  <c r="C513"/>
  <c r="F513"/>
  <c r="C517"/>
  <c r="F517"/>
  <c r="C521"/>
  <c r="F521"/>
  <c r="C525"/>
  <c r="F525"/>
  <c r="C529"/>
  <c r="F529"/>
  <c r="C533"/>
  <c r="F533"/>
  <c r="C537"/>
  <c r="F537"/>
  <c r="C541"/>
  <c r="F541"/>
  <c r="C545"/>
  <c r="F545"/>
  <c r="C549"/>
  <c r="F549"/>
  <c r="C553"/>
  <c r="F553"/>
  <c r="C557"/>
  <c r="F557"/>
  <c r="C561"/>
  <c r="F561"/>
  <c r="C565"/>
  <c r="F565"/>
  <c r="C569"/>
  <c r="F569"/>
  <c r="C573"/>
  <c r="F573"/>
  <c r="C577"/>
  <c r="F577"/>
  <c r="C581"/>
  <c r="F581"/>
  <c r="C585"/>
  <c r="F585"/>
  <c r="C589"/>
  <c r="F589"/>
  <c r="C593"/>
  <c r="F593"/>
  <c r="C597"/>
  <c r="F597"/>
  <c r="C602"/>
  <c r="F602"/>
  <c r="C457"/>
  <c r="F457"/>
  <c r="C459"/>
  <c r="F459"/>
  <c r="C462"/>
  <c r="F462"/>
  <c r="C466"/>
  <c r="F466"/>
  <c r="C470"/>
  <c r="F470"/>
  <c r="C473"/>
  <c r="F473"/>
  <c r="C477"/>
  <c r="F477"/>
  <c r="C481"/>
  <c r="F481"/>
  <c r="C486"/>
  <c r="F486"/>
  <c r="C490"/>
  <c r="F490"/>
  <c r="C494"/>
  <c r="F494"/>
  <c r="C497"/>
  <c r="F497"/>
  <c r="C502"/>
  <c r="F502"/>
  <c r="C506"/>
  <c r="F506"/>
  <c r="C510"/>
  <c r="F510"/>
  <c r="C514"/>
  <c r="F514"/>
  <c r="C518"/>
  <c r="F518"/>
  <c r="C522"/>
  <c r="F522"/>
  <c r="C526"/>
  <c r="F526"/>
  <c r="C530"/>
  <c r="F530"/>
  <c r="C534"/>
  <c r="F534"/>
  <c r="C538"/>
  <c r="F538"/>
  <c r="C542"/>
  <c r="F542"/>
  <c r="C546"/>
  <c r="F546"/>
  <c r="C550"/>
  <c r="F550"/>
  <c r="C554"/>
  <c r="F554"/>
  <c r="C558"/>
  <c r="F558"/>
  <c r="C562"/>
  <c r="F562"/>
  <c r="C566"/>
  <c r="F566"/>
  <c r="C570"/>
  <c r="F570"/>
  <c r="C574"/>
  <c r="F574"/>
  <c r="C578"/>
  <c r="F578"/>
  <c r="C582"/>
  <c r="F582"/>
  <c r="C586"/>
  <c r="F586"/>
  <c r="C590"/>
  <c r="F590"/>
  <c r="C594"/>
  <c r="F594"/>
  <c r="C598"/>
  <c r="F598"/>
  <c r="C601"/>
  <c r="F601"/>
  <c r="C206"/>
  <c r="F206"/>
  <c r="C214"/>
  <c r="F214"/>
  <c r="C304"/>
  <c r="F304"/>
  <c r="C606"/>
  <c r="F606"/>
  <c r="C605"/>
  <c r="F605"/>
  <c r="L4" i="8"/>
  <c r="A14"/>
  <c r="B33"/>
  <c r="B34" s="1"/>
  <c r="A34" s="1"/>
  <c r="N7" i="7"/>
  <c r="J7"/>
  <c r="O7"/>
  <c r="K7"/>
  <c r="G7"/>
  <c r="F7"/>
  <c r="L7"/>
  <c r="H7"/>
  <c r="M7"/>
  <c r="I7"/>
  <c r="C7"/>
  <c r="F14" i="2"/>
  <c r="FP5" i="6"/>
  <c r="FU5" s="1"/>
  <c r="J15" i="2"/>
  <c r="G15"/>
  <c r="I16"/>
  <c r="O16"/>
  <c r="P16" s="1"/>
  <c r="M15"/>
  <c r="L15" s="1"/>
  <c r="A204" i="8" l="1"/>
  <c r="B204" s="1"/>
  <c r="B205" s="1"/>
  <c r="A205" s="1"/>
  <c r="L194"/>
  <c r="K222"/>
  <c r="J235"/>
  <c r="J211"/>
  <c r="C221"/>
  <c r="G221"/>
  <c r="K221"/>
  <c r="D221"/>
  <c r="H221"/>
  <c r="L221"/>
  <c r="C216"/>
  <c r="E221"/>
  <c r="I221"/>
  <c r="J222"/>
  <c r="B221"/>
  <c r="F221"/>
  <c r="J221"/>
  <c r="I222"/>
  <c r="B14"/>
  <c r="B15" s="1"/>
  <c r="A15" s="1"/>
  <c r="F15" i="2"/>
  <c r="J16"/>
  <c r="I17"/>
  <c r="G16"/>
  <c r="O17"/>
  <c r="P17" s="1"/>
  <c r="M16"/>
  <c r="L16" s="1"/>
  <c r="A223" i="8" l="1"/>
  <c r="B223" s="1"/>
  <c r="B224" s="1"/>
  <c r="A224" s="1"/>
  <c r="L213"/>
  <c r="K241"/>
  <c r="J230"/>
  <c r="J254"/>
  <c r="C235"/>
  <c r="C240"/>
  <c r="G240"/>
  <c r="K240"/>
  <c r="B240"/>
  <c r="F240"/>
  <c r="J240"/>
  <c r="I241"/>
  <c r="E240"/>
  <c r="I240"/>
  <c r="J241"/>
  <c r="D240"/>
  <c r="H240"/>
  <c r="L240"/>
  <c r="F16" i="2"/>
  <c r="J17"/>
  <c r="G17"/>
  <c r="F17" s="1"/>
  <c r="I18"/>
  <c r="O18"/>
  <c r="P18" s="1"/>
  <c r="M17"/>
  <c r="L17" s="1"/>
  <c r="K260" i="8" l="1"/>
  <c r="J273"/>
  <c r="C254"/>
  <c r="E259"/>
  <c r="I259"/>
  <c r="J260"/>
  <c r="D259"/>
  <c r="H259"/>
  <c r="L259"/>
  <c r="J249"/>
  <c r="C259"/>
  <c r="G259"/>
  <c r="K259"/>
  <c r="B259"/>
  <c r="F259"/>
  <c r="J259"/>
  <c r="I260"/>
  <c r="A242"/>
  <c r="B242" s="1"/>
  <c r="B243" s="1"/>
  <c r="A243" s="1"/>
  <c r="L232"/>
  <c r="J18" i="2"/>
  <c r="I19"/>
  <c r="G18"/>
  <c r="F18" s="1"/>
  <c r="O19"/>
  <c r="P19" s="1"/>
  <c r="M18"/>
  <c r="L18" s="1"/>
  <c r="A261" i="8" l="1"/>
  <c r="B261" s="1"/>
  <c r="B262" s="1"/>
  <c r="A262" s="1"/>
  <c r="L251"/>
  <c r="K279"/>
  <c r="J292"/>
  <c r="J268"/>
  <c r="C278"/>
  <c r="G278"/>
  <c r="K278"/>
  <c r="B278"/>
  <c r="F278"/>
  <c r="J278"/>
  <c r="I279"/>
  <c r="C273"/>
  <c r="E278"/>
  <c r="I278"/>
  <c r="J279"/>
  <c r="D278"/>
  <c r="H278"/>
  <c r="L278"/>
  <c r="J19" i="2"/>
  <c r="I20"/>
  <c r="G19"/>
  <c r="F19" s="1"/>
  <c r="O20"/>
  <c r="P20" s="1"/>
  <c r="M19"/>
  <c r="L19" s="1"/>
  <c r="A280" i="8" l="1"/>
  <c r="B280" s="1"/>
  <c r="B281" s="1"/>
  <c r="A281" s="1"/>
  <c r="L270"/>
  <c r="K298"/>
  <c r="J287"/>
  <c r="E297"/>
  <c r="I297"/>
  <c r="J298"/>
  <c r="D297"/>
  <c r="H297"/>
  <c r="L297"/>
  <c r="C292"/>
  <c r="C297"/>
  <c r="G297"/>
  <c r="K297"/>
  <c r="B297"/>
  <c r="F297"/>
  <c r="J297"/>
  <c r="I298"/>
  <c r="J20" i="2"/>
  <c r="G20"/>
  <c r="F20" s="1"/>
  <c r="I21"/>
  <c r="O21"/>
  <c r="P21" s="1"/>
  <c r="M20"/>
  <c r="L20" s="1"/>
  <c r="A299" i="8" l="1"/>
  <c r="B299" s="1"/>
  <c r="B300" s="1"/>
  <c r="A300" s="1"/>
  <c r="L289"/>
  <c r="J21" i="2"/>
  <c r="I22"/>
  <c r="G21"/>
  <c r="F21" s="1"/>
  <c r="O22"/>
  <c r="P22" s="1"/>
  <c r="M21"/>
  <c r="L21" s="1"/>
  <c r="J22" l="1"/>
  <c r="I23"/>
  <c r="G22"/>
  <c r="F22" s="1"/>
  <c r="O23"/>
  <c r="P23" s="1"/>
  <c r="M22"/>
  <c r="L22" s="1"/>
  <c r="J23" l="1"/>
  <c r="I24"/>
  <c r="G23"/>
  <c r="F23" s="1"/>
  <c r="O24"/>
  <c r="P24" s="1"/>
  <c r="M23"/>
  <c r="L23" s="1"/>
  <c r="J24" l="1"/>
  <c r="G24"/>
  <c r="F24" s="1"/>
  <c r="I25"/>
  <c r="O7"/>
  <c r="O6"/>
  <c r="O25"/>
  <c r="P25" s="1"/>
  <c r="M24"/>
  <c r="L24" s="1"/>
  <c r="J25" l="1"/>
  <c r="G25"/>
  <c r="F25" s="1"/>
  <c r="I26"/>
  <c r="O26"/>
  <c r="P26" s="1"/>
  <c r="M25"/>
  <c r="L25" s="1"/>
  <c r="J26" l="1"/>
  <c r="I27"/>
  <c r="G26"/>
  <c r="F26" s="1"/>
  <c r="O27"/>
  <c r="P27" s="1"/>
  <c r="M26"/>
  <c r="L26" s="1"/>
  <c r="I7" l="1"/>
  <c r="I6"/>
  <c r="J27"/>
  <c r="I28"/>
  <c r="G27"/>
  <c r="F27" s="1"/>
  <c r="O28"/>
  <c r="P28" s="1"/>
  <c r="M27"/>
  <c r="L27" s="1"/>
  <c r="J28" l="1"/>
  <c r="I29"/>
  <c r="G28"/>
  <c r="F28" s="1"/>
  <c r="O29"/>
  <c r="P29" s="1"/>
  <c r="M28"/>
  <c r="L28" s="1"/>
  <c r="J29" l="1"/>
  <c r="I30"/>
  <c r="G29"/>
  <c r="F29" s="1"/>
  <c r="O30"/>
  <c r="P30" s="1"/>
  <c r="M29"/>
  <c r="L29" s="1"/>
  <c r="J30" l="1"/>
  <c r="I31"/>
  <c r="G30"/>
  <c r="F30" s="1"/>
  <c r="O31"/>
  <c r="P31" s="1"/>
  <c r="M30"/>
  <c r="L30" s="1"/>
  <c r="J31" l="1"/>
  <c r="I32"/>
  <c r="G31"/>
  <c r="F31" s="1"/>
  <c r="O32"/>
  <c r="P32" s="1"/>
  <c r="M31"/>
  <c r="L31" s="1"/>
  <c r="J32" l="1"/>
  <c r="I33"/>
  <c r="G32"/>
  <c r="F32" s="1"/>
  <c r="O33"/>
  <c r="P33" s="1"/>
  <c r="M32"/>
  <c r="L32" s="1"/>
  <c r="J33" l="1"/>
  <c r="I34"/>
  <c r="G33"/>
  <c r="F33" s="1"/>
  <c r="O34"/>
  <c r="P34" s="1"/>
  <c r="M33"/>
  <c r="L33" s="1"/>
  <c r="J34" l="1"/>
  <c r="I35"/>
  <c r="G34"/>
  <c r="F34" s="1"/>
  <c r="O35"/>
  <c r="M34"/>
  <c r="L34" s="1"/>
  <c r="G35" l="1"/>
  <c r="F35" s="1"/>
  <c r="J35"/>
  <c r="M35"/>
  <c r="L35" s="1"/>
  <c r="P35"/>
</calcChain>
</file>

<file path=xl/sharedStrings.xml><?xml version="1.0" encoding="utf-8"?>
<sst xmlns="http://schemas.openxmlformats.org/spreadsheetml/2006/main" count="1155" uniqueCount="240">
  <si>
    <t>م</t>
  </si>
  <si>
    <t>جلوس</t>
  </si>
  <si>
    <t>تاريخ ميلاد الطالب</t>
  </si>
  <si>
    <t xml:space="preserve">يوم </t>
  </si>
  <si>
    <t>شهر</t>
  </si>
  <si>
    <t>سنة</t>
  </si>
  <si>
    <t>السن فى أول اكتوبر</t>
  </si>
  <si>
    <t>حالة القيد</t>
  </si>
  <si>
    <t>الفصل</t>
  </si>
  <si>
    <t>الديانة</t>
  </si>
  <si>
    <t>النوع</t>
  </si>
  <si>
    <t>اللجنة</t>
  </si>
  <si>
    <t>الإدارة التعليمية</t>
  </si>
  <si>
    <t>اسم المدرسة</t>
  </si>
  <si>
    <t>نوع المدرسة</t>
  </si>
  <si>
    <t>مدير المدرسة</t>
  </si>
  <si>
    <t>رئيس الكنترول</t>
  </si>
  <si>
    <t>شيت الصف</t>
  </si>
  <si>
    <t>مسئول الصف</t>
  </si>
  <si>
    <t>عدد فصول الصف</t>
  </si>
  <si>
    <t>العام الدراسى</t>
  </si>
  <si>
    <t>حساب السن فى اكتوبر</t>
  </si>
  <si>
    <t>بداية أرقام الجلوس</t>
  </si>
  <si>
    <t>موعد الدور الثانى</t>
  </si>
  <si>
    <t>عدد المتقدمين</t>
  </si>
  <si>
    <t>عدد المستجدين</t>
  </si>
  <si>
    <t>عدد المعيدين</t>
  </si>
  <si>
    <t>عدد المنازل</t>
  </si>
  <si>
    <t>إجمالى المسلمين</t>
  </si>
  <si>
    <t>إجمالى المسيحين</t>
  </si>
  <si>
    <t>البيانات الاولية</t>
  </si>
  <si>
    <t>الاجمالى</t>
  </si>
  <si>
    <t>الاحصاء + البيانات الاولية</t>
  </si>
  <si>
    <t>افتح البيانات</t>
  </si>
  <si>
    <t>الاحصــــــــــــــاء</t>
  </si>
  <si>
    <t>مسلـــــــــم</t>
  </si>
  <si>
    <t>مسلمــــــــة</t>
  </si>
  <si>
    <t>مسيحـــــــى</t>
  </si>
  <si>
    <t>مسيحيـــــــة</t>
  </si>
  <si>
    <t>عدد البنيـــــن</t>
  </si>
  <si>
    <t>عدد البنــــات</t>
  </si>
  <si>
    <t>عدد اللجنة</t>
  </si>
  <si>
    <t>إدخل العدد المقترح لكل لجنة أمام رقم اللجنة المقابل له</t>
  </si>
  <si>
    <t>إجمالى الطلاب</t>
  </si>
  <si>
    <t>العدد باللجان</t>
  </si>
  <si>
    <t>لجنه رقم</t>
  </si>
  <si>
    <t>العدد المقترح</t>
  </si>
  <si>
    <t>من</t>
  </si>
  <si>
    <t>الى</t>
  </si>
  <si>
    <t>التحضير للمناداة</t>
  </si>
  <si>
    <t>التحضير</t>
  </si>
  <si>
    <t>محمد 2</t>
  </si>
  <si>
    <t>محمد 3</t>
  </si>
  <si>
    <t>محمد 4</t>
  </si>
  <si>
    <t>محمد 5</t>
  </si>
  <si>
    <t>محمد 6</t>
  </si>
  <si>
    <t>محمد 7</t>
  </si>
  <si>
    <t>محمد 8</t>
  </si>
  <si>
    <t>محمد 9</t>
  </si>
  <si>
    <t>محمد 10</t>
  </si>
  <si>
    <t>محمد 11</t>
  </si>
  <si>
    <t>محمد 12</t>
  </si>
  <si>
    <t>محمد 18</t>
  </si>
  <si>
    <t>محمد 19</t>
  </si>
  <si>
    <t>محمد 20</t>
  </si>
  <si>
    <t>محمد 21</t>
  </si>
  <si>
    <t>محمد 22</t>
  </si>
  <si>
    <t>محمد 23</t>
  </si>
  <si>
    <t>محمد 24</t>
  </si>
  <si>
    <t>محمد 25</t>
  </si>
  <si>
    <t>محمد 26</t>
  </si>
  <si>
    <t>محمد 27</t>
  </si>
  <si>
    <t>محمد 28</t>
  </si>
  <si>
    <t>محمد 29</t>
  </si>
  <si>
    <t>محمد 30</t>
  </si>
  <si>
    <t>محمد 31</t>
  </si>
  <si>
    <t>محمد 32</t>
  </si>
  <si>
    <t>محمد 33</t>
  </si>
  <si>
    <t>محمد 34</t>
  </si>
  <si>
    <t>محمد 35</t>
  </si>
  <si>
    <t>محمد 36</t>
  </si>
  <si>
    <t>محمد 37</t>
  </si>
  <si>
    <t>محمد 38</t>
  </si>
  <si>
    <t>محمد 39</t>
  </si>
  <si>
    <t>محمد 40</t>
  </si>
  <si>
    <t>محمد 41</t>
  </si>
  <si>
    <t>رقم الجلوس</t>
  </si>
  <si>
    <t>مسلم</t>
  </si>
  <si>
    <t>مسيحى</t>
  </si>
  <si>
    <t>لجنة</t>
  </si>
  <si>
    <t>الاســـــــــــــــــــــــم</t>
  </si>
  <si>
    <t>العدد</t>
  </si>
  <si>
    <t>ذكر</t>
  </si>
  <si>
    <t>نانى</t>
  </si>
  <si>
    <t>ش</t>
  </si>
  <si>
    <t>ق</t>
  </si>
  <si>
    <t>غ</t>
  </si>
  <si>
    <t>ث</t>
  </si>
  <si>
    <t>يعتمد</t>
  </si>
  <si>
    <t>إدارة كفرالشيخ التعليمية</t>
  </si>
  <si>
    <t>مدرسة المنتزه للتعليم الاساسى (ع)</t>
  </si>
  <si>
    <t>بنين</t>
  </si>
  <si>
    <t>خالد حواس</t>
  </si>
  <si>
    <t>أمل الغرباوى</t>
  </si>
  <si>
    <t>الصف الاول الاعدادى</t>
  </si>
  <si>
    <t>2014/2013</t>
  </si>
  <si>
    <t>اسم الطالب</t>
  </si>
  <si>
    <t>الرقم السرى ترم اول</t>
  </si>
  <si>
    <t>الرقم السرى ثانى</t>
  </si>
  <si>
    <t>البينات الاساسية</t>
  </si>
  <si>
    <t>سرى اللغة العربية</t>
  </si>
  <si>
    <t>ترم اول</t>
  </si>
  <si>
    <t>اللغة العربية</t>
  </si>
  <si>
    <t>نصف الترم</t>
  </si>
  <si>
    <t>اعمال السنة</t>
  </si>
  <si>
    <t>اختبار الفصل الدراسى</t>
  </si>
  <si>
    <t>عربى ترم اول</t>
  </si>
  <si>
    <t>ترم ثانى</t>
  </si>
  <si>
    <t>المجموع</t>
  </si>
  <si>
    <t>مجموع الفصلين</t>
  </si>
  <si>
    <t>الدرجة الفعلية</t>
  </si>
  <si>
    <t>التقدير</t>
  </si>
  <si>
    <t>عربى ترم ثانى</t>
  </si>
  <si>
    <t>عظمى</t>
  </si>
  <si>
    <t>انجليزى ترم اول</t>
  </si>
  <si>
    <t>انجليزى ترم ثانى</t>
  </si>
  <si>
    <t>اللغة الانجليزية</t>
  </si>
  <si>
    <t>الدراسات الاجتماعية</t>
  </si>
  <si>
    <t>دراسات ترم ثانى</t>
  </si>
  <si>
    <t>دراسات ترم اول</t>
  </si>
  <si>
    <t>دراسات اجتماعية</t>
  </si>
  <si>
    <t>رياضيات ترم اول</t>
  </si>
  <si>
    <t>الرياضيات</t>
  </si>
  <si>
    <t>رياضيات ترم ثانى</t>
  </si>
  <si>
    <t>جبر</t>
  </si>
  <si>
    <t>هندسة</t>
  </si>
  <si>
    <t>سرى اللغة الرياضيات</t>
  </si>
  <si>
    <t>مجموع الجبر و الهندسة</t>
  </si>
  <si>
    <t>سرى اللغة الدراسات</t>
  </si>
  <si>
    <t>العلوم</t>
  </si>
  <si>
    <t>سرى  العلوم</t>
  </si>
  <si>
    <t>عملى</t>
  </si>
  <si>
    <t>اختبار الترم</t>
  </si>
  <si>
    <t>التحريرى</t>
  </si>
  <si>
    <t>مجموع العملى و التحريرى</t>
  </si>
  <si>
    <t>علوم ترم اول</t>
  </si>
  <si>
    <t>علوم ترم ثانى</t>
  </si>
  <si>
    <t>علوم</t>
  </si>
  <si>
    <t>حاسب الى</t>
  </si>
  <si>
    <t>سرى الحاسب الالى</t>
  </si>
  <si>
    <t>الحاسب الالى</t>
  </si>
  <si>
    <t>حاسب الى ترم ثانى</t>
  </si>
  <si>
    <t>حاسب الى ترم اول</t>
  </si>
  <si>
    <t>التربية الفنية</t>
  </si>
  <si>
    <t>تربية فنية ترم اول</t>
  </si>
  <si>
    <t>تربية فنية ترم ثانى</t>
  </si>
  <si>
    <t>نشاط (1) ترم اول</t>
  </si>
  <si>
    <t>نشاط ( 1)</t>
  </si>
  <si>
    <t>نشاط (1) ترم ثانى</t>
  </si>
  <si>
    <t>نشاط (1)</t>
  </si>
  <si>
    <t>نشاط ( 2)</t>
  </si>
  <si>
    <t>نشاط (2) ترم اول</t>
  </si>
  <si>
    <t>نشاط (2) ترم ثانى</t>
  </si>
  <si>
    <t>نشاط (2)</t>
  </si>
  <si>
    <t>الدرجة الاصلية</t>
  </si>
  <si>
    <t>المجموع الكلى</t>
  </si>
  <si>
    <t>سرى التربية الدينية</t>
  </si>
  <si>
    <t>التربية الدينية</t>
  </si>
  <si>
    <t>دين ترم اول</t>
  </si>
  <si>
    <t>دين ترم ثانى</t>
  </si>
  <si>
    <t>التربية الاسلامية</t>
  </si>
  <si>
    <t>عربى</t>
  </si>
  <si>
    <t>E</t>
  </si>
  <si>
    <t>دراسات</t>
  </si>
  <si>
    <t>رياضيات</t>
  </si>
  <si>
    <t>فنية</t>
  </si>
  <si>
    <t>ش1</t>
  </si>
  <si>
    <t>ش2</t>
  </si>
  <si>
    <t>دين</t>
  </si>
  <si>
    <t>إحصائيـــــــــــــــــــــة المـــــــــــــــــــــــــــــواد</t>
  </si>
  <si>
    <t>ناجح</t>
  </si>
  <si>
    <t>راسب</t>
  </si>
  <si>
    <t>عدد مواد النجاح</t>
  </si>
  <si>
    <t>النتيجة</t>
  </si>
  <si>
    <t>الترتيب</t>
  </si>
  <si>
    <t>الاحصائية</t>
  </si>
  <si>
    <t>مواد الرسوب إن وجدت</t>
  </si>
  <si>
    <t>مواد الرسوب</t>
  </si>
  <si>
    <t>اللغة الانجليزى</t>
  </si>
  <si>
    <t>الشيت هنا</t>
  </si>
  <si>
    <t>صغرى</t>
  </si>
  <si>
    <t>س</t>
  </si>
  <si>
    <t>سرى اللغة الانجليزية</t>
  </si>
  <si>
    <t xml:space="preserve"> سرى التربية الفنية</t>
  </si>
  <si>
    <t>اجمالى عدد الطلبة</t>
  </si>
  <si>
    <t>مفتوح</t>
  </si>
  <si>
    <t>غياب</t>
  </si>
  <si>
    <t xml:space="preserve">    سرى   العلوم</t>
  </si>
  <si>
    <t xml:space="preserve">س </t>
  </si>
  <si>
    <t>تـــرم اول</t>
  </si>
  <si>
    <t>تـــــرم ثانى</t>
  </si>
  <si>
    <t>تــرم ثانى</t>
  </si>
  <si>
    <t>تـــرم ثانى</t>
  </si>
  <si>
    <t>تــرم اول</t>
  </si>
  <si>
    <t>تــــرم ثانى</t>
  </si>
  <si>
    <t>عدد مواد الرسوب</t>
  </si>
  <si>
    <t>محمد 42</t>
  </si>
  <si>
    <t>تاريخ الميلاد</t>
  </si>
  <si>
    <t>انجليزى</t>
  </si>
  <si>
    <t>نشاط 1</t>
  </si>
  <si>
    <t>نشاط 2</t>
  </si>
  <si>
    <t>الوصف</t>
  </si>
  <si>
    <t>اخر العام</t>
  </si>
  <si>
    <t>الصف</t>
  </si>
  <si>
    <t>كنترول الاعدادى</t>
  </si>
  <si>
    <t>شهادة طالب للعام الدراسى</t>
  </si>
  <si>
    <t>المادة</t>
  </si>
  <si>
    <t>تربية فنية</t>
  </si>
  <si>
    <t>مجموع كلى</t>
  </si>
  <si>
    <t>العظمى</t>
  </si>
  <si>
    <t>الصغرى</t>
  </si>
  <si>
    <t>الدرجة</t>
  </si>
  <si>
    <t xml:space="preserve">التقدير </t>
  </si>
  <si>
    <t>ش 1</t>
  </si>
  <si>
    <t>ش 2</t>
  </si>
  <si>
    <t>ممتاز</t>
  </si>
  <si>
    <t>جيد جدا</t>
  </si>
  <si>
    <t>جيد</t>
  </si>
  <si>
    <t>مقبول</t>
  </si>
  <si>
    <t>الحالة</t>
  </si>
  <si>
    <t>الاســـــــــــــــــــــــــــم</t>
  </si>
  <si>
    <t>الدرجات</t>
  </si>
  <si>
    <t>نصف العام</t>
  </si>
  <si>
    <t>نتيجة الترم الاول ل</t>
  </si>
  <si>
    <t xml:space="preserve">المجموع </t>
  </si>
  <si>
    <t>مجموع</t>
  </si>
  <si>
    <t>(الدور الثانى)</t>
  </si>
  <si>
    <t>الدور الثانى</t>
  </si>
  <si>
    <t>شلبى</t>
  </si>
  <si>
    <t>ارجوا المساعدة فى معادلة التقدير حيث ان بها شرط الحصول على 15 درجة كحد ادنى فى درجة الترم الثانى ارجوا ربط هذا الشرط بخانة رقم الجلوس حتى يتحقق الشرط مرتبطا برقم الجلوس و حالة عدم التحقق تكون الحانة بيضاء وعند نسخ معادلة الى شهادة اخر يتغير الشرط ليتناسب مع المكان الجديد</t>
  </si>
</sst>
</file>

<file path=xl/styles.xml><?xml version="1.0" encoding="utf-8"?>
<styleSheet xmlns="http://schemas.openxmlformats.org/spreadsheetml/2006/main">
  <numFmts count="1">
    <numFmt numFmtId="164" formatCode="[$-1010000]yyyy/mm/dd;@"/>
  </numFmts>
  <fonts count="31">
    <font>
      <sz val="11"/>
      <color theme="1"/>
      <name val="Calibri"/>
      <family val="2"/>
      <charset val="178"/>
      <scheme val="minor"/>
    </font>
    <font>
      <b/>
      <sz val="12"/>
      <color theme="1"/>
      <name val="Calibri"/>
      <family val="2"/>
      <scheme val="minor"/>
    </font>
    <font>
      <b/>
      <sz val="11"/>
      <color theme="1"/>
      <name val="Calibri"/>
      <family val="2"/>
      <scheme val="minor"/>
    </font>
    <font>
      <b/>
      <sz val="11"/>
      <color theme="0"/>
      <name val="Calibri"/>
      <family val="2"/>
      <scheme val="minor"/>
    </font>
    <font>
      <sz val="11"/>
      <color theme="0"/>
      <name val="Calibri"/>
      <family val="2"/>
      <charset val="178"/>
      <scheme val="minor"/>
    </font>
    <font>
      <b/>
      <sz val="11"/>
      <name val="Calibri"/>
      <family val="2"/>
      <scheme val="minor"/>
    </font>
    <font>
      <b/>
      <u/>
      <sz val="16"/>
      <color theme="0"/>
      <name val="Calibri"/>
      <family val="2"/>
      <scheme val="minor"/>
    </font>
    <font>
      <sz val="9"/>
      <color theme="1"/>
      <name val="Calibri"/>
      <family val="2"/>
      <charset val="178"/>
      <scheme val="minor"/>
    </font>
    <font>
      <sz val="10"/>
      <color theme="1"/>
      <name val="Calibri"/>
      <family val="2"/>
      <charset val="178"/>
      <scheme val="minor"/>
    </font>
    <font>
      <b/>
      <u/>
      <sz val="10"/>
      <color theme="1"/>
      <name val="Calibri"/>
      <family val="2"/>
      <scheme val="minor"/>
    </font>
    <font>
      <b/>
      <u/>
      <sz val="14"/>
      <color theme="0"/>
      <name val="Calibri"/>
      <family val="2"/>
      <scheme val="minor"/>
    </font>
    <font>
      <b/>
      <sz val="14"/>
      <color theme="1"/>
      <name val="Calibri"/>
      <family val="2"/>
      <scheme val="minor"/>
    </font>
    <font>
      <b/>
      <sz val="11"/>
      <color rgb="FFFF0000"/>
      <name val="Calibri"/>
      <family val="2"/>
      <scheme val="minor"/>
    </font>
    <font>
      <b/>
      <sz val="11"/>
      <color theme="9" tint="-0.499984740745262"/>
      <name val="Calibri"/>
      <family val="2"/>
      <scheme val="minor"/>
    </font>
    <font>
      <b/>
      <sz val="11"/>
      <color rgb="FF002060"/>
      <name val="Calibri"/>
      <family val="2"/>
      <scheme val="minor"/>
    </font>
    <font>
      <b/>
      <sz val="9"/>
      <color theme="0"/>
      <name val="Calibri"/>
      <family val="2"/>
      <scheme val="minor"/>
    </font>
    <font>
      <sz val="11"/>
      <color theme="0"/>
      <name val="Calibri"/>
      <family val="2"/>
      <scheme val="minor"/>
    </font>
    <font>
      <b/>
      <sz val="14"/>
      <color theme="0"/>
      <name val="Calibri"/>
      <family val="2"/>
      <scheme val="minor"/>
    </font>
    <font>
      <b/>
      <sz val="14"/>
      <color rgb="FFFF0000"/>
      <name val="Calibri"/>
      <family val="2"/>
      <scheme val="minor"/>
    </font>
    <font>
      <b/>
      <sz val="14"/>
      <name val="Calibri"/>
      <family val="2"/>
      <scheme val="minor"/>
    </font>
    <font>
      <b/>
      <sz val="12"/>
      <color theme="0"/>
      <name val="Calibri"/>
      <family val="2"/>
      <scheme val="minor"/>
    </font>
    <font>
      <b/>
      <sz val="14"/>
      <color rgb="FFFFFF00"/>
      <name val="Calibri"/>
      <family val="2"/>
      <scheme val="minor"/>
    </font>
    <font>
      <b/>
      <sz val="11"/>
      <color rgb="FFFFFF00"/>
      <name val="Calibri"/>
      <family val="2"/>
      <scheme val="minor"/>
    </font>
    <font>
      <sz val="11"/>
      <color rgb="FFFFFF00"/>
      <name val="Calibri"/>
      <family val="2"/>
      <scheme val="minor"/>
    </font>
    <font>
      <b/>
      <sz val="12"/>
      <color rgb="FFFFFF00"/>
      <name val="Calibri"/>
      <family val="2"/>
      <scheme val="minor"/>
    </font>
    <font>
      <b/>
      <sz val="16"/>
      <color rgb="FFFFFF00"/>
      <name val="Calibri"/>
      <family val="2"/>
      <scheme val="minor"/>
    </font>
    <font>
      <sz val="16"/>
      <color rgb="FFFFFF00"/>
      <name val="Calibri"/>
      <family val="2"/>
      <scheme val="minor"/>
    </font>
    <font>
      <b/>
      <sz val="12"/>
      <name val="Calibri"/>
      <family val="2"/>
      <scheme val="minor"/>
    </font>
    <font>
      <b/>
      <sz val="16"/>
      <color theme="1"/>
      <name val="Calibri"/>
      <family val="2"/>
      <scheme val="minor"/>
    </font>
    <font>
      <b/>
      <u/>
      <sz val="14"/>
      <color theme="1"/>
      <name val="Calibri"/>
      <family val="2"/>
      <scheme val="minor"/>
    </font>
    <font>
      <b/>
      <sz val="9"/>
      <color theme="1"/>
      <name val="Calibri"/>
      <family val="2"/>
      <scheme val="minor"/>
    </font>
  </fonts>
  <fills count="13">
    <fill>
      <patternFill patternType="none"/>
    </fill>
    <fill>
      <patternFill patternType="gray125"/>
    </fill>
    <fill>
      <patternFill patternType="solid">
        <fgColor theme="2" tint="-0.249977111117893"/>
        <bgColor indexed="64"/>
      </patternFill>
    </fill>
    <fill>
      <patternFill patternType="solid">
        <fgColor theme="1"/>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1" tint="0.499984740745262"/>
        <bgColor indexed="64"/>
      </patternFill>
    </fill>
    <fill>
      <patternFill patternType="solid">
        <fgColor rgb="FFFFFF00"/>
        <bgColor indexed="64"/>
      </patternFill>
    </fill>
    <fill>
      <patternFill patternType="solid">
        <fgColor theme="0"/>
        <bgColor indexed="64"/>
      </patternFill>
    </fill>
    <fill>
      <patternFill patternType="solid">
        <fgColor rgb="FF00B050"/>
        <bgColor indexed="64"/>
      </patternFill>
    </fill>
    <fill>
      <patternFill patternType="solid">
        <fgColor rgb="FFC00000"/>
        <bgColor indexed="64"/>
      </patternFill>
    </fill>
    <fill>
      <patternFill patternType="solid">
        <fgColor theme="5" tint="-0.499984740745262"/>
        <bgColor indexed="64"/>
      </patternFill>
    </fill>
    <fill>
      <patternFill patternType="solid">
        <fgColor theme="0" tint="-0.14999847407452621"/>
        <bgColor indexed="64"/>
      </patternFill>
    </fill>
  </fills>
  <borders count="82">
    <border>
      <left/>
      <right/>
      <top/>
      <bottom/>
      <diagonal/>
    </border>
    <border>
      <left style="thick">
        <color rgb="FFFF0000"/>
      </left>
      <right style="thick">
        <color rgb="FFFF0000"/>
      </right>
      <top style="thick">
        <color rgb="FFFF0000"/>
      </top>
      <bottom style="thick">
        <color rgb="FFFF0000"/>
      </bottom>
      <diagonal/>
    </border>
    <border>
      <left style="medium">
        <color indexed="64"/>
      </left>
      <right/>
      <top/>
      <bottom/>
      <diagonal/>
    </border>
    <border>
      <left style="thick">
        <color rgb="FF7030A0"/>
      </left>
      <right style="thick">
        <color rgb="FF7030A0"/>
      </right>
      <top style="thick">
        <color rgb="FF7030A0"/>
      </top>
      <bottom style="thick">
        <color rgb="FF7030A0"/>
      </bottom>
      <diagonal/>
    </border>
    <border>
      <left/>
      <right style="medium">
        <color indexed="64"/>
      </right>
      <top/>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right/>
      <top style="thick">
        <color rgb="FFFF0000"/>
      </top>
      <bottom style="thick">
        <color rgb="FFFF0000"/>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ck">
        <color rgb="FFFF0000"/>
      </left>
      <right style="thick">
        <color rgb="FFFF0000"/>
      </right>
      <top/>
      <bottom style="thick">
        <color rgb="FFFF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ck">
        <color rgb="FFFF0000"/>
      </left>
      <right/>
      <top/>
      <bottom style="thick">
        <color rgb="FFFF0000"/>
      </bottom>
      <diagonal/>
    </border>
    <border>
      <left style="thick">
        <color rgb="FFFF0000"/>
      </left>
      <right/>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FF0000"/>
      </left>
      <right style="thick">
        <color rgb="FFFF0000"/>
      </right>
      <top style="thick">
        <color rgb="FFFF0000"/>
      </top>
      <bottom/>
      <diagonal/>
    </border>
    <border>
      <left style="thin">
        <color indexed="64"/>
      </left>
      <right style="thin">
        <color indexed="64"/>
      </right>
      <top/>
      <bottom/>
      <diagonal/>
    </border>
    <border>
      <left style="thick">
        <color rgb="FFC00000"/>
      </left>
      <right style="thick">
        <color rgb="FFC00000"/>
      </right>
      <top style="thick">
        <color rgb="FFC00000"/>
      </top>
      <bottom style="thick">
        <color rgb="FFC00000"/>
      </bottom>
      <diagonal/>
    </border>
    <border>
      <left style="thick">
        <color rgb="FFC00000"/>
      </left>
      <right style="thin">
        <color indexed="64"/>
      </right>
      <top style="thick">
        <color rgb="FFC00000"/>
      </top>
      <bottom style="thick">
        <color rgb="FFC00000"/>
      </bottom>
      <diagonal/>
    </border>
    <border>
      <left style="thin">
        <color indexed="64"/>
      </left>
      <right style="thin">
        <color indexed="64"/>
      </right>
      <top style="thick">
        <color rgb="FFC00000"/>
      </top>
      <bottom style="thick">
        <color rgb="FFC00000"/>
      </bottom>
      <diagonal/>
    </border>
    <border>
      <left style="thin">
        <color indexed="64"/>
      </left>
      <right style="thick">
        <color rgb="FFC00000"/>
      </right>
      <top style="thick">
        <color rgb="FFC00000"/>
      </top>
      <bottom style="thick">
        <color rgb="FFC00000"/>
      </bottom>
      <diagonal/>
    </border>
    <border>
      <left style="thin">
        <color indexed="64"/>
      </left>
      <right/>
      <top/>
      <bottom style="thin">
        <color indexed="64"/>
      </bottom>
      <diagonal/>
    </border>
    <border>
      <left style="thick">
        <color rgb="FFC00000"/>
      </left>
      <right style="thick">
        <color rgb="FFC00000"/>
      </right>
      <top style="thick">
        <color rgb="FFC00000"/>
      </top>
      <bottom/>
      <diagonal/>
    </border>
    <border>
      <left style="thick">
        <color rgb="FFC00000"/>
      </left>
      <right style="thick">
        <color rgb="FFC00000"/>
      </right>
      <top/>
      <bottom style="thick">
        <color rgb="FFC00000"/>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thick">
        <color rgb="FFC00000"/>
      </left>
      <right style="thin">
        <color theme="0"/>
      </right>
      <top style="thick">
        <color rgb="FFC00000"/>
      </top>
      <bottom style="thin">
        <color theme="0"/>
      </bottom>
      <diagonal/>
    </border>
    <border>
      <left style="thin">
        <color theme="0"/>
      </left>
      <right style="thin">
        <color theme="0"/>
      </right>
      <top style="thick">
        <color rgb="FFC00000"/>
      </top>
      <bottom style="thin">
        <color theme="0"/>
      </bottom>
      <diagonal/>
    </border>
    <border>
      <left style="thin">
        <color theme="0"/>
      </left>
      <right style="thick">
        <color rgb="FFC00000"/>
      </right>
      <top style="thick">
        <color rgb="FFC00000"/>
      </top>
      <bottom style="thin">
        <color theme="0"/>
      </bottom>
      <diagonal/>
    </border>
    <border>
      <left style="thick">
        <color rgb="FFC00000"/>
      </left>
      <right style="thin">
        <color theme="0"/>
      </right>
      <top style="thin">
        <color theme="0"/>
      </top>
      <bottom/>
      <diagonal/>
    </border>
    <border>
      <left style="thin">
        <color theme="0"/>
      </left>
      <right style="thick">
        <color rgb="FFC00000"/>
      </right>
      <top style="thin">
        <color theme="0"/>
      </top>
      <bottom style="thin">
        <color theme="0"/>
      </bottom>
      <diagonal/>
    </border>
    <border>
      <left style="thick">
        <color rgb="FFC00000"/>
      </left>
      <right style="thin">
        <color theme="0"/>
      </right>
      <top/>
      <bottom style="thin">
        <color theme="0"/>
      </bottom>
      <diagonal/>
    </border>
    <border>
      <left style="thin">
        <color theme="0"/>
      </left>
      <right style="thick">
        <color rgb="FFC00000"/>
      </right>
      <top style="thin">
        <color theme="0"/>
      </top>
      <bottom/>
      <diagonal/>
    </border>
    <border>
      <left/>
      <right style="thin">
        <color theme="0"/>
      </right>
      <top style="thin">
        <color theme="0"/>
      </top>
      <bottom style="thick">
        <color rgb="FFC00000"/>
      </bottom>
      <diagonal/>
    </border>
    <border>
      <left style="thin">
        <color theme="0"/>
      </left>
      <right style="thin">
        <color theme="0"/>
      </right>
      <top style="thin">
        <color theme="0"/>
      </top>
      <bottom style="thick">
        <color rgb="FFC00000"/>
      </bottom>
      <diagonal/>
    </border>
    <border>
      <left style="thin">
        <color theme="0"/>
      </left>
      <right/>
      <top style="thin">
        <color theme="0"/>
      </top>
      <bottom style="thick">
        <color rgb="FFC00000"/>
      </bottom>
      <diagonal/>
    </border>
    <border>
      <left style="thick">
        <color rgb="FFC00000"/>
      </left>
      <right style="thin">
        <color theme="0"/>
      </right>
      <top style="thin">
        <color theme="0"/>
      </top>
      <bottom style="thin">
        <color theme="0"/>
      </bottom>
      <diagonal/>
    </border>
    <border>
      <left style="thin">
        <color theme="0"/>
      </left>
      <right style="thick">
        <color rgb="FFC00000"/>
      </right>
      <top style="thin">
        <color theme="0"/>
      </top>
      <bottom style="thick">
        <color rgb="FFC00000"/>
      </bottom>
      <diagonal/>
    </border>
    <border>
      <left style="thick">
        <color rgb="FFC00000"/>
      </left>
      <right style="thick">
        <color theme="0"/>
      </right>
      <top style="thick">
        <color rgb="FFC00000"/>
      </top>
      <bottom style="thick">
        <color theme="0"/>
      </bottom>
      <diagonal/>
    </border>
    <border>
      <left style="thick">
        <color theme="0"/>
      </left>
      <right style="thick">
        <color theme="0"/>
      </right>
      <top style="thick">
        <color rgb="FFC00000"/>
      </top>
      <bottom style="thick">
        <color theme="0"/>
      </bottom>
      <diagonal/>
    </border>
    <border>
      <left style="thick">
        <color theme="0"/>
      </left>
      <right style="thick">
        <color rgb="FFC00000"/>
      </right>
      <top style="thick">
        <color rgb="FFC00000"/>
      </top>
      <bottom style="thick">
        <color theme="0"/>
      </bottom>
      <diagonal/>
    </border>
    <border>
      <left style="thick">
        <color rgb="FFC00000"/>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rgb="FFC00000"/>
      </right>
      <top style="thick">
        <color theme="0"/>
      </top>
      <bottom style="thick">
        <color theme="0"/>
      </bottom>
      <diagonal/>
    </border>
    <border>
      <left style="thick">
        <color theme="0"/>
      </left>
      <right style="thick">
        <color theme="0"/>
      </right>
      <top style="thick">
        <color theme="0"/>
      </top>
      <bottom style="thick">
        <color rgb="FFC00000"/>
      </bottom>
      <diagonal/>
    </border>
    <border>
      <left style="thick">
        <color theme="0"/>
      </left>
      <right style="thick">
        <color rgb="FFC00000"/>
      </right>
      <top style="thick">
        <color theme="0"/>
      </top>
      <bottom style="thick">
        <color rgb="FFC00000"/>
      </bottom>
      <diagonal/>
    </border>
    <border>
      <left/>
      <right style="thick">
        <color theme="0"/>
      </right>
      <top style="thick">
        <color theme="0"/>
      </top>
      <bottom style="thick">
        <color theme="0"/>
      </bottom>
      <diagonal/>
    </border>
    <border>
      <left/>
      <right style="thick">
        <color theme="0"/>
      </right>
      <top style="thick">
        <color theme="0"/>
      </top>
      <bottom style="thick">
        <color rgb="FFC00000"/>
      </bottom>
      <diagonal/>
    </border>
    <border>
      <left style="thick">
        <color rgb="FFC00000"/>
      </left>
      <right style="thick">
        <color theme="0"/>
      </right>
      <top style="thick">
        <color theme="0"/>
      </top>
      <bottom/>
      <diagonal/>
    </border>
    <border>
      <left style="thick">
        <color rgb="FFC00000"/>
      </left>
      <right style="thick">
        <color theme="0"/>
      </right>
      <top style="thick">
        <color theme="0"/>
      </top>
      <bottom style="thick">
        <color rgb="FFC00000"/>
      </bottom>
      <diagonal/>
    </border>
    <border>
      <left/>
      <right style="thick">
        <color rgb="FFC00000"/>
      </right>
      <top style="thick">
        <color rgb="FFC00000"/>
      </top>
      <bottom style="thick">
        <color rgb="FFC00000"/>
      </bottom>
      <diagonal/>
    </border>
    <border>
      <left style="thick">
        <color auto="1"/>
      </left>
      <right style="thick">
        <color auto="1"/>
      </right>
      <top style="thick">
        <color auto="1"/>
      </top>
      <bottom style="thick">
        <color auto="1"/>
      </bottom>
      <diagonal/>
    </border>
    <border>
      <left style="thick">
        <color rgb="FFC00000"/>
      </left>
      <right/>
      <top style="thick">
        <color rgb="FFC00000"/>
      </top>
      <bottom style="thick">
        <color rgb="FFC00000"/>
      </bottom>
      <diagonal/>
    </border>
    <border>
      <left style="thick">
        <color rgb="FFC00000"/>
      </left>
      <right/>
      <top style="thick">
        <color rgb="FFC00000"/>
      </top>
      <bottom/>
      <diagonal/>
    </border>
    <border>
      <left style="thick">
        <color auto="1"/>
      </left>
      <right/>
      <top style="thick">
        <color auto="1"/>
      </top>
      <bottom style="thick">
        <color auto="1"/>
      </bottom>
      <diagonal/>
    </border>
    <border>
      <left style="thick">
        <color rgb="FFC00000"/>
      </left>
      <right/>
      <top/>
      <bottom style="thick">
        <color rgb="FFC00000"/>
      </bottom>
      <diagonal/>
    </border>
    <border>
      <left style="thick">
        <color rgb="FFC00000"/>
      </left>
      <right style="thick">
        <color rgb="FFC00000"/>
      </right>
      <top style="thick">
        <color rgb="FFC00000"/>
      </top>
      <bottom style="thin">
        <color indexed="64"/>
      </bottom>
      <diagonal/>
    </border>
    <border>
      <left style="thick">
        <color rgb="FFC00000"/>
      </left>
      <right style="thick">
        <color rgb="FFC00000"/>
      </right>
      <top style="thin">
        <color indexed="64"/>
      </top>
      <bottom style="thin">
        <color indexed="64"/>
      </bottom>
      <diagonal/>
    </border>
    <border>
      <left style="thick">
        <color rgb="FFC00000"/>
      </left>
      <right style="thick">
        <color rgb="FFC00000"/>
      </right>
      <top style="thin">
        <color indexed="64"/>
      </top>
      <bottom style="thick">
        <color rgb="FFC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02">
    <xf numFmtId="0" fontId="0" fillId="0" borderId="0" xfId="0"/>
    <xf numFmtId="0" fontId="0" fillId="0" borderId="0" xfId="0" applyAlignment="1">
      <alignment horizontal="center" vertical="center"/>
    </xf>
    <xf numFmtId="0" fontId="3" fillId="3" borderId="1" xfId="0" applyFont="1" applyFill="1" applyBorder="1" applyAlignment="1">
      <alignment horizontal="center" vertical="center"/>
    </xf>
    <xf numFmtId="0" fontId="3" fillId="3" borderId="3" xfId="0" applyFont="1" applyFill="1" applyBorder="1" applyAlignment="1">
      <alignment horizontal="center" vertical="center"/>
    </xf>
    <xf numFmtId="0" fontId="0" fillId="0" borderId="0" xfId="0" applyFill="1" applyAlignment="1">
      <alignment horizontal="center" vertical="center"/>
    </xf>
    <xf numFmtId="0" fontId="2" fillId="2" borderId="11" xfId="0" applyFont="1" applyFill="1" applyBorder="1" applyAlignment="1">
      <alignment horizontal="center" vertical="center" wrapText="1"/>
    </xf>
    <xf numFmtId="0" fontId="5" fillId="5" borderId="3" xfId="0" applyFont="1" applyFill="1" applyBorder="1" applyAlignment="1">
      <alignment horizontal="center" vertical="center"/>
    </xf>
    <xf numFmtId="0" fontId="4" fillId="3"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vertical="center"/>
    </xf>
    <xf numFmtId="0" fontId="3" fillId="3" borderId="1" xfId="0" applyFont="1" applyFill="1" applyBorder="1" applyAlignment="1">
      <alignment horizontal="center" vertical="center"/>
    </xf>
    <xf numFmtId="0" fontId="0" fillId="0" borderId="12" xfId="0" applyBorder="1" applyAlignment="1">
      <alignment horizontal="center" vertical="center"/>
    </xf>
    <xf numFmtId="0" fontId="0" fillId="0" borderId="0" xfId="0" applyBorder="1" applyAlignment="1">
      <alignment vertical="center"/>
    </xf>
    <xf numFmtId="0" fontId="0" fillId="0" borderId="0" xfId="0" applyBorder="1" applyAlignment="1">
      <alignment horizontal="center" vertical="center"/>
    </xf>
    <xf numFmtId="0" fontId="2" fillId="0" borderId="12" xfId="0" applyFont="1" applyBorder="1" applyAlignment="1">
      <alignment horizontal="center" vertical="center"/>
    </xf>
    <xf numFmtId="0" fontId="7" fillId="7" borderId="0" xfId="0" applyFont="1" applyFill="1" applyAlignment="1">
      <alignment horizontal="center" vertical="center"/>
    </xf>
    <xf numFmtId="0" fontId="0" fillId="0" borderId="12" xfId="0" applyBorder="1" applyAlignment="1">
      <alignment horizontal="center" vertical="center"/>
    </xf>
    <xf numFmtId="0" fontId="2" fillId="0" borderId="12" xfId="0" applyFont="1" applyBorder="1" applyAlignment="1">
      <alignment horizontal="center" vertical="center"/>
    </xf>
    <xf numFmtId="0" fontId="6" fillId="6" borderId="18" xfId="0" applyFont="1" applyFill="1" applyBorder="1" applyAlignment="1">
      <alignment vertical="center"/>
    </xf>
    <xf numFmtId="0" fontId="6" fillId="6" borderId="17" xfId="0" applyFont="1" applyFill="1" applyBorder="1" applyAlignment="1">
      <alignment horizontal="center" vertical="center"/>
    </xf>
    <xf numFmtId="0" fontId="0" fillId="0" borderId="12" xfId="0" applyBorder="1" applyAlignment="1">
      <alignment horizontal="center" vertical="center"/>
    </xf>
    <xf numFmtId="0" fontId="2" fillId="0" borderId="12" xfId="0" applyFont="1" applyBorder="1" applyAlignment="1">
      <alignment horizontal="center" vertical="center"/>
    </xf>
    <xf numFmtId="0" fontId="2" fillId="0" borderId="12" xfId="0" applyFont="1" applyBorder="1" applyAlignment="1">
      <alignment horizontal="center" vertical="center"/>
    </xf>
    <xf numFmtId="0" fontId="0" fillId="0" borderId="16" xfId="0" applyBorder="1" applyAlignment="1">
      <alignment vertical="center"/>
    </xf>
    <xf numFmtId="0" fontId="0" fillId="0" borderId="16" xfId="0" applyBorder="1" applyAlignment="1">
      <alignment horizontal="center" vertical="center"/>
    </xf>
    <xf numFmtId="0" fontId="3" fillId="3" borderId="1" xfId="0" applyFont="1" applyFill="1" applyBorder="1" applyAlignment="1">
      <alignment horizontal="center" vertical="center"/>
    </xf>
    <xf numFmtId="0" fontId="0" fillId="0" borderId="21" xfId="0"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4" fillId="0" borderId="16" xfId="0" applyFont="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12" xfId="0" applyFont="1" applyBorder="1" applyAlignment="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3" borderId="29" xfId="0" applyFont="1" applyFill="1" applyBorder="1" applyAlignment="1">
      <alignment horizontal="center" vertical="center" wrapText="1"/>
    </xf>
    <xf numFmtId="0" fontId="3" fillId="3" borderId="29" xfId="0" applyFont="1" applyFill="1" applyBorder="1" applyAlignment="1">
      <alignment horizontal="center" vertical="center"/>
    </xf>
    <xf numFmtId="0" fontId="16" fillId="3" borderId="29" xfId="0" applyFont="1" applyFill="1" applyBorder="1" applyAlignment="1">
      <alignment horizontal="center" vertical="center"/>
    </xf>
    <xf numFmtId="0" fontId="12" fillId="0" borderId="29" xfId="0" applyFont="1" applyBorder="1" applyAlignment="1">
      <alignment horizontal="center" vertical="center" wrapText="1"/>
    </xf>
    <xf numFmtId="0" fontId="0" fillId="0" borderId="12" xfId="0" applyBorder="1" applyAlignment="1">
      <alignment horizontal="center" vertical="center"/>
    </xf>
    <xf numFmtId="0" fontId="0" fillId="0" borderId="0" xfId="0" applyAlignment="1">
      <alignment horizontal="center" vertical="center"/>
    </xf>
    <xf numFmtId="0" fontId="18" fillId="0" borderId="29" xfId="0" applyFont="1" applyFill="1" applyBorder="1" applyAlignment="1">
      <alignment horizontal="center" vertical="center"/>
    </xf>
    <xf numFmtId="0" fontId="19" fillId="0" borderId="29" xfId="0" applyFont="1" applyFill="1" applyBorder="1" applyAlignment="1">
      <alignment horizontal="center" vertical="center"/>
    </xf>
    <xf numFmtId="0" fontId="12" fillId="8" borderId="29" xfId="0" applyFont="1" applyFill="1" applyBorder="1" applyAlignment="1">
      <alignment horizontal="center" vertical="center" wrapText="1"/>
    </xf>
    <xf numFmtId="0" fontId="19" fillId="8" borderId="29" xfId="0" applyFont="1" applyFill="1" applyBorder="1" applyAlignment="1">
      <alignment horizontal="center" vertical="center"/>
    </xf>
    <xf numFmtId="0" fontId="18" fillId="8" borderId="29" xfId="0" applyFont="1" applyFill="1" applyBorder="1" applyAlignment="1">
      <alignment horizontal="center" vertical="center"/>
    </xf>
    <xf numFmtId="0" fontId="16" fillId="3" borderId="29" xfId="0" applyFont="1" applyFill="1" applyBorder="1" applyAlignment="1">
      <alignment vertical="center"/>
    </xf>
    <xf numFmtId="0" fontId="22" fillId="3" borderId="36" xfId="0" applyFont="1" applyFill="1" applyBorder="1" applyAlignment="1">
      <alignment horizontal="center" vertical="center" wrapText="1"/>
    </xf>
    <xf numFmtId="0" fontId="22" fillId="3" borderId="36" xfId="0" applyFont="1" applyFill="1" applyBorder="1" applyAlignment="1">
      <alignment horizontal="center" vertical="center"/>
    </xf>
    <xf numFmtId="0" fontId="23" fillId="3" borderId="36" xfId="0" applyFont="1" applyFill="1" applyBorder="1" applyAlignment="1">
      <alignment horizontal="center" vertical="center"/>
    </xf>
    <xf numFmtId="0" fontId="22" fillId="3" borderId="37" xfId="0" applyFont="1" applyFill="1" applyBorder="1" applyAlignment="1">
      <alignment horizontal="center" vertical="center"/>
    </xf>
    <xf numFmtId="0" fontId="23" fillId="3" borderId="37" xfId="0" applyFont="1" applyFill="1" applyBorder="1" applyAlignment="1">
      <alignment horizontal="center" vertical="center"/>
    </xf>
    <xf numFmtId="0" fontId="23" fillId="3" borderId="38" xfId="0" applyFont="1" applyFill="1" applyBorder="1" applyAlignment="1">
      <alignment horizontal="center" vertical="center"/>
    </xf>
    <xf numFmtId="0" fontId="5" fillId="3" borderId="29" xfId="0" applyFont="1" applyFill="1" applyBorder="1" applyAlignment="1">
      <alignment horizontal="center" vertical="center"/>
    </xf>
    <xf numFmtId="0" fontId="22" fillId="3" borderId="37" xfId="0" applyFont="1" applyFill="1" applyBorder="1" applyAlignment="1">
      <alignment horizontal="center" vertical="center" wrapText="1"/>
    </xf>
    <xf numFmtId="0" fontId="22" fillId="3" borderId="44" xfId="0" applyFont="1" applyFill="1" applyBorder="1" applyAlignment="1">
      <alignment horizontal="center" vertical="center" wrapText="1"/>
    </xf>
    <xf numFmtId="0" fontId="22" fillId="3" borderId="42" xfId="0" applyFont="1" applyFill="1" applyBorder="1" applyAlignment="1">
      <alignment horizontal="center" vertical="center" wrapText="1"/>
    </xf>
    <xf numFmtId="0" fontId="23" fillId="3" borderId="46" xfId="0" applyFont="1" applyFill="1" applyBorder="1" applyAlignment="1">
      <alignment horizontal="center" vertical="center"/>
    </xf>
    <xf numFmtId="0" fontId="23" fillId="3" borderId="47" xfId="0" applyFont="1" applyFill="1" applyBorder="1" applyAlignment="1">
      <alignment horizontal="center" vertical="center"/>
    </xf>
    <xf numFmtId="0" fontId="23" fillId="3" borderId="48" xfId="0" applyFont="1" applyFill="1" applyBorder="1" applyAlignment="1">
      <alignment horizontal="center" vertical="center"/>
    </xf>
    <xf numFmtId="0" fontId="0" fillId="0" borderId="0" xfId="0" applyAlignment="1">
      <alignment horizontal="center" vertical="center"/>
    </xf>
    <xf numFmtId="0" fontId="22" fillId="3" borderId="49" xfId="0" applyFont="1" applyFill="1" applyBorder="1" applyAlignment="1">
      <alignment horizontal="center" vertical="center" wrapText="1"/>
    </xf>
    <xf numFmtId="0" fontId="12" fillId="8" borderId="49" xfId="0" applyFont="1" applyFill="1" applyBorder="1" applyAlignment="1">
      <alignment horizontal="center" vertical="center" wrapText="1"/>
    </xf>
    <xf numFmtId="0" fontId="5" fillId="3" borderId="43" xfId="0" applyFont="1" applyFill="1" applyBorder="1" applyAlignment="1">
      <alignment horizontal="center" vertical="center"/>
    </xf>
    <xf numFmtId="0" fontId="5" fillId="3" borderId="50" xfId="0" applyFont="1" applyFill="1" applyBorder="1" applyAlignment="1">
      <alignment horizontal="center" vertical="center"/>
    </xf>
    <xf numFmtId="0" fontId="22" fillId="3" borderId="54" xfId="0" applyFont="1" applyFill="1" applyBorder="1" applyAlignment="1">
      <alignment horizontal="center" vertical="center" wrapText="1"/>
    </xf>
    <xf numFmtId="0" fontId="22" fillId="3" borderId="55" xfId="0" applyFont="1" applyFill="1" applyBorder="1" applyAlignment="1">
      <alignment horizontal="center" vertical="center" wrapText="1"/>
    </xf>
    <xf numFmtId="0" fontId="22" fillId="3" borderId="55" xfId="0" applyFont="1" applyFill="1" applyBorder="1" applyAlignment="1">
      <alignment horizontal="center" vertical="center"/>
    </xf>
    <xf numFmtId="0" fontId="23" fillId="3" borderId="55" xfId="0" applyFont="1" applyFill="1" applyBorder="1" applyAlignment="1">
      <alignment horizontal="center" vertical="center"/>
    </xf>
    <xf numFmtId="0" fontId="23" fillId="3" borderId="57" xfId="0" applyFont="1" applyFill="1" applyBorder="1" applyAlignment="1">
      <alignment horizontal="center" vertical="center"/>
    </xf>
    <xf numFmtId="0" fontId="5" fillId="3" borderId="56" xfId="0" applyFont="1" applyFill="1" applyBorder="1" applyAlignment="1">
      <alignment horizontal="center" vertical="center"/>
    </xf>
    <xf numFmtId="0" fontId="5" fillId="3" borderId="58" xfId="0" applyFont="1" applyFill="1" applyBorder="1" applyAlignment="1">
      <alignment horizontal="center" vertical="center"/>
    </xf>
    <xf numFmtId="0" fontId="12" fillId="8" borderId="54" xfId="0" applyFont="1" applyFill="1" applyBorder="1" applyAlignment="1">
      <alignment horizontal="center" vertical="center" wrapText="1"/>
    </xf>
    <xf numFmtId="0" fontId="23" fillId="3" borderId="59" xfId="0" applyFont="1" applyFill="1" applyBorder="1" applyAlignment="1">
      <alignment horizontal="center" vertical="center"/>
    </xf>
    <xf numFmtId="0" fontId="23" fillId="3" borderId="60" xfId="0" applyFont="1" applyFill="1" applyBorder="1" applyAlignment="1">
      <alignment horizontal="center" vertical="center"/>
    </xf>
    <xf numFmtId="0" fontId="22" fillId="3" borderId="59" xfId="0" applyFont="1" applyFill="1" applyBorder="1" applyAlignment="1">
      <alignment horizontal="center" vertical="center"/>
    </xf>
    <xf numFmtId="0" fontId="22" fillId="3" borderId="61" xfId="0" applyFont="1" applyFill="1" applyBorder="1" applyAlignment="1">
      <alignment horizontal="center" vertical="center" wrapText="1"/>
    </xf>
    <xf numFmtId="0" fontId="12" fillId="0" borderId="54" xfId="0" applyFont="1" applyFill="1" applyBorder="1" applyAlignment="1">
      <alignment horizontal="center" vertical="center" wrapText="1"/>
    </xf>
    <xf numFmtId="0" fontId="22" fillId="3" borderId="54" xfId="0" applyFont="1" applyFill="1" applyBorder="1" applyAlignment="1">
      <alignment horizontal="center" vertical="center"/>
    </xf>
    <xf numFmtId="0" fontId="22" fillId="3" borderId="55" xfId="0" applyFont="1" applyFill="1" applyBorder="1" applyAlignment="1">
      <alignment horizontal="center" vertical="center"/>
    </xf>
    <xf numFmtId="0" fontId="22" fillId="3" borderId="55" xfId="0" applyFont="1" applyFill="1" applyBorder="1" applyAlignment="1">
      <alignment horizontal="center" vertical="center" wrapText="1"/>
    </xf>
    <xf numFmtId="0" fontId="23" fillId="3" borderId="54" xfId="0" applyFont="1" applyFill="1" applyBorder="1" applyAlignment="1">
      <alignment horizontal="center" vertical="center"/>
    </xf>
    <xf numFmtId="0" fontId="23" fillId="3" borderId="62" xfId="0" applyFont="1" applyFill="1" applyBorder="1" applyAlignment="1">
      <alignment horizontal="center" vertical="center"/>
    </xf>
    <xf numFmtId="0" fontId="12" fillId="3" borderId="54" xfId="0" applyFont="1" applyFill="1" applyBorder="1" applyAlignment="1">
      <alignment horizontal="center" vertical="center" wrapText="1"/>
    </xf>
    <xf numFmtId="0" fontId="12" fillId="3" borderId="61" xfId="0" applyFont="1" applyFill="1" applyBorder="1" applyAlignment="1">
      <alignment horizontal="center" vertical="center" wrapText="1"/>
    </xf>
    <xf numFmtId="0" fontId="22" fillId="3" borderId="55" xfId="0" applyFont="1" applyFill="1" applyBorder="1" applyAlignment="1">
      <alignment horizontal="center" vertical="center" textRotation="90" wrapText="1"/>
    </xf>
    <xf numFmtId="0" fontId="3" fillId="3" borderId="63" xfId="0" applyFont="1" applyFill="1" applyBorder="1" applyAlignment="1">
      <alignment horizontal="center" vertical="center" wrapText="1"/>
    </xf>
    <xf numFmtId="0" fontId="3" fillId="3" borderId="63" xfId="0" applyFont="1" applyFill="1" applyBorder="1" applyAlignment="1">
      <alignment horizontal="center" vertical="center"/>
    </xf>
    <xf numFmtId="0" fontId="0" fillId="0" borderId="29" xfId="0" applyBorder="1" applyAlignment="1">
      <alignment horizontal="center" vertical="center"/>
    </xf>
    <xf numFmtId="0" fontId="0" fillId="0" borderId="35" xfId="0" applyBorder="1" applyAlignment="1">
      <alignment horizontal="center" vertical="center"/>
    </xf>
    <xf numFmtId="0" fontId="3" fillId="10" borderId="64" xfId="0" applyFont="1" applyFill="1" applyBorder="1" applyAlignment="1">
      <alignment horizontal="center" vertical="center"/>
    </xf>
    <xf numFmtId="0" fontId="27" fillId="9" borderId="64" xfId="0" applyFont="1" applyFill="1" applyBorder="1" applyAlignment="1">
      <alignment horizontal="center" vertical="center"/>
    </xf>
    <xf numFmtId="0" fontId="2" fillId="0" borderId="64" xfId="0" applyFont="1" applyBorder="1" applyAlignment="1">
      <alignment horizontal="center" vertical="center"/>
    </xf>
    <xf numFmtId="0" fontId="2" fillId="0" borderId="67" xfId="0" applyFont="1" applyBorder="1" applyAlignment="1">
      <alignment horizontal="center" vertical="center"/>
    </xf>
    <xf numFmtId="0" fontId="27" fillId="9" borderId="67" xfId="0" applyFont="1" applyFill="1" applyBorder="1" applyAlignment="1">
      <alignment horizontal="center" vertical="center"/>
    </xf>
    <xf numFmtId="0" fontId="3" fillId="10" borderId="67" xfId="0" applyFont="1" applyFill="1" applyBorder="1" applyAlignment="1">
      <alignment horizontal="center" vertical="center"/>
    </xf>
    <xf numFmtId="0" fontId="0" fillId="0" borderId="68" xfId="0" applyBorder="1" applyAlignment="1">
      <alignment horizontal="center" vertical="center"/>
    </xf>
    <xf numFmtId="0" fontId="0" fillId="0" borderId="65" xfId="0" applyBorder="1" applyAlignment="1">
      <alignment horizontal="center" vertical="center"/>
    </xf>
    <xf numFmtId="0" fontId="0" fillId="0" borderId="12" xfId="0" applyBorder="1" applyAlignment="1">
      <alignment horizontal="center" vertical="center"/>
    </xf>
    <xf numFmtId="0" fontId="2" fillId="0" borderId="12" xfId="0" applyFont="1" applyBorder="1" applyAlignment="1">
      <alignment horizontal="center" vertical="center"/>
    </xf>
    <xf numFmtId="0" fontId="0" fillId="0" borderId="0" xfId="0" applyAlignment="1">
      <alignment horizontal="center" vertical="center"/>
    </xf>
    <xf numFmtId="0" fontId="2" fillId="0" borderId="12" xfId="0" applyFont="1" applyBorder="1" applyAlignment="1">
      <alignment horizontal="center" vertical="center" wrapText="1"/>
    </xf>
    <xf numFmtId="0" fontId="2" fillId="0" borderId="29" xfId="0" applyFont="1" applyBorder="1" applyAlignment="1">
      <alignment horizontal="center" vertical="center"/>
    </xf>
    <xf numFmtId="0" fontId="0" fillId="0" borderId="12" xfId="0" applyBorder="1" applyAlignment="1">
      <alignment horizontal="center" vertical="center"/>
    </xf>
    <xf numFmtId="0" fontId="2" fillId="0" borderId="12" xfId="0" applyFont="1" applyBorder="1" applyAlignment="1">
      <alignment horizontal="center" vertical="center"/>
    </xf>
    <xf numFmtId="0" fontId="0" fillId="0" borderId="0" xfId="0" applyAlignment="1">
      <alignment horizontal="center" vertical="center"/>
    </xf>
    <xf numFmtId="0" fontId="0" fillId="0" borderId="22" xfId="0" applyBorder="1" applyAlignment="1">
      <alignment horizontal="center" vertical="center"/>
    </xf>
    <xf numFmtId="0" fontId="2" fillId="0" borderId="12" xfId="0" applyFont="1" applyBorder="1" applyAlignment="1">
      <alignment horizontal="center" vertical="center" wrapText="1"/>
    </xf>
    <xf numFmtId="0" fontId="0" fillId="0" borderId="12" xfId="0" applyBorder="1" applyAlignment="1">
      <alignment horizontal="center" vertical="center"/>
    </xf>
    <xf numFmtId="0" fontId="2" fillId="0" borderId="12" xfId="0" applyFont="1" applyBorder="1" applyAlignment="1">
      <alignment horizontal="center" vertical="center"/>
    </xf>
    <xf numFmtId="0" fontId="0" fillId="0" borderId="22" xfId="0" applyBorder="1" applyAlignment="1">
      <alignment horizontal="right" vertical="center"/>
    </xf>
    <xf numFmtId="0" fontId="0" fillId="0" borderId="0" xfId="0" applyAlignment="1">
      <alignment horizontal="right" vertical="center"/>
    </xf>
    <xf numFmtId="0" fontId="0" fillId="6" borderId="75" xfId="0" applyFill="1" applyBorder="1" applyAlignment="1">
      <alignment horizontal="center"/>
    </xf>
    <xf numFmtId="0" fontId="0" fillId="0" borderId="0" xfId="0" applyAlignment="1">
      <alignment horizontal="center" vertical="center"/>
    </xf>
    <xf numFmtId="0" fontId="0" fillId="0" borderId="12" xfId="0" applyBorder="1" applyAlignment="1">
      <alignment horizontal="center" vertical="center"/>
    </xf>
    <xf numFmtId="0" fontId="2" fillId="0" borderId="12" xfId="0" applyFont="1"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2" fillId="0" borderId="12" xfId="0" applyFont="1" applyBorder="1" applyAlignment="1">
      <alignment horizontal="center" vertical="center"/>
    </xf>
    <xf numFmtId="0" fontId="2" fillId="0" borderId="12" xfId="0" applyFont="1" applyBorder="1" applyAlignment="1">
      <alignment horizontal="center" vertical="center" wrapText="1"/>
    </xf>
    <xf numFmtId="0" fontId="0" fillId="0" borderId="12" xfId="0" applyBorder="1" applyAlignment="1">
      <alignment horizontal="center" vertical="center"/>
    </xf>
    <xf numFmtId="0" fontId="2" fillId="0" borderId="12" xfId="0" applyFont="1" applyBorder="1" applyAlignment="1">
      <alignment horizontal="center" vertical="center"/>
    </xf>
    <xf numFmtId="0" fontId="0" fillId="0" borderId="0" xfId="0" applyAlignment="1">
      <alignment horizontal="center" vertical="center"/>
    </xf>
    <xf numFmtId="0" fontId="2" fillId="0" borderId="12" xfId="0" applyFont="1" applyBorder="1" applyAlignment="1">
      <alignment horizontal="center" vertical="center" wrapText="1"/>
    </xf>
    <xf numFmtId="0" fontId="0" fillId="0" borderId="12" xfId="0" applyFill="1" applyBorder="1" applyAlignment="1">
      <alignment horizontal="center" vertical="center"/>
    </xf>
    <xf numFmtId="0" fontId="0" fillId="0" borderId="12" xfId="0" applyBorder="1" applyAlignment="1">
      <alignment horizontal="center" vertical="center"/>
    </xf>
    <xf numFmtId="0" fontId="2" fillId="0" borderId="12" xfId="0" applyFont="1" applyBorder="1" applyAlignment="1">
      <alignment horizontal="center" vertical="center"/>
    </xf>
    <xf numFmtId="0" fontId="0" fillId="0" borderId="0" xfId="0" applyAlignment="1">
      <alignment horizontal="center" vertical="center"/>
    </xf>
    <xf numFmtId="0" fontId="2" fillId="0" borderId="12" xfId="0" applyFont="1" applyBorder="1" applyAlignment="1">
      <alignment horizontal="center" vertical="center" wrapText="1"/>
    </xf>
    <xf numFmtId="0" fontId="0" fillId="0" borderId="12" xfId="0" applyBorder="1" applyAlignment="1">
      <alignment horizontal="center" vertical="center"/>
    </xf>
    <xf numFmtId="0" fontId="0" fillId="0" borderId="0" xfId="0" applyAlignment="1">
      <alignment horizontal="center" vertical="center"/>
    </xf>
    <xf numFmtId="0" fontId="2" fillId="0" borderId="12" xfId="0" applyFont="1" applyBorder="1" applyAlignment="1">
      <alignment horizontal="center" vertical="center"/>
    </xf>
    <xf numFmtId="0" fontId="2" fillId="0" borderId="21" xfId="0" applyFont="1" applyBorder="1" applyAlignment="1">
      <alignment horizontal="center" vertical="center"/>
    </xf>
    <xf numFmtId="0" fontId="2" fillId="12" borderId="12" xfId="0" applyFont="1" applyFill="1" applyBorder="1" applyAlignment="1">
      <alignment horizontal="center" vertical="center"/>
    </xf>
    <xf numFmtId="0" fontId="0" fillId="0" borderId="12" xfId="0" applyBorder="1" applyAlignment="1">
      <alignment horizontal="center" vertical="center"/>
    </xf>
    <xf numFmtId="0" fontId="2" fillId="0" borderId="12" xfId="0" applyFont="1" applyBorder="1" applyAlignment="1">
      <alignment horizontal="center" vertical="center"/>
    </xf>
    <xf numFmtId="0" fontId="0" fillId="0" borderId="0" xfId="0" applyAlignment="1">
      <alignment horizontal="center" vertical="center"/>
    </xf>
    <xf numFmtId="0" fontId="0" fillId="0" borderId="22" xfId="0" applyBorder="1" applyAlignment="1">
      <alignment horizontal="center" vertical="center"/>
    </xf>
    <xf numFmtId="0" fontId="2" fillId="0" borderId="12" xfId="0" applyFont="1" applyBorder="1" applyAlignment="1">
      <alignment horizontal="center" vertical="center" wrapText="1"/>
    </xf>
    <xf numFmtId="0" fontId="2" fillId="0" borderId="21" xfId="0" applyFont="1" applyBorder="1" applyAlignment="1">
      <alignment horizontal="center" vertical="center"/>
    </xf>
    <xf numFmtId="0" fontId="2" fillId="0" borderId="0" xfId="0" applyFont="1" applyAlignment="1">
      <alignment horizontal="center" vertical="center"/>
    </xf>
    <xf numFmtId="0" fontId="0" fillId="0" borderId="0" xfId="0" applyAlignment="1">
      <alignment horizontal="right" vertical="center"/>
    </xf>
    <xf numFmtId="0" fontId="0" fillId="0" borderId="22" xfId="0" applyBorder="1" applyAlignment="1">
      <alignment horizontal="right" vertical="center"/>
    </xf>
    <xf numFmtId="0" fontId="0" fillId="12" borderId="12" xfId="0" applyFill="1" applyBorder="1" applyAlignment="1">
      <alignment horizontal="center" vertical="center"/>
    </xf>
    <xf numFmtId="0" fontId="30" fillId="0" borderId="21" xfId="0" applyFont="1" applyBorder="1" applyAlignment="1">
      <alignment horizontal="center" vertical="center" wrapText="1"/>
    </xf>
    <xf numFmtId="0" fontId="30" fillId="0" borderId="12" xfId="0" applyFont="1" applyBorder="1" applyAlignment="1">
      <alignment horizontal="center" vertical="center" wrapText="1"/>
    </xf>
    <xf numFmtId="0" fontId="0" fillId="0" borderId="0" xfId="0" applyAlignment="1">
      <alignment horizontal="center" vertical="center"/>
    </xf>
    <xf numFmtId="0" fontId="0" fillId="0" borderId="22" xfId="0" applyBorder="1" applyAlignment="1">
      <alignment horizontal="center" vertical="center"/>
    </xf>
    <xf numFmtId="0" fontId="0" fillId="0" borderId="12" xfId="0" applyBorder="1" applyAlignment="1">
      <alignment horizontal="center" vertical="center"/>
    </xf>
    <xf numFmtId="0" fontId="2" fillId="0" borderId="12" xfId="0" applyFont="1" applyBorder="1" applyAlignment="1">
      <alignment horizontal="center" vertical="center"/>
    </xf>
    <xf numFmtId="0" fontId="2" fillId="0" borderId="21" xfId="0" applyFont="1" applyBorder="1" applyAlignment="1">
      <alignment horizontal="center" vertical="center"/>
    </xf>
    <xf numFmtId="0" fontId="2" fillId="0" borderId="12" xfId="0" applyFont="1" applyBorder="1" applyAlignment="1">
      <alignment horizontal="center" vertical="center" wrapText="1"/>
    </xf>
    <xf numFmtId="0" fontId="2" fillId="0" borderId="0" xfId="0" applyFont="1" applyAlignment="1">
      <alignment horizontal="center" vertical="center"/>
    </xf>
    <xf numFmtId="0" fontId="0" fillId="0" borderId="0" xfId="0" applyAlignment="1">
      <alignment horizontal="right" vertical="center"/>
    </xf>
    <xf numFmtId="0" fontId="0" fillId="0" borderId="22" xfId="0" applyBorder="1" applyAlignment="1">
      <alignment horizontal="right" vertical="center"/>
    </xf>
    <xf numFmtId="0" fontId="0" fillId="7" borderId="0" xfId="0" applyFill="1" applyAlignment="1">
      <alignment horizontal="center" vertical="center"/>
    </xf>
    <xf numFmtId="0" fontId="2" fillId="0" borderId="12" xfId="0" applyFont="1" applyBorder="1" applyAlignment="1">
      <alignment horizontal="center" vertical="center"/>
    </xf>
    <xf numFmtId="0" fontId="0" fillId="0" borderId="0" xfId="0" applyAlignment="1">
      <alignment horizontal="center" vertical="center"/>
    </xf>
    <xf numFmtId="0" fontId="0" fillId="0" borderId="22" xfId="0" applyBorder="1" applyAlignment="1">
      <alignment horizontal="center" vertical="center"/>
    </xf>
    <xf numFmtId="0" fontId="2" fillId="0" borderId="12" xfId="0" applyFont="1" applyBorder="1" applyAlignment="1">
      <alignment horizontal="center" vertical="center" wrapText="1"/>
    </xf>
    <xf numFmtId="0" fontId="2" fillId="0" borderId="21" xfId="0" applyFont="1" applyBorder="1" applyAlignment="1">
      <alignment horizontal="center" vertical="center"/>
    </xf>
    <xf numFmtId="0" fontId="2" fillId="0" borderId="0" xfId="0" applyFont="1" applyAlignment="1">
      <alignment horizontal="center" vertical="center"/>
    </xf>
    <xf numFmtId="0" fontId="0" fillId="0" borderId="0" xfId="0" applyAlignment="1">
      <alignment horizontal="right" vertical="center"/>
    </xf>
    <xf numFmtId="0" fontId="0" fillId="0" borderId="22" xfId="0" applyBorder="1" applyAlignment="1">
      <alignment horizontal="right" vertical="center"/>
    </xf>
    <xf numFmtId="0" fontId="29" fillId="0" borderId="12" xfId="0" applyFont="1" applyBorder="1" applyAlignment="1">
      <alignment horizontal="center" vertical="center"/>
    </xf>
    <xf numFmtId="0" fontId="1" fillId="4" borderId="5"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7" xfId="0" applyFont="1" applyFill="1" applyBorder="1" applyAlignment="1">
      <alignment horizontal="center" vertical="center"/>
    </xf>
    <xf numFmtId="0" fontId="3" fillId="3" borderId="1" xfId="0" applyFont="1" applyFill="1" applyBorder="1" applyAlignment="1">
      <alignment horizontal="center" vertical="center"/>
    </xf>
    <xf numFmtId="0" fontId="15" fillId="3" borderId="1" xfId="0" applyFont="1" applyFill="1" applyBorder="1" applyAlignment="1">
      <alignment horizontal="center" vertical="center"/>
    </xf>
    <xf numFmtId="0" fontId="3" fillId="3" borderId="3" xfId="0" applyFont="1" applyFill="1" applyBorder="1" applyAlignment="1">
      <alignment horizontal="center" vertical="center"/>
    </xf>
    <xf numFmtId="164" fontId="3" fillId="3" borderId="1" xfId="0" applyNumberFormat="1" applyFont="1" applyFill="1" applyBorder="1" applyAlignment="1">
      <alignment horizontal="center" vertical="center"/>
    </xf>
    <xf numFmtId="0" fontId="2" fillId="2" borderId="2"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4"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9" xfId="0" applyFont="1" applyFill="1" applyBorder="1" applyAlignment="1">
      <alignment horizontal="center" vertical="center"/>
    </xf>
    <xf numFmtId="0" fontId="0" fillId="0" borderId="12" xfId="0" applyBorder="1" applyAlignment="1">
      <alignment horizontal="center" vertical="center"/>
    </xf>
    <xf numFmtId="0" fontId="2" fillId="0" borderId="12" xfId="0" applyFont="1" applyBorder="1" applyAlignment="1">
      <alignment horizontal="center" vertical="center"/>
    </xf>
    <xf numFmtId="0" fontId="0" fillId="0" borderId="21" xfId="0" applyBorder="1" applyAlignment="1">
      <alignment horizontal="center" vertical="center"/>
    </xf>
    <xf numFmtId="0" fontId="9" fillId="0" borderId="21" xfId="0" applyFont="1" applyBorder="1" applyAlignment="1">
      <alignment horizontal="center" vertical="center" wrapText="1"/>
    </xf>
    <xf numFmtId="0" fontId="4" fillId="0" borderId="16" xfId="0" applyFont="1" applyBorder="1" applyAlignment="1">
      <alignment horizontal="center" vertical="center"/>
    </xf>
    <xf numFmtId="0" fontId="3" fillId="3" borderId="13"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8" xfId="0" applyFont="1" applyFill="1" applyBorder="1" applyAlignment="1">
      <alignment horizontal="center" vertical="center"/>
    </xf>
    <xf numFmtId="0" fontId="3" fillId="3" borderId="27"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6" fillId="3" borderId="20" xfId="0" applyFont="1" applyFill="1" applyBorder="1" applyAlignment="1">
      <alignment horizontal="center" vertical="center"/>
    </xf>
    <xf numFmtId="0" fontId="6" fillId="3" borderId="19" xfId="0" applyFont="1" applyFill="1" applyBorder="1" applyAlignment="1">
      <alignment horizontal="center" vertical="center"/>
    </xf>
    <xf numFmtId="0" fontId="10" fillId="6" borderId="14" xfId="0" applyFont="1" applyFill="1" applyBorder="1" applyAlignment="1">
      <alignment horizontal="center" vertical="center"/>
    </xf>
    <xf numFmtId="0" fontId="10" fillId="6" borderId="15" xfId="0" applyFont="1" applyFill="1" applyBorder="1" applyAlignment="1">
      <alignment horizontal="center" vertical="center"/>
    </xf>
    <xf numFmtId="0" fontId="10" fillId="6" borderId="16" xfId="0" applyFont="1" applyFill="1" applyBorder="1" applyAlignment="1">
      <alignment horizontal="center" vertical="center"/>
    </xf>
    <xf numFmtId="0" fontId="10" fillId="6" borderId="17" xfId="0" applyFont="1" applyFill="1" applyBorder="1" applyAlignment="1">
      <alignment horizontal="center" vertical="center"/>
    </xf>
    <xf numFmtId="0" fontId="0" fillId="0" borderId="0" xfId="0" applyAlignment="1">
      <alignment horizontal="center" vertical="center"/>
    </xf>
    <xf numFmtId="0" fontId="0" fillId="0" borderId="22" xfId="0" applyBorder="1" applyAlignment="1">
      <alignment horizontal="center" vertical="center"/>
    </xf>
    <xf numFmtId="0" fontId="24" fillId="3" borderId="54" xfId="0" applyFont="1" applyFill="1" applyBorder="1" applyAlignment="1">
      <alignment horizontal="center" vertical="center"/>
    </xf>
    <xf numFmtId="0" fontId="24" fillId="3" borderId="55" xfId="0" applyFont="1" applyFill="1" applyBorder="1" applyAlignment="1">
      <alignment horizontal="center" vertical="center"/>
    </xf>
    <xf numFmtId="0" fontId="20" fillId="3" borderId="69" xfId="0" applyFont="1" applyFill="1" applyBorder="1" applyAlignment="1">
      <alignment horizontal="center" vertical="center" wrapText="1"/>
    </xf>
    <xf numFmtId="0" fontId="20" fillId="3" borderId="70" xfId="0" applyFont="1" applyFill="1" applyBorder="1" applyAlignment="1">
      <alignment horizontal="center" vertical="center" wrapText="1"/>
    </xf>
    <xf numFmtId="0" fontId="20" fillId="3" borderId="71" xfId="0" applyFont="1" applyFill="1" applyBorder="1" applyAlignment="1">
      <alignment horizontal="center" vertical="center" wrapText="1"/>
    </xf>
    <xf numFmtId="0" fontId="0" fillId="0" borderId="17" xfId="0" applyBorder="1" applyAlignment="1">
      <alignment horizontal="center" vertical="center"/>
    </xf>
    <xf numFmtId="0" fontId="24" fillId="3" borderId="42" xfId="0" applyFont="1" applyFill="1" applyBorder="1" applyAlignment="1">
      <alignment horizontal="center" vertical="center"/>
    </xf>
    <xf numFmtId="0" fontId="24" fillId="3" borderId="36" xfId="0" applyFont="1" applyFill="1" applyBorder="1" applyAlignment="1">
      <alignment horizontal="center" vertical="center"/>
    </xf>
    <xf numFmtId="0" fontId="22" fillId="3" borderId="49" xfId="0" applyFont="1" applyFill="1" applyBorder="1" applyAlignment="1">
      <alignment horizontal="center" vertical="center"/>
    </xf>
    <xf numFmtId="0" fontId="22" fillId="3" borderId="36" xfId="0" applyFont="1" applyFill="1" applyBorder="1" applyAlignment="1">
      <alignment horizontal="center" vertical="center"/>
    </xf>
    <xf numFmtId="0" fontId="22" fillId="3" borderId="54" xfId="0" applyFont="1" applyFill="1" applyBorder="1" applyAlignment="1">
      <alignment horizontal="center" vertical="center"/>
    </xf>
    <xf numFmtId="0" fontId="22" fillId="3" borderId="55" xfId="0" applyFont="1" applyFill="1" applyBorder="1" applyAlignment="1">
      <alignment horizontal="center" vertical="center"/>
    </xf>
    <xf numFmtId="0" fontId="3" fillId="3" borderId="63" xfId="0" applyFont="1" applyFill="1" applyBorder="1" applyAlignment="1">
      <alignment horizontal="center" vertical="center"/>
    </xf>
    <xf numFmtId="0" fontId="3" fillId="3" borderId="29" xfId="0" applyFont="1" applyFill="1" applyBorder="1" applyAlignment="1">
      <alignment horizontal="center" vertical="center"/>
    </xf>
    <xf numFmtId="0" fontId="20" fillId="3" borderId="29" xfId="0" applyFont="1" applyFill="1" applyBorder="1" applyAlignment="1">
      <alignment horizontal="center" vertical="center"/>
    </xf>
    <xf numFmtId="0" fontId="22" fillId="3" borderId="51" xfId="0" applyFont="1" applyFill="1" applyBorder="1" applyAlignment="1">
      <alignment horizontal="center" vertical="center"/>
    </xf>
    <xf numFmtId="0" fontId="22" fillId="3" borderId="52" xfId="0" applyFont="1" applyFill="1" applyBorder="1" applyAlignment="1">
      <alignment horizontal="center" vertical="center"/>
    </xf>
    <xf numFmtId="0" fontId="22" fillId="3" borderId="53" xfId="0" applyFont="1" applyFill="1" applyBorder="1" applyAlignment="1">
      <alignment horizontal="center" vertical="center"/>
    </xf>
    <xf numFmtId="0" fontId="22" fillId="3" borderId="55" xfId="0" applyFont="1" applyFill="1" applyBorder="1" applyAlignment="1">
      <alignment horizontal="center" vertical="center" wrapText="1"/>
    </xf>
    <xf numFmtId="0" fontId="2" fillId="0" borderId="21" xfId="0" applyFont="1" applyBorder="1" applyAlignment="1">
      <alignment horizontal="center" vertical="center" wrapText="1"/>
    </xf>
    <xf numFmtId="0" fontId="14" fillId="5" borderId="25" xfId="0" applyFont="1" applyFill="1" applyBorder="1" applyAlignment="1">
      <alignment horizontal="center" vertical="center" wrapText="1"/>
    </xf>
    <xf numFmtId="0" fontId="25" fillId="3" borderId="56"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25" fillId="3" borderId="56" xfId="0" applyFont="1" applyFill="1" applyBorder="1" applyAlignment="1">
      <alignment horizontal="center" vertical="center"/>
    </xf>
    <xf numFmtId="0" fontId="2" fillId="0" borderId="12" xfId="0" applyFont="1" applyBorder="1" applyAlignment="1">
      <alignment horizontal="center" vertical="center" wrapText="1"/>
    </xf>
    <xf numFmtId="0" fontId="24" fillId="3" borderId="39" xfId="0" applyFont="1" applyFill="1" applyBorder="1" applyAlignment="1">
      <alignment horizontal="center" vertical="center"/>
    </xf>
    <xf numFmtId="0" fontId="24" fillId="3" borderId="40" xfId="0" applyFont="1" applyFill="1" applyBorder="1" applyAlignment="1">
      <alignment horizontal="center" vertical="center"/>
    </xf>
    <xf numFmtId="0" fontId="24" fillId="3" borderId="41" xfId="0" applyFont="1" applyFill="1" applyBorder="1" applyAlignment="1">
      <alignment horizontal="center" vertical="center"/>
    </xf>
    <xf numFmtId="0" fontId="22" fillId="3" borderId="36"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33" xfId="0" applyFont="1" applyBorder="1" applyAlignment="1">
      <alignment horizontal="center" vertical="center" wrapText="1"/>
    </xf>
    <xf numFmtId="0" fontId="25" fillId="3" borderId="43" xfId="0" applyFont="1" applyFill="1" applyBorder="1" applyAlignment="1">
      <alignment horizontal="center" vertical="center"/>
    </xf>
    <xf numFmtId="0" fontId="25" fillId="3" borderId="45" xfId="0" applyFont="1" applyFill="1" applyBorder="1" applyAlignment="1">
      <alignment horizontal="center" vertical="center"/>
    </xf>
    <xf numFmtId="0" fontId="26" fillId="3" borderId="43" xfId="0" applyFont="1" applyFill="1" applyBorder="1" applyAlignment="1">
      <alignment horizontal="center" vertical="center"/>
    </xf>
    <xf numFmtId="0" fontId="21" fillId="3" borderId="39" xfId="0" applyFont="1" applyFill="1" applyBorder="1" applyAlignment="1">
      <alignment horizontal="center" vertical="center"/>
    </xf>
    <xf numFmtId="0" fontId="21" fillId="3" borderId="40" xfId="0" applyFont="1" applyFill="1" applyBorder="1" applyAlignment="1">
      <alignment horizontal="center" vertical="center"/>
    </xf>
    <xf numFmtId="0" fontId="21" fillId="3" borderId="41" xfId="0" applyFont="1" applyFill="1" applyBorder="1" applyAlignment="1">
      <alignment horizontal="center" vertical="center"/>
    </xf>
    <xf numFmtId="0" fontId="17" fillId="3" borderId="30" xfId="0" applyFont="1" applyFill="1" applyBorder="1" applyAlignment="1">
      <alignment horizontal="center" vertical="center"/>
    </xf>
    <xf numFmtId="0" fontId="17" fillId="3" borderId="31" xfId="0" applyFont="1" applyFill="1" applyBorder="1" applyAlignment="1">
      <alignment horizontal="center" vertical="center"/>
    </xf>
    <xf numFmtId="0" fontId="17" fillId="3" borderId="32" xfId="0" applyFont="1" applyFill="1" applyBorder="1" applyAlignment="1">
      <alignment horizontal="center" vertical="center"/>
    </xf>
    <xf numFmtId="0" fontId="2" fillId="0" borderId="23" xfId="0" applyFont="1" applyBorder="1" applyAlignment="1">
      <alignment horizontal="center" vertical="center"/>
    </xf>
    <xf numFmtId="0" fontId="2" fillId="0" borderId="28" xfId="0" applyFont="1" applyBorder="1" applyAlignment="1">
      <alignment horizontal="center" vertical="center"/>
    </xf>
    <xf numFmtId="0" fontId="2" fillId="0" borderId="24" xfId="0" applyFont="1" applyBorder="1" applyAlignment="1">
      <alignment horizontal="center" vertical="center"/>
    </xf>
    <xf numFmtId="0" fontId="3" fillId="3" borderId="34" xfId="0" applyFont="1" applyFill="1" applyBorder="1" applyAlignment="1">
      <alignment horizontal="center" vertical="center"/>
    </xf>
    <xf numFmtId="0" fontId="3" fillId="3" borderId="35" xfId="0" applyFont="1" applyFill="1" applyBorder="1" applyAlignment="1">
      <alignment horizontal="center" vertical="center"/>
    </xf>
    <xf numFmtId="0" fontId="20" fillId="3" borderId="69"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3" fillId="3" borderId="26" xfId="0" applyFont="1" applyFill="1" applyBorder="1" applyAlignment="1">
      <alignment horizontal="center" vertical="center" wrapText="1"/>
    </xf>
    <xf numFmtId="0" fontId="11" fillId="0" borderId="34" xfId="0" applyFont="1" applyBorder="1" applyAlignment="1">
      <alignment horizontal="center" vertical="center"/>
    </xf>
    <xf numFmtId="0" fontId="0" fillId="0" borderId="34" xfId="0" applyBorder="1"/>
    <xf numFmtId="0" fontId="0" fillId="0" borderId="66" xfId="0" applyBorder="1"/>
    <xf numFmtId="0" fontId="20" fillId="3" borderId="29" xfId="0" applyFont="1" applyFill="1" applyBorder="1" applyAlignment="1">
      <alignment horizontal="center" vertical="center" wrapText="1"/>
    </xf>
    <xf numFmtId="0" fontId="17" fillId="3" borderId="29" xfId="0" applyFont="1" applyFill="1" applyBorder="1" applyAlignment="1">
      <alignment horizontal="center" vertical="center"/>
    </xf>
    <xf numFmtId="0" fontId="3" fillId="11" borderId="25" xfId="0" applyFont="1" applyFill="1" applyBorder="1" applyAlignment="1">
      <alignment horizontal="center" vertical="center"/>
    </xf>
    <xf numFmtId="0" fontId="11" fillId="0" borderId="29" xfId="0" applyFont="1" applyBorder="1" applyAlignment="1">
      <alignment horizontal="center" vertical="center"/>
    </xf>
    <xf numFmtId="0" fontId="22" fillId="3" borderId="56" xfId="0" applyFont="1" applyFill="1" applyBorder="1" applyAlignment="1">
      <alignment horizontal="center" vertical="center"/>
    </xf>
    <xf numFmtId="0" fontId="2" fillId="0" borderId="21" xfId="0" applyFont="1" applyBorder="1" applyAlignment="1">
      <alignment horizontal="center" vertical="center"/>
    </xf>
    <xf numFmtId="0" fontId="11" fillId="0" borderId="65" xfId="0" applyFont="1" applyBorder="1" applyAlignment="1">
      <alignment horizontal="center" vertical="center"/>
    </xf>
    <xf numFmtId="0" fontId="1" fillId="0" borderId="29" xfId="0" applyFont="1" applyBorder="1" applyAlignment="1">
      <alignment horizontal="center" vertical="center"/>
    </xf>
    <xf numFmtId="0" fontId="1" fillId="0" borderId="65" xfId="0" applyFont="1" applyBorder="1" applyAlignment="1">
      <alignment horizontal="center" vertical="center"/>
    </xf>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0" xfId="0" applyFont="1" applyAlignment="1">
      <alignment horizontal="center" vertical="center"/>
    </xf>
    <xf numFmtId="0" fontId="2" fillId="0" borderId="21" xfId="0" applyFont="1" applyBorder="1" applyAlignment="1">
      <alignment horizontal="left" vertical="center"/>
    </xf>
    <xf numFmtId="0" fontId="2" fillId="0" borderId="25" xfId="0" applyFont="1" applyBorder="1" applyAlignment="1">
      <alignment horizontal="left" vertical="center"/>
    </xf>
    <xf numFmtId="0" fontId="2" fillId="0" borderId="25" xfId="0" applyFont="1" applyBorder="1" applyAlignment="1">
      <alignment horizontal="right" vertical="center"/>
    </xf>
    <xf numFmtId="0" fontId="2" fillId="0" borderId="26" xfId="0" applyFont="1" applyBorder="1" applyAlignment="1">
      <alignment horizontal="right" vertical="center"/>
    </xf>
    <xf numFmtId="0" fontId="2" fillId="0" borderId="0" xfId="0" applyFont="1" applyAlignment="1">
      <alignment horizontal="center"/>
    </xf>
    <xf numFmtId="0" fontId="2" fillId="0" borderId="0" xfId="0" applyFont="1" applyAlignment="1">
      <alignment horizontal="left" vertical="center"/>
    </xf>
    <xf numFmtId="0" fontId="2" fillId="0" borderId="0" xfId="0" applyFont="1" applyAlignment="1">
      <alignment horizontal="right" vertical="center"/>
    </xf>
    <xf numFmtId="0" fontId="0" fillId="0" borderId="0" xfId="0" applyAlignment="1">
      <alignment horizontal="right"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164" fontId="2" fillId="0" borderId="12" xfId="0" applyNumberFormat="1" applyFont="1" applyBorder="1" applyAlignment="1">
      <alignment horizontal="center" vertical="center"/>
    </xf>
    <xf numFmtId="0" fontId="28" fillId="0" borderId="72" xfId="0" applyFont="1" applyBorder="1" applyAlignment="1">
      <alignment horizontal="center" vertical="center"/>
    </xf>
    <xf numFmtId="0" fontId="28" fillId="0" borderId="73" xfId="0" applyFont="1" applyBorder="1" applyAlignment="1">
      <alignment horizontal="center" vertical="center"/>
    </xf>
    <xf numFmtId="0" fontId="28" fillId="0" borderId="73" xfId="0" applyFont="1" applyBorder="1" applyAlignment="1">
      <alignment horizontal="right" vertical="center"/>
    </xf>
    <xf numFmtId="0" fontId="28" fillId="0" borderId="74" xfId="0" applyFont="1" applyBorder="1" applyAlignment="1">
      <alignment horizontal="right" vertical="center"/>
    </xf>
    <xf numFmtId="0" fontId="2" fillId="0" borderId="0" xfId="0" applyFont="1" applyBorder="1" applyAlignment="1">
      <alignment horizontal="center" vertical="center"/>
    </xf>
    <xf numFmtId="0" fontId="0" fillId="0" borderId="22" xfId="0" applyBorder="1" applyAlignment="1">
      <alignment horizontal="right" vertical="center"/>
    </xf>
    <xf numFmtId="0" fontId="1" fillId="0" borderId="76" xfId="0" applyFont="1" applyBorder="1" applyAlignment="1">
      <alignment horizontal="center" vertical="center" wrapText="1"/>
    </xf>
    <xf numFmtId="0" fontId="1" fillId="0" borderId="77" xfId="0" applyFont="1" applyBorder="1" applyAlignment="1">
      <alignment horizontal="center" vertical="center" wrapText="1"/>
    </xf>
    <xf numFmtId="0" fontId="1" fillId="0" borderId="7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9" xfId="0" applyFont="1" applyBorder="1" applyAlignment="1">
      <alignment horizontal="center" vertical="center" wrapText="1"/>
    </xf>
    <xf numFmtId="0" fontId="1" fillId="0" borderId="80" xfId="0" applyFont="1" applyBorder="1" applyAlignment="1">
      <alignment horizontal="center" vertical="center" wrapText="1"/>
    </xf>
    <xf numFmtId="0" fontId="1" fillId="0" borderId="81"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cellXfs>
  <cellStyles count="1">
    <cellStyle name="Normal" xfId="0" builtinId="0"/>
  </cellStyles>
  <dxfs count="13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gradientFill type="path">
          <stop position="0">
            <color rgb="FF92D050"/>
          </stop>
          <stop position="1">
            <color rgb="FF00B050"/>
          </stop>
        </gradientFill>
      </fill>
    </dxf>
    <dxf>
      <fill>
        <patternFill patternType="solid">
          <fgColor auto="1"/>
          <bgColor theme="6" tint="0.79998168889431442"/>
        </patternFill>
      </fill>
    </dxf>
    <dxf>
      <font>
        <b/>
        <i val="0"/>
        <color theme="0"/>
      </font>
      <fill>
        <patternFill>
          <bgColor theme="5" tint="-0.24994659260841701"/>
        </patternFill>
      </fill>
    </dxf>
    <dxf>
      <font>
        <color theme="0"/>
      </font>
      <fill>
        <patternFill>
          <bgColor theme="6" tint="-0.24994659260841701"/>
        </patternFill>
      </fill>
    </dxf>
    <dxf>
      <font>
        <b/>
        <i val="0"/>
        <color auto="1"/>
      </font>
      <fill>
        <patternFill>
          <bgColor theme="6" tint="0.39994506668294322"/>
        </patternFill>
      </fill>
    </dxf>
    <dxf>
      <fill>
        <gradientFill type="path">
          <stop position="0">
            <color rgb="FF92D050"/>
          </stop>
          <stop position="1">
            <color rgb="FF00B050"/>
          </stop>
        </gradientFill>
      </fill>
    </dxf>
    <dxf>
      <fill>
        <patternFill patternType="solid">
          <fgColor auto="1"/>
          <bgColor theme="6" tint="0.79998168889431442"/>
        </patternFill>
      </fill>
    </dxf>
    <dxf>
      <font>
        <b/>
        <i val="0"/>
        <color theme="0"/>
      </font>
      <fill>
        <patternFill>
          <bgColor theme="5" tint="-0.24994659260841701"/>
        </patternFill>
      </fill>
    </dxf>
    <dxf>
      <font>
        <color theme="0"/>
      </font>
      <fill>
        <patternFill>
          <bgColor theme="6" tint="-0.24994659260841701"/>
        </patternFill>
      </fill>
    </dxf>
    <dxf>
      <font>
        <b/>
        <i val="0"/>
        <color auto="1"/>
      </font>
      <fill>
        <patternFill>
          <bgColor theme="6" tint="0.39994506668294322"/>
        </patternFill>
      </fill>
    </dxf>
    <dxf>
      <fill>
        <gradientFill type="path">
          <stop position="0">
            <color rgb="FF92D050"/>
          </stop>
          <stop position="1">
            <color rgb="FF00B050"/>
          </stop>
        </gradientFill>
      </fill>
    </dxf>
    <dxf>
      <fill>
        <patternFill patternType="solid">
          <fgColor auto="1"/>
          <bgColor theme="6" tint="0.79998168889431442"/>
        </patternFill>
      </fill>
    </dxf>
    <dxf>
      <font>
        <b/>
        <i val="0"/>
        <color theme="0"/>
      </font>
      <fill>
        <patternFill>
          <bgColor theme="5" tint="-0.24994659260841701"/>
        </patternFill>
      </fill>
    </dxf>
    <dxf>
      <font>
        <color theme="0"/>
      </font>
      <fill>
        <patternFill>
          <bgColor theme="6" tint="-0.24994659260841701"/>
        </patternFill>
      </fill>
    </dxf>
    <dxf>
      <font>
        <b/>
        <i val="0"/>
        <color auto="1"/>
      </font>
      <fill>
        <patternFill>
          <bgColor theme="6" tint="0.39994506668294322"/>
        </patternFill>
      </fill>
    </dxf>
    <dxf>
      <fill>
        <gradientFill type="path" left="0.5" right="0.5" top="0.5" bottom="0.5">
          <stop position="0">
            <color rgb="FFFFFF00"/>
          </stop>
          <stop position="1">
            <color theme="9" tint="0.59999389629810485"/>
          </stop>
        </gradientFill>
      </fill>
    </dxf>
    <dxf>
      <fill>
        <gradientFill type="path" left="0.5" right="0.5" top="0.5" bottom="0.5">
          <stop position="0">
            <color theme="5" tint="0.59999389629810485"/>
          </stop>
          <stop position="1">
            <color rgb="FFFF0000"/>
          </stop>
        </gradientFill>
      </fill>
    </dxf>
    <dxf>
      <fill>
        <gradientFill type="path" left="0.5" right="0.5" top="0.5" bottom="0.5">
          <stop position="0">
            <color rgb="FFFFFF00"/>
          </stop>
          <stop position="1">
            <color theme="9" tint="0.59999389629810485"/>
          </stop>
        </gradientFill>
      </fill>
    </dxf>
    <dxf>
      <fill>
        <gradientFill type="path" left="0.5" right="0.5" top="0.5" bottom="0.5">
          <stop position="0">
            <color rgb="FFFFFF00"/>
          </stop>
          <stop position="1">
            <color theme="9" tint="0.59999389629810485"/>
          </stop>
        </gradientFill>
      </fill>
    </dxf>
    <dxf>
      <fill>
        <gradientFill type="path" left="0.5" right="0.5" top="0.5" bottom="0.5">
          <stop position="0">
            <color rgb="FFFFFF00"/>
          </stop>
          <stop position="1">
            <color theme="9" tint="0.59999389629810485"/>
          </stop>
        </gradientFill>
      </fill>
    </dxf>
    <dxf>
      <fill>
        <gradientFill type="path" left="0.5" right="0.5" top="0.5" bottom="0.5">
          <stop position="0">
            <color theme="5" tint="0.59999389629810485"/>
          </stop>
          <stop position="1">
            <color rgb="FFFF0000"/>
          </stop>
        </gradientFill>
      </fill>
    </dxf>
    <dxf>
      <fill>
        <gradientFill type="path" left="0.5" right="0.5" top="0.5" bottom="0.5">
          <stop position="0">
            <color rgb="FFFFFF00"/>
          </stop>
          <stop position="1">
            <color theme="9" tint="0.59999389629810485"/>
          </stop>
        </gradientFill>
      </fill>
    </dxf>
    <dxf>
      <fill>
        <gradientFill type="path" left="0.5" right="0.5" top="0.5" bottom="0.5">
          <stop position="0">
            <color theme="5" tint="0.59999389629810485"/>
          </stop>
          <stop position="1">
            <color rgb="FFFF0000"/>
          </stop>
        </gradientFill>
      </fill>
    </dxf>
    <dxf>
      <fill>
        <gradientFill type="path" left="0.5" right="0.5" top="0.5" bottom="0.5">
          <stop position="0">
            <color rgb="FFFFFF00"/>
          </stop>
          <stop position="1">
            <color theme="9" tint="0.59999389629810485"/>
          </stop>
        </gradientFill>
      </fill>
    </dxf>
    <dxf>
      <fill>
        <gradientFill type="path" left="0.5" right="0.5" top="0.5" bottom="0.5">
          <stop position="0">
            <color theme="5" tint="0.59999389629810485"/>
          </stop>
          <stop position="1">
            <color rgb="FFFF0000"/>
          </stop>
        </gradientFill>
      </fill>
    </dxf>
    <dxf>
      <fill>
        <gradientFill type="path" left="0.5" right="0.5" top="0.5" bottom="0.5">
          <stop position="0">
            <color rgb="FFFFFF00"/>
          </stop>
          <stop position="1">
            <color theme="9" tint="0.59999389629810485"/>
          </stop>
        </gradientFill>
      </fill>
    </dxf>
    <dxf>
      <fill>
        <gradientFill type="path" left="0.5" right="0.5" top="0.5" bottom="0.5">
          <stop position="0">
            <color theme="5" tint="0.59999389629810485"/>
          </stop>
          <stop position="1">
            <color rgb="FFFF0000"/>
          </stop>
        </gradientFill>
      </fill>
    </dxf>
    <dxf>
      <fill>
        <gradientFill type="path" left="0.5" right="0.5" top="0.5" bottom="0.5">
          <stop position="0">
            <color rgb="FFFFFF00"/>
          </stop>
          <stop position="1">
            <color theme="9" tint="0.59999389629810485"/>
          </stop>
        </gradientFill>
      </fill>
    </dxf>
    <dxf>
      <fill>
        <gradientFill type="path" left="0.5" right="0.5" top="0.5" bottom="0.5">
          <stop position="0">
            <color theme="5" tint="0.59999389629810485"/>
          </stop>
          <stop position="1">
            <color rgb="FFFF0000"/>
          </stop>
        </gradientFill>
      </fill>
    </dxf>
    <dxf>
      <fill>
        <gradientFill type="path" left="0.5" right="0.5" top="0.5" bottom="0.5">
          <stop position="0">
            <color rgb="FFFFFF00"/>
          </stop>
          <stop position="1">
            <color theme="9" tint="0.59999389629810485"/>
          </stop>
        </gradientFill>
      </fill>
    </dxf>
    <dxf>
      <fill>
        <gradientFill type="path" left="0.5" right="0.5" top="0.5" bottom="0.5">
          <stop position="0">
            <color theme="5" tint="0.59999389629810485"/>
          </stop>
          <stop position="1">
            <color rgb="FFFF0000"/>
          </stop>
        </gradientFill>
      </fill>
    </dxf>
    <dxf>
      <fill>
        <gradientFill degree="90">
          <stop position="0">
            <color theme="9" tint="0.59999389629810485"/>
          </stop>
          <stop position="1">
            <color rgb="FFFFFF00"/>
          </stop>
        </gradientFill>
      </fill>
    </dxf>
    <dxf>
      <font>
        <b/>
        <i val="0"/>
      </font>
      <fill>
        <gradientFill type="path" left="0.5" right="0.5" top="0.5" bottom="0.5">
          <stop position="0">
            <color theme="5" tint="0.59999389629810485"/>
          </stop>
          <stop position="1">
            <color rgb="FFFF0000"/>
          </stop>
        </gradientFill>
      </fill>
    </dxf>
    <dxf>
      <font>
        <u/>
        <color rgb="FFFF0000"/>
      </font>
      <fill>
        <patternFill>
          <bgColor theme="7" tint="0.79998168889431442"/>
        </patternFill>
      </fill>
      <border>
        <left style="thin">
          <color rgb="FFC00000"/>
        </left>
        <right style="thin">
          <color rgb="FFC00000"/>
        </right>
        <top style="thin">
          <color rgb="FFC00000"/>
        </top>
        <bottom style="thin">
          <color rgb="FFC00000"/>
        </bottom>
        <vertical/>
        <horizontal/>
      </border>
    </dxf>
    <dxf>
      <font>
        <color theme="0"/>
      </font>
      <fill>
        <patternFill>
          <bgColor theme="0" tint="-0.499984740745262"/>
        </patternFill>
      </fill>
      <border>
        <left style="thin">
          <color rgb="FFC00000"/>
        </left>
        <right style="thin">
          <color rgb="FFC00000"/>
        </right>
        <top style="thin">
          <color rgb="FFC00000"/>
        </top>
        <bottom style="thin">
          <color rgb="FFC00000"/>
        </bottom>
        <vertical/>
        <horizontal/>
      </border>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u val="double"/>
        <color rgb="FFFF0000"/>
      </font>
      <fill>
        <patternFill>
          <bgColor theme="9" tint="0.59996337778862885"/>
        </patternFill>
      </fill>
      <border>
        <left style="thin">
          <color rgb="FFC00000"/>
        </left>
        <right style="thin">
          <color rgb="FFC00000"/>
        </right>
        <top style="thin">
          <color rgb="FFC00000"/>
        </top>
        <bottom style="thin">
          <color rgb="FFC00000"/>
        </bottom>
        <vertical/>
        <horizontal/>
      </border>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u/>
        <color rgb="FFFF0000"/>
      </font>
      <fill>
        <patternFill>
          <bgColor theme="9" tint="0.79998168889431442"/>
        </patternFill>
      </fill>
    </dxf>
    <dxf>
      <font>
        <u/>
        <color rgb="FFFF0000"/>
      </font>
      <fill>
        <patternFill>
          <bgColor theme="7" tint="0.79998168889431442"/>
        </patternFill>
      </fill>
      <border>
        <left style="thin">
          <color rgb="FFC00000"/>
        </left>
        <right style="thin">
          <color rgb="FFC00000"/>
        </right>
        <top style="thin">
          <color rgb="FFC00000"/>
        </top>
        <bottom style="thin">
          <color rgb="FFC00000"/>
        </bottom>
        <vertical/>
        <horizontal/>
      </border>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u/>
        <color rgb="FFFF0000"/>
      </font>
      <fill>
        <patternFill>
          <bgColor theme="9" tint="0.79998168889431442"/>
        </patternFill>
      </fill>
      <border>
        <left style="thin">
          <color rgb="FFC00000"/>
        </left>
        <right style="thin">
          <color rgb="FFC00000"/>
        </right>
        <top style="thin">
          <color rgb="FFC00000"/>
        </top>
        <bottom style="thin">
          <color rgb="FFC00000"/>
        </bottom>
        <vertical/>
        <horizontal/>
      </border>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u/>
        <color rgb="FFFF0000"/>
      </font>
      <fill>
        <patternFill>
          <bgColor theme="9" tint="0.79998168889431442"/>
        </patternFill>
      </fill>
      <border>
        <left style="thin">
          <color rgb="FFC00000"/>
        </left>
        <right style="thin">
          <color rgb="FFC00000"/>
        </right>
        <top style="thin">
          <color rgb="FFC00000"/>
        </top>
        <bottom style="thin">
          <color rgb="FFC00000"/>
        </bottom>
        <vertical/>
        <horizontal/>
      </border>
    </dxf>
    <dxf>
      <font>
        <u/>
        <color rgb="FFFF0000"/>
      </font>
      <fill>
        <patternFill>
          <bgColor theme="9" tint="0.79998168889431442"/>
        </patternFill>
      </fill>
      <border>
        <left style="thin">
          <color rgb="FFC00000"/>
        </left>
        <right style="thin">
          <color rgb="FFC00000"/>
        </right>
        <top style="thin">
          <color rgb="FFC00000"/>
        </top>
        <bottom style="thin">
          <color rgb="FFC00000"/>
        </bottom>
        <vertical/>
        <horizontal/>
      </border>
    </dxf>
    <dxf>
      <font>
        <u/>
        <color rgb="FFFF0000"/>
      </font>
      <fill>
        <patternFill>
          <bgColor theme="7" tint="0.79998168889431442"/>
        </patternFill>
      </fill>
      <border>
        <left style="thin">
          <color rgb="FFC00000"/>
        </left>
        <right style="thin">
          <color rgb="FFC00000"/>
        </right>
        <top style="thin">
          <color rgb="FFC00000"/>
        </top>
        <bottom style="thin">
          <color rgb="FFC00000"/>
        </bottom>
        <vertical/>
        <horizontal/>
      </border>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u/>
        <color rgb="FFFF0000"/>
      </font>
      <fill>
        <patternFill>
          <bgColor theme="7" tint="0.79998168889431442"/>
        </patternFill>
      </fill>
      <border>
        <left style="thin">
          <color rgb="FFC00000"/>
        </left>
        <right style="thin">
          <color rgb="FFC00000"/>
        </right>
        <top style="thin">
          <color rgb="FFC00000"/>
        </top>
        <bottom style="thin">
          <color rgb="FFC00000"/>
        </bottom>
        <vertical/>
        <horizontal/>
      </border>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u/>
        <color rgb="FFFF0000"/>
      </font>
      <fill>
        <patternFill>
          <bgColor theme="7" tint="0.79998168889431442"/>
        </patternFill>
      </fill>
      <border>
        <left style="thin">
          <color rgb="FFC00000"/>
        </left>
        <right style="thin">
          <color rgb="FFC00000"/>
        </right>
        <top style="thin">
          <color rgb="FFC00000"/>
        </top>
        <bottom style="thin">
          <color rgb="FFC00000"/>
        </bottom>
        <vertical/>
        <horizontal/>
      </border>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border>
        <left style="thin">
          <color auto="1"/>
        </left>
        <right style="thin">
          <color auto="1"/>
        </right>
        <top style="thin">
          <color auto="1"/>
        </top>
        <bottom style="thin">
          <color auto="1"/>
        </bottom>
        <vertical/>
        <horizontal/>
      </border>
    </dxf>
    <dxf>
      <font>
        <u/>
        <color rgb="FFFF0000"/>
      </font>
      <fill>
        <patternFill>
          <bgColor theme="7" tint="0.79998168889431442"/>
        </patternFill>
      </fill>
      <border>
        <left style="thin">
          <color rgb="FFC00000"/>
        </left>
        <right style="thin">
          <color rgb="FFC00000"/>
        </right>
        <top style="thin">
          <color rgb="FFC00000"/>
        </top>
        <bottom style="thin">
          <color rgb="FFC00000"/>
        </bottom>
        <vertical/>
        <horizontal/>
      </border>
    </dxf>
    <dxf>
      <font>
        <color theme="0"/>
      </font>
      <fill>
        <patternFill>
          <bgColor theme="0" tint="-0.499984740745262"/>
        </patternFill>
      </fill>
    </dxf>
    <dxf>
      <font>
        <u/>
        <color rgb="FFFF0000"/>
      </font>
      <fill>
        <patternFill>
          <bgColor theme="9" tint="0.79998168889431442"/>
        </patternFill>
      </fill>
      <border>
        <left style="thin">
          <color rgb="FFC00000"/>
        </left>
        <right style="thin">
          <color rgb="FFC00000"/>
        </right>
        <top style="thin">
          <color rgb="FFC00000"/>
        </top>
        <bottom style="thin">
          <color rgb="FFC00000"/>
        </bottom>
        <vertical/>
        <horizontal/>
      </border>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12</xdr:col>
      <xdr:colOff>95251</xdr:colOff>
      <xdr:row>12</xdr:row>
      <xdr:rowOff>179917</xdr:rowOff>
    </xdr:from>
    <xdr:to>
      <xdr:col>13</xdr:col>
      <xdr:colOff>455083</xdr:colOff>
      <xdr:row>13</xdr:row>
      <xdr:rowOff>264583</xdr:rowOff>
    </xdr:to>
    <xdr:cxnSp macro="">
      <xdr:nvCxnSpPr>
        <xdr:cNvPr id="3" name="رابط كسهم مستقيم 2"/>
        <xdr:cNvCxnSpPr/>
      </xdr:nvCxnSpPr>
      <xdr:spPr>
        <a:xfrm flipV="1">
          <a:off x="10048610417" y="3079750"/>
          <a:ext cx="973666" cy="39158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1603;&#1606;&#1578;&#1585;&#1608;&#1604;%202012%202013\&#1586;&#1585;&#1575;&#1593;&#1577;%20&#1605;&#1610;&#1578;%20&#1593;&#1604;&#1608;&#1575;&#1606;\2003&#1604;&#1588;&#1610;&#157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البيانات"/>
      <sheetName val="الشيت "/>
      <sheetName val="السرى"/>
      <sheetName val="المناداة"/>
      <sheetName val="التمهيدى"/>
      <sheetName val="التحريرى"/>
      <sheetName val="ناجح راسب"/>
      <sheetName val="الشهادات "/>
      <sheetName val="نتيجة الترم الاول"/>
      <sheetName val="نتيجة اخر العام"/>
    </sheetNames>
    <sheetDataSet>
      <sheetData sheetId="0">
        <row r="5">
          <cell r="R5" t="str">
            <v>إدارة كفرالشيخ التعليمية</v>
          </cell>
        </row>
      </sheetData>
      <sheetData sheetId="1">
        <row r="15">
          <cell r="B15">
            <v>100</v>
          </cell>
          <cell r="C15" t="str">
            <v>راسب</v>
          </cell>
          <cell r="D15">
            <v>1</v>
          </cell>
          <cell r="E15" t="str">
            <v>j</v>
          </cell>
          <cell r="G15">
            <v>1000</v>
          </cell>
          <cell r="H15">
            <v>0</v>
          </cell>
          <cell r="I15">
            <v>0</v>
          </cell>
          <cell r="J15">
            <v>50</v>
          </cell>
          <cell r="K15">
            <v>50</v>
          </cell>
          <cell r="L15" t="str">
            <v>مقبول</v>
          </cell>
          <cell r="M15">
            <v>1001</v>
          </cell>
          <cell r="N15">
            <v>0</v>
          </cell>
          <cell r="O15">
            <v>0</v>
          </cell>
          <cell r="P15">
            <v>50</v>
          </cell>
          <cell r="Q15">
            <v>100</v>
          </cell>
          <cell r="R15">
            <v>40</v>
          </cell>
          <cell r="S15" t="str">
            <v>مقبول</v>
          </cell>
          <cell r="T15">
            <v>1002</v>
          </cell>
          <cell r="U15">
            <v>0</v>
          </cell>
          <cell r="V15">
            <v>0</v>
          </cell>
          <cell r="W15">
            <v>50</v>
          </cell>
          <cell r="X15">
            <v>50</v>
          </cell>
          <cell r="Y15" t="str">
            <v>مقبول</v>
          </cell>
          <cell r="Z15">
            <v>1003</v>
          </cell>
          <cell r="AA15">
            <v>0</v>
          </cell>
          <cell r="AB15">
            <v>0</v>
          </cell>
          <cell r="AC15">
            <v>50</v>
          </cell>
          <cell r="AD15">
            <v>100</v>
          </cell>
          <cell r="AE15">
            <v>30</v>
          </cell>
          <cell r="AF15" t="str">
            <v>مقبول</v>
          </cell>
          <cell r="AG15">
            <v>1004</v>
          </cell>
          <cell r="AH15">
            <v>0</v>
          </cell>
          <cell r="AI15">
            <v>0</v>
          </cell>
          <cell r="AJ15">
            <v>50</v>
          </cell>
          <cell r="AK15">
            <v>50</v>
          </cell>
          <cell r="AL15" t="str">
            <v>مقبول</v>
          </cell>
          <cell r="AM15">
            <v>1005</v>
          </cell>
          <cell r="AN15">
            <v>0</v>
          </cell>
          <cell r="AO15">
            <v>0</v>
          </cell>
          <cell r="AP15">
            <v>50</v>
          </cell>
          <cell r="AQ15">
            <v>100</v>
          </cell>
          <cell r="AR15">
            <v>20</v>
          </cell>
          <cell r="AS15" t="str">
            <v>مقبول</v>
          </cell>
          <cell r="AT15">
            <v>1006</v>
          </cell>
          <cell r="AU15">
            <v>0</v>
          </cell>
          <cell r="AV15">
            <v>0</v>
          </cell>
          <cell r="AW15">
            <v>25</v>
          </cell>
          <cell r="AX15">
            <v>25</v>
          </cell>
          <cell r="AY15">
            <v>50</v>
          </cell>
          <cell r="AZ15" t="str">
            <v>مقبول</v>
          </cell>
          <cell r="BA15">
            <v>1007</v>
          </cell>
          <cell r="BB15">
            <v>0</v>
          </cell>
          <cell r="BC15">
            <v>0</v>
          </cell>
          <cell r="BD15">
            <v>25</v>
          </cell>
          <cell r="BE15">
            <v>25</v>
          </cell>
          <cell r="BF15">
            <v>50</v>
          </cell>
          <cell r="BG15">
            <v>50</v>
          </cell>
          <cell r="BH15">
            <v>100</v>
          </cell>
          <cell r="BI15">
            <v>30</v>
          </cell>
          <cell r="BJ15" t="str">
            <v>مقبول</v>
          </cell>
          <cell r="BK15">
            <v>1008</v>
          </cell>
          <cell r="BL15">
            <v>0</v>
          </cell>
          <cell r="BM15">
            <v>0</v>
          </cell>
          <cell r="BN15">
            <v>0</v>
          </cell>
          <cell r="BO15">
            <v>40</v>
          </cell>
          <cell r="BP15">
            <v>40</v>
          </cell>
          <cell r="BQ15" t="str">
            <v>دون المستوى</v>
          </cell>
          <cell r="BR15">
            <v>1009</v>
          </cell>
          <cell r="BS15">
            <v>0</v>
          </cell>
          <cell r="BT15">
            <v>0</v>
          </cell>
          <cell r="BU15">
            <v>0</v>
          </cell>
          <cell r="BV15">
            <v>40</v>
          </cell>
          <cell r="BW15">
            <v>40</v>
          </cell>
          <cell r="BX15">
            <v>40</v>
          </cell>
          <cell r="BY15">
            <v>80</v>
          </cell>
          <cell r="BZ15">
            <v>16</v>
          </cell>
          <cell r="CA15" t="str">
            <v>دون المستوى</v>
          </cell>
          <cell r="CB15">
            <v>1010</v>
          </cell>
          <cell r="CC15">
            <v>0</v>
          </cell>
          <cell r="CD15">
            <v>0</v>
          </cell>
          <cell r="CE15">
            <v>0</v>
          </cell>
          <cell r="CF15">
            <v>40</v>
          </cell>
          <cell r="CG15">
            <v>40</v>
          </cell>
          <cell r="CH15" t="str">
            <v>دون المستوى</v>
          </cell>
          <cell r="CI15">
            <v>1011</v>
          </cell>
          <cell r="CJ15">
            <v>0</v>
          </cell>
          <cell r="CK15">
            <v>0</v>
          </cell>
          <cell r="CL15">
            <v>0</v>
          </cell>
          <cell r="CM15">
            <v>40</v>
          </cell>
          <cell r="CN15">
            <v>40</v>
          </cell>
          <cell r="CO15">
            <v>40</v>
          </cell>
          <cell r="CP15">
            <v>80</v>
          </cell>
          <cell r="CQ15">
            <v>8</v>
          </cell>
          <cell r="CR15" t="str">
            <v>دون المستوى</v>
          </cell>
          <cell r="CS15">
            <v>1012</v>
          </cell>
          <cell r="CT15">
            <v>0</v>
          </cell>
          <cell r="CU15">
            <v>0</v>
          </cell>
          <cell r="CV15">
            <v>50</v>
          </cell>
          <cell r="CW15">
            <v>50</v>
          </cell>
          <cell r="CX15" t="str">
            <v>مقبول</v>
          </cell>
          <cell r="CY15">
            <v>1013</v>
          </cell>
          <cell r="CZ15">
            <v>0</v>
          </cell>
          <cell r="DA15">
            <v>0</v>
          </cell>
          <cell r="DB15">
            <v>50</v>
          </cell>
          <cell r="DC15">
            <v>100</v>
          </cell>
          <cell r="DD15">
            <v>10</v>
          </cell>
          <cell r="DE15" t="str">
            <v>مقبول</v>
          </cell>
          <cell r="DF15">
            <v>0</v>
          </cell>
          <cell r="DG15">
            <v>0</v>
          </cell>
          <cell r="DH15">
            <v>0</v>
          </cell>
          <cell r="DI15" t="str">
            <v>دون المستوى</v>
          </cell>
          <cell r="DJ15">
            <v>0</v>
          </cell>
          <cell r="DK15">
            <v>0</v>
          </cell>
          <cell r="DL15">
            <v>0</v>
          </cell>
          <cell r="DM15">
            <v>0</v>
          </cell>
          <cell r="DN15">
            <v>0</v>
          </cell>
          <cell r="DO15" t="str">
            <v>دون المستوى</v>
          </cell>
          <cell r="DP15">
            <v>0</v>
          </cell>
          <cell r="DQ15">
            <v>0</v>
          </cell>
          <cell r="DR15">
            <v>0</v>
          </cell>
          <cell r="DS15" t="str">
            <v>دون المستوى</v>
          </cell>
          <cell r="DT15">
            <v>0</v>
          </cell>
          <cell r="DU15">
            <v>0</v>
          </cell>
          <cell r="DV15">
            <v>0</v>
          </cell>
          <cell r="DW15">
            <v>0</v>
          </cell>
          <cell r="DX15">
            <v>0</v>
          </cell>
          <cell r="DY15" t="str">
            <v>دون المستوى</v>
          </cell>
          <cell r="DZ15">
            <v>154</v>
          </cell>
          <cell r="EA15" t="str">
            <v>دون المستوى</v>
          </cell>
          <cell r="EB15">
            <v>1014</v>
          </cell>
          <cell r="EC15">
            <v>0</v>
          </cell>
          <cell r="ED15">
            <v>0</v>
          </cell>
          <cell r="EE15">
            <v>50</v>
          </cell>
          <cell r="EF15">
            <v>50</v>
          </cell>
          <cell r="EG15" t="str">
            <v>مقبول</v>
          </cell>
          <cell r="EH15">
            <v>1015</v>
          </cell>
          <cell r="EI15">
            <v>0</v>
          </cell>
          <cell r="EJ15">
            <v>0</v>
          </cell>
          <cell r="EK15">
            <v>50</v>
          </cell>
          <cell r="EL15">
            <v>100</v>
          </cell>
          <cell r="EM15">
            <v>20</v>
          </cell>
          <cell r="EN15" t="str">
            <v>مقبول</v>
          </cell>
          <cell r="EO15" t="str">
            <v>*علوم*حاسب*نشاط1*نشاط2</v>
          </cell>
        </row>
        <row r="16">
          <cell r="B16" t="str">
            <v/>
          </cell>
          <cell r="C16" t="str">
            <v>راسب</v>
          </cell>
          <cell r="D16">
            <v>2</v>
          </cell>
          <cell r="E16">
            <v>0</v>
          </cell>
          <cell r="G16">
            <v>0</v>
          </cell>
          <cell r="H16">
            <v>0</v>
          </cell>
          <cell r="I16">
            <v>0</v>
          </cell>
          <cell r="J16">
            <v>0</v>
          </cell>
          <cell r="K16">
            <v>0</v>
          </cell>
          <cell r="L16" t="str">
            <v>دون المستوى</v>
          </cell>
          <cell r="M16">
            <v>0</v>
          </cell>
          <cell r="N16">
            <v>0</v>
          </cell>
          <cell r="O16">
            <v>0</v>
          </cell>
          <cell r="P16">
            <v>0</v>
          </cell>
          <cell r="Q16">
            <v>0</v>
          </cell>
          <cell r="R16">
            <v>0</v>
          </cell>
          <cell r="S16" t="str">
            <v>دون المستوى</v>
          </cell>
          <cell r="T16">
            <v>0</v>
          </cell>
          <cell r="U16">
            <v>0</v>
          </cell>
          <cell r="V16">
            <v>0</v>
          </cell>
          <cell r="W16">
            <v>0</v>
          </cell>
          <cell r="X16">
            <v>0</v>
          </cell>
          <cell r="Y16" t="str">
            <v>دون المستوى</v>
          </cell>
          <cell r="Z16">
            <v>0</v>
          </cell>
          <cell r="AA16">
            <v>0</v>
          </cell>
          <cell r="AB16">
            <v>0</v>
          </cell>
          <cell r="AC16">
            <v>0</v>
          </cell>
          <cell r="AD16">
            <v>0</v>
          </cell>
          <cell r="AE16">
            <v>0</v>
          </cell>
          <cell r="AF16" t="str">
            <v>دون المستوى</v>
          </cell>
          <cell r="AG16">
            <v>0</v>
          </cell>
          <cell r="AH16">
            <v>0</v>
          </cell>
          <cell r="AI16">
            <v>0</v>
          </cell>
          <cell r="AJ16">
            <v>0</v>
          </cell>
          <cell r="AK16">
            <v>0</v>
          </cell>
          <cell r="AL16" t="str">
            <v>دون المستوى</v>
          </cell>
          <cell r="AM16">
            <v>0</v>
          </cell>
          <cell r="AN16">
            <v>0</v>
          </cell>
          <cell r="AO16">
            <v>0</v>
          </cell>
          <cell r="AP16">
            <v>0</v>
          </cell>
          <cell r="AQ16">
            <v>0</v>
          </cell>
          <cell r="AR16">
            <v>0</v>
          </cell>
          <cell r="AS16" t="str">
            <v>دون المستوى</v>
          </cell>
          <cell r="AT16">
            <v>0</v>
          </cell>
          <cell r="AU16">
            <v>0</v>
          </cell>
          <cell r="AV16">
            <v>0</v>
          </cell>
          <cell r="AW16">
            <v>0</v>
          </cell>
          <cell r="AX16">
            <v>0</v>
          </cell>
          <cell r="AY16">
            <v>0</v>
          </cell>
          <cell r="AZ16" t="str">
            <v>دون المستوى</v>
          </cell>
          <cell r="BA16">
            <v>0</v>
          </cell>
          <cell r="BB16">
            <v>0</v>
          </cell>
          <cell r="BC16">
            <v>0</v>
          </cell>
          <cell r="BD16">
            <v>0</v>
          </cell>
          <cell r="BE16">
            <v>0</v>
          </cell>
          <cell r="BF16">
            <v>0</v>
          </cell>
          <cell r="BG16">
            <v>0</v>
          </cell>
          <cell r="BH16">
            <v>0</v>
          </cell>
          <cell r="BI16">
            <v>0</v>
          </cell>
          <cell r="BJ16" t="str">
            <v>دون المستوى</v>
          </cell>
          <cell r="BK16">
            <v>0</v>
          </cell>
          <cell r="BL16">
            <v>0</v>
          </cell>
          <cell r="BM16">
            <v>0</v>
          </cell>
          <cell r="BN16">
            <v>0</v>
          </cell>
          <cell r="BO16">
            <v>0</v>
          </cell>
          <cell r="BP16">
            <v>0</v>
          </cell>
          <cell r="BQ16" t="str">
            <v>دون المستوى</v>
          </cell>
          <cell r="BR16">
            <v>0</v>
          </cell>
          <cell r="BS16">
            <v>0</v>
          </cell>
          <cell r="BT16">
            <v>0</v>
          </cell>
          <cell r="BU16">
            <v>0</v>
          </cell>
          <cell r="BV16">
            <v>0</v>
          </cell>
          <cell r="BW16">
            <v>0</v>
          </cell>
          <cell r="BX16">
            <v>0</v>
          </cell>
          <cell r="BY16">
            <v>0</v>
          </cell>
          <cell r="BZ16">
            <v>0</v>
          </cell>
          <cell r="CA16" t="str">
            <v>دون المستوى</v>
          </cell>
          <cell r="CB16">
            <v>0</v>
          </cell>
          <cell r="CC16">
            <v>0</v>
          </cell>
          <cell r="CD16">
            <v>0</v>
          </cell>
          <cell r="CE16">
            <v>0</v>
          </cell>
          <cell r="CF16">
            <v>0</v>
          </cell>
          <cell r="CG16">
            <v>0</v>
          </cell>
          <cell r="CH16" t="str">
            <v>دون المستوى</v>
          </cell>
          <cell r="CI16">
            <v>0</v>
          </cell>
          <cell r="CJ16">
            <v>0</v>
          </cell>
          <cell r="CK16">
            <v>0</v>
          </cell>
          <cell r="CL16">
            <v>0</v>
          </cell>
          <cell r="CM16">
            <v>0</v>
          </cell>
          <cell r="CN16">
            <v>0</v>
          </cell>
          <cell r="CO16">
            <v>0</v>
          </cell>
          <cell r="CP16">
            <v>0</v>
          </cell>
          <cell r="CQ16">
            <v>0</v>
          </cell>
          <cell r="CR16" t="str">
            <v>دون المستوى</v>
          </cell>
          <cell r="CS16">
            <v>0</v>
          </cell>
          <cell r="CT16">
            <v>0</v>
          </cell>
          <cell r="CU16">
            <v>0</v>
          </cell>
          <cell r="CV16">
            <v>0</v>
          </cell>
          <cell r="CW16">
            <v>0</v>
          </cell>
          <cell r="CX16" t="str">
            <v>دون المستوى</v>
          </cell>
          <cell r="CY16">
            <v>0</v>
          </cell>
          <cell r="CZ16">
            <v>0</v>
          </cell>
          <cell r="DA16">
            <v>0</v>
          </cell>
          <cell r="DB16">
            <v>0</v>
          </cell>
          <cell r="DC16">
            <v>0</v>
          </cell>
          <cell r="DD16">
            <v>0</v>
          </cell>
          <cell r="DE16" t="str">
            <v>دون المستوى</v>
          </cell>
          <cell r="DF16">
            <v>0</v>
          </cell>
          <cell r="DG16">
            <v>0</v>
          </cell>
          <cell r="DH16">
            <v>0</v>
          </cell>
          <cell r="DI16" t="str">
            <v>دون المستوى</v>
          </cell>
          <cell r="DJ16">
            <v>0</v>
          </cell>
          <cell r="DK16">
            <v>0</v>
          </cell>
          <cell r="DL16">
            <v>0</v>
          </cell>
          <cell r="DM16">
            <v>0</v>
          </cell>
          <cell r="DN16">
            <v>0</v>
          </cell>
          <cell r="DO16" t="str">
            <v>دون المستوى</v>
          </cell>
          <cell r="DP16">
            <v>0</v>
          </cell>
          <cell r="DQ16">
            <v>0</v>
          </cell>
          <cell r="DR16">
            <v>0</v>
          </cell>
          <cell r="DS16" t="str">
            <v>دون المستوى</v>
          </cell>
          <cell r="DT16">
            <v>0</v>
          </cell>
          <cell r="DU16">
            <v>0</v>
          </cell>
          <cell r="DV16">
            <v>0</v>
          </cell>
          <cell r="DW16">
            <v>0</v>
          </cell>
          <cell r="DX16">
            <v>0</v>
          </cell>
          <cell r="DY16" t="str">
            <v>دون المستوى</v>
          </cell>
          <cell r="DZ16">
            <v>0</v>
          </cell>
          <cell r="EA16" t="str">
            <v>دون المستوى</v>
          </cell>
          <cell r="EB16">
            <v>0</v>
          </cell>
          <cell r="EC16">
            <v>0</v>
          </cell>
          <cell r="ED16">
            <v>0</v>
          </cell>
          <cell r="EE16">
            <v>0</v>
          </cell>
          <cell r="EF16">
            <v>0</v>
          </cell>
          <cell r="EG16" t="str">
            <v>دون المستوى</v>
          </cell>
          <cell r="EH16">
            <v>0</v>
          </cell>
          <cell r="EI16">
            <v>0</v>
          </cell>
          <cell r="EJ16">
            <v>0</v>
          </cell>
          <cell r="EK16">
            <v>0</v>
          </cell>
          <cell r="EL16">
            <v>0</v>
          </cell>
          <cell r="EM16">
            <v>0</v>
          </cell>
          <cell r="EN16" t="str">
            <v>دون المستوى</v>
          </cell>
          <cell r="EO16" t="str">
            <v>*عربى*انجليزى*دراسات*رياضيات*علوم*حاسب*فنية*نشاط1*نشاط2*دين</v>
          </cell>
        </row>
        <row r="17">
          <cell r="B17" t="str">
            <v/>
          </cell>
          <cell r="C17" t="str">
            <v>راسب</v>
          </cell>
          <cell r="D17">
            <v>2</v>
          </cell>
          <cell r="E17">
            <v>0</v>
          </cell>
          <cell r="G17">
            <v>0</v>
          </cell>
          <cell r="H17">
            <v>0</v>
          </cell>
          <cell r="I17">
            <v>0</v>
          </cell>
          <cell r="J17">
            <v>0</v>
          </cell>
          <cell r="K17">
            <v>0</v>
          </cell>
          <cell r="L17" t="str">
            <v>دون المستوى</v>
          </cell>
          <cell r="M17">
            <v>0</v>
          </cell>
          <cell r="N17">
            <v>0</v>
          </cell>
          <cell r="O17">
            <v>0</v>
          </cell>
          <cell r="P17">
            <v>0</v>
          </cell>
          <cell r="Q17">
            <v>0</v>
          </cell>
          <cell r="R17">
            <v>0</v>
          </cell>
          <cell r="S17" t="str">
            <v>دون المستوى</v>
          </cell>
          <cell r="T17">
            <v>0</v>
          </cell>
          <cell r="U17">
            <v>0</v>
          </cell>
          <cell r="V17">
            <v>0</v>
          </cell>
          <cell r="W17">
            <v>0</v>
          </cell>
          <cell r="X17">
            <v>0</v>
          </cell>
          <cell r="Y17" t="str">
            <v>دون المستوى</v>
          </cell>
          <cell r="Z17">
            <v>0</v>
          </cell>
          <cell r="AA17">
            <v>0</v>
          </cell>
          <cell r="AB17">
            <v>0</v>
          </cell>
          <cell r="AC17">
            <v>0</v>
          </cell>
          <cell r="AD17">
            <v>0</v>
          </cell>
          <cell r="AE17">
            <v>0</v>
          </cell>
          <cell r="AF17" t="str">
            <v>دون المستوى</v>
          </cell>
          <cell r="AG17">
            <v>0</v>
          </cell>
          <cell r="AH17">
            <v>0</v>
          </cell>
          <cell r="AI17">
            <v>0</v>
          </cell>
          <cell r="AJ17">
            <v>0</v>
          </cell>
          <cell r="AK17">
            <v>0</v>
          </cell>
          <cell r="AL17" t="str">
            <v>دون المستوى</v>
          </cell>
          <cell r="AM17">
            <v>0</v>
          </cell>
          <cell r="AN17">
            <v>0</v>
          </cell>
          <cell r="AO17">
            <v>0</v>
          </cell>
          <cell r="AP17">
            <v>0</v>
          </cell>
          <cell r="AQ17">
            <v>0</v>
          </cell>
          <cell r="AR17">
            <v>0</v>
          </cell>
          <cell r="AS17" t="str">
            <v>دون المستوى</v>
          </cell>
          <cell r="AT17">
            <v>0</v>
          </cell>
          <cell r="AU17">
            <v>0</v>
          </cell>
          <cell r="AV17">
            <v>0</v>
          </cell>
          <cell r="AW17">
            <v>0</v>
          </cell>
          <cell r="AX17">
            <v>0</v>
          </cell>
          <cell r="AY17">
            <v>0</v>
          </cell>
          <cell r="AZ17" t="str">
            <v>دون المستوى</v>
          </cell>
          <cell r="BA17">
            <v>0</v>
          </cell>
          <cell r="BB17">
            <v>0</v>
          </cell>
          <cell r="BC17">
            <v>0</v>
          </cell>
          <cell r="BD17">
            <v>0</v>
          </cell>
          <cell r="BE17">
            <v>0</v>
          </cell>
          <cell r="BF17">
            <v>0</v>
          </cell>
          <cell r="BG17">
            <v>0</v>
          </cell>
          <cell r="BH17">
            <v>0</v>
          </cell>
          <cell r="BI17">
            <v>0</v>
          </cell>
          <cell r="BJ17" t="str">
            <v>دون المستوى</v>
          </cell>
          <cell r="BK17">
            <v>0</v>
          </cell>
          <cell r="BL17">
            <v>0</v>
          </cell>
          <cell r="BM17">
            <v>0</v>
          </cell>
          <cell r="BN17">
            <v>0</v>
          </cell>
          <cell r="BO17">
            <v>0</v>
          </cell>
          <cell r="BP17">
            <v>0</v>
          </cell>
          <cell r="BQ17" t="str">
            <v>دون المستوى</v>
          </cell>
          <cell r="BR17">
            <v>0</v>
          </cell>
          <cell r="BS17">
            <v>0</v>
          </cell>
          <cell r="BT17">
            <v>0</v>
          </cell>
          <cell r="BU17">
            <v>0</v>
          </cell>
          <cell r="BV17">
            <v>0</v>
          </cell>
          <cell r="BW17">
            <v>0</v>
          </cell>
          <cell r="BX17">
            <v>0</v>
          </cell>
          <cell r="BY17">
            <v>0</v>
          </cell>
          <cell r="BZ17">
            <v>0</v>
          </cell>
          <cell r="CA17" t="str">
            <v>دون المستوى</v>
          </cell>
          <cell r="CB17">
            <v>0</v>
          </cell>
          <cell r="CC17">
            <v>0</v>
          </cell>
          <cell r="CD17">
            <v>0</v>
          </cell>
          <cell r="CE17">
            <v>0</v>
          </cell>
          <cell r="CF17">
            <v>0</v>
          </cell>
          <cell r="CG17">
            <v>0</v>
          </cell>
          <cell r="CH17" t="str">
            <v>دون المستوى</v>
          </cell>
          <cell r="CI17">
            <v>0</v>
          </cell>
          <cell r="CJ17">
            <v>0</v>
          </cell>
          <cell r="CK17">
            <v>0</v>
          </cell>
          <cell r="CL17">
            <v>0</v>
          </cell>
          <cell r="CM17">
            <v>0</v>
          </cell>
          <cell r="CN17">
            <v>0</v>
          </cell>
          <cell r="CO17">
            <v>0</v>
          </cell>
          <cell r="CP17">
            <v>0</v>
          </cell>
          <cell r="CQ17">
            <v>0</v>
          </cell>
          <cell r="CR17" t="str">
            <v>دون المستوى</v>
          </cell>
          <cell r="CS17">
            <v>0</v>
          </cell>
          <cell r="CT17">
            <v>0</v>
          </cell>
          <cell r="CU17">
            <v>0</v>
          </cell>
          <cell r="CV17">
            <v>0</v>
          </cell>
          <cell r="CW17">
            <v>0</v>
          </cell>
          <cell r="CX17" t="str">
            <v>دون المستوى</v>
          </cell>
          <cell r="CY17">
            <v>0</v>
          </cell>
          <cell r="CZ17">
            <v>0</v>
          </cell>
          <cell r="DA17">
            <v>0</v>
          </cell>
          <cell r="DB17">
            <v>0</v>
          </cell>
          <cell r="DC17">
            <v>0</v>
          </cell>
          <cell r="DD17">
            <v>0</v>
          </cell>
          <cell r="DE17" t="str">
            <v>دون المستوى</v>
          </cell>
          <cell r="DF17">
            <v>0</v>
          </cell>
          <cell r="DG17">
            <v>0</v>
          </cell>
          <cell r="DH17">
            <v>0</v>
          </cell>
          <cell r="DI17" t="str">
            <v>دون المستوى</v>
          </cell>
          <cell r="DJ17">
            <v>0</v>
          </cell>
          <cell r="DK17">
            <v>0</v>
          </cell>
          <cell r="DL17">
            <v>0</v>
          </cell>
          <cell r="DM17">
            <v>0</v>
          </cell>
          <cell r="DN17">
            <v>0</v>
          </cell>
          <cell r="DO17" t="str">
            <v>دون المستوى</v>
          </cell>
          <cell r="DP17">
            <v>0</v>
          </cell>
          <cell r="DQ17">
            <v>0</v>
          </cell>
          <cell r="DR17">
            <v>0</v>
          </cell>
          <cell r="DS17" t="str">
            <v>دون المستوى</v>
          </cell>
          <cell r="DT17">
            <v>0</v>
          </cell>
          <cell r="DU17">
            <v>0</v>
          </cell>
          <cell r="DV17">
            <v>0</v>
          </cell>
          <cell r="DW17">
            <v>0</v>
          </cell>
          <cell r="DX17">
            <v>0</v>
          </cell>
          <cell r="DY17" t="str">
            <v>دون المستوى</v>
          </cell>
          <cell r="DZ17">
            <v>0</v>
          </cell>
          <cell r="EA17" t="str">
            <v>دون المستوى</v>
          </cell>
          <cell r="EB17">
            <v>0</v>
          </cell>
          <cell r="EC17">
            <v>0</v>
          </cell>
          <cell r="ED17">
            <v>0</v>
          </cell>
          <cell r="EE17">
            <v>0</v>
          </cell>
          <cell r="EF17">
            <v>0</v>
          </cell>
          <cell r="EG17" t="str">
            <v>دون المستوى</v>
          </cell>
          <cell r="EH17">
            <v>0</v>
          </cell>
          <cell r="EI17">
            <v>0</v>
          </cell>
          <cell r="EJ17">
            <v>0</v>
          </cell>
          <cell r="EK17">
            <v>0</v>
          </cell>
          <cell r="EL17">
            <v>0</v>
          </cell>
          <cell r="EM17">
            <v>0</v>
          </cell>
          <cell r="EN17" t="str">
            <v>دون المستوى</v>
          </cell>
          <cell r="EO17" t="str">
            <v>*عربى*انجليزى*دراسات*رياضيات*علوم*حاسب*فنية*نشاط1*نشاط2*دين</v>
          </cell>
        </row>
        <row r="18">
          <cell r="B18" t="str">
            <v/>
          </cell>
          <cell r="C18" t="str">
            <v>راسب</v>
          </cell>
          <cell r="D18">
            <v>2</v>
          </cell>
          <cell r="E18">
            <v>0</v>
          </cell>
          <cell r="G18">
            <v>0</v>
          </cell>
          <cell r="H18">
            <v>0</v>
          </cell>
          <cell r="I18">
            <v>0</v>
          </cell>
          <cell r="J18">
            <v>0</v>
          </cell>
          <cell r="K18">
            <v>0</v>
          </cell>
          <cell r="L18" t="str">
            <v>دون المستوى</v>
          </cell>
          <cell r="M18">
            <v>0</v>
          </cell>
          <cell r="N18">
            <v>0</v>
          </cell>
          <cell r="O18">
            <v>0</v>
          </cell>
          <cell r="P18">
            <v>0</v>
          </cell>
          <cell r="Q18">
            <v>0</v>
          </cell>
          <cell r="R18">
            <v>0</v>
          </cell>
          <cell r="S18" t="str">
            <v>دون المستوى</v>
          </cell>
          <cell r="T18">
            <v>0</v>
          </cell>
          <cell r="U18">
            <v>0</v>
          </cell>
          <cell r="V18">
            <v>0</v>
          </cell>
          <cell r="W18">
            <v>0</v>
          </cell>
          <cell r="X18">
            <v>0</v>
          </cell>
          <cell r="Y18" t="str">
            <v>دون المستوى</v>
          </cell>
          <cell r="Z18">
            <v>0</v>
          </cell>
          <cell r="AA18">
            <v>0</v>
          </cell>
          <cell r="AB18">
            <v>0</v>
          </cell>
          <cell r="AC18">
            <v>0</v>
          </cell>
          <cell r="AD18">
            <v>0</v>
          </cell>
          <cell r="AE18">
            <v>0</v>
          </cell>
          <cell r="AF18" t="str">
            <v>دون المستوى</v>
          </cell>
          <cell r="AG18">
            <v>0</v>
          </cell>
          <cell r="AH18">
            <v>0</v>
          </cell>
          <cell r="AI18">
            <v>0</v>
          </cell>
          <cell r="AJ18">
            <v>0</v>
          </cell>
          <cell r="AK18">
            <v>0</v>
          </cell>
          <cell r="AL18" t="str">
            <v>دون المستوى</v>
          </cell>
          <cell r="AM18">
            <v>0</v>
          </cell>
          <cell r="AN18">
            <v>0</v>
          </cell>
          <cell r="AO18">
            <v>0</v>
          </cell>
          <cell r="AP18">
            <v>0</v>
          </cell>
          <cell r="AQ18">
            <v>0</v>
          </cell>
          <cell r="AR18">
            <v>0</v>
          </cell>
          <cell r="AS18" t="str">
            <v>دون المستوى</v>
          </cell>
          <cell r="AT18">
            <v>0</v>
          </cell>
          <cell r="AU18">
            <v>0</v>
          </cell>
          <cell r="AV18">
            <v>0</v>
          </cell>
          <cell r="AW18">
            <v>0</v>
          </cell>
          <cell r="AX18">
            <v>0</v>
          </cell>
          <cell r="AY18">
            <v>0</v>
          </cell>
          <cell r="AZ18" t="str">
            <v>دون المستوى</v>
          </cell>
          <cell r="BA18">
            <v>0</v>
          </cell>
          <cell r="BB18">
            <v>0</v>
          </cell>
          <cell r="BC18">
            <v>0</v>
          </cell>
          <cell r="BD18">
            <v>0</v>
          </cell>
          <cell r="BE18">
            <v>0</v>
          </cell>
          <cell r="BF18">
            <v>0</v>
          </cell>
          <cell r="BG18">
            <v>0</v>
          </cell>
          <cell r="BH18">
            <v>0</v>
          </cell>
          <cell r="BI18">
            <v>0</v>
          </cell>
          <cell r="BJ18" t="str">
            <v>دون المستوى</v>
          </cell>
          <cell r="BK18">
            <v>0</v>
          </cell>
          <cell r="BL18">
            <v>0</v>
          </cell>
          <cell r="BM18">
            <v>0</v>
          </cell>
          <cell r="BN18">
            <v>0</v>
          </cell>
          <cell r="BO18">
            <v>0</v>
          </cell>
          <cell r="BP18">
            <v>0</v>
          </cell>
          <cell r="BQ18" t="str">
            <v>دون المستوى</v>
          </cell>
          <cell r="BR18">
            <v>0</v>
          </cell>
          <cell r="BS18">
            <v>0</v>
          </cell>
          <cell r="BT18">
            <v>0</v>
          </cell>
          <cell r="BU18">
            <v>0</v>
          </cell>
          <cell r="BV18">
            <v>0</v>
          </cell>
          <cell r="BW18">
            <v>0</v>
          </cell>
          <cell r="BX18">
            <v>0</v>
          </cell>
          <cell r="BY18">
            <v>0</v>
          </cell>
          <cell r="BZ18">
            <v>0</v>
          </cell>
          <cell r="CA18" t="str">
            <v>دون المستوى</v>
          </cell>
          <cell r="CB18">
            <v>0</v>
          </cell>
          <cell r="CC18">
            <v>0</v>
          </cell>
          <cell r="CD18">
            <v>0</v>
          </cell>
          <cell r="CE18">
            <v>0</v>
          </cell>
          <cell r="CF18">
            <v>0</v>
          </cell>
          <cell r="CG18">
            <v>0</v>
          </cell>
          <cell r="CH18" t="str">
            <v>دون المستوى</v>
          </cell>
          <cell r="CI18">
            <v>0</v>
          </cell>
          <cell r="CJ18">
            <v>0</v>
          </cell>
          <cell r="CK18">
            <v>0</v>
          </cell>
          <cell r="CL18">
            <v>0</v>
          </cell>
          <cell r="CM18">
            <v>0</v>
          </cell>
          <cell r="CN18">
            <v>0</v>
          </cell>
          <cell r="CO18">
            <v>0</v>
          </cell>
          <cell r="CP18">
            <v>0</v>
          </cell>
          <cell r="CQ18">
            <v>0</v>
          </cell>
          <cell r="CR18" t="str">
            <v>دون المستوى</v>
          </cell>
          <cell r="CS18">
            <v>0</v>
          </cell>
          <cell r="CT18">
            <v>0</v>
          </cell>
          <cell r="CU18">
            <v>0</v>
          </cell>
          <cell r="CV18">
            <v>0</v>
          </cell>
          <cell r="CW18">
            <v>0</v>
          </cell>
          <cell r="CX18" t="str">
            <v>دون المستوى</v>
          </cell>
          <cell r="CY18">
            <v>0</v>
          </cell>
          <cell r="CZ18">
            <v>0</v>
          </cell>
          <cell r="DA18">
            <v>0</v>
          </cell>
          <cell r="DB18">
            <v>0</v>
          </cell>
          <cell r="DC18">
            <v>0</v>
          </cell>
          <cell r="DD18">
            <v>0</v>
          </cell>
          <cell r="DE18" t="str">
            <v>دون المستوى</v>
          </cell>
          <cell r="DF18">
            <v>0</v>
          </cell>
          <cell r="DG18">
            <v>0</v>
          </cell>
          <cell r="DH18">
            <v>0</v>
          </cell>
          <cell r="DI18" t="str">
            <v>دون المستوى</v>
          </cell>
          <cell r="DJ18">
            <v>0</v>
          </cell>
          <cell r="DK18">
            <v>0</v>
          </cell>
          <cell r="DL18">
            <v>0</v>
          </cell>
          <cell r="DM18">
            <v>0</v>
          </cell>
          <cell r="DN18">
            <v>0</v>
          </cell>
          <cell r="DO18" t="str">
            <v>دون المستوى</v>
          </cell>
          <cell r="DP18">
            <v>0</v>
          </cell>
          <cell r="DQ18">
            <v>0</v>
          </cell>
          <cell r="DR18">
            <v>0</v>
          </cell>
          <cell r="DS18" t="str">
            <v>دون المستوى</v>
          </cell>
          <cell r="DT18">
            <v>0</v>
          </cell>
          <cell r="DU18">
            <v>0</v>
          </cell>
          <cell r="DV18">
            <v>0</v>
          </cell>
          <cell r="DW18">
            <v>0</v>
          </cell>
          <cell r="DX18">
            <v>0</v>
          </cell>
          <cell r="DY18" t="str">
            <v>دون المستوى</v>
          </cell>
          <cell r="DZ18">
            <v>0</v>
          </cell>
          <cell r="EA18" t="str">
            <v>دون المستوى</v>
          </cell>
          <cell r="EB18">
            <v>0</v>
          </cell>
          <cell r="EC18">
            <v>0</v>
          </cell>
          <cell r="ED18">
            <v>0</v>
          </cell>
          <cell r="EE18">
            <v>0</v>
          </cell>
          <cell r="EF18">
            <v>0</v>
          </cell>
          <cell r="EG18" t="str">
            <v>دون المستوى</v>
          </cell>
          <cell r="EH18">
            <v>0</v>
          </cell>
          <cell r="EI18">
            <v>0</v>
          </cell>
          <cell r="EJ18">
            <v>0</v>
          </cell>
          <cell r="EK18">
            <v>0</v>
          </cell>
          <cell r="EL18">
            <v>0</v>
          </cell>
          <cell r="EM18">
            <v>0</v>
          </cell>
          <cell r="EN18" t="str">
            <v>دون المستوى</v>
          </cell>
          <cell r="EO18" t="str">
            <v>*عربى*انجليزى*دراسات*رياضيات*علوم*حاسب*فنية*نشاط1*نشاط2*دين</v>
          </cell>
        </row>
        <row r="19">
          <cell r="B19" t="str">
            <v/>
          </cell>
          <cell r="C19" t="str">
            <v>راسب</v>
          </cell>
          <cell r="D19">
            <v>2</v>
          </cell>
          <cell r="E19">
            <v>0</v>
          </cell>
          <cell r="G19">
            <v>0</v>
          </cell>
          <cell r="H19">
            <v>0</v>
          </cell>
          <cell r="I19">
            <v>0</v>
          </cell>
          <cell r="J19">
            <v>0</v>
          </cell>
          <cell r="K19">
            <v>0</v>
          </cell>
          <cell r="L19" t="str">
            <v>دون المستوى</v>
          </cell>
          <cell r="M19">
            <v>0</v>
          </cell>
          <cell r="N19">
            <v>0</v>
          </cell>
          <cell r="O19">
            <v>0</v>
          </cell>
          <cell r="P19">
            <v>0</v>
          </cell>
          <cell r="Q19">
            <v>0</v>
          </cell>
          <cell r="R19">
            <v>0</v>
          </cell>
          <cell r="S19" t="str">
            <v>دون المستوى</v>
          </cell>
          <cell r="T19">
            <v>0</v>
          </cell>
          <cell r="U19">
            <v>0</v>
          </cell>
          <cell r="V19">
            <v>0</v>
          </cell>
          <cell r="W19">
            <v>0</v>
          </cell>
          <cell r="X19">
            <v>0</v>
          </cell>
          <cell r="Y19" t="str">
            <v>دون المستوى</v>
          </cell>
          <cell r="Z19">
            <v>0</v>
          </cell>
          <cell r="AA19">
            <v>0</v>
          </cell>
          <cell r="AB19">
            <v>0</v>
          </cell>
          <cell r="AC19">
            <v>0</v>
          </cell>
          <cell r="AD19">
            <v>0</v>
          </cell>
          <cell r="AE19">
            <v>0</v>
          </cell>
          <cell r="AF19" t="str">
            <v>دون المستوى</v>
          </cell>
          <cell r="AG19">
            <v>0</v>
          </cell>
          <cell r="AH19">
            <v>0</v>
          </cell>
          <cell r="AI19">
            <v>0</v>
          </cell>
          <cell r="AJ19">
            <v>0</v>
          </cell>
          <cell r="AK19">
            <v>0</v>
          </cell>
          <cell r="AL19" t="str">
            <v>دون المستوى</v>
          </cell>
          <cell r="AM19">
            <v>0</v>
          </cell>
          <cell r="AN19">
            <v>0</v>
          </cell>
          <cell r="AO19">
            <v>0</v>
          </cell>
          <cell r="AP19">
            <v>0</v>
          </cell>
          <cell r="AQ19">
            <v>0</v>
          </cell>
          <cell r="AR19">
            <v>0</v>
          </cell>
          <cell r="AS19" t="str">
            <v>دون المستوى</v>
          </cell>
          <cell r="AT19">
            <v>0</v>
          </cell>
          <cell r="AU19">
            <v>0</v>
          </cell>
          <cell r="AV19">
            <v>0</v>
          </cell>
          <cell r="AW19">
            <v>0</v>
          </cell>
          <cell r="AX19">
            <v>0</v>
          </cell>
          <cell r="AY19">
            <v>0</v>
          </cell>
          <cell r="AZ19" t="str">
            <v>دون المستوى</v>
          </cell>
          <cell r="BA19">
            <v>0</v>
          </cell>
          <cell r="BB19">
            <v>0</v>
          </cell>
          <cell r="BC19">
            <v>0</v>
          </cell>
          <cell r="BD19">
            <v>0</v>
          </cell>
          <cell r="BE19">
            <v>0</v>
          </cell>
          <cell r="BF19">
            <v>0</v>
          </cell>
          <cell r="BG19">
            <v>0</v>
          </cell>
          <cell r="BH19">
            <v>0</v>
          </cell>
          <cell r="BI19">
            <v>0</v>
          </cell>
          <cell r="BJ19" t="str">
            <v>دون المستوى</v>
          </cell>
          <cell r="BK19">
            <v>0</v>
          </cell>
          <cell r="BL19">
            <v>0</v>
          </cell>
          <cell r="BM19">
            <v>0</v>
          </cell>
          <cell r="BN19">
            <v>0</v>
          </cell>
          <cell r="BO19">
            <v>0</v>
          </cell>
          <cell r="BP19">
            <v>0</v>
          </cell>
          <cell r="BQ19" t="str">
            <v>دون المستوى</v>
          </cell>
          <cell r="BR19">
            <v>0</v>
          </cell>
          <cell r="BS19">
            <v>0</v>
          </cell>
          <cell r="BT19">
            <v>0</v>
          </cell>
          <cell r="BU19">
            <v>0</v>
          </cell>
          <cell r="BV19">
            <v>0</v>
          </cell>
          <cell r="BW19">
            <v>0</v>
          </cell>
          <cell r="BX19">
            <v>0</v>
          </cell>
          <cell r="BY19">
            <v>0</v>
          </cell>
          <cell r="BZ19">
            <v>0</v>
          </cell>
          <cell r="CA19" t="str">
            <v>دون المستوى</v>
          </cell>
          <cell r="CB19">
            <v>0</v>
          </cell>
          <cell r="CC19">
            <v>0</v>
          </cell>
          <cell r="CD19">
            <v>0</v>
          </cell>
          <cell r="CE19">
            <v>0</v>
          </cell>
          <cell r="CF19">
            <v>0</v>
          </cell>
          <cell r="CG19">
            <v>0</v>
          </cell>
          <cell r="CH19" t="str">
            <v>دون المستوى</v>
          </cell>
          <cell r="CI19">
            <v>0</v>
          </cell>
          <cell r="CJ19">
            <v>0</v>
          </cell>
          <cell r="CK19">
            <v>0</v>
          </cell>
          <cell r="CL19">
            <v>0</v>
          </cell>
          <cell r="CM19">
            <v>0</v>
          </cell>
          <cell r="CN19">
            <v>0</v>
          </cell>
          <cell r="CO19">
            <v>0</v>
          </cell>
          <cell r="CP19">
            <v>0</v>
          </cell>
          <cell r="CQ19">
            <v>0</v>
          </cell>
          <cell r="CR19" t="str">
            <v>دون المستوى</v>
          </cell>
          <cell r="CS19">
            <v>0</v>
          </cell>
          <cell r="CT19">
            <v>0</v>
          </cell>
          <cell r="CU19">
            <v>0</v>
          </cell>
          <cell r="CV19">
            <v>0</v>
          </cell>
          <cell r="CW19">
            <v>0</v>
          </cell>
          <cell r="CX19" t="str">
            <v>دون المستوى</v>
          </cell>
          <cell r="CY19">
            <v>0</v>
          </cell>
          <cell r="CZ19">
            <v>0</v>
          </cell>
          <cell r="DA19">
            <v>0</v>
          </cell>
          <cell r="DB19">
            <v>0</v>
          </cell>
          <cell r="DC19">
            <v>0</v>
          </cell>
          <cell r="DD19">
            <v>0</v>
          </cell>
          <cell r="DE19" t="str">
            <v>دون المستوى</v>
          </cell>
          <cell r="DF19">
            <v>0</v>
          </cell>
          <cell r="DG19">
            <v>0</v>
          </cell>
          <cell r="DH19">
            <v>0</v>
          </cell>
          <cell r="DI19" t="str">
            <v>دون المستوى</v>
          </cell>
          <cell r="DJ19">
            <v>0</v>
          </cell>
          <cell r="DK19">
            <v>0</v>
          </cell>
          <cell r="DL19">
            <v>0</v>
          </cell>
          <cell r="DM19">
            <v>0</v>
          </cell>
          <cell r="DN19">
            <v>0</v>
          </cell>
          <cell r="DO19" t="str">
            <v>دون المستوى</v>
          </cell>
          <cell r="DP19">
            <v>0</v>
          </cell>
          <cell r="DQ19">
            <v>0</v>
          </cell>
          <cell r="DR19">
            <v>0</v>
          </cell>
          <cell r="DS19" t="str">
            <v>دون المستوى</v>
          </cell>
          <cell r="DT19">
            <v>0</v>
          </cell>
          <cell r="DU19">
            <v>0</v>
          </cell>
          <cell r="DV19">
            <v>0</v>
          </cell>
          <cell r="DW19">
            <v>0</v>
          </cell>
          <cell r="DX19">
            <v>0</v>
          </cell>
          <cell r="DY19" t="str">
            <v>دون المستوى</v>
          </cell>
          <cell r="DZ19">
            <v>0</v>
          </cell>
          <cell r="EA19" t="str">
            <v>دون المستوى</v>
          </cell>
          <cell r="EB19">
            <v>0</v>
          </cell>
          <cell r="EC19">
            <v>0</v>
          </cell>
          <cell r="ED19">
            <v>0</v>
          </cell>
          <cell r="EE19">
            <v>0</v>
          </cell>
          <cell r="EF19">
            <v>0</v>
          </cell>
          <cell r="EG19" t="str">
            <v>دون المستوى</v>
          </cell>
          <cell r="EH19">
            <v>0</v>
          </cell>
          <cell r="EI19">
            <v>0</v>
          </cell>
          <cell r="EJ19">
            <v>0</v>
          </cell>
          <cell r="EK19">
            <v>0</v>
          </cell>
          <cell r="EL19">
            <v>0</v>
          </cell>
          <cell r="EM19">
            <v>0</v>
          </cell>
          <cell r="EN19" t="str">
            <v>دون المستوى</v>
          </cell>
          <cell r="EO19" t="str">
            <v>*عربى*انجليزى*دراسات*رياضيات*علوم*حاسب*فنية*نشاط1*نشاط2*دين</v>
          </cell>
        </row>
        <row r="20">
          <cell r="B20" t="str">
            <v/>
          </cell>
          <cell r="C20" t="str">
            <v>راسب</v>
          </cell>
          <cell r="D20">
            <v>2</v>
          </cell>
          <cell r="E20">
            <v>0</v>
          </cell>
          <cell r="G20">
            <v>0</v>
          </cell>
          <cell r="H20">
            <v>0</v>
          </cell>
          <cell r="I20">
            <v>0</v>
          </cell>
          <cell r="J20">
            <v>0</v>
          </cell>
          <cell r="K20">
            <v>0</v>
          </cell>
          <cell r="L20" t="str">
            <v>دون المستوى</v>
          </cell>
          <cell r="M20">
            <v>0</v>
          </cell>
          <cell r="N20">
            <v>0</v>
          </cell>
          <cell r="O20">
            <v>0</v>
          </cell>
          <cell r="P20">
            <v>0</v>
          </cell>
          <cell r="Q20">
            <v>0</v>
          </cell>
          <cell r="R20">
            <v>0</v>
          </cell>
          <cell r="S20" t="str">
            <v>دون المستوى</v>
          </cell>
          <cell r="T20">
            <v>0</v>
          </cell>
          <cell r="U20">
            <v>0</v>
          </cell>
          <cell r="V20">
            <v>0</v>
          </cell>
          <cell r="W20">
            <v>0</v>
          </cell>
          <cell r="X20">
            <v>0</v>
          </cell>
          <cell r="Y20" t="str">
            <v>دون المستوى</v>
          </cell>
          <cell r="Z20">
            <v>0</v>
          </cell>
          <cell r="AA20">
            <v>0</v>
          </cell>
          <cell r="AB20">
            <v>0</v>
          </cell>
          <cell r="AC20">
            <v>0</v>
          </cell>
          <cell r="AD20">
            <v>0</v>
          </cell>
          <cell r="AE20">
            <v>0</v>
          </cell>
          <cell r="AF20" t="str">
            <v>دون المستوى</v>
          </cell>
          <cell r="AG20">
            <v>0</v>
          </cell>
          <cell r="AH20">
            <v>0</v>
          </cell>
          <cell r="AI20">
            <v>0</v>
          </cell>
          <cell r="AJ20">
            <v>0</v>
          </cell>
          <cell r="AK20">
            <v>0</v>
          </cell>
          <cell r="AL20" t="str">
            <v>دون المستوى</v>
          </cell>
          <cell r="AM20">
            <v>0</v>
          </cell>
          <cell r="AN20">
            <v>0</v>
          </cell>
          <cell r="AO20">
            <v>0</v>
          </cell>
          <cell r="AP20">
            <v>0</v>
          </cell>
          <cell r="AQ20">
            <v>0</v>
          </cell>
          <cell r="AR20">
            <v>0</v>
          </cell>
          <cell r="AS20" t="str">
            <v>دون المستوى</v>
          </cell>
          <cell r="AT20">
            <v>0</v>
          </cell>
          <cell r="AU20">
            <v>0</v>
          </cell>
          <cell r="AV20">
            <v>0</v>
          </cell>
          <cell r="AW20">
            <v>0</v>
          </cell>
          <cell r="AX20">
            <v>0</v>
          </cell>
          <cell r="AY20">
            <v>0</v>
          </cell>
          <cell r="AZ20" t="str">
            <v>دون المستوى</v>
          </cell>
          <cell r="BA20">
            <v>0</v>
          </cell>
          <cell r="BB20">
            <v>0</v>
          </cell>
          <cell r="BC20">
            <v>0</v>
          </cell>
          <cell r="BD20">
            <v>0</v>
          </cell>
          <cell r="BE20">
            <v>0</v>
          </cell>
          <cell r="BF20">
            <v>0</v>
          </cell>
          <cell r="BG20">
            <v>0</v>
          </cell>
          <cell r="BH20">
            <v>0</v>
          </cell>
          <cell r="BI20">
            <v>0</v>
          </cell>
          <cell r="BJ20" t="str">
            <v>دون المستوى</v>
          </cell>
          <cell r="BK20">
            <v>0</v>
          </cell>
          <cell r="BL20">
            <v>0</v>
          </cell>
          <cell r="BM20">
            <v>0</v>
          </cell>
          <cell r="BN20">
            <v>0</v>
          </cell>
          <cell r="BO20">
            <v>0</v>
          </cell>
          <cell r="BP20">
            <v>0</v>
          </cell>
          <cell r="BQ20" t="str">
            <v>دون المستوى</v>
          </cell>
          <cell r="BR20">
            <v>0</v>
          </cell>
          <cell r="BS20">
            <v>0</v>
          </cell>
          <cell r="BT20">
            <v>0</v>
          </cell>
          <cell r="BU20">
            <v>0</v>
          </cell>
          <cell r="BV20">
            <v>0</v>
          </cell>
          <cell r="BW20">
            <v>0</v>
          </cell>
          <cell r="BX20">
            <v>0</v>
          </cell>
          <cell r="BY20">
            <v>0</v>
          </cell>
          <cell r="BZ20">
            <v>0</v>
          </cell>
          <cell r="CA20" t="str">
            <v>دون المستوى</v>
          </cell>
          <cell r="CB20">
            <v>0</v>
          </cell>
          <cell r="CC20">
            <v>0</v>
          </cell>
          <cell r="CD20">
            <v>0</v>
          </cell>
          <cell r="CE20">
            <v>0</v>
          </cell>
          <cell r="CF20">
            <v>0</v>
          </cell>
          <cell r="CG20">
            <v>0</v>
          </cell>
          <cell r="CH20" t="str">
            <v>دون المستوى</v>
          </cell>
          <cell r="CI20">
            <v>0</v>
          </cell>
          <cell r="CJ20">
            <v>0</v>
          </cell>
          <cell r="CK20">
            <v>0</v>
          </cell>
          <cell r="CL20">
            <v>0</v>
          </cell>
          <cell r="CM20">
            <v>0</v>
          </cell>
          <cell r="CN20">
            <v>0</v>
          </cell>
          <cell r="CO20">
            <v>0</v>
          </cell>
          <cell r="CP20">
            <v>0</v>
          </cell>
          <cell r="CQ20">
            <v>0</v>
          </cell>
          <cell r="CR20" t="str">
            <v>دون المستوى</v>
          </cell>
          <cell r="CS20">
            <v>0</v>
          </cell>
          <cell r="CT20">
            <v>0</v>
          </cell>
          <cell r="CU20">
            <v>0</v>
          </cell>
          <cell r="CV20">
            <v>0</v>
          </cell>
          <cell r="CW20">
            <v>0</v>
          </cell>
          <cell r="CX20" t="str">
            <v>دون المستوى</v>
          </cell>
          <cell r="CY20">
            <v>0</v>
          </cell>
          <cell r="CZ20">
            <v>0</v>
          </cell>
          <cell r="DA20">
            <v>0</v>
          </cell>
          <cell r="DB20">
            <v>0</v>
          </cell>
          <cell r="DC20">
            <v>0</v>
          </cell>
          <cell r="DD20">
            <v>0</v>
          </cell>
          <cell r="DE20" t="str">
            <v>دون المستوى</v>
          </cell>
          <cell r="DF20">
            <v>0</v>
          </cell>
          <cell r="DG20">
            <v>0</v>
          </cell>
          <cell r="DH20">
            <v>0</v>
          </cell>
          <cell r="DI20" t="str">
            <v>دون المستوى</v>
          </cell>
          <cell r="DJ20">
            <v>0</v>
          </cell>
          <cell r="DK20">
            <v>0</v>
          </cell>
          <cell r="DL20">
            <v>0</v>
          </cell>
          <cell r="DM20">
            <v>0</v>
          </cell>
          <cell r="DN20">
            <v>0</v>
          </cell>
          <cell r="DO20" t="str">
            <v>دون المستوى</v>
          </cell>
          <cell r="DP20">
            <v>0</v>
          </cell>
          <cell r="DQ20">
            <v>0</v>
          </cell>
          <cell r="DR20">
            <v>0</v>
          </cell>
          <cell r="DS20" t="str">
            <v>دون المستوى</v>
          </cell>
          <cell r="DT20">
            <v>0</v>
          </cell>
          <cell r="DU20">
            <v>0</v>
          </cell>
          <cell r="DV20">
            <v>0</v>
          </cell>
          <cell r="DW20">
            <v>0</v>
          </cell>
          <cell r="DX20">
            <v>0</v>
          </cell>
          <cell r="DY20" t="str">
            <v>دون المستوى</v>
          </cell>
          <cell r="DZ20">
            <v>0</v>
          </cell>
          <cell r="EA20" t="str">
            <v>دون المستوى</v>
          </cell>
          <cell r="EB20">
            <v>0</v>
          </cell>
          <cell r="EC20">
            <v>0</v>
          </cell>
          <cell r="ED20">
            <v>0</v>
          </cell>
          <cell r="EE20">
            <v>0</v>
          </cell>
          <cell r="EF20">
            <v>0</v>
          </cell>
          <cell r="EG20" t="str">
            <v>دون المستوى</v>
          </cell>
          <cell r="EH20">
            <v>0</v>
          </cell>
          <cell r="EI20">
            <v>0</v>
          </cell>
          <cell r="EJ20">
            <v>0</v>
          </cell>
          <cell r="EK20">
            <v>0</v>
          </cell>
          <cell r="EL20">
            <v>0</v>
          </cell>
          <cell r="EM20">
            <v>0</v>
          </cell>
          <cell r="EN20" t="str">
            <v>دون المستوى</v>
          </cell>
          <cell r="EO20" t="str">
            <v>*عربى*انجليزى*دراسات*رياضيات*علوم*حاسب*فنية*نشاط1*نشاط2*دين</v>
          </cell>
        </row>
        <row r="21">
          <cell r="B21" t="str">
            <v/>
          </cell>
          <cell r="C21" t="str">
            <v>راسب</v>
          </cell>
          <cell r="D21">
            <v>2</v>
          </cell>
          <cell r="E21">
            <v>0</v>
          </cell>
          <cell r="G21">
            <v>0</v>
          </cell>
          <cell r="H21">
            <v>0</v>
          </cell>
          <cell r="I21">
            <v>0</v>
          </cell>
          <cell r="J21">
            <v>0</v>
          </cell>
          <cell r="K21">
            <v>0</v>
          </cell>
          <cell r="L21" t="str">
            <v>دون المستوى</v>
          </cell>
          <cell r="M21">
            <v>0</v>
          </cell>
          <cell r="N21">
            <v>0</v>
          </cell>
          <cell r="O21">
            <v>0</v>
          </cell>
          <cell r="P21">
            <v>0</v>
          </cell>
          <cell r="Q21">
            <v>0</v>
          </cell>
          <cell r="R21">
            <v>0</v>
          </cell>
          <cell r="S21" t="str">
            <v>دون المستوى</v>
          </cell>
          <cell r="T21">
            <v>0</v>
          </cell>
          <cell r="U21">
            <v>0</v>
          </cell>
          <cell r="V21">
            <v>0</v>
          </cell>
          <cell r="W21">
            <v>0</v>
          </cell>
          <cell r="X21">
            <v>0</v>
          </cell>
          <cell r="Y21" t="str">
            <v>دون المستوى</v>
          </cell>
          <cell r="Z21">
            <v>0</v>
          </cell>
          <cell r="AA21">
            <v>0</v>
          </cell>
          <cell r="AB21">
            <v>0</v>
          </cell>
          <cell r="AC21">
            <v>0</v>
          </cell>
          <cell r="AD21">
            <v>0</v>
          </cell>
          <cell r="AE21">
            <v>0</v>
          </cell>
          <cell r="AF21" t="str">
            <v>دون المستوى</v>
          </cell>
          <cell r="AG21">
            <v>0</v>
          </cell>
          <cell r="AH21">
            <v>0</v>
          </cell>
          <cell r="AI21">
            <v>0</v>
          </cell>
          <cell r="AJ21">
            <v>0</v>
          </cell>
          <cell r="AK21">
            <v>0</v>
          </cell>
          <cell r="AL21" t="str">
            <v>دون المستوى</v>
          </cell>
          <cell r="AM21">
            <v>0</v>
          </cell>
          <cell r="AN21">
            <v>0</v>
          </cell>
          <cell r="AO21">
            <v>0</v>
          </cell>
          <cell r="AP21">
            <v>0</v>
          </cell>
          <cell r="AQ21">
            <v>0</v>
          </cell>
          <cell r="AR21">
            <v>0</v>
          </cell>
          <cell r="AS21" t="str">
            <v>دون المستوى</v>
          </cell>
          <cell r="AT21">
            <v>0</v>
          </cell>
          <cell r="AU21">
            <v>0</v>
          </cell>
          <cell r="AV21">
            <v>0</v>
          </cell>
          <cell r="AW21">
            <v>0</v>
          </cell>
          <cell r="AX21">
            <v>0</v>
          </cell>
          <cell r="AY21">
            <v>0</v>
          </cell>
          <cell r="AZ21" t="str">
            <v>دون المستوى</v>
          </cell>
          <cell r="BA21">
            <v>0</v>
          </cell>
          <cell r="BB21">
            <v>0</v>
          </cell>
          <cell r="BC21">
            <v>0</v>
          </cell>
          <cell r="BD21">
            <v>0</v>
          </cell>
          <cell r="BE21">
            <v>0</v>
          </cell>
          <cell r="BF21">
            <v>0</v>
          </cell>
          <cell r="BG21">
            <v>0</v>
          </cell>
          <cell r="BH21">
            <v>0</v>
          </cell>
          <cell r="BI21">
            <v>0</v>
          </cell>
          <cell r="BJ21" t="str">
            <v>دون المستوى</v>
          </cell>
          <cell r="BK21">
            <v>0</v>
          </cell>
          <cell r="BL21">
            <v>0</v>
          </cell>
          <cell r="BM21">
            <v>0</v>
          </cell>
          <cell r="BN21">
            <v>0</v>
          </cell>
          <cell r="BO21">
            <v>0</v>
          </cell>
          <cell r="BP21">
            <v>0</v>
          </cell>
          <cell r="BQ21" t="str">
            <v>دون المستوى</v>
          </cell>
          <cell r="BR21">
            <v>0</v>
          </cell>
          <cell r="BS21">
            <v>0</v>
          </cell>
          <cell r="BT21">
            <v>0</v>
          </cell>
          <cell r="BU21">
            <v>0</v>
          </cell>
          <cell r="BV21">
            <v>0</v>
          </cell>
          <cell r="BW21">
            <v>0</v>
          </cell>
          <cell r="BX21">
            <v>0</v>
          </cell>
          <cell r="BY21">
            <v>0</v>
          </cell>
          <cell r="BZ21">
            <v>0</v>
          </cell>
          <cell r="CA21" t="str">
            <v>دون المستوى</v>
          </cell>
          <cell r="CB21">
            <v>0</v>
          </cell>
          <cell r="CC21">
            <v>0</v>
          </cell>
          <cell r="CD21">
            <v>0</v>
          </cell>
          <cell r="CE21">
            <v>0</v>
          </cell>
          <cell r="CF21">
            <v>0</v>
          </cell>
          <cell r="CG21">
            <v>0</v>
          </cell>
          <cell r="CH21" t="str">
            <v>دون المستوى</v>
          </cell>
          <cell r="CI21">
            <v>0</v>
          </cell>
          <cell r="CJ21">
            <v>0</v>
          </cell>
          <cell r="CK21">
            <v>0</v>
          </cell>
          <cell r="CL21">
            <v>0</v>
          </cell>
          <cell r="CM21">
            <v>0</v>
          </cell>
          <cell r="CN21">
            <v>0</v>
          </cell>
          <cell r="CO21">
            <v>0</v>
          </cell>
          <cell r="CP21">
            <v>0</v>
          </cell>
          <cell r="CQ21">
            <v>0</v>
          </cell>
          <cell r="CR21" t="str">
            <v>دون المستوى</v>
          </cell>
          <cell r="CS21">
            <v>0</v>
          </cell>
          <cell r="CT21">
            <v>0</v>
          </cell>
          <cell r="CU21">
            <v>0</v>
          </cell>
          <cell r="CV21">
            <v>0</v>
          </cell>
          <cell r="CW21">
            <v>0</v>
          </cell>
          <cell r="CX21" t="str">
            <v>دون المستوى</v>
          </cell>
          <cell r="CY21">
            <v>0</v>
          </cell>
          <cell r="CZ21">
            <v>0</v>
          </cell>
          <cell r="DA21">
            <v>0</v>
          </cell>
          <cell r="DB21">
            <v>0</v>
          </cell>
          <cell r="DC21">
            <v>0</v>
          </cell>
          <cell r="DD21">
            <v>0</v>
          </cell>
          <cell r="DE21" t="str">
            <v>دون المستوى</v>
          </cell>
          <cell r="DF21">
            <v>0</v>
          </cell>
          <cell r="DG21">
            <v>0</v>
          </cell>
          <cell r="DH21">
            <v>0</v>
          </cell>
          <cell r="DI21" t="str">
            <v>دون المستوى</v>
          </cell>
          <cell r="DJ21">
            <v>0</v>
          </cell>
          <cell r="DK21">
            <v>0</v>
          </cell>
          <cell r="DL21">
            <v>0</v>
          </cell>
          <cell r="DM21">
            <v>0</v>
          </cell>
          <cell r="DN21">
            <v>0</v>
          </cell>
          <cell r="DO21" t="str">
            <v>دون المستوى</v>
          </cell>
          <cell r="DP21">
            <v>0</v>
          </cell>
          <cell r="DQ21">
            <v>0</v>
          </cell>
          <cell r="DR21">
            <v>0</v>
          </cell>
          <cell r="DS21" t="str">
            <v>دون المستوى</v>
          </cell>
          <cell r="DT21">
            <v>0</v>
          </cell>
          <cell r="DU21">
            <v>0</v>
          </cell>
          <cell r="DV21">
            <v>0</v>
          </cell>
          <cell r="DW21">
            <v>0</v>
          </cell>
          <cell r="DX21">
            <v>0</v>
          </cell>
          <cell r="DY21" t="str">
            <v>دون المستوى</v>
          </cell>
          <cell r="DZ21">
            <v>0</v>
          </cell>
          <cell r="EA21" t="str">
            <v>دون المستوى</v>
          </cell>
          <cell r="EB21">
            <v>0</v>
          </cell>
          <cell r="EC21">
            <v>0</v>
          </cell>
          <cell r="ED21">
            <v>0</v>
          </cell>
          <cell r="EE21">
            <v>0</v>
          </cell>
          <cell r="EF21">
            <v>0</v>
          </cell>
          <cell r="EG21" t="str">
            <v>دون المستوى</v>
          </cell>
          <cell r="EH21">
            <v>0</v>
          </cell>
          <cell r="EI21">
            <v>0</v>
          </cell>
          <cell r="EJ21">
            <v>0</v>
          </cell>
          <cell r="EK21">
            <v>0</v>
          </cell>
          <cell r="EL21">
            <v>0</v>
          </cell>
          <cell r="EM21">
            <v>0</v>
          </cell>
          <cell r="EN21" t="str">
            <v>دون المستوى</v>
          </cell>
          <cell r="EO21" t="str">
            <v>*عربى*انجليزى*دراسات*رياضيات*علوم*حاسب*فنية*نشاط1*نشاط2*دين</v>
          </cell>
        </row>
        <row r="22">
          <cell r="B22" t="str">
            <v/>
          </cell>
          <cell r="C22" t="str">
            <v>راسب</v>
          </cell>
          <cell r="D22">
            <v>2</v>
          </cell>
          <cell r="E22">
            <v>0</v>
          </cell>
          <cell r="G22">
            <v>0</v>
          </cell>
          <cell r="H22">
            <v>0</v>
          </cell>
          <cell r="I22">
            <v>0</v>
          </cell>
          <cell r="J22">
            <v>0</v>
          </cell>
          <cell r="K22">
            <v>0</v>
          </cell>
          <cell r="L22" t="str">
            <v>دون المستوى</v>
          </cell>
          <cell r="M22">
            <v>0</v>
          </cell>
          <cell r="N22">
            <v>0</v>
          </cell>
          <cell r="O22">
            <v>0</v>
          </cell>
          <cell r="P22">
            <v>0</v>
          </cell>
          <cell r="Q22">
            <v>0</v>
          </cell>
          <cell r="R22">
            <v>0</v>
          </cell>
          <cell r="S22" t="str">
            <v>دون المستوى</v>
          </cell>
          <cell r="T22">
            <v>0</v>
          </cell>
          <cell r="U22">
            <v>0</v>
          </cell>
          <cell r="V22">
            <v>0</v>
          </cell>
          <cell r="W22">
            <v>0</v>
          </cell>
          <cell r="X22">
            <v>0</v>
          </cell>
          <cell r="Y22" t="str">
            <v>دون المستوى</v>
          </cell>
          <cell r="Z22">
            <v>0</v>
          </cell>
          <cell r="AA22">
            <v>0</v>
          </cell>
          <cell r="AB22">
            <v>0</v>
          </cell>
          <cell r="AC22">
            <v>0</v>
          </cell>
          <cell r="AD22">
            <v>0</v>
          </cell>
          <cell r="AE22">
            <v>0</v>
          </cell>
          <cell r="AF22" t="str">
            <v>دون المستوى</v>
          </cell>
          <cell r="AG22">
            <v>0</v>
          </cell>
          <cell r="AH22">
            <v>0</v>
          </cell>
          <cell r="AI22">
            <v>0</v>
          </cell>
          <cell r="AJ22">
            <v>0</v>
          </cell>
          <cell r="AK22">
            <v>0</v>
          </cell>
          <cell r="AL22" t="str">
            <v>دون المستوى</v>
          </cell>
          <cell r="AM22">
            <v>0</v>
          </cell>
          <cell r="AN22">
            <v>0</v>
          </cell>
          <cell r="AO22">
            <v>0</v>
          </cell>
          <cell r="AP22">
            <v>0</v>
          </cell>
          <cell r="AQ22">
            <v>0</v>
          </cell>
          <cell r="AR22">
            <v>0</v>
          </cell>
          <cell r="AS22" t="str">
            <v>دون المستوى</v>
          </cell>
          <cell r="AT22">
            <v>0</v>
          </cell>
          <cell r="AU22">
            <v>0</v>
          </cell>
          <cell r="AV22">
            <v>0</v>
          </cell>
          <cell r="AW22">
            <v>0</v>
          </cell>
          <cell r="AX22">
            <v>0</v>
          </cell>
          <cell r="AY22">
            <v>0</v>
          </cell>
          <cell r="AZ22" t="str">
            <v>دون المستوى</v>
          </cell>
          <cell r="BA22">
            <v>0</v>
          </cell>
          <cell r="BB22">
            <v>0</v>
          </cell>
          <cell r="BC22">
            <v>0</v>
          </cell>
          <cell r="BD22">
            <v>0</v>
          </cell>
          <cell r="BE22">
            <v>0</v>
          </cell>
          <cell r="BF22">
            <v>0</v>
          </cell>
          <cell r="BG22">
            <v>0</v>
          </cell>
          <cell r="BH22">
            <v>0</v>
          </cell>
          <cell r="BI22">
            <v>0</v>
          </cell>
          <cell r="BJ22" t="str">
            <v>دون المستوى</v>
          </cell>
          <cell r="BK22">
            <v>0</v>
          </cell>
          <cell r="BL22">
            <v>0</v>
          </cell>
          <cell r="BM22">
            <v>0</v>
          </cell>
          <cell r="BN22">
            <v>0</v>
          </cell>
          <cell r="BO22">
            <v>0</v>
          </cell>
          <cell r="BP22">
            <v>0</v>
          </cell>
          <cell r="BQ22" t="str">
            <v>دون المستوى</v>
          </cell>
          <cell r="BR22">
            <v>0</v>
          </cell>
          <cell r="BS22">
            <v>0</v>
          </cell>
          <cell r="BT22">
            <v>0</v>
          </cell>
          <cell r="BU22">
            <v>0</v>
          </cell>
          <cell r="BV22">
            <v>0</v>
          </cell>
          <cell r="BW22">
            <v>0</v>
          </cell>
          <cell r="BX22">
            <v>0</v>
          </cell>
          <cell r="BY22">
            <v>0</v>
          </cell>
          <cell r="BZ22">
            <v>0</v>
          </cell>
          <cell r="CA22" t="str">
            <v>دون المستوى</v>
          </cell>
          <cell r="CB22">
            <v>0</v>
          </cell>
          <cell r="CC22">
            <v>0</v>
          </cell>
          <cell r="CD22">
            <v>0</v>
          </cell>
          <cell r="CE22">
            <v>0</v>
          </cell>
          <cell r="CF22">
            <v>0</v>
          </cell>
          <cell r="CG22">
            <v>0</v>
          </cell>
          <cell r="CH22" t="str">
            <v>دون المستوى</v>
          </cell>
          <cell r="CI22">
            <v>0</v>
          </cell>
          <cell r="CJ22">
            <v>0</v>
          </cell>
          <cell r="CK22">
            <v>0</v>
          </cell>
          <cell r="CL22">
            <v>0</v>
          </cell>
          <cell r="CM22">
            <v>0</v>
          </cell>
          <cell r="CN22">
            <v>0</v>
          </cell>
          <cell r="CO22">
            <v>0</v>
          </cell>
          <cell r="CP22">
            <v>0</v>
          </cell>
          <cell r="CQ22">
            <v>0</v>
          </cell>
          <cell r="CR22" t="str">
            <v>دون المستوى</v>
          </cell>
          <cell r="CS22">
            <v>0</v>
          </cell>
          <cell r="CT22">
            <v>0</v>
          </cell>
          <cell r="CU22">
            <v>0</v>
          </cell>
          <cell r="CV22">
            <v>0</v>
          </cell>
          <cell r="CW22">
            <v>0</v>
          </cell>
          <cell r="CX22" t="str">
            <v>دون المستوى</v>
          </cell>
          <cell r="CY22">
            <v>0</v>
          </cell>
          <cell r="CZ22">
            <v>0</v>
          </cell>
          <cell r="DA22">
            <v>0</v>
          </cell>
          <cell r="DB22">
            <v>0</v>
          </cell>
          <cell r="DC22">
            <v>0</v>
          </cell>
          <cell r="DD22">
            <v>0</v>
          </cell>
          <cell r="DE22" t="str">
            <v>دون المستوى</v>
          </cell>
          <cell r="DF22">
            <v>0</v>
          </cell>
          <cell r="DG22">
            <v>0</v>
          </cell>
          <cell r="DH22">
            <v>0</v>
          </cell>
          <cell r="DI22" t="str">
            <v>دون المستوى</v>
          </cell>
          <cell r="DJ22">
            <v>0</v>
          </cell>
          <cell r="DK22">
            <v>0</v>
          </cell>
          <cell r="DL22">
            <v>0</v>
          </cell>
          <cell r="DM22">
            <v>0</v>
          </cell>
          <cell r="DN22">
            <v>0</v>
          </cell>
          <cell r="DO22" t="str">
            <v>دون المستوى</v>
          </cell>
          <cell r="DP22">
            <v>0</v>
          </cell>
          <cell r="DQ22">
            <v>0</v>
          </cell>
          <cell r="DR22">
            <v>0</v>
          </cell>
          <cell r="DS22" t="str">
            <v>دون المستوى</v>
          </cell>
          <cell r="DT22">
            <v>0</v>
          </cell>
          <cell r="DU22">
            <v>0</v>
          </cell>
          <cell r="DV22">
            <v>0</v>
          </cell>
          <cell r="DW22">
            <v>0</v>
          </cell>
          <cell r="DX22">
            <v>0</v>
          </cell>
          <cell r="DY22" t="str">
            <v>دون المستوى</v>
          </cell>
          <cell r="DZ22">
            <v>0</v>
          </cell>
          <cell r="EA22" t="str">
            <v>دون المستوى</v>
          </cell>
          <cell r="EB22">
            <v>0</v>
          </cell>
          <cell r="EC22">
            <v>0</v>
          </cell>
          <cell r="ED22">
            <v>0</v>
          </cell>
          <cell r="EE22">
            <v>0</v>
          </cell>
          <cell r="EF22">
            <v>0</v>
          </cell>
          <cell r="EG22" t="str">
            <v>دون المستوى</v>
          </cell>
          <cell r="EH22">
            <v>0</v>
          </cell>
          <cell r="EI22">
            <v>0</v>
          </cell>
          <cell r="EJ22">
            <v>0</v>
          </cell>
          <cell r="EK22">
            <v>0</v>
          </cell>
          <cell r="EL22">
            <v>0</v>
          </cell>
          <cell r="EM22">
            <v>0</v>
          </cell>
          <cell r="EN22" t="str">
            <v>دون المستوى</v>
          </cell>
          <cell r="EO22" t="str">
            <v>*عربى*انجليزى*دراسات*رياضيات*علوم*حاسب*فنية*نشاط1*نشاط2*دين</v>
          </cell>
        </row>
        <row r="23">
          <cell r="B23" t="str">
            <v/>
          </cell>
          <cell r="C23" t="str">
            <v>راسب</v>
          </cell>
          <cell r="D23">
            <v>2</v>
          </cell>
          <cell r="E23">
            <v>0</v>
          </cell>
          <cell r="G23">
            <v>0</v>
          </cell>
          <cell r="H23">
            <v>0</v>
          </cell>
          <cell r="I23">
            <v>0</v>
          </cell>
          <cell r="J23">
            <v>0</v>
          </cell>
          <cell r="K23">
            <v>0</v>
          </cell>
          <cell r="L23" t="str">
            <v>دون المستوى</v>
          </cell>
          <cell r="M23">
            <v>0</v>
          </cell>
          <cell r="N23">
            <v>0</v>
          </cell>
          <cell r="O23">
            <v>0</v>
          </cell>
          <cell r="P23">
            <v>0</v>
          </cell>
          <cell r="Q23">
            <v>0</v>
          </cell>
          <cell r="R23">
            <v>0</v>
          </cell>
          <cell r="S23" t="str">
            <v>دون المستوى</v>
          </cell>
          <cell r="T23">
            <v>0</v>
          </cell>
          <cell r="U23">
            <v>0</v>
          </cell>
          <cell r="V23">
            <v>0</v>
          </cell>
          <cell r="W23">
            <v>0</v>
          </cell>
          <cell r="X23">
            <v>0</v>
          </cell>
          <cell r="Y23" t="str">
            <v>دون المستوى</v>
          </cell>
          <cell r="Z23">
            <v>0</v>
          </cell>
          <cell r="AA23">
            <v>0</v>
          </cell>
          <cell r="AB23">
            <v>0</v>
          </cell>
          <cell r="AC23">
            <v>0</v>
          </cell>
          <cell r="AD23">
            <v>0</v>
          </cell>
          <cell r="AE23">
            <v>0</v>
          </cell>
          <cell r="AF23" t="str">
            <v>دون المستوى</v>
          </cell>
          <cell r="AG23">
            <v>0</v>
          </cell>
          <cell r="AH23">
            <v>0</v>
          </cell>
          <cell r="AI23">
            <v>0</v>
          </cell>
          <cell r="AJ23">
            <v>0</v>
          </cell>
          <cell r="AK23">
            <v>0</v>
          </cell>
          <cell r="AL23" t="str">
            <v>دون المستوى</v>
          </cell>
          <cell r="AM23">
            <v>0</v>
          </cell>
          <cell r="AN23">
            <v>0</v>
          </cell>
          <cell r="AO23">
            <v>0</v>
          </cell>
          <cell r="AP23">
            <v>0</v>
          </cell>
          <cell r="AQ23">
            <v>0</v>
          </cell>
          <cell r="AR23">
            <v>0</v>
          </cell>
          <cell r="AS23" t="str">
            <v>دون المستوى</v>
          </cell>
          <cell r="AT23">
            <v>0</v>
          </cell>
          <cell r="AU23">
            <v>0</v>
          </cell>
          <cell r="AV23">
            <v>0</v>
          </cell>
          <cell r="AW23">
            <v>0</v>
          </cell>
          <cell r="AX23">
            <v>0</v>
          </cell>
          <cell r="AY23">
            <v>0</v>
          </cell>
          <cell r="AZ23" t="str">
            <v>دون المستوى</v>
          </cell>
          <cell r="BA23">
            <v>0</v>
          </cell>
          <cell r="BB23">
            <v>0</v>
          </cell>
          <cell r="BC23">
            <v>0</v>
          </cell>
          <cell r="BD23">
            <v>0</v>
          </cell>
          <cell r="BE23">
            <v>0</v>
          </cell>
          <cell r="BF23">
            <v>0</v>
          </cell>
          <cell r="BG23">
            <v>0</v>
          </cell>
          <cell r="BH23">
            <v>0</v>
          </cell>
          <cell r="BI23">
            <v>0</v>
          </cell>
          <cell r="BJ23" t="str">
            <v>دون المستوى</v>
          </cell>
          <cell r="BK23">
            <v>0</v>
          </cell>
          <cell r="BL23">
            <v>0</v>
          </cell>
          <cell r="BM23">
            <v>0</v>
          </cell>
          <cell r="BN23">
            <v>0</v>
          </cell>
          <cell r="BO23">
            <v>0</v>
          </cell>
          <cell r="BP23">
            <v>0</v>
          </cell>
          <cell r="BQ23" t="str">
            <v>دون المستوى</v>
          </cell>
          <cell r="BR23">
            <v>0</v>
          </cell>
          <cell r="BS23">
            <v>0</v>
          </cell>
          <cell r="BT23">
            <v>0</v>
          </cell>
          <cell r="BU23">
            <v>0</v>
          </cell>
          <cell r="BV23">
            <v>0</v>
          </cell>
          <cell r="BW23">
            <v>0</v>
          </cell>
          <cell r="BX23">
            <v>0</v>
          </cell>
          <cell r="BY23">
            <v>0</v>
          </cell>
          <cell r="BZ23">
            <v>0</v>
          </cell>
          <cell r="CA23" t="str">
            <v>دون المستوى</v>
          </cell>
          <cell r="CB23">
            <v>0</v>
          </cell>
          <cell r="CC23">
            <v>0</v>
          </cell>
          <cell r="CD23">
            <v>0</v>
          </cell>
          <cell r="CE23">
            <v>0</v>
          </cell>
          <cell r="CF23">
            <v>0</v>
          </cell>
          <cell r="CG23">
            <v>0</v>
          </cell>
          <cell r="CH23" t="str">
            <v>دون المستوى</v>
          </cell>
          <cell r="CI23">
            <v>0</v>
          </cell>
          <cell r="CJ23">
            <v>0</v>
          </cell>
          <cell r="CK23">
            <v>0</v>
          </cell>
          <cell r="CL23">
            <v>0</v>
          </cell>
          <cell r="CM23">
            <v>0</v>
          </cell>
          <cell r="CN23">
            <v>0</v>
          </cell>
          <cell r="CO23">
            <v>0</v>
          </cell>
          <cell r="CP23">
            <v>0</v>
          </cell>
          <cell r="CQ23">
            <v>0</v>
          </cell>
          <cell r="CR23" t="str">
            <v>دون المستوى</v>
          </cell>
          <cell r="CS23">
            <v>0</v>
          </cell>
          <cell r="CT23">
            <v>0</v>
          </cell>
          <cell r="CU23">
            <v>0</v>
          </cell>
          <cell r="CV23">
            <v>0</v>
          </cell>
          <cell r="CW23">
            <v>0</v>
          </cell>
          <cell r="CX23" t="str">
            <v>دون المستوى</v>
          </cell>
          <cell r="CY23">
            <v>0</v>
          </cell>
          <cell r="CZ23">
            <v>0</v>
          </cell>
          <cell r="DA23">
            <v>0</v>
          </cell>
          <cell r="DB23">
            <v>0</v>
          </cell>
          <cell r="DC23">
            <v>0</v>
          </cell>
          <cell r="DD23">
            <v>0</v>
          </cell>
          <cell r="DE23" t="str">
            <v>دون المستوى</v>
          </cell>
          <cell r="DF23">
            <v>0</v>
          </cell>
          <cell r="DG23">
            <v>0</v>
          </cell>
          <cell r="DH23">
            <v>0</v>
          </cell>
          <cell r="DI23" t="str">
            <v>دون المستوى</v>
          </cell>
          <cell r="DJ23">
            <v>0</v>
          </cell>
          <cell r="DK23">
            <v>0</v>
          </cell>
          <cell r="DL23">
            <v>0</v>
          </cell>
          <cell r="DM23">
            <v>0</v>
          </cell>
          <cell r="DN23">
            <v>0</v>
          </cell>
          <cell r="DO23" t="str">
            <v>دون المستوى</v>
          </cell>
          <cell r="DP23">
            <v>0</v>
          </cell>
          <cell r="DQ23">
            <v>0</v>
          </cell>
          <cell r="DR23">
            <v>0</v>
          </cell>
          <cell r="DS23" t="str">
            <v>دون المستوى</v>
          </cell>
          <cell r="DT23">
            <v>0</v>
          </cell>
          <cell r="DU23">
            <v>0</v>
          </cell>
          <cell r="DV23">
            <v>0</v>
          </cell>
          <cell r="DW23">
            <v>0</v>
          </cell>
          <cell r="DX23">
            <v>0</v>
          </cell>
          <cell r="DY23" t="str">
            <v>دون المستوى</v>
          </cell>
          <cell r="DZ23">
            <v>0</v>
          </cell>
          <cell r="EA23" t="str">
            <v>دون المستوى</v>
          </cell>
          <cell r="EB23">
            <v>0</v>
          </cell>
          <cell r="EC23">
            <v>0</v>
          </cell>
          <cell r="ED23">
            <v>0</v>
          </cell>
          <cell r="EE23">
            <v>0</v>
          </cell>
          <cell r="EF23">
            <v>0</v>
          </cell>
          <cell r="EG23" t="str">
            <v>دون المستوى</v>
          </cell>
          <cell r="EH23">
            <v>0</v>
          </cell>
          <cell r="EI23">
            <v>0</v>
          </cell>
          <cell r="EJ23">
            <v>0</v>
          </cell>
          <cell r="EK23">
            <v>0</v>
          </cell>
          <cell r="EL23">
            <v>0</v>
          </cell>
          <cell r="EM23">
            <v>0</v>
          </cell>
          <cell r="EN23" t="str">
            <v>دون المستوى</v>
          </cell>
          <cell r="EO23" t="str">
            <v>*عربى*انجليزى*دراسات*رياضيات*علوم*حاسب*فنية*نشاط1*نشاط2*دين</v>
          </cell>
        </row>
        <row r="24">
          <cell r="B24" t="str">
            <v/>
          </cell>
          <cell r="C24" t="str">
            <v>راسب</v>
          </cell>
          <cell r="D24">
            <v>2</v>
          </cell>
          <cell r="E24">
            <v>0</v>
          </cell>
          <cell r="G24">
            <v>0</v>
          </cell>
          <cell r="H24">
            <v>0</v>
          </cell>
          <cell r="I24">
            <v>0</v>
          </cell>
          <cell r="J24">
            <v>0</v>
          </cell>
          <cell r="K24">
            <v>0</v>
          </cell>
          <cell r="L24" t="str">
            <v>دون المستوى</v>
          </cell>
          <cell r="M24">
            <v>0</v>
          </cell>
          <cell r="N24">
            <v>0</v>
          </cell>
          <cell r="O24">
            <v>0</v>
          </cell>
          <cell r="P24">
            <v>0</v>
          </cell>
          <cell r="Q24">
            <v>0</v>
          </cell>
          <cell r="R24">
            <v>0</v>
          </cell>
          <cell r="S24" t="str">
            <v>دون المستوى</v>
          </cell>
          <cell r="T24">
            <v>0</v>
          </cell>
          <cell r="U24">
            <v>0</v>
          </cell>
          <cell r="V24">
            <v>0</v>
          </cell>
          <cell r="W24">
            <v>0</v>
          </cell>
          <cell r="X24">
            <v>0</v>
          </cell>
          <cell r="Y24" t="str">
            <v>دون المستوى</v>
          </cell>
          <cell r="Z24">
            <v>0</v>
          </cell>
          <cell r="AA24">
            <v>0</v>
          </cell>
          <cell r="AB24">
            <v>0</v>
          </cell>
          <cell r="AC24">
            <v>0</v>
          </cell>
          <cell r="AD24">
            <v>0</v>
          </cell>
          <cell r="AE24">
            <v>0</v>
          </cell>
          <cell r="AF24" t="str">
            <v>دون المستوى</v>
          </cell>
          <cell r="AG24">
            <v>0</v>
          </cell>
          <cell r="AH24">
            <v>0</v>
          </cell>
          <cell r="AI24">
            <v>0</v>
          </cell>
          <cell r="AJ24">
            <v>0</v>
          </cell>
          <cell r="AK24">
            <v>0</v>
          </cell>
          <cell r="AL24" t="str">
            <v>دون المستوى</v>
          </cell>
          <cell r="AM24">
            <v>0</v>
          </cell>
          <cell r="AN24">
            <v>0</v>
          </cell>
          <cell r="AO24">
            <v>0</v>
          </cell>
          <cell r="AP24">
            <v>0</v>
          </cell>
          <cell r="AQ24">
            <v>0</v>
          </cell>
          <cell r="AR24">
            <v>0</v>
          </cell>
          <cell r="AS24" t="str">
            <v>دون المستوى</v>
          </cell>
          <cell r="AT24">
            <v>0</v>
          </cell>
          <cell r="AU24">
            <v>0</v>
          </cell>
          <cell r="AV24">
            <v>0</v>
          </cell>
          <cell r="AW24">
            <v>0</v>
          </cell>
          <cell r="AX24">
            <v>0</v>
          </cell>
          <cell r="AY24">
            <v>0</v>
          </cell>
          <cell r="AZ24" t="str">
            <v>دون المستوى</v>
          </cell>
          <cell r="BA24">
            <v>0</v>
          </cell>
          <cell r="BB24">
            <v>0</v>
          </cell>
          <cell r="BC24">
            <v>0</v>
          </cell>
          <cell r="BD24">
            <v>0</v>
          </cell>
          <cell r="BE24">
            <v>0</v>
          </cell>
          <cell r="BF24">
            <v>0</v>
          </cell>
          <cell r="BG24">
            <v>0</v>
          </cell>
          <cell r="BH24">
            <v>0</v>
          </cell>
          <cell r="BI24">
            <v>0</v>
          </cell>
          <cell r="BJ24" t="str">
            <v>دون المستوى</v>
          </cell>
          <cell r="BK24">
            <v>0</v>
          </cell>
          <cell r="BL24">
            <v>0</v>
          </cell>
          <cell r="BM24">
            <v>0</v>
          </cell>
          <cell r="BN24">
            <v>0</v>
          </cell>
          <cell r="BO24">
            <v>0</v>
          </cell>
          <cell r="BP24">
            <v>0</v>
          </cell>
          <cell r="BQ24" t="str">
            <v>دون المستوى</v>
          </cell>
          <cell r="BR24">
            <v>0</v>
          </cell>
          <cell r="BS24">
            <v>0</v>
          </cell>
          <cell r="BT24">
            <v>0</v>
          </cell>
          <cell r="BU24">
            <v>0</v>
          </cell>
          <cell r="BV24">
            <v>0</v>
          </cell>
          <cell r="BW24">
            <v>0</v>
          </cell>
          <cell r="BX24">
            <v>0</v>
          </cell>
          <cell r="BY24">
            <v>0</v>
          </cell>
          <cell r="BZ24">
            <v>0</v>
          </cell>
          <cell r="CA24" t="str">
            <v>دون المستوى</v>
          </cell>
          <cell r="CB24">
            <v>0</v>
          </cell>
          <cell r="CC24">
            <v>0</v>
          </cell>
          <cell r="CD24">
            <v>0</v>
          </cell>
          <cell r="CE24">
            <v>0</v>
          </cell>
          <cell r="CF24">
            <v>0</v>
          </cell>
          <cell r="CG24">
            <v>0</v>
          </cell>
          <cell r="CH24" t="str">
            <v>دون المستوى</v>
          </cell>
          <cell r="CI24">
            <v>0</v>
          </cell>
          <cell r="CJ24">
            <v>0</v>
          </cell>
          <cell r="CK24">
            <v>0</v>
          </cell>
          <cell r="CL24">
            <v>0</v>
          </cell>
          <cell r="CM24">
            <v>0</v>
          </cell>
          <cell r="CN24">
            <v>0</v>
          </cell>
          <cell r="CO24">
            <v>0</v>
          </cell>
          <cell r="CP24">
            <v>0</v>
          </cell>
          <cell r="CQ24">
            <v>0</v>
          </cell>
          <cell r="CR24" t="str">
            <v>دون المستوى</v>
          </cell>
          <cell r="CS24">
            <v>0</v>
          </cell>
          <cell r="CT24">
            <v>0</v>
          </cell>
          <cell r="CU24">
            <v>0</v>
          </cell>
          <cell r="CV24">
            <v>0</v>
          </cell>
          <cell r="CW24">
            <v>0</v>
          </cell>
          <cell r="CX24" t="str">
            <v>دون المستوى</v>
          </cell>
          <cell r="CY24">
            <v>0</v>
          </cell>
          <cell r="CZ24">
            <v>0</v>
          </cell>
          <cell r="DA24">
            <v>0</v>
          </cell>
          <cell r="DB24">
            <v>0</v>
          </cell>
          <cell r="DC24">
            <v>0</v>
          </cell>
          <cell r="DD24">
            <v>0</v>
          </cell>
          <cell r="DE24" t="str">
            <v>دون المستوى</v>
          </cell>
          <cell r="DF24">
            <v>0</v>
          </cell>
          <cell r="DG24">
            <v>0</v>
          </cell>
          <cell r="DH24">
            <v>0</v>
          </cell>
          <cell r="DI24" t="str">
            <v>دون المستوى</v>
          </cell>
          <cell r="DJ24">
            <v>0</v>
          </cell>
          <cell r="DK24">
            <v>0</v>
          </cell>
          <cell r="DL24">
            <v>0</v>
          </cell>
          <cell r="DM24">
            <v>0</v>
          </cell>
          <cell r="DN24">
            <v>0</v>
          </cell>
          <cell r="DO24" t="str">
            <v>دون المستوى</v>
          </cell>
          <cell r="DP24">
            <v>0</v>
          </cell>
          <cell r="DQ24">
            <v>0</v>
          </cell>
          <cell r="DR24">
            <v>0</v>
          </cell>
          <cell r="DS24" t="str">
            <v>دون المستوى</v>
          </cell>
          <cell r="DT24">
            <v>0</v>
          </cell>
          <cell r="DU24">
            <v>0</v>
          </cell>
          <cell r="DV24">
            <v>0</v>
          </cell>
          <cell r="DW24">
            <v>0</v>
          </cell>
          <cell r="DX24">
            <v>0</v>
          </cell>
          <cell r="DY24" t="str">
            <v>دون المستوى</v>
          </cell>
          <cell r="DZ24">
            <v>0</v>
          </cell>
          <cell r="EA24" t="str">
            <v>دون المستوى</v>
          </cell>
          <cell r="EB24">
            <v>0</v>
          </cell>
          <cell r="EC24">
            <v>0</v>
          </cell>
          <cell r="ED24">
            <v>0</v>
          </cell>
          <cell r="EE24">
            <v>0</v>
          </cell>
          <cell r="EF24">
            <v>0</v>
          </cell>
          <cell r="EG24" t="str">
            <v>دون المستوى</v>
          </cell>
          <cell r="EH24">
            <v>0</v>
          </cell>
          <cell r="EI24">
            <v>0</v>
          </cell>
          <cell r="EJ24">
            <v>0</v>
          </cell>
          <cell r="EK24">
            <v>0</v>
          </cell>
          <cell r="EL24">
            <v>0</v>
          </cell>
          <cell r="EM24">
            <v>0</v>
          </cell>
          <cell r="EN24" t="str">
            <v>دون المستوى</v>
          </cell>
          <cell r="EO24" t="str">
            <v>*عربى*انجليزى*دراسات*رياضيات*علوم*حاسب*فنية*نشاط1*نشاط2*دين</v>
          </cell>
        </row>
        <row r="25">
          <cell r="B25" t="str">
            <v/>
          </cell>
          <cell r="C25" t="str">
            <v>راسب</v>
          </cell>
          <cell r="D25">
            <v>2</v>
          </cell>
          <cell r="E25">
            <v>0</v>
          </cell>
          <cell r="G25">
            <v>0</v>
          </cell>
          <cell r="H25">
            <v>0</v>
          </cell>
          <cell r="I25">
            <v>0</v>
          </cell>
          <cell r="J25">
            <v>0</v>
          </cell>
          <cell r="K25">
            <v>0</v>
          </cell>
          <cell r="L25" t="str">
            <v>دون المستوى</v>
          </cell>
          <cell r="M25">
            <v>0</v>
          </cell>
          <cell r="N25">
            <v>0</v>
          </cell>
          <cell r="O25">
            <v>0</v>
          </cell>
          <cell r="P25">
            <v>0</v>
          </cell>
          <cell r="Q25">
            <v>0</v>
          </cell>
          <cell r="R25">
            <v>0</v>
          </cell>
          <cell r="S25" t="str">
            <v>دون المستوى</v>
          </cell>
          <cell r="T25">
            <v>0</v>
          </cell>
          <cell r="U25">
            <v>0</v>
          </cell>
          <cell r="V25">
            <v>0</v>
          </cell>
          <cell r="W25">
            <v>0</v>
          </cell>
          <cell r="X25">
            <v>0</v>
          </cell>
          <cell r="Y25" t="str">
            <v>دون المستوى</v>
          </cell>
          <cell r="Z25">
            <v>0</v>
          </cell>
          <cell r="AA25">
            <v>0</v>
          </cell>
          <cell r="AB25">
            <v>0</v>
          </cell>
          <cell r="AC25">
            <v>0</v>
          </cell>
          <cell r="AD25">
            <v>0</v>
          </cell>
          <cell r="AE25">
            <v>0</v>
          </cell>
          <cell r="AF25" t="str">
            <v>دون المستوى</v>
          </cell>
          <cell r="AG25">
            <v>0</v>
          </cell>
          <cell r="AH25">
            <v>0</v>
          </cell>
          <cell r="AI25">
            <v>0</v>
          </cell>
          <cell r="AJ25">
            <v>0</v>
          </cell>
          <cell r="AK25">
            <v>0</v>
          </cell>
          <cell r="AL25" t="str">
            <v>دون المستوى</v>
          </cell>
          <cell r="AM25">
            <v>0</v>
          </cell>
          <cell r="AN25">
            <v>0</v>
          </cell>
          <cell r="AO25">
            <v>0</v>
          </cell>
          <cell r="AP25">
            <v>0</v>
          </cell>
          <cell r="AQ25">
            <v>0</v>
          </cell>
          <cell r="AR25">
            <v>0</v>
          </cell>
          <cell r="AS25" t="str">
            <v>دون المستوى</v>
          </cell>
          <cell r="AT25">
            <v>0</v>
          </cell>
          <cell r="AU25">
            <v>0</v>
          </cell>
          <cell r="AV25">
            <v>0</v>
          </cell>
          <cell r="AW25">
            <v>0</v>
          </cell>
          <cell r="AX25">
            <v>0</v>
          </cell>
          <cell r="AY25">
            <v>0</v>
          </cell>
          <cell r="AZ25" t="str">
            <v>دون المستوى</v>
          </cell>
          <cell r="BA25">
            <v>0</v>
          </cell>
          <cell r="BB25">
            <v>0</v>
          </cell>
          <cell r="BC25">
            <v>0</v>
          </cell>
          <cell r="BD25">
            <v>0</v>
          </cell>
          <cell r="BE25">
            <v>0</v>
          </cell>
          <cell r="BF25">
            <v>0</v>
          </cell>
          <cell r="BG25">
            <v>0</v>
          </cell>
          <cell r="BH25">
            <v>0</v>
          </cell>
          <cell r="BI25">
            <v>0</v>
          </cell>
          <cell r="BJ25" t="str">
            <v>دون المستوى</v>
          </cell>
          <cell r="BK25">
            <v>0</v>
          </cell>
          <cell r="BL25">
            <v>0</v>
          </cell>
          <cell r="BM25">
            <v>0</v>
          </cell>
          <cell r="BN25">
            <v>0</v>
          </cell>
          <cell r="BO25">
            <v>0</v>
          </cell>
          <cell r="BP25">
            <v>0</v>
          </cell>
          <cell r="BQ25" t="str">
            <v>دون المستوى</v>
          </cell>
          <cell r="BR25">
            <v>0</v>
          </cell>
          <cell r="BS25">
            <v>0</v>
          </cell>
          <cell r="BT25">
            <v>0</v>
          </cell>
          <cell r="BU25">
            <v>0</v>
          </cell>
          <cell r="BV25">
            <v>0</v>
          </cell>
          <cell r="BW25">
            <v>0</v>
          </cell>
          <cell r="BX25">
            <v>0</v>
          </cell>
          <cell r="BY25">
            <v>0</v>
          </cell>
          <cell r="BZ25">
            <v>0</v>
          </cell>
          <cell r="CA25" t="str">
            <v>دون المستوى</v>
          </cell>
          <cell r="CB25">
            <v>0</v>
          </cell>
          <cell r="CC25">
            <v>0</v>
          </cell>
          <cell r="CD25">
            <v>0</v>
          </cell>
          <cell r="CE25">
            <v>0</v>
          </cell>
          <cell r="CF25">
            <v>0</v>
          </cell>
          <cell r="CG25">
            <v>0</v>
          </cell>
          <cell r="CH25" t="str">
            <v>دون المستوى</v>
          </cell>
          <cell r="CI25">
            <v>0</v>
          </cell>
          <cell r="CJ25">
            <v>0</v>
          </cell>
          <cell r="CK25">
            <v>0</v>
          </cell>
          <cell r="CL25">
            <v>0</v>
          </cell>
          <cell r="CM25">
            <v>0</v>
          </cell>
          <cell r="CN25">
            <v>0</v>
          </cell>
          <cell r="CO25">
            <v>0</v>
          </cell>
          <cell r="CP25">
            <v>0</v>
          </cell>
          <cell r="CQ25">
            <v>0</v>
          </cell>
          <cell r="CR25" t="str">
            <v>دون المستوى</v>
          </cell>
          <cell r="CS25">
            <v>0</v>
          </cell>
          <cell r="CT25">
            <v>0</v>
          </cell>
          <cell r="CU25">
            <v>0</v>
          </cell>
          <cell r="CV25">
            <v>0</v>
          </cell>
          <cell r="CW25">
            <v>0</v>
          </cell>
          <cell r="CX25" t="str">
            <v>دون المستوى</v>
          </cell>
          <cell r="CY25">
            <v>0</v>
          </cell>
          <cell r="CZ25">
            <v>0</v>
          </cell>
          <cell r="DA25">
            <v>0</v>
          </cell>
          <cell r="DB25">
            <v>0</v>
          </cell>
          <cell r="DC25">
            <v>0</v>
          </cell>
          <cell r="DD25">
            <v>0</v>
          </cell>
          <cell r="DE25" t="str">
            <v>دون المستوى</v>
          </cell>
          <cell r="DF25">
            <v>0</v>
          </cell>
          <cell r="DG25">
            <v>0</v>
          </cell>
          <cell r="DH25">
            <v>0</v>
          </cell>
          <cell r="DI25" t="str">
            <v>دون المستوى</v>
          </cell>
          <cell r="DJ25">
            <v>0</v>
          </cell>
          <cell r="DK25">
            <v>0</v>
          </cell>
          <cell r="DL25">
            <v>0</v>
          </cell>
          <cell r="DM25">
            <v>0</v>
          </cell>
          <cell r="DN25">
            <v>0</v>
          </cell>
          <cell r="DO25" t="str">
            <v>دون المستوى</v>
          </cell>
          <cell r="DP25">
            <v>0</v>
          </cell>
          <cell r="DQ25">
            <v>0</v>
          </cell>
          <cell r="DR25">
            <v>0</v>
          </cell>
          <cell r="DS25" t="str">
            <v>دون المستوى</v>
          </cell>
          <cell r="DT25">
            <v>0</v>
          </cell>
          <cell r="DU25">
            <v>0</v>
          </cell>
          <cell r="DV25">
            <v>0</v>
          </cell>
          <cell r="DW25">
            <v>0</v>
          </cell>
          <cell r="DX25">
            <v>0</v>
          </cell>
          <cell r="DY25" t="str">
            <v>دون المستوى</v>
          </cell>
          <cell r="DZ25">
            <v>0</v>
          </cell>
          <cell r="EA25" t="str">
            <v>دون المستوى</v>
          </cell>
          <cell r="EB25">
            <v>0</v>
          </cell>
          <cell r="EC25">
            <v>0</v>
          </cell>
          <cell r="ED25">
            <v>0</v>
          </cell>
          <cell r="EE25">
            <v>0</v>
          </cell>
          <cell r="EF25">
            <v>0</v>
          </cell>
          <cell r="EG25" t="str">
            <v>دون المستوى</v>
          </cell>
          <cell r="EH25">
            <v>0</v>
          </cell>
          <cell r="EI25">
            <v>0</v>
          </cell>
          <cell r="EJ25">
            <v>0</v>
          </cell>
          <cell r="EK25">
            <v>0</v>
          </cell>
          <cell r="EL25">
            <v>0</v>
          </cell>
          <cell r="EM25">
            <v>0</v>
          </cell>
          <cell r="EN25" t="str">
            <v>دون المستوى</v>
          </cell>
          <cell r="EO25" t="str">
            <v>*عربى*انجليزى*دراسات*رياضيات*علوم*حاسب*فنية*نشاط1*نشاط2*دين</v>
          </cell>
        </row>
        <row r="26">
          <cell r="B26" t="str">
            <v/>
          </cell>
          <cell r="C26" t="str">
            <v>راسب</v>
          </cell>
          <cell r="D26">
            <v>2</v>
          </cell>
          <cell r="E26">
            <v>0</v>
          </cell>
          <cell r="G26">
            <v>0</v>
          </cell>
          <cell r="H26">
            <v>0</v>
          </cell>
          <cell r="I26">
            <v>0</v>
          </cell>
          <cell r="J26">
            <v>0</v>
          </cell>
          <cell r="K26">
            <v>0</v>
          </cell>
          <cell r="L26" t="str">
            <v>دون المستوى</v>
          </cell>
          <cell r="M26">
            <v>0</v>
          </cell>
          <cell r="N26">
            <v>0</v>
          </cell>
          <cell r="O26">
            <v>0</v>
          </cell>
          <cell r="P26">
            <v>0</v>
          </cell>
          <cell r="Q26">
            <v>0</v>
          </cell>
          <cell r="R26">
            <v>0</v>
          </cell>
          <cell r="S26" t="str">
            <v>دون المستوى</v>
          </cell>
          <cell r="T26">
            <v>0</v>
          </cell>
          <cell r="U26">
            <v>0</v>
          </cell>
          <cell r="V26">
            <v>0</v>
          </cell>
          <cell r="W26">
            <v>0</v>
          </cell>
          <cell r="X26">
            <v>0</v>
          </cell>
          <cell r="Y26" t="str">
            <v>دون المستوى</v>
          </cell>
          <cell r="Z26">
            <v>0</v>
          </cell>
          <cell r="AA26">
            <v>0</v>
          </cell>
          <cell r="AB26">
            <v>0</v>
          </cell>
          <cell r="AC26">
            <v>0</v>
          </cell>
          <cell r="AD26">
            <v>0</v>
          </cell>
          <cell r="AE26">
            <v>0</v>
          </cell>
          <cell r="AF26" t="str">
            <v>دون المستوى</v>
          </cell>
          <cell r="AG26">
            <v>0</v>
          </cell>
          <cell r="AH26">
            <v>0</v>
          </cell>
          <cell r="AI26">
            <v>0</v>
          </cell>
          <cell r="AJ26">
            <v>0</v>
          </cell>
          <cell r="AK26">
            <v>0</v>
          </cell>
          <cell r="AL26" t="str">
            <v>دون المستوى</v>
          </cell>
          <cell r="AM26">
            <v>0</v>
          </cell>
          <cell r="AN26">
            <v>0</v>
          </cell>
          <cell r="AO26">
            <v>0</v>
          </cell>
          <cell r="AP26">
            <v>0</v>
          </cell>
          <cell r="AQ26">
            <v>0</v>
          </cell>
          <cell r="AR26">
            <v>0</v>
          </cell>
          <cell r="AS26" t="str">
            <v>دون المستوى</v>
          </cell>
          <cell r="AT26">
            <v>0</v>
          </cell>
          <cell r="AU26">
            <v>0</v>
          </cell>
          <cell r="AV26">
            <v>0</v>
          </cell>
          <cell r="AW26">
            <v>0</v>
          </cell>
          <cell r="AX26">
            <v>0</v>
          </cell>
          <cell r="AY26">
            <v>0</v>
          </cell>
          <cell r="AZ26" t="str">
            <v>دون المستوى</v>
          </cell>
          <cell r="BA26">
            <v>0</v>
          </cell>
          <cell r="BB26">
            <v>0</v>
          </cell>
          <cell r="BC26">
            <v>0</v>
          </cell>
          <cell r="BD26">
            <v>0</v>
          </cell>
          <cell r="BE26">
            <v>0</v>
          </cell>
          <cell r="BF26">
            <v>0</v>
          </cell>
          <cell r="BG26">
            <v>0</v>
          </cell>
          <cell r="BH26">
            <v>0</v>
          </cell>
          <cell r="BI26">
            <v>0</v>
          </cell>
          <cell r="BJ26" t="str">
            <v>دون المستوى</v>
          </cell>
          <cell r="BK26">
            <v>0</v>
          </cell>
          <cell r="BL26">
            <v>0</v>
          </cell>
          <cell r="BM26">
            <v>0</v>
          </cell>
          <cell r="BN26">
            <v>0</v>
          </cell>
          <cell r="BO26">
            <v>0</v>
          </cell>
          <cell r="BP26">
            <v>0</v>
          </cell>
          <cell r="BQ26" t="str">
            <v>دون المستوى</v>
          </cell>
          <cell r="BR26">
            <v>0</v>
          </cell>
          <cell r="BS26">
            <v>0</v>
          </cell>
          <cell r="BT26">
            <v>0</v>
          </cell>
          <cell r="BU26">
            <v>0</v>
          </cell>
          <cell r="BV26">
            <v>0</v>
          </cell>
          <cell r="BW26">
            <v>0</v>
          </cell>
          <cell r="BX26">
            <v>0</v>
          </cell>
          <cell r="BY26">
            <v>0</v>
          </cell>
          <cell r="BZ26">
            <v>0</v>
          </cell>
          <cell r="CA26" t="str">
            <v>دون المستوى</v>
          </cell>
          <cell r="CB26">
            <v>0</v>
          </cell>
          <cell r="CC26">
            <v>0</v>
          </cell>
          <cell r="CD26">
            <v>0</v>
          </cell>
          <cell r="CE26">
            <v>0</v>
          </cell>
          <cell r="CF26">
            <v>0</v>
          </cell>
          <cell r="CG26">
            <v>0</v>
          </cell>
          <cell r="CH26" t="str">
            <v>دون المستوى</v>
          </cell>
          <cell r="CI26">
            <v>0</v>
          </cell>
          <cell r="CJ26">
            <v>0</v>
          </cell>
          <cell r="CK26">
            <v>0</v>
          </cell>
          <cell r="CL26">
            <v>0</v>
          </cell>
          <cell r="CM26">
            <v>0</v>
          </cell>
          <cell r="CN26">
            <v>0</v>
          </cell>
          <cell r="CO26">
            <v>0</v>
          </cell>
          <cell r="CP26">
            <v>0</v>
          </cell>
          <cell r="CQ26">
            <v>0</v>
          </cell>
          <cell r="CR26" t="str">
            <v>دون المستوى</v>
          </cell>
          <cell r="CS26">
            <v>0</v>
          </cell>
          <cell r="CT26">
            <v>0</v>
          </cell>
          <cell r="CU26">
            <v>0</v>
          </cell>
          <cell r="CV26">
            <v>0</v>
          </cell>
          <cell r="CW26">
            <v>0</v>
          </cell>
          <cell r="CX26" t="str">
            <v>دون المستوى</v>
          </cell>
          <cell r="CY26">
            <v>0</v>
          </cell>
          <cell r="CZ26">
            <v>0</v>
          </cell>
          <cell r="DA26">
            <v>0</v>
          </cell>
          <cell r="DB26">
            <v>0</v>
          </cell>
          <cell r="DC26">
            <v>0</v>
          </cell>
          <cell r="DD26">
            <v>0</v>
          </cell>
          <cell r="DE26" t="str">
            <v>دون المستوى</v>
          </cell>
          <cell r="DF26">
            <v>0</v>
          </cell>
          <cell r="DG26">
            <v>0</v>
          </cell>
          <cell r="DH26">
            <v>0</v>
          </cell>
          <cell r="DI26" t="str">
            <v>دون المستوى</v>
          </cell>
          <cell r="DJ26">
            <v>0</v>
          </cell>
          <cell r="DK26">
            <v>0</v>
          </cell>
          <cell r="DL26">
            <v>0</v>
          </cell>
          <cell r="DM26">
            <v>0</v>
          </cell>
          <cell r="DN26">
            <v>0</v>
          </cell>
          <cell r="DO26" t="str">
            <v>دون المستوى</v>
          </cell>
          <cell r="DP26">
            <v>0</v>
          </cell>
          <cell r="DQ26">
            <v>0</v>
          </cell>
          <cell r="DR26">
            <v>0</v>
          </cell>
          <cell r="DS26" t="str">
            <v>دون المستوى</v>
          </cell>
          <cell r="DT26">
            <v>0</v>
          </cell>
          <cell r="DU26">
            <v>0</v>
          </cell>
          <cell r="DV26">
            <v>0</v>
          </cell>
          <cell r="DW26">
            <v>0</v>
          </cell>
          <cell r="DX26">
            <v>0</v>
          </cell>
          <cell r="DY26" t="str">
            <v>دون المستوى</v>
          </cell>
          <cell r="DZ26">
            <v>0</v>
          </cell>
          <cell r="EA26" t="str">
            <v>دون المستوى</v>
          </cell>
          <cell r="EB26">
            <v>0</v>
          </cell>
          <cell r="EC26">
            <v>0</v>
          </cell>
          <cell r="ED26">
            <v>0</v>
          </cell>
          <cell r="EE26">
            <v>0</v>
          </cell>
          <cell r="EF26">
            <v>0</v>
          </cell>
          <cell r="EG26" t="str">
            <v>دون المستوى</v>
          </cell>
          <cell r="EH26">
            <v>0</v>
          </cell>
          <cell r="EI26">
            <v>0</v>
          </cell>
          <cell r="EJ26">
            <v>0</v>
          </cell>
          <cell r="EK26">
            <v>0</v>
          </cell>
          <cell r="EL26">
            <v>0</v>
          </cell>
          <cell r="EM26">
            <v>0</v>
          </cell>
          <cell r="EN26" t="str">
            <v>دون المستوى</v>
          </cell>
          <cell r="EO26" t="str">
            <v>*عربى*انجليزى*دراسات*رياضيات*علوم*حاسب*فنية*نشاط1*نشاط2*دين</v>
          </cell>
        </row>
        <row r="27">
          <cell r="B27" t="str">
            <v/>
          </cell>
          <cell r="C27" t="str">
            <v>راسب</v>
          </cell>
          <cell r="D27">
            <v>2</v>
          </cell>
          <cell r="E27">
            <v>0</v>
          </cell>
          <cell r="G27">
            <v>0</v>
          </cell>
          <cell r="H27">
            <v>0</v>
          </cell>
          <cell r="I27">
            <v>0</v>
          </cell>
          <cell r="J27">
            <v>0</v>
          </cell>
          <cell r="K27">
            <v>0</v>
          </cell>
          <cell r="L27" t="str">
            <v>دون المستوى</v>
          </cell>
          <cell r="M27">
            <v>0</v>
          </cell>
          <cell r="N27">
            <v>0</v>
          </cell>
          <cell r="O27">
            <v>0</v>
          </cell>
          <cell r="P27">
            <v>0</v>
          </cell>
          <cell r="Q27">
            <v>0</v>
          </cell>
          <cell r="R27">
            <v>0</v>
          </cell>
          <cell r="S27" t="str">
            <v>دون المستوى</v>
          </cell>
          <cell r="T27">
            <v>0</v>
          </cell>
          <cell r="U27">
            <v>0</v>
          </cell>
          <cell r="V27">
            <v>0</v>
          </cell>
          <cell r="W27">
            <v>0</v>
          </cell>
          <cell r="X27">
            <v>0</v>
          </cell>
          <cell r="Y27" t="str">
            <v>دون المستوى</v>
          </cell>
          <cell r="Z27">
            <v>0</v>
          </cell>
          <cell r="AA27">
            <v>0</v>
          </cell>
          <cell r="AB27">
            <v>0</v>
          </cell>
          <cell r="AC27">
            <v>0</v>
          </cell>
          <cell r="AD27">
            <v>0</v>
          </cell>
          <cell r="AE27">
            <v>0</v>
          </cell>
          <cell r="AF27" t="str">
            <v>دون المستوى</v>
          </cell>
          <cell r="AG27">
            <v>0</v>
          </cell>
          <cell r="AH27">
            <v>0</v>
          </cell>
          <cell r="AI27">
            <v>0</v>
          </cell>
          <cell r="AJ27">
            <v>0</v>
          </cell>
          <cell r="AK27">
            <v>0</v>
          </cell>
          <cell r="AL27" t="str">
            <v>دون المستوى</v>
          </cell>
          <cell r="AM27">
            <v>0</v>
          </cell>
          <cell r="AN27">
            <v>0</v>
          </cell>
          <cell r="AO27">
            <v>0</v>
          </cell>
          <cell r="AP27">
            <v>0</v>
          </cell>
          <cell r="AQ27">
            <v>0</v>
          </cell>
          <cell r="AR27">
            <v>0</v>
          </cell>
          <cell r="AS27" t="str">
            <v>دون المستوى</v>
          </cell>
          <cell r="AT27">
            <v>0</v>
          </cell>
          <cell r="AU27">
            <v>0</v>
          </cell>
          <cell r="AV27">
            <v>0</v>
          </cell>
          <cell r="AW27">
            <v>0</v>
          </cell>
          <cell r="AX27">
            <v>0</v>
          </cell>
          <cell r="AY27">
            <v>0</v>
          </cell>
          <cell r="AZ27" t="str">
            <v>دون المستوى</v>
          </cell>
          <cell r="BA27">
            <v>0</v>
          </cell>
          <cell r="BB27">
            <v>0</v>
          </cell>
          <cell r="BC27">
            <v>0</v>
          </cell>
          <cell r="BD27">
            <v>0</v>
          </cell>
          <cell r="BE27">
            <v>0</v>
          </cell>
          <cell r="BF27">
            <v>0</v>
          </cell>
          <cell r="BG27">
            <v>0</v>
          </cell>
          <cell r="BH27">
            <v>0</v>
          </cell>
          <cell r="BI27">
            <v>0</v>
          </cell>
          <cell r="BJ27" t="str">
            <v>دون المستوى</v>
          </cell>
          <cell r="BK27">
            <v>0</v>
          </cell>
          <cell r="BL27">
            <v>0</v>
          </cell>
          <cell r="BM27">
            <v>0</v>
          </cell>
          <cell r="BN27">
            <v>0</v>
          </cell>
          <cell r="BO27">
            <v>0</v>
          </cell>
          <cell r="BP27">
            <v>0</v>
          </cell>
          <cell r="BQ27" t="str">
            <v>دون المستوى</v>
          </cell>
          <cell r="BR27">
            <v>0</v>
          </cell>
          <cell r="BS27">
            <v>0</v>
          </cell>
          <cell r="BT27">
            <v>0</v>
          </cell>
          <cell r="BU27">
            <v>0</v>
          </cell>
          <cell r="BV27">
            <v>0</v>
          </cell>
          <cell r="BW27">
            <v>0</v>
          </cell>
          <cell r="BX27">
            <v>0</v>
          </cell>
          <cell r="BY27">
            <v>0</v>
          </cell>
          <cell r="BZ27">
            <v>0</v>
          </cell>
          <cell r="CA27" t="str">
            <v>دون المستوى</v>
          </cell>
          <cell r="CB27">
            <v>0</v>
          </cell>
          <cell r="CC27">
            <v>0</v>
          </cell>
          <cell r="CD27">
            <v>0</v>
          </cell>
          <cell r="CE27">
            <v>0</v>
          </cell>
          <cell r="CF27">
            <v>0</v>
          </cell>
          <cell r="CG27">
            <v>0</v>
          </cell>
          <cell r="CH27" t="str">
            <v>دون المستوى</v>
          </cell>
          <cell r="CI27">
            <v>0</v>
          </cell>
          <cell r="CJ27">
            <v>0</v>
          </cell>
          <cell r="CK27">
            <v>0</v>
          </cell>
          <cell r="CL27">
            <v>0</v>
          </cell>
          <cell r="CM27">
            <v>0</v>
          </cell>
          <cell r="CN27">
            <v>0</v>
          </cell>
          <cell r="CO27">
            <v>0</v>
          </cell>
          <cell r="CP27">
            <v>0</v>
          </cell>
          <cell r="CQ27">
            <v>0</v>
          </cell>
          <cell r="CR27" t="str">
            <v>دون المستوى</v>
          </cell>
          <cell r="CS27">
            <v>0</v>
          </cell>
          <cell r="CT27">
            <v>0</v>
          </cell>
          <cell r="CU27">
            <v>0</v>
          </cell>
          <cell r="CV27">
            <v>0</v>
          </cell>
          <cell r="CW27">
            <v>0</v>
          </cell>
          <cell r="CX27" t="str">
            <v>دون المستوى</v>
          </cell>
          <cell r="CY27">
            <v>0</v>
          </cell>
          <cell r="CZ27">
            <v>0</v>
          </cell>
          <cell r="DA27">
            <v>0</v>
          </cell>
          <cell r="DB27">
            <v>0</v>
          </cell>
          <cell r="DC27">
            <v>0</v>
          </cell>
          <cell r="DD27">
            <v>0</v>
          </cell>
          <cell r="DE27" t="str">
            <v>دون المستوى</v>
          </cell>
          <cell r="DF27">
            <v>0</v>
          </cell>
          <cell r="DG27">
            <v>0</v>
          </cell>
          <cell r="DH27">
            <v>0</v>
          </cell>
          <cell r="DI27" t="str">
            <v>دون المستوى</v>
          </cell>
          <cell r="DJ27">
            <v>0</v>
          </cell>
          <cell r="DK27">
            <v>0</v>
          </cell>
          <cell r="DL27">
            <v>0</v>
          </cell>
          <cell r="DM27">
            <v>0</v>
          </cell>
          <cell r="DN27">
            <v>0</v>
          </cell>
          <cell r="DO27" t="str">
            <v>دون المستوى</v>
          </cell>
          <cell r="DP27">
            <v>0</v>
          </cell>
          <cell r="DQ27">
            <v>0</v>
          </cell>
          <cell r="DR27">
            <v>0</v>
          </cell>
          <cell r="DS27" t="str">
            <v>دون المستوى</v>
          </cell>
          <cell r="DT27">
            <v>0</v>
          </cell>
          <cell r="DU27">
            <v>0</v>
          </cell>
          <cell r="DV27">
            <v>0</v>
          </cell>
          <cell r="DW27">
            <v>0</v>
          </cell>
          <cell r="DX27">
            <v>0</v>
          </cell>
          <cell r="DY27" t="str">
            <v>دون المستوى</v>
          </cell>
          <cell r="DZ27">
            <v>0</v>
          </cell>
          <cell r="EA27" t="str">
            <v>دون المستوى</v>
          </cell>
          <cell r="EB27">
            <v>0</v>
          </cell>
          <cell r="EC27">
            <v>0</v>
          </cell>
          <cell r="ED27">
            <v>0</v>
          </cell>
          <cell r="EE27">
            <v>0</v>
          </cell>
          <cell r="EF27">
            <v>0</v>
          </cell>
          <cell r="EG27" t="str">
            <v>دون المستوى</v>
          </cell>
          <cell r="EH27">
            <v>0</v>
          </cell>
          <cell r="EI27">
            <v>0</v>
          </cell>
          <cell r="EJ27">
            <v>0</v>
          </cell>
          <cell r="EK27">
            <v>0</v>
          </cell>
          <cell r="EL27">
            <v>0</v>
          </cell>
          <cell r="EM27">
            <v>0</v>
          </cell>
          <cell r="EN27" t="str">
            <v>دون المستوى</v>
          </cell>
          <cell r="EO27" t="str">
            <v>*عربى*انجليزى*دراسات*رياضيات*علوم*حاسب*فنية*نشاط1*نشاط2*دين</v>
          </cell>
        </row>
        <row r="28">
          <cell r="B28" t="str">
            <v/>
          </cell>
          <cell r="C28" t="str">
            <v>راسب</v>
          </cell>
          <cell r="D28">
            <v>2</v>
          </cell>
          <cell r="E28">
            <v>0</v>
          </cell>
          <cell r="G28">
            <v>0</v>
          </cell>
          <cell r="H28">
            <v>0</v>
          </cell>
          <cell r="I28">
            <v>0</v>
          </cell>
          <cell r="J28">
            <v>0</v>
          </cell>
          <cell r="K28">
            <v>0</v>
          </cell>
          <cell r="L28" t="str">
            <v>دون المستوى</v>
          </cell>
          <cell r="M28">
            <v>0</v>
          </cell>
          <cell r="N28">
            <v>0</v>
          </cell>
          <cell r="O28">
            <v>0</v>
          </cell>
          <cell r="P28">
            <v>0</v>
          </cell>
          <cell r="Q28">
            <v>0</v>
          </cell>
          <cell r="R28">
            <v>0</v>
          </cell>
          <cell r="S28" t="str">
            <v>دون المستوى</v>
          </cell>
          <cell r="T28">
            <v>0</v>
          </cell>
          <cell r="U28">
            <v>0</v>
          </cell>
          <cell r="V28">
            <v>0</v>
          </cell>
          <cell r="W28">
            <v>0</v>
          </cell>
          <cell r="X28">
            <v>0</v>
          </cell>
          <cell r="Y28" t="str">
            <v>دون المستوى</v>
          </cell>
          <cell r="Z28">
            <v>0</v>
          </cell>
          <cell r="AA28">
            <v>0</v>
          </cell>
          <cell r="AB28">
            <v>0</v>
          </cell>
          <cell r="AC28">
            <v>0</v>
          </cell>
          <cell r="AD28">
            <v>0</v>
          </cell>
          <cell r="AE28">
            <v>0</v>
          </cell>
          <cell r="AF28" t="str">
            <v>دون المستوى</v>
          </cell>
          <cell r="AG28">
            <v>0</v>
          </cell>
          <cell r="AH28">
            <v>0</v>
          </cell>
          <cell r="AI28">
            <v>0</v>
          </cell>
          <cell r="AJ28">
            <v>0</v>
          </cell>
          <cell r="AK28">
            <v>0</v>
          </cell>
          <cell r="AL28" t="str">
            <v>دون المستوى</v>
          </cell>
          <cell r="AM28">
            <v>0</v>
          </cell>
          <cell r="AN28">
            <v>0</v>
          </cell>
          <cell r="AO28">
            <v>0</v>
          </cell>
          <cell r="AP28">
            <v>0</v>
          </cell>
          <cell r="AQ28">
            <v>0</v>
          </cell>
          <cell r="AR28">
            <v>0</v>
          </cell>
          <cell r="AS28" t="str">
            <v>دون المستوى</v>
          </cell>
          <cell r="AT28">
            <v>0</v>
          </cell>
          <cell r="AU28">
            <v>0</v>
          </cell>
          <cell r="AV28">
            <v>0</v>
          </cell>
          <cell r="AW28">
            <v>0</v>
          </cell>
          <cell r="AX28">
            <v>0</v>
          </cell>
          <cell r="AY28">
            <v>0</v>
          </cell>
          <cell r="AZ28" t="str">
            <v>دون المستوى</v>
          </cell>
          <cell r="BA28">
            <v>0</v>
          </cell>
          <cell r="BB28">
            <v>0</v>
          </cell>
          <cell r="BC28">
            <v>0</v>
          </cell>
          <cell r="BD28">
            <v>0</v>
          </cell>
          <cell r="BE28">
            <v>0</v>
          </cell>
          <cell r="BF28">
            <v>0</v>
          </cell>
          <cell r="BG28">
            <v>0</v>
          </cell>
          <cell r="BH28">
            <v>0</v>
          </cell>
          <cell r="BI28">
            <v>0</v>
          </cell>
          <cell r="BJ28" t="str">
            <v>دون المستوى</v>
          </cell>
          <cell r="BK28">
            <v>0</v>
          </cell>
          <cell r="BL28">
            <v>0</v>
          </cell>
          <cell r="BM28">
            <v>0</v>
          </cell>
          <cell r="BN28">
            <v>0</v>
          </cell>
          <cell r="BO28">
            <v>0</v>
          </cell>
          <cell r="BP28">
            <v>0</v>
          </cell>
          <cell r="BQ28" t="str">
            <v>دون المستوى</v>
          </cell>
          <cell r="BR28">
            <v>0</v>
          </cell>
          <cell r="BS28">
            <v>0</v>
          </cell>
          <cell r="BT28">
            <v>0</v>
          </cell>
          <cell r="BU28">
            <v>0</v>
          </cell>
          <cell r="BV28">
            <v>0</v>
          </cell>
          <cell r="BW28">
            <v>0</v>
          </cell>
          <cell r="BX28">
            <v>0</v>
          </cell>
          <cell r="BY28">
            <v>0</v>
          </cell>
          <cell r="BZ28">
            <v>0</v>
          </cell>
          <cell r="CA28" t="str">
            <v>دون المستوى</v>
          </cell>
          <cell r="CB28">
            <v>0</v>
          </cell>
          <cell r="CC28">
            <v>0</v>
          </cell>
          <cell r="CD28">
            <v>0</v>
          </cell>
          <cell r="CE28">
            <v>0</v>
          </cell>
          <cell r="CF28">
            <v>0</v>
          </cell>
          <cell r="CG28">
            <v>0</v>
          </cell>
          <cell r="CH28" t="str">
            <v>دون المستوى</v>
          </cell>
          <cell r="CI28">
            <v>0</v>
          </cell>
          <cell r="CJ28">
            <v>0</v>
          </cell>
          <cell r="CK28">
            <v>0</v>
          </cell>
          <cell r="CL28">
            <v>0</v>
          </cell>
          <cell r="CM28">
            <v>0</v>
          </cell>
          <cell r="CN28">
            <v>0</v>
          </cell>
          <cell r="CO28">
            <v>0</v>
          </cell>
          <cell r="CP28">
            <v>0</v>
          </cell>
          <cell r="CQ28">
            <v>0</v>
          </cell>
          <cell r="CR28" t="str">
            <v>دون المستوى</v>
          </cell>
          <cell r="CS28">
            <v>0</v>
          </cell>
          <cell r="CT28">
            <v>0</v>
          </cell>
          <cell r="CU28">
            <v>0</v>
          </cell>
          <cell r="CV28">
            <v>0</v>
          </cell>
          <cell r="CW28">
            <v>0</v>
          </cell>
          <cell r="CX28" t="str">
            <v>دون المستوى</v>
          </cell>
          <cell r="CY28">
            <v>0</v>
          </cell>
          <cell r="CZ28">
            <v>0</v>
          </cell>
          <cell r="DA28">
            <v>0</v>
          </cell>
          <cell r="DB28">
            <v>0</v>
          </cell>
          <cell r="DC28">
            <v>0</v>
          </cell>
          <cell r="DD28">
            <v>0</v>
          </cell>
          <cell r="DE28" t="str">
            <v>دون المستوى</v>
          </cell>
          <cell r="DF28">
            <v>0</v>
          </cell>
          <cell r="DG28">
            <v>0</v>
          </cell>
          <cell r="DH28">
            <v>0</v>
          </cell>
          <cell r="DI28" t="str">
            <v>دون المستوى</v>
          </cell>
          <cell r="DJ28">
            <v>0</v>
          </cell>
          <cell r="DK28">
            <v>0</v>
          </cell>
          <cell r="DL28">
            <v>0</v>
          </cell>
          <cell r="DM28">
            <v>0</v>
          </cell>
          <cell r="DN28">
            <v>0</v>
          </cell>
          <cell r="DO28" t="str">
            <v>دون المستوى</v>
          </cell>
          <cell r="DP28">
            <v>0</v>
          </cell>
          <cell r="DQ28">
            <v>0</v>
          </cell>
          <cell r="DR28">
            <v>0</v>
          </cell>
          <cell r="DS28" t="str">
            <v>دون المستوى</v>
          </cell>
          <cell r="DT28">
            <v>0</v>
          </cell>
          <cell r="DU28">
            <v>0</v>
          </cell>
          <cell r="DV28">
            <v>0</v>
          </cell>
          <cell r="DW28">
            <v>0</v>
          </cell>
          <cell r="DX28">
            <v>0</v>
          </cell>
          <cell r="DY28" t="str">
            <v>دون المستوى</v>
          </cell>
          <cell r="DZ28">
            <v>0</v>
          </cell>
          <cell r="EA28" t="str">
            <v>دون المستوى</v>
          </cell>
          <cell r="EB28">
            <v>0</v>
          </cell>
          <cell r="EC28">
            <v>0</v>
          </cell>
          <cell r="ED28">
            <v>0</v>
          </cell>
          <cell r="EE28">
            <v>0</v>
          </cell>
          <cell r="EF28">
            <v>0</v>
          </cell>
          <cell r="EG28" t="str">
            <v>دون المستوى</v>
          </cell>
          <cell r="EH28">
            <v>0</v>
          </cell>
          <cell r="EI28">
            <v>0</v>
          </cell>
          <cell r="EJ28">
            <v>0</v>
          </cell>
          <cell r="EK28">
            <v>0</v>
          </cell>
          <cell r="EL28">
            <v>0</v>
          </cell>
          <cell r="EM28">
            <v>0</v>
          </cell>
          <cell r="EN28" t="str">
            <v>دون المستوى</v>
          </cell>
          <cell r="EO28" t="str">
            <v>*عربى*انجليزى*دراسات*رياضيات*علوم*حاسب*فنية*نشاط1*نشاط2*دين</v>
          </cell>
        </row>
        <row r="29">
          <cell r="B29" t="str">
            <v/>
          </cell>
          <cell r="C29" t="str">
            <v>راسب</v>
          </cell>
          <cell r="D29">
            <v>2</v>
          </cell>
          <cell r="E29">
            <v>0</v>
          </cell>
          <cell r="G29">
            <v>0</v>
          </cell>
          <cell r="H29">
            <v>0</v>
          </cell>
          <cell r="I29">
            <v>0</v>
          </cell>
          <cell r="J29">
            <v>0</v>
          </cell>
          <cell r="K29">
            <v>0</v>
          </cell>
          <cell r="L29" t="str">
            <v>دون المستوى</v>
          </cell>
          <cell r="M29">
            <v>0</v>
          </cell>
          <cell r="N29">
            <v>0</v>
          </cell>
          <cell r="O29">
            <v>0</v>
          </cell>
          <cell r="P29">
            <v>0</v>
          </cell>
          <cell r="Q29">
            <v>0</v>
          </cell>
          <cell r="R29">
            <v>0</v>
          </cell>
          <cell r="S29" t="str">
            <v>دون المستوى</v>
          </cell>
          <cell r="T29">
            <v>0</v>
          </cell>
          <cell r="U29">
            <v>0</v>
          </cell>
          <cell r="V29">
            <v>0</v>
          </cell>
          <cell r="W29">
            <v>0</v>
          </cell>
          <cell r="X29">
            <v>0</v>
          </cell>
          <cell r="Y29" t="str">
            <v>دون المستوى</v>
          </cell>
          <cell r="Z29">
            <v>0</v>
          </cell>
          <cell r="AA29">
            <v>0</v>
          </cell>
          <cell r="AB29">
            <v>0</v>
          </cell>
          <cell r="AC29">
            <v>0</v>
          </cell>
          <cell r="AD29">
            <v>0</v>
          </cell>
          <cell r="AE29">
            <v>0</v>
          </cell>
          <cell r="AF29" t="str">
            <v>دون المستوى</v>
          </cell>
          <cell r="AG29">
            <v>0</v>
          </cell>
          <cell r="AH29">
            <v>0</v>
          </cell>
          <cell r="AI29">
            <v>0</v>
          </cell>
          <cell r="AJ29">
            <v>0</v>
          </cell>
          <cell r="AK29">
            <v>0</v>
          </cell>
          <cell r="AL29" t="str">
            <v>دون المستوى</v>
          </cell>
          <cell r="AM29">
            <v>0</v>
          </cell>
          <cell r="AN29">
            <v>0</v>
          </cell>
          <cell r="AO29">
            <v>0</v>
          </cell>
          <cell r="AP29">
            <v>0</v>
          </cell>
          <cell r="AQ29">
            <v>0</v>
          </cell>
          <cell r="AR29">
            <v>0</v>
          </cell>
          <cell r="AS29" t="str">
            <v>دون المستوى</v>
          </cell>
          <cell r="AT29">
            <v>0</v>
          </cell>
          <cell r="AU29">
            <v>0</v>
          </cell>
          <cell r="AV29">
            <v>0</v>
          </cell>
          <cell r="AW29">
            <v>0</v>
          </cell>
          <cell r="AX29">
            <v>0</v>
          </cell>
          <cell r="AY29">
            <v>0</v>
          </cell>
          <cell r="AZ29" t="str">
            <v>دون المستوى</v>
          </cell>
          <cell r="BA29">
            <v>0</v>
          </cell>
          <cell r="BB29">
            <v>0</v>
          </cell>
          <cell r="BC29">
            <v>0</v>
          </cell>
          <cell r="BD29">
            <v>0</v>
          </cell>
          <cell r="BE29">
            <v>0</v>
          </cell>
          <cell r="BF29">
            <v>0</v>
          </cell>
          <cell r="BG29">
            <v>0</v>
          </cell>
          <cell r="BH29">
            <v>0</v>
          </cell>
          <cell r="BI29">
            <v>0</v>
          </cell>
          <cell r="BJ29" t="str">
            <v>دون المستوى</v>
          </cell>
          <cell r="BK29">
            <v>0</v>
          </cell>
          <cell r="BL29">
            <v>0</v>
          </cell>
          <cell r="BM29">
            <v>0</v>
          </cell>
          <cell r="BN29">
            <v>0</v>
          </cell>
          <cell r="BO29">
            <v>0</v>
          </cell>
          <cell r="BP29">
            <v>0</v>
          </cell>
          <cell r="BQ29" t="str">
            <v>دون المستوى</v>
          </cell>
          <cell r="BR29">
            <v>0</v>
          </cell>
          <cell r="BS29">
            <v>0</v>
          </cell>
          <cell r="BT29">
            <v>0</v>
          </cell>
          <cell r="BU29">
            <v>0</v>
          </cell>
          <cell r="BV29">
            <v>0</v>
          </cell>
          <cell r="BW29">
            <v>0</v>
          </cell>
          <cell r="BX29">
            <v>0</v>
          </cell>
          <cell r="BY29">
            <v>0</v>
          </cell>
          <cell r="BZ29">
            <v>0</v>
          </cell>
          <cell r="CA29" t="str">
            <v>دون المستوى</v>
          </cell>
          <cell r="CB29">
            <v>0</v>
          </cell>
          <cell r="CC29">
            <v>0</v>
          </cell>
          <cell r="CD29">
            <v>0</v>
          </cell>
          <cell r="CE29">
            <v>0</v>
          </cell>
          <cell r="CF29">
            <v>0</v>
          </cell>
          <cell r="CG29">
            <v>0</v>
          </cell>
          <cell r="CH29" t="str">
            <v>دون المستوى</v>
          </cell>
          <cell r="CI29">
            <v>0</v>
          </cell>
          <cell r="CJ29">
            <v>0</v>
          </cell>
          <cell r="CK29">
            <v>0</v>
          </cell>
          <cell r="CL29">
            <v>0</v>
          </cell>
          <cell r="CM29">
            <v>0</v>
          </cell>
          <cell r="CN29">
            <v>0</v>
          </cell>
          <cell r="CO29">
            <v>0</v>
          </cell>
          <cell r="CP29">
            <v>0</v>
          </cell>
          <cell r="CQ29">
            <v>0</v>
          </cell>
          <cell r="CR29" t="str">
            <v>دون المستوى</v>
          </cell>
          <cell r="CS29">
            <v>0</v>
          </cell>
          <cell r="CT29">
            <v>0</v>
          </cell>
          <cell r="CU29">
            <v>0</v>
          </cell>
          <cell r="CV29">
            <v>0</v>
          </cell>
          <cell r="CW29">
            <v>0</v>
          </cell>
          <cell r="CX29" t="str">
            <v>دون المستوى</v>
          </cell>
          <cell r="CY29">
            <v>0</v>
          </cell>
          <cell r="CZ29">
            <v>0</v>
          </cell>
          <cell r="DA29">
            <v>0</v>
          </cell>
          <cell r="DB29">
            <v>0</v>
          </cell>
          <cell r="DC29">
            <v>0</v>
          </cell>
          <cell r="DD29">
            <v>0</v>
          </cell>
          <cell r="DE29" t="str">
            <v>دون المستوى</v>
          </cell>
          <cell r="DF29">
            <v>0</v>
          </cell>
          <cell r="DG29">
            <v>0</v>
          </cell>
          <cell r="DH29">
            <v>0</v>
          </cell>
          <cell r="DI29" t="str">
            <v>دون المستوى</v>
          </cell>
          <cell r="DJ29">
            <v>0</v>
          </cell>
          <cell r="DK29">
            <v>0</v>
          </cell>
          <cell r="DL29">
            <v>0</v>
          </cell>
          <cell r="DM29">
            <v>0</v>
          </cell>
          <cell r="DN29">
            <v>0</v>
          </cell>
          <cell r="DO29" t="str">
            <v>دون المستوى</v>
          </cell>
          <cell r="DP29">
            <v>0</v>
          </cell>
          <cell r="DQ29">
            <v>0</v>
          </cell>
          <cell r="DR29">
            <v>0</v>
          </cell>
          <cell r="DS29" t="str">
            <v>دون المستوى</v>
          </cell>
          <cell r="DT29">
            <v>0</v>
          </cell>
          <cell r="DU29">
            <v>0</v>
          </cell>
          <cell r="DV29">
            <v>0</v>
          </cell>
          <cell r="DW29">
            <v>0</v>
          </cell>
          <cell r="DX29">
            <v>0</v>
          </cell>
          <cell r="DY29" t="str">
            <v>دون المستوى</v>
          </cell>
          <cell r="DZ29">
            <v>0</v>
          </cell>
          <cell r="EA29" t="str">
            <v>دون المستوى</v>
          </cell>
          <cell r="EB29">
            <v>0</v>
          </cell>
          <cell r="EC29">
            <v>0</v>
          </cell>
          <cell r="ED29">
            <v>0</v>
          </cell>
          <cell r="EE29">
            <v>0</v>
          </cell>
          <cell r="EF29">
            <v>0</v>
          </cell>
          <cell r="EG29" t="str">
            <v>دون المستوى</v>
          </cell>
          <cell r="EH29">
            <v>0</v>
          </cell>
          <cell r="EI29">
            <v>0</v>
          </cell>
          <cell r="EJ29">
            <v>0</v>
          </cell>
          <cell r="EK29">
            <v>0</v>
          </cell>
          <cell r="EL29">
            <v>0</v>
          </cell>
          <cell r="EM29">
            <v>0</v>
          </cell>
          <cell r="EN29" t="str">
            <v>دون المستوى</v>
          </cell>
          <cell r="EO29" t="str">
            <v>*عربى*انجليزى*دراسات*رياضيات*علوم*حاسب*فنية*نشاط1*نشاط2*دين</v>
          </cell>
        </row>
        <row r="30">
          <cell r="B30" t="str">
            <v/>
          </cell>
          <cell r="C30" t="str">
            <v>راسب</v>
          </cell>
          <cell r="D30">
            <v>2</v>
          </cell>
          <cell r="E30">
            <v>0</v>
          </cell>
          <cell r="G30">
            <v>0</v>
          </cell>
          <cell r="H30">
            <v>0</v>
          </cell>
          <cell r="I30">
            <v>0</v>
          </cell>
          <cell r="J30">
            <v>0</v>
          </cell>
          <cell r="K30">
            <v>0</v>
          </cell>
          <cell r="L30" t="str">
            <v>دون المستوى</v>
          </cell>
          <cell r="M30">
            <v>0</v>
          </cell>
          <cell r="N30">
            <v>0</v>
          </cell>
          <cell r="O30">
            <v>0</v>
          </cell>
          <cell r="P30">
            <v>0</v>
          </cell>
          <cell r="Q30">
            <v>0</v>
          </cell>
          <cell r="R30">
            <v>0</v>
          </cell>
          <cell r="S30" t="str">
            <v>دون المستوى</v>
          </cell>
          <cell r="T30">
            <v>0</v>
          </cell>
          <cell r="U30">
            <v>0</v>
          </cell>
          <cell r="V30">
            <v>0</v>
          </cell>
          <cell r="W30">
            <v>0</v>
          </cell>
          <cell r="X30">
            <v>0</v>
          </cell>
          <cell r="Y30" t="str">
            <v>دون المستوى</v>
          </cell>
          <cell r="Z30">
            <v>0</v>
          </cell>
          <cell r="AA30">
            <v>0</v>
          </cell>
          <cell r="AB30">
            <v>0</v>
          </cell>
          <cell r="AC30">
            <v>0</v>
          </cell>
          <cell r="AD30">
            <v>0</v>
          </cell>
          <cell r="AE30">
            <v>0</v>
          </cell>
          <cell r="AF30" t="str">
            <v>دون المستوى</v>
          </cell>
          <cell r="AG30">
            <v>0</v>
          </cell>
          <cell r="AH30">
            <v>0</v>
          </cell>
          <cell r="AI30">
            <v>0</v>
          </cell>
          <cell r="AJ30">
            <v>0</v>
          </cell>
          <cell r="AK30">
            <v>0</v>
          </cell>
          <cell r="AL30" t="str">
            <v>دون المستوى</v>
          </cell>
          <cell r="AM30">
            <v>0</v>
          </cell>
          <cell r="AN30">
            <v>0</v>
          </cell>
          <cell r="AO30">
            <v>0</v>
          </cell>
          <cell r="AP30">
            <v>0</v>
          </cell>
          <cell r="AQ30">
            <v>0</v>
          </cell>
          <cell r="AR30">
            <v>0</v>
          </cell>
          <cell r="AS30" t="str">
            <v>دون المستوى</v>
          </cell>
          <cell r="AT30">
            <v>0</v>
          </cell>
          <cell r="AU30">
            <v>0</v>
          </cell>
          <cell r="AV30">
            <v>0</v>
          </cell>
          <cell r="AW30">
            <v>0</v>
          </cell>
          <cell r="AX30">
            <v>0</v>
          </cell>
          <cell r="AY30">
            <v>0</v>
          </cell>
          <cell r="AZ30" t="str">
            <v>دون المستوى</v>
          </cell>
          <cell r="BA30">
            <v>0</v>
          </cell>
          <cell r="BB30">
            <v>0</v>
          </cell>
          <cell r="BC30">
            <v>0</v>
          </cell>
          <cell r="BD30">
            <v>0</v>
          </cell>
          <cell r="BE30">
            <v>0</v>
          </cell>
          <cell r="BF30">
            <v>0</v>
          </cell>
          <cell r="BG30">
            <v>0</v>
          </cell>
          <cell r="BH30">
            <v>0</v>
          </cell>
          <cell r="BI30">
            <v>0</v>
          </cell>
          <cell r="BJ30" t="str">
            <v>دون المستوى</v>
          </cell>
          <cell r="BK30">
            <v>0</v>
          </cell>
          <cell r="BL30">
            <v>0</v>
          </cell>
          <cell r="BM30">
            <v>0</v>
          </cell>
          <cell r="BN30">
            <v>0</v>
          </cell>
          <cell r="BO30">
            <v>0</v>
          </cell>
          <cell r="BP30">
            <v>0</v>
          </cell>
          <cell r="BQ30" t="str">
            <v>دون المستوى</v>
          </cell>
          <cell r="BR30">
            <v>0</v>
          </cell>
          <cell r="BS30">
            <v>0</v>
          </cell>
          <cell r="BT30">
            <v>0</v>
          </cell>
          <cell r="BU30">
            <v>0</v>
          </cell>
          <cell r="BV30">
            <v>0</v>
          </cell>
          <cell r="BW30">
            <v>0</v>
          </cell>
          <cell r="BX30">
            <v>0</v>
          </cell>
          <cell r="BY30">
            <v>0</v>
          </cell>
          <cell r="BZ30">
            <v>0</v>
          </cell>
          <cell r="CA30" t="str">
            <v>دون المستوى</v>
          </cell>
          <cell r="CB30">
            <v>0</v>
          </cell>
          <cell r="CC30">
            <v>0</v>
          </cell>
          <cell r="CD30">
            <v>0</v>
          </cell>
          <cell r="CE30">
            <v>0</v>
          </cell>
          <cell r="CF30">
            <v>0</v>
          </cell>
          <cell r="CG30">
            <v>0</v>
          </cell>
          <cell r="CH30" t="str">
            <v>دون المستوى</v>
          </cell>
          <cell r="CI30">
            <v>0</v>
          </cell>
          <cell r="CJ30">
            <v>0</v>
          </cell>
          <cell r="CK30">
            <v>0</v>
          </cell>
          <cell r="CL30">
            <v>0</v>
          </cell>
          <cell r="CM30">
            <v>0</v>
          </cell>
          <cell r="CN30">
            <v>0</v>
          </cell>
          <cell r="CO30">
            <v>0</v>
          </cell>
          <cell r="CP30">
            <v>0</v>
          </cell>
          <cell r="CQ30">
            <v>0</v>
          </cell>
          <cell r="CR30" t="str">
            <v>دون المستوى</v>
          </cell>
          <cell r="CS30">
            <v>0</v>
          </cell>
          <cell r="CT30">
            <v>0</v>
          </cell>
          <cell r="CU30">
            <v>0</v>
          </cell>
          <cell r="CV30">
            <v>0</v>
          </cell>
          <cell r="CW30">
            <v>0</v>
          </cell>
          <cell r="CX30" t="str">
            <v>دون المستوى</v>
          </cell>
          <cell r="CY30">
            <v>0</v>
          </cell>
          <cell r="CZ30">
            <v>0</v>
          </cell>
          <cell r="DA30">
            <v>0</v>
          </cell>
          <cell r="DB30">
            <v>0</v>
          </cell>
          <cell r="DC30">
            <v>0</v>
          </cell>
          <cell r="DD30">
            <v>0</v>
          </cell>
          <cell r="DE30" t="str">
            <v>دون المستوى</v>
          </cell>
          <cell r="DF30">
            <v>0</v>
          </cell>
          <cell r="DG30">
            <v>0</v>
          </cell>
          <cell r="DH30">
            <v>0</v>
          </cell>
          <cell r="DI30" t="str">
            <v>دون المستوى</v>
          </cell>
          <cell r="DJ30">
            <v>0</v>
          </cell>
          <cell r="DK30">
            <v>0</v>
          </cell>
          <cell r="DL30">
            <v>0</v>
          </cell>
          <cell r="DM30">
            <v>0</v>
          </cell>
          <cell r="DN30">
            <v>0</v>
          </cell>
          <cell r="DO30" t="str">
            <v>دون المستوى</v>
          </cell>
          <cell r="DP30">
            <v>0</v>
          </cell>
          <cell r="DQ30">
            <v>0</v>
          </cell>
          <cell r="DR30">
            <v>0</v>
          </cell>
          <cell r="DS30" t="str">
            <v>دون المستوى</v>
          </cell>
          <cell r="DT30">
            <v>0</v>
          </cell>
          <cell r="DU30">
            <v>0</v>
          </cell>
          <cell r="DV30">
            <v>0</v>
          </cell>
          <cell r="DW30">
            <v>0</v>
          </cell>
          <cell r="DX30">
            <v>0</v>
          </cell>
          <cell r="DY30" t="str">
            <v>دون المستوى</v>
          </cell>
          <cell r="DZ30">
            <v>0</v>
          </cell>
          <cell r="EA30" t="str">
            <v>دون المستوى</v>
          </cell>
          <cell r="EB30">
            <v>0</v>
          </cell>
          <cell r="EC30">
            <v>0</v>
          </cell>
          <cell r="ED30">
            <v>0</v>
          </cell>
          <cell r="EE30">
            <v>0</v>
          </cell>
          <cell r="EF30">
            <v>0</v>
          </cell>
          <cell r="EG30" t="str">
            <v>دون المستوى</v>
          </cell>
          <cell r="EH30">
            <v>0</v>
          </cell>
          <cell r="EI30">
            <v>0</v>
          </cell>
          <cell r="EJ30">
            <v>0</v>
          </cell>
          <cell r="EK30">
            <v>0</v>
          </cell>
          <cell r="EL30">
            <v>0</v>
          </cell>
          <cell r="EM30">
            <v>0</v>
          </cell>
          <cell r="EN30" t="str">
            <v>دون المستوى</v>
          </cell>
          <cell r="EO30" t="str">
            <v>*عربى*انجليزى*دراسات*رياضيات*علوم*حاسب*فنية*نشاط1*نشاط2*دين</v>
          </cell>
        </row>
        <row r="31">
          <cell r="B31" t="str">
            <v/>
          </cell>
          <cell r="C31" t="str">
            <v>راسب</v>
          </cell>
          <cell r="D31">
            <v>2</v>
          </cell>
          <cell r="E31">
            <v>0</v>
          </cell>
          <cell r="G31">
            <v>0</v>
          </cell>
          <cell r="H31">
            <v>0</v>
          </cell>
          <cell r="I31">
            <v>0</v>
          </cell>
          <cell r="J31">
            <v>0</v>
          </cell>
          <cell r="K31">
            <v>0</v>
          </cell>
          <cell r="L31" t="str">
            <v>دون المستوى</v>
          </cell>
          <cell r="M31">
            <v>0</v>
          </cell>
          <cell r="N31">
            <v>0</v>
          </cell>
          <cell r="O31">
            <v>0</v>
          </cell>
          <cell r="P31">
            <v>0</v>
          </cell>
          <cell r="Q31">
            <v>0</v>
          </cell>
          <cell r="R31">
            <v>0</v>
          </cell>
          <cell r="S31" t="str">
            <v>دون المستوى</v>
          </cell>
          <cell r="T31">
            <v>0</v>
          </cell>
          <cell r="U31">
            <v>0</v>
          </cell>
          <cell r="V31">
            <v>0</v>
          </cell>
          <cell r="W31">
            <v>0</v>
          </cell>
          <cell r="X31">
            <v>0</v>
          </cell>
          <cell r="Y31" t="str">
            <v>دون المستوى</v>
          </cell>
          <cell r="Z31">
            <v>0</v>
          </cell>
          <cell r="AA31">
            <v>0</v>
          </cell>
          <cell r="AB31">
            <v>0</v>
          </cell>
          <cell r="AC31">
            <v>0</v>
          </cell>
          <cell r="AD31">
            <v>0</v>
          </cell>
          <cell r="AE31">
            <v>0</v>
          </cell>
          <cell r="AF31" t="str">
            <v>دون المستوى</v>
          </cell>
          <cell r="AG31">
            <v>0</v>
          </cell>
          <cell r="AH31">
            <v>0</v>
          </cell>
          <cell r="AI31">
            <v>0</v>
          </cell>
          <cell r="AJ31">
            <v>0</v>
          </cell>
          <cell r="AK31">
            <v>0</v>
          </cell>
          <cell r="AL31" t="str">
            <v>دون المستوى</v>
          </cell>
          <cell r="AM31">
            <v>0</v>
          </cell>
          <cell r="AN31">
            <v>0</v>
          </cell>
          <cell r="AO31">
            <v>0</v>
          </cell>
          <cell r="AP31">
            <v>0</v>
          </cell>
          <cell r="AQ31">
            <v>0</v>
          </cell>
          <cell r="AR31">
            <v>0</v>
          </cell>
          <cell r="AS31" t="str">
            <v>دون المستوى</v>
          </cell>
          <cell r="AT31">
            <v>0</v>
          </cell>
          <cell r="AU31">
            <v>0</v>
          </cell>
          <cell r="AV31">
            <v>0</v>
          </cell>
          <cell r="AW31">
            <v>0</v>
          </cell>
          <cell r="AX31">
            <v>0</v>
          </cell>
          <cell r="AY31">
            <v>0</v>
          </cell>
          <cell r="AZ31" t="str">
            <v>دون المستوى</v>
          </cell>
          <cell r="BA31">
            <v>0</v>
          </cell>
          <cell r="BB31">
            <v>0</v>
          </cell>
          <cell r="BC31">
            <v>0</v>
          </cell>
          <cell r="BD31">
            <v>0</v>
          </cell>
          <cell r="BE31">
            <v>0</v>
          </cell>
          <cell r="BF31">
            <v>0</v>
          </cell>
          <cell r="BG31">
            <v>0</v>
          </cell>
          <cell r="BH31">
            <v>0</v>
          </cell>
          <cell r="BI31">
            <v>0</v>
          </cell>
          <cell r="BJ31" t="str">
            <v>دون المستوى</v>
          </cell>
          <cell r="BK31">
            <v>0</v>
          </cell>
          <cell r="BL31">
            <v>0</v>
          </cell>
          <cell r="BM31">
            <v>0</v>
          </cell>
          <cell r="BN31">
            <v>0</v>
          </cell>
          <cell r="BO31">
            <v>0</v>
          </cell>
          <cell r="BP31">
            <v>0</v>
          </cell>
          <cell r="BQ31" t="str">
            <v>دون المستوى</v>
          </cell>
          <cell r="BR31">
            <v>0</v>
          </cell>
          <cell r="BS31">
            <v>0</v>
          </cell>
          <cell r="BT31">
            <v>0</v>
          </cell>
          <cell r="BU31">
            <v>0</v>
          </cell>
          <cell r="BV31">
            <v>0</v>
          </cell>
          <cell r="BW31">
            <v>0</v>
          </cell>
          <cell r="BX31">
            <v>0</v>
          </cell>
          <cell r="BY31">
            <v>0</v>
          </cell>
          <cell r="BZ31">
            <v>0</v>
          </cell>
          <cell r="CA31" t="str">
            <v>دون المستوى</v>
          </cell>
          <cell r="CB31">
            <v>0</v>
          </cell>
          <cell r="CC31">
            <v>0</v>
          </cell>
          <cell r="CD31">
            <v>0</v>
          </cell>
          <cell r="CE31">
            <v>0</v>
          </cell>
          <cell r="CF31">
            <v>0</v>
          </cell>
          <cell r="CG31">
            <v>0</v>
          </cell>
          <cell r="CH31" t="str">
            <v>دون المستوى</v>
          </cell>
          <cell r="CI31">
            <v>0</v>
          </cell>
          <cell r="CJ31">
            <v>0</v>
          </cell>
          <cell r="CK31">
            <v>0</v>
          </cell>
          <cell r="CL31">
            <v>0</v>
          </cell>
          <cell r="CM31">
            <v>0</v>
          </cell>
          <cell r="CN31">
            <v>0</v>
          </cell>
          <cell r="CO31">
            <v>0</v>
          </cell>
          <cell r="CP31">
            <v>0</v>
          </cell>
          <cell r="CQ31">
            <v>0</v>
          </cell>
          <cell r="CR31" t="str">
            <v>دون المستوى</v>
          </cell>
          <cell r="CS31">
            <v>0</v>
          </cell>
          <cell r="CT31">
            <v>0</v>
          </cell>
          <cell r="CU31">
            <v>0</v>
          </cell>
          <cell r="CV31">
            <v>0</v>
          </cell>
          <cell r="CW31">
            <v>0</v>
          </cell>
          <cell r="CX31" t="str">
            <v>دون المستوى</v>
          </cell>
          <cell r="CY31">
            <v>0</v>
          </cell>
          <cell r="CZ31">
            <v>0</v>
          </cell>
          <cell r="DA31">
            <v>0</v>
          </cell>
          <cell r="DB31">
            <v>0</v>
          </cell>
          <cell r="DC31">
            <v>0</v>
          </cell>
          <cell r="DD31">
            <v>0</v>
          </cell>
          <cell r="DE31" t="str">
            <v>دون المستوى</v>
          </cell>
          <cell r="DF31">
            <v>0</v>
          </cell>
          <cell r="DG31">
            <v>0</v>
          </cell>
          <cell r="DH31">
            <v>0</v>
          </cell>
          <cell r="DI31" t="str">
            <v>دون المستوى</v>
          </cell>
          <cell r="DJ31">
            <v>0</v>
          </cell>
          <cell r="DK31">
            <v>0</v>
          </cell>
          <cell r="DL31">
            <v>0</v>
          </cell>
          <cell r="DM31">
            <v>0</v>
          </cell>
          <cell r="DN31">
            <v>0</v>
          </cell>
          <cell r="DO31" t="str">
            <v>دون المستوى</v>
          </cell>
          <cell r="DP31">
            <v>0</v>
          </cell>
          <cell r="DQ31">
            <v>0</v>
          </cell>
          <cell r="DR31">
            <v>0</v>
          </cell>
          <cell r="DS31" t="str">
            <v>دون المستوى</v>
          </cell>
          <cell r="DT31">
            <v>0</v>
          </cell>
          <cell r="DU31">
            <v>0</v>
          </cell>
          <cell r="DV31">
            <v>0</v>
          </cell>
          <cell r="DW31">
            <v>0</v>
          </cell>
          <cell r="DX31">
            <v>0</v>
          </cell>
          <cell r="DY31" t="str">
            <v>دون المستوى</v>
          </cell>
          <cell r="DZ31">
            <v>0</v>
          </cell>
          <cell r="EA31" t="str">
            <v>دون المستوى</v>
          </cell>
          <cell r="EB31">
            <v>0</v>
          </cell>
          <cell r="EC31">
            <v>0</v>
          </cell>
          <cell r="ED31">
            <v>0</v>
          </cell>
          <cell r="EE31">
            <v>0</v>
          </cell>
          <cell r="EF31">
            <v>0</v>
          </cell>
          <cell r="EG31" t="str">
            <v>دون المستوى</v>
          </cell>
          <cell r="EH31">
            <v>0</v>
          </cell>
          <cell r="EI31">
            <v>0</v>
          </cell>
          <cell r="EJ31">
            <v>0</v>
          </cell>
          <cell r="EK31">
            <v>0</v>
          </cell>
          <cell r="EL31">
            <v>0</v>
          </cell>
          <cell r="EM31">
            <v>0</v>
          </cell>
          <cell r="EN31" t="str">
            <v>دون المستوى</v>
          </cell>
          <cell r="EO31" t="str">
            <v>*عربى*انجليزى*دراسات*رياضيات*علوم*حاسب*فنية*نشاط1*نشاط2*دين</v>
          </cell>
        </row>
        <row r="32">
          <cell r="B32" t="str">
            <v/>
          </cell>
          <cell r="C32" t="str">
            <v>راسب</v>
          </cell>
          <cell r="D32">
            <v>2</v>
          </cell>
          <cell r="E32">
            <v>0</v>
          </cell>
          <cell r="G32">
            <v>0</v>
          </cell>
          <cell r="H32">
            <v>0</v>
          </cell>
          <cell r="I32">
            <v>0</v>
          </cell>
          <cell r="J32">
            <v>0</v>
          </cell>
          <cell r="K32">
            <v>0</v>
          </cell>
          <cell r="L32" t="str">
            <v>دون المستوى</v>
          </cell>
          <cell r="M32">
            <v>0</v>
          </cell>
          <cell r="N32">
            <v>0</v>
          </cell>
          <cell r="O32">
            <v>0</v>
          </cell>
          <cell r="P32">
            <v>0</v>
          </cell>
          <cell r="Q32">
            <v>0</v>
          </cell>
          <cell r="R32">
            <v>0</v>
          </cell>
          <cell r="S32" t="str">
            <v>دون المستوى</v>
          </cell>
          <cell r="T32">
            <v>0</v>
          </cell>
          <cell r="U32">
            <v>0</v>
          </cell>
          <cell r="V32">
            <v>0</v>
          </cell>
          <cell r="W32">
            <v>0</v>
          </cell>
          <cell r="X32">
            <v>0</v>
          </cell>
          <cell r="Y32" t="str">
            <v>دون المستوى</v>
          </cell>
          <cell r="Z32">
            <v>0</v>
          </cell>
          <cell r="AA32">
            <v>0</v>
          </cell>
          <cell r="AB32">
            <v>0</v>
          </cell>
          <cell r="AC32">
            <v>0</v>
          </cell>
          <cell r="AD32">
            <v>0</v>
          </cell>
          <cell r="AE32">
            <v>0</v>
          </cell>
          <cell r="AF32" t="str">
            <v>دون المستوى</v>
          </cell>
          <cell r="AG32">
            <v>0</v>
          </cell>
          <cell r="AH32">
            <v>0</v>
          </cell>
          <cell r="AI32">
            <v>0</v>
          </cell>
          <cell r="AJ32">
            <v>0</v>
          </cell>
          <cell r="AK32">
            <v>0</v>
          </cell>
          <cell r="AL32" t="str">
            <v>دون المستوى</v>
          </cell>
          <cell r="AM32">
            <v>0</v>
          </cell>
          <cell r="AN32">
            <v>0</v>
          </cell>
          <cell r="AO32">
            <v>0</v>
          </cell>
          <cell r="AP32">
            <v>0</v>
          </cell>
          <cell r="AQ32">
            <v>0</v>
          </cell>
          <cell r="AR32">
            <v>0</v>
          </cell>
          <cell r="AS32" t="str">
            <v>دون المستوى</v>
          </cell>
          <cell r="AT32">
            <v>0</v>
          </cell>
          <cell r="AU32">
            <v>0</v>
          </cell>
          <cell r="AV32">
            <v>0</v>
          </cell>
          <cell r="AW32">
            <v>0</v>
          </cell>
          <cell r="AX32">
            <v>0</v>
          </cell>
          <cell r="AY32">
            <v>0</v>
          </cell>
          <cell r="AZ32" t="str">
            <v>دون المستوى</v>
          </cell>
          <cell r="BA32">
            <v>0</v>
          </cell>
          <cell r="BB32">
            <v>0</v>
          </cell>
          <cell r="BC32">
            <v>0</v>
          </cell>
          <cell r="BD32">
            <v>0</v>
          </cell>
          <cell r="BE32">
            <v>0</v>
          </cell>
          <cell r="BF32">
            <v>0</v>
          </cell>
          <cell r="BG32">
            <v>0</v>
          </cell>
          <cell r="BH32">
            <v>0</v>
          </cell>
          <cell r="BI32">
            <v>0</v>
          </cell>
          <cell r="BJ32" t="str">
            <v>دون المستوى</v>
          </cell>
          <cell r="BK32">
            <v>0</v>
          </cell>
          <cell r="BL32">
            <v>0</v>
          </cell>
          <cell r="BM32">
            <v>0</v>
          </cell>
          <cell r="BN32">
            <v>0</v>
          </cell>
          <cell r="BO32">
            <v>0</v>
          </cell>
          <cell r="BP32">
            <v>0</v>
          </cell>
          <cell r="BQ32" t="str">
            <v>دون المستوى</v>
          </cell>
          <cell r="BR32">
            <v>0</v>
          </cell>
          <cell r="BS32">
            <v>0</v>
          </cell>
          <cell r="BT32">
            <v>0</v>
          </cell>
          <cell r="BU32">
            <v>0</v>
          </cell>
          <cell r="BV32">
            <v>0</v>
          </cell>
          <cell r="BW32">
            <v>0</v>
          </cell>
          <cell r="BX32">
            <v>0</v>
          </cell>
          <cell r="BY32">
            <v>0</v>
          </cell>
          <cell r="BZ32">
            <v>0</v>
          </cell>
          <cell r="CA32" t="str">
            <v>دون المستوى</v>
          </cell>
          <cell r="CB32">
            <v>0</v>
          </cell>
          <cell r="CC32">
            <v>0</v>
          </cell>
          <cell r="CD32">
            <v>0</v>
          </cell>
          <cell r="CE32">
            <v>0</v>
          </cell>
          <cell r="CF32">
            <v>0</v>
          </cell>
          <cell r="CG32">
            <v>0</v>
          </cell>
          <cell r="CH32" t="str">
            <v>دون المستوى</v>
          </cell>
          <cell r="CI32">
            <v>0</v>
          </cell>
          <cell r="CJ32">
            <v>0</v>
          </cell>
          <cell r="CK32">
            <v>0</v>
          </cell>
          <cell r="CL32">
            <v>0</v>
          </cell>
          <cell r="CM32">
            <v>0</v>
          </cell>
          <cell r="CN32">
            <v>0</v>
          </cell>
          <cell r="CO32">
            <v>0</v>
          </cell>
          <cell r="CP32">
            <v>0</v>
          </cell>
          <cell r="CQ32">
            <v>0</v>
          </cell>
          <cell r="CR32" t="str">
            <v>دون المستوى</v>
          </cell>
          <cell r="CS32">
            <v>0</v>
          </cell>
          <cell r="CT32">
            <v>0</v>
          </cell>
          <cell r="CU32">
            <v>0</v>
          </cell>
          <cell r="CV32">
            <v>0</v>
          </cell>
          <cell r="CW32">
            <v>0</v>
          </cell>
          <cell r="CX32" t="str">
            <v>دون المستوى</v>
          </cell>
          <cell r="CY32">
            <v>0</v>
          </cell>
          <cell r="CZ32">
            <v>0</v>
          </cell>
          <cell r="DA32">
            <v>0</v>
          </cell>
          <cell r="DB32">
            <v>0</v>
          </cell>
          <cell r="DC32">
            <v>0</v>
          </cell>
          <cell r="DD32">
            <v>0</v>
          </cell>
          <cell r="DE32" t="str">
            <v>دون المستوى</v>
          </cell>
          <cell r="DF32">
            <v>0</v>
          </cell>
          <cell r="DG32">
            <v>0</v>
          </cell>
          <cell r="DH32">
            <v>0</v>
          </cell>
          <cell r="DI32" t="str">
            <v>دون المستوى</v>
          </cell>
          <cell r="DJ32">
            <v>0</v>
          </cell>
          <cell r="DK32">
            <v>0</v>
          </cell>
          <cell r="DL32">
            <v>0</v>
          </cell>
          <cell r="DM32">
            <v>0</v>
          </cell>
          <cell r="DN32">
            <v>0</v>
          </cell>
          <cell r="DO32" t="str">
            <v>دون المستوى</v>
          </cell>
          <cell r="DP32">
            <v>0</v>
          </cell>
          <cell r="DQ32">
            <v>0</v>
          </cell>
          <cell r="DR32">
            <v>0</v>
          </cell>
          <cell r="DS32" t="str">
            <v>دون المستوى</v>
          </cell>
          <cell r="DT32">
            <v>0</v>
          </cell>
          <cell r="DU32">
            <v>0</v>
          </cell>
          <cell r="DV32">
            <v>0</v>
          </cell>
          <cell r="DW32">
            <v>0</v>
          </cell>
          <cell r="DX32">
            <v>0</v>
          </cell>
          <cell r="DY32" t="str">
            <v>دون المستوى</v>
          </cell>
          <cell r="DZ32">
            <v>0</v>
          </cell>
          <cell r="EA32" t="str">
            <v>دون المستوى</v>
          </cell>
          <cell r="EB32">
            <v>0</v>
          </cell>
          <cell r="EC32">
            <v>0</v>
          </cell>
          <cell r="ED32">
            <v>0</v>
          </cell>
          <cell r="EE32">
            <v>0</v>
          </cell>
          <cell r="EF32">
            <v>0</v>
          </cell>
          <cell r="EG32" t="str">
            <v>دون المستوى</v>
          </cell>
          <cell r="EH32">
            <v>0</v>
          </cell>
          <cell r="EI32">
            <v>0</v>
          </cell>
          <cell r="EJ32">
            <v>0</v>
          </cell>
          <cell r="EK32">
            <v>0</v>
          </cell>
          <cell r="EL32">
            <v>0</v>
          </cell>
          <cell r="EM32">
            <v>0</v>
          </cell>
          <cell r="EN32" t="str">
            <v>دون المستوى</v>
          </cell>
          <cell r="EO32" t="str">
            <v>*عربى*انجليزى*دراسات*رياضيات*علوم*حاسب*فنية*نشاط1*نشاط2*دين</v>
          </cell>
        </row>
        <row r="33">
          <cell r="B33" t="str">
            <v/>
          </cell>
          <cell r="C33" t="str">
            <v>راسب</v>
          </cell>
          <cell r="D33">
            <v>2</v>
          </cell>
          <cell r="E33">
            <v>0</v>
          </cell>
          <cell r="G33">
            <v>0</v>
          </cell>
          <cell r="H33">
            <v>0</v>
          </cell>
          <cell r="I33">
            <v>0</v>
          </cell>
          <cell r="J33">
            <v>0</v>
          </cell>
          <cell r="K33">
            <v>0</v>
          </cell>
          <cell r="L33" t="str">
            <v>دون المستوى</v>
          </cell>
          <cell r="M33">
            <v>0</v>
          </cell>
          <cell r="N33">
            <v>0</v>
          </cell>
          <cell r="O33">
            <v>0</v>
          </cell>
          <cell r="P33">
            <v>0</v>
          </cell>
          <cell r="Q33">
            <v>0</v>
          </cell>
          <cell r="R33">
            <v>0</v>
          </cell>
          <cell r="S33" t="str">
            <v>دون المستوى</v>
          </cell>
          <cell r="T33">
            <v>0</v>
          </cell>
          <cell r="U33">
            <v>0</v>
          </cell>
          <cell r="V33">
            <v>0</v>
          </cell>
          <cell r="W33">
            <v>0</v>
          </cell>
          <cell r="X33">
            <v>0</v>
          </cell>
          <cell r="Y33" t="str">
            <v>دون المستوى</v>
          </cell>
          <cell r="Z33">
            <v>0</v>
          </cell>
          <cell r="AA33">
            <v>0</v>
          </cell>
          <cell r="AB33">
            <v>0</v>
          </cell>
          <cell r="AC33">
            <v>0</v>
          </cell>
          <cell r="AD33">
            <v>0</v>
          </cell>
          <cell r="AE33">
            <v>0</v>
          </cell>
          <cell r="AF33" t="str">
            <v>دون المستوى</v>
          </cell>
          <cell r="AG33">
            <v>0</v>
          </cell>
          <cell r="AH33">
            <v>0</v>
          </cell>
          <cell r="AI33">
            <v>0</v>
          </cell>
          <cell r="AJ33">
            <v>0</v>
          </cell>
          <cell r="AK33">
            <v>0</v>
          </cell>
          <cell r="AL33" t="str">
            <v>دون المستوى</v>
          </cell>
          <cell r="AM33">
            <v>0</v>
          </cell>
          <cell r="AN33">
            <v>0</v>
          </cell>
          <cell r="AO33">
            <v>0</v>
          </cell>
          <cell r="AP33">
            <v>0</v>
          </cell>
          <cell r="AQ33">
            <v>0</v>
          </cell>
          <cell r="AR33">
            <v>0</v>
          </cell>
          <cell r="AS33" t="str">
            <v>دون المستوى</v>
          </cell>
          <cell r="AT33">
            <v>0</v>
          </cell>
          <cell r="AU33">
            <v>0</v>
          </cell>
          <cell r="AV33">
            <v>0</v>
          </cell>
          <cell r="AW33">
            <v>0</v>
          </cell>
          <cell r="AX33">
            <v>0</v>
          </cell>
          <cell r="AY33">
            <v>0</v>
          </cell>
          <cell r="AZ33" t="str">
            <v>دون المستوى</v>
          </cell>
          <cell r="BA33">
            <v>0</v>
          </cell>
          <cell r="BB33">
            <v>0</v>
          </cell>
          <cell r="BC33">
            <v>0</v>
          </cell>
          <cell r="BD33">
            <v>0</v>
          </cell>
          <cell r="BE33">
            <v>0</v>
          </cell>
          <cell r="BF33">
            <v>0</v>
          </cell>
          <cell r="BG33">
            <v>0</v>
          </cell>
          <cell r="BH33">
            <v>0</v>
          </cell>
          <cell r="BI33">
            <v>0</v>
          </cell>
          <cell r="BJ33" t="str">
            <v>دون المستوى</v>
          </cell>
          <cell r="BK33">
            <v>0</v>
          </cell>
          <cell r="BL33">
            <v>0</v>
          </cell>
          <cell r="BM33">
            <v>0</v>
          </cell>
          <cell r="BN33">
            <v>0</v>
          </cell>
          <cell r="BO33">
            <v>0</v>
          </cell>
          <cell r="BP33">
            <v>0</v>
          </cell>
          <cell r="BQ33" t="str">
            <v>دون المستوى</v>
          </cell>
          <cell r="BR33">
            <v>0</v>
          </cell>
          <cell r="BS33">
            <v>0</v>
          </cell>
          <cell r="BT33">
            <v>0</v>
          </cell>
          <cell r="BU33">
            <v>0</v>
          </cell>
          <cell r="BV33">
            <v>0</v>
          </cell>
          <cell r="BW33">
            <v>0</v>
          </cell>
          <cell r="BX33">
            <v>0</v>
          </cell>
          <cell r="BY33">
            <v>0</v>
          </cell>
          <cell r="BZ33">
            <v>0</v>
          </cell>
          <cell r="CA33" t="str">
            <v>دون المستوى</v>
          </cell>
          <cell r="CB33">
            <v>0</v>
          </cell>
          <cell r="CC33">
            <v>0</v>
          </cell>
          <cell r="CD33">
            <v>0</v>
          </cell>
          <cell r="CE33">
            <v>0</v>
          </cell>
          <cell r="CF33">
            <v>0</v>
          </cell>
          <cell r="CG33">
            <v>0</v>
          </cell>
          <cell r="CH33" t="str">
            <v>دون المستوى</v>
          </cell>
          <cell r="CI33">
            <v>0</v>
          </cell>
          <cell r="CJ33">
            <v>0</v>
          </cell>
          <cell r="CK33">
            <v>0</v>
          </cell>
          <cell r="CL33">
            <v>0</v>
          </cell>
          <cell r="CM33">
            <v>0</v>
          </cell>
          <cell r="CN33">
            <v>0</v>
          </cell>
          <cell r="CO33">
            <v>0</v>
          </cell>
          <cell r="CP33">
            <v>0</v>
          </cell>
          <cell r="CQ33">
            <v>0</v>
          </cell>
          <cell r="CR33" t="str">
            <v>دون المستوى</v>
          </cell>
          <cell r="CS33">
            <v>0</v>
          </cell>
          <cell r="CT33">
            <v>0</v>
          </cell>
          <cell r="CU33">
            <v>0</v>
          </cell>
          <cell r="CV33">
            <v>0</v>
          </cell>
          <cell r="CW33">
            <v>0</v>
          </cell>
          <cell r="CX33" t="str">
            <v>دون المستوى</v>
          </cell>
          <cell r="CY33">
            <v>0</v>
          </cell>
          <cell r="CZ33">
            <v>0</v>
          </cell>
          <cell r="DA33">
            <v>0</v>
          </cell>
          <cell r="DB33">
            <v>0</v>
          </cell>
          <cell r="DC33">
            <v>0</v>
          </cell>
          <cell r="DD33">
            <v>0</v>
          </cell>
          <cell r="DE33" t="str">
            <v>دون المستوى</v>
          </cell>
          <cell r="DF33">
            <v>0</v>
          </cell>
          <cell r="DG33">
            <v>0</v>
          </cell>
          <cell r="DH33">
            <v>0</v>
          </cell>
          <cell r="DI33" t="str">
            <v>دون المستوى</v>
          </cell>
          <cell r="DJ33">
            <v>0</v>
          </cell>
          <cell r="DK33">
            <v>0</v>
          </cell>
          <cell r="DL33">
            <v>0</v>
          </cell>
          <cell r="DM33">
            <v>0</v>
          </cell>
          <cell r="DN33">
            <v>0</v>
          </cell>
          <cell r="DO33" t="str">
            <v>دون المستوى</v>
          </cell>
          <cell r="DP33">
            <v>0</v>
          </cell>
          <cell r="DQ33">
            <v>0</v>
          </cell>
          <cell r="DR33">
            <v>0</v>
          </cell>
          <cell r="DS33" t="str">
            <v>دون المستوى</v>
          </cell>
          <cell r="DT33">
            <v>0</v>
          </cell>
          <cell r="DU33">
            <v>0</v>
          </cell>
          <cell r="DV33">
            <v>0</v>
          </cell>
          <cell r="DW33">
            <v>0</v>
          </cell>
          <cell r="DX33">
            <v>0</v>
          </cell>
          <cell r="DY33" t="str">
            <v>دون المستوى</v>
          </cell>
          <cell r="DZ33">
            <v>0</v>
          </cell>
          <cell r="EA33" t="str">
            <v>دون المستوى</v>
          </cell>
          <cell r="EB33">
            <v>0</v>
          </cell>
          <cell r="EC33">
            <v>0</v>
          </cell>
          <cell r="ED33">
            <v>0</v>
          </cell>
          <cell r="EE33">
            <v>0</v>
          </cell>
          <cell r="EF33">
            <v>0</v>
          </cell>
          <cell r="EG33" t="str">
            <v>دون المستوى</v>
          </cell>
          <cell r="EH33">
            <v>0</v>
          </cell>
          <cell r="EI33">
            <v>0</v>
          </cell>
          <cell r="EJ33">
            <v>0</v>
          </cell>
          <cell r="EK33">
            <v>0</v>
          </cell>
          <cell r="EL33">
            <v>0</v>
          </cell>
          <cell r="EM33">
            <v>0</v>
          </cell>
          <cell r="EN33" t="str">
            <v>دون المستوى</v>
          </cell>
          <cell r="EO33" t="str">
            <v>*عربى*انجليزى*دراسات*رياضيات*علوم*حاسب*فنية*نشاط1*نشاط2*دين</v>
          </cell>
        </row>
        <row r="34">
          <cell r="B34" t="str">
            <v/>
          </cell>
          <cell r="C34" t="str">
            <v>راسب</v>
          </cell>
          <cell r="D34">
            <v>2</v>
          </cell>
          <cell r="E34">
            <v>0</v>
          </cell>
          <cell r="G34">
            <v>0</v>
          </cell>
          <cell r="H34">
            <v>0</v>
          </cell>
          <cell r="I34">
            <v>0</v>
          </cell>
          <cell r="J34">
            <v>0</v>
          </cell>
          <cell r="K34">
            <v>0</v>
          </cell>
          <cell r="L34" t="str">
            <v>دون المستوى</v>
          </cell>
          <cell r="M34">
            <v>0</v>
          </cell>
          <cell r="N34">
            <v>0</v>
          </cell>
          <cell r="O34">
            <v>0</v>
          </cell>
          <cell r="P34">
            <v>0</v>
          </cell>
          <cell r="Q34">
            <v>0</v>
          </cell>
          <cell r="R34">
            <v>0</v>
          </cell>
          <cell r="S34" t="str">
            <v>دون المستوى</v>
          </cell>
          <cell r="T34">
            <v>0</v>
          </cell>
          <cell r="U34">
            <v>0</v>
          </cell>
          <cell r="V34">
            <v>0</v>
          </cell>
          <cell r="W34">
            <v>0</v>
          </cell>
          <cell r="X34">
            <v>0</v>
          </cell>
          <cell r="Y34" t="str">
            <v>دون المستوى</v>
          </cell>
          <cell r="Z34">
            <v>0</v>
          </cell>
          <cell r="AA34">
            <v>0</v>
          </cell>
          <cell r="AB34">
            <v>0</v>
          </cell>
          <cell r="AC34">
            <v>0</v>
          </cell>
          <cell r="AD34">
            <v>0</v>
          </cell>
          <cell r="AE34">
            <v>0</v>
          </cell>
          <cell r="AF34" t="str">
            <v>دون المستوى</v>
          </cell>
          <cell r="AG34">
            <v>0</v>
          </cell>
          <cell r="AH34">
            <v>0</v>
          </cell>
          <cell r="AI34">
            <v>0</v>
          </cell>
          <cell r="AJ34">
            <v>0</v>
          </cell>
          <cell r="AK34">
            <v>0</v>
          </cell>
          <cell r="AL34" t="str">
            <v>دون المستوى</v>
          </cell>
          <cell r="AM34">
            <v>0</v>
          </cell>
          <cell r="AN34">
            <v>0</v>
          </cell>
          <cell r="AO34">
            <v>0</v>
          </cell>
          <cell r="AP34">
            <v>0</v>
          </cell>
          <cell r="AQ34">
            <v>0</v>
          </cell>
          <cell r="AR34">
            <v>0</v>
          </cell>
          <cell r="AS34" t="str">
            <v>دون المستوى</v>
          </cell>
          <cell r="AT34">
            <v>0</v>
          </cell>
          <cell r="AU34">
            <v>0</v>
          </cell>
          <cell r="AV34">
            <v>0</v>
          </cell>
          <cell r="AW34">
            <v>0</v>
          </cell>
          <cell r="AX34">
            <v>0</v>
          </cell>
          <cell r="AY34">
            <v>0</v>
          </cell>
          <cell r="AZ34" t="str">
            <v>دون المستوى</v>
          </cell>
          <cell r="BA34">
            <v>0</v>
          </cell>
          <cell r="BB34">
            <v>0</v>
          </cell>
          <cell r="BC34">
            <v>0</v>
          </cell>
          <cell r="BD34">
            <v>0</v>
          </cell>
          <cell r="BE34">
            <v>0</v>
          </cell>
          <cell r="BF34">
            <v>0</v>
          </cell>
          <cell r="BG34">
            <v>0</v>
          </cell>
          <cell r="BH34">
            <v>0</v>
          </cell>
          <cell r="BI34">
            <v>0</v>
          </cell>
          <cell r="BJ34" t="str">
            <v>دون المستوى</v>
          </cell>
          <cell r="BK34">
            <v>0</v>
          </cell>
          <cell r="BL34">
            <v>0</v>
          </cell>
          <cell r="BM34">
            <v>0</v>
          </cell>
          <cell r="BN34">
            <v>0</v>
          </cell>
          <cell r="BO34">
            <v>0</v>
          </cell>
          <cell r="BP34">
            <v>0</v>
          </cell>
          <cell r="BQ34" t="str">
            <v>دون المستوى</v>
          </cell>
          <cell r="BR34">
            <v>0</v>
          </cell>
          <cell r="BS34">
            <v>0</v>
          </cell>
          <cell r="BT34">
            <v>0</v>
          </cell>
          <cell r="BU34">
            <v>0</v>
          </cell>
          <cell r="BV34">
            <v>0</v>
          </cell>
          <cell r="BW34">
            <v>0</v>
          </cell>
          <cell r="BX34">
            <v>0</v>
          </cell>
          <cell r="BY34">
            <v>0</v>
          </cell>
          <cell r="BZ34">
            <v>0</v>
          </cell>
          <cell r="CA34" t="str">
            <v>دون المستوى</v>
          </cell>
          <cell r="CB34">
            <v>0</v>
          </cell>
          <cell r="CC34">
            <v>0</v>
          </cell>
          <cell r="CD34">
            <v>0</v>
          </cell>
          <cell r="CE34">
            <v>0</v>
          </cell>
          <cell r="CF34">
            <v>0</v>
          </cell>
          <cell r="CG34">
            <v>0</v>
          </cell>
          <cell r="CH34" t="str">
            <v>دون المستوى</v>
          </cell>
          <cell r="CI34">
            <v>0</v>
          </cell>
          <cell r="CJ34">
            <v>0</v>
          </cell>
          <cell r="CK34">
            <v>0</v>
          </cell>
          <cell r="CL34">
            <v>0</v>
          </cell>
          <cell r="CM34">
            <v>0</v>
          </cell>
          <cell r="CN34">
            <v>0</v>
          </cell>
          <cell r="CO34">
            <v>0</v>
          </cell>
          <cell r="CP34">
            <v>0</v>
          </cell>
          <cell r="CQ34">
            <v>0</v>
          </cell>
          <cell r="CR34" t="str">
            <v>دون المستوى</v>
          </cell>
          <cell r="CS34">
            <v>0</v>
          </cell>
          <cell r="CT34">
            <v>0</v>
          </cell>
          <cell r="CU34">
            <v>0</v>
          </cell>
          <cell r="CV34">
            <v>0</v>
          </cell>
          <cell r="CW34">
            <v>0</v>
          </cell>
          <cell r="CX34" t="str">
            <v>دون المستوى</v>
          </cell>
          <cell r="CY34">
            <v>0</v>
          </cell>
          <cell r="CZ34">
            <v>0</v>
          </cell>
          <cell r="DA34">
            <v>0</v>
          </cell>
          <cell r="DB34">
            <v>0</v>
          </cell>
          <cell r="DC34">
            <v>0</v>
          </cell>
          <cell r="DD34">
            <v>0</v>
          </cell>
          <cell r="DE34" t="str">
            <v>دون المستوى</v>
          </cell>
          <cell r="DF34">
            <v>0</v>
          </cell>
          <cell r="DG34">
            <v>0</v>
          </cell>
          <cell r="DH34">
            <v>0</v>
          </cell>
          <cell r="DI34" t="str">
            <v>دون المستوى</v>
          </cell>
          <cell r="DJ34">
            <v>0</v>
          </cell>
          <cell r="DK34">
            <v>0</v>
          </cell>
          <cell r="DL34">
            <v>0</v>
          </cell>
          <cell r="DM34">
            <v>0</v>
          </cell>
          <cell r="DN34">
            <v>0</v>
          </cell>
          <cell r="DO34" t="str">
            <v>دون المستوى</v>
          </cell>
          <cell r="DP34">
            <v>0</v>
          </cell>
          <cell r="DQ34">
            <v>0</v>
          </cell>
          <cell r="DR34">
            <v>0</v>
          </cell>
          <cell r="DS34" t="str">
            <v>دون المستوى</v>
          </cell>
          <cell r="DT34">
            <v>0</v>
          </cell>
          <cell r="DU34">
            <v>0</v>
          </cell>
          <cell r="DV34">
            <v>0</v>
          </cell>
          <cell r="DW34">
            <v>0</v>
          </cell>
          <cell r="DX34">
            <v>0</v>
          </cell>
          <cell r="DY34" t="str">
            <v>دون المستوى</v>
          </cell>
          <cell r="DZ34">
            <v>0</v>
          </cell>
          <cell r="EA34" t="str">
            <v>دون المستوى</v>
          </cell>
          <cell r="EB34">
            <v>0</v>
          </cell>
          <cell r="EC34">
            <v>0</v>
          </cell>
          <cell r="ED34">
            <v>0</v>
          </cell>
          <cell r="EE34">
            <v>0</v>
          </cell>
          <cell r="EF34">
            <v>0</v>
          </cell>
          <cell r="EG34" t="str">
            <v>دون المستوى</v>
          </cell>
          <cell r="EH34">
            <v>0</v>
          </cell>
          <cell r="EI34">
            <v>0</v>
          </cell>
          <cell r="EJ34">
            <v>0</v>
          </cell>
          <cell r="EK34">
            <v>0</v>
          </cell>
          <cell r="EL34">
            <v>0</v>
          </cell>
          <cell r="EM34">
            <v>0</v>
          </cell>
          <cell r="EN34" t="str">
            <v>دون المستوى</v>
          </cell>
          <cell r="EO34" t="str">
            <v>*عربى*انجليزى*دراسات*رياضيات*علوم*حاسب*فنية*نشاط1*نشاط2*دين</v>
          </cell>
        </row>
        <row r="35">
          <cell r="B35" t="str">
            <v/>
          </cell>
          <cell r="C35" t="str">
            <v>راسب</v>
          </cell>
          <cell r="D35">
            <v>2</v>
          </cell>
          <cell r="E35">
            <v>0</v>
          </cell>
          <cell r="G35">
            <v>0</v>
          </cell>
          <cell r="H35">
            <v>0</v>
          </cell>
          <cell r="I35">
            <v>0</v>
          </cell>
          <cell r="J35">
            <v>0</v>
          </cell>
          <cell r="K35">
            <v>0</v>
          </cell>
          <cell r="L35" t="str">
            <v>دون المستوى</v>
          </cell>
          <cell r="M35">
            <v>0</v>
          </cell>
          <cell r="N35">
            <v>0</v>
          </cell>
          <cell r="O35">
            <v>0</v>
          </cell>
          <cell r="P35">
            <v>0</v>
          </cell>
          <cell r="Q35">
            <v>0</v>
          </cell>
          <cell r="R35">
            <v>0</v>
          </cell>
          <cell r="S35" t="str">
            <v>دون المستوى</v>
          </cell>
          <cell r="T35">
            <v>0</v>
          </cell>
          <cell r="U35">
            <v>0</v>
          </cell>
          <cell r="V35">
            <v>0</v>
          </cell>
          <cell r="W35">
            <v>0</v>
          </cell>
          <cell r="X35">
            <v>0</v>
          </cell>
          <cell r="Y35" t="str">
            <v>دون المستوى</v>
          </cell>
          <cell r="Z35">
            <v>0</v>
          </cell>
          <cell r="AA35">
            <v>0</v>
          </cell>
          <cell r="AB35">
            <v>0</v>
          </cell>
          <cell r="AC35">
            <v>0</v>
          </cell>
          <cell r="AD35">
            <v>0</v>
          </cell>
          <cell r="AE35">
            <v>0</v>
          </cell>
          <cell r="AF35" t="str">
            <v>دون المستوى</v>
          </cell>
          <cell r="AG35">
            <v>0</v>
          </cell>
          <cell r="AH35">
            <v>0</v>
          </cell>
          <cell r="AI35">
            <v>0</v>
          </cell>
          <cell r="AJ35">
            <v>0</v>
          </cell>
          <cell r="AK35">
            <v>0</v>
          </cell>
          <cell r="AL35" t="str">
            <v>دون المستوى</v>
          </cell>
          <cell r="AM35">
            <v>0</v>
          </cell>
          <cell r="AN35">
            <v>0</v>
          </cell>
          <cell r="AO35">
            <v>0</v>
          </cell>
          <cell r="AP35">
            <v>0</v>
          </cell>
          <cell r="AQ35">
            <v>0</v>
          </cell>
          <cell r="AR35">
            <v>0</v>
          </cell>
          <cell r="AS35" t="str">
            <v>دون المستوى</v>
          </cell>
          <cell r="AT35">
            <v>0</v>
          </cell>
          <cell r="AU35">
            <v>0</v>
          </cell>
          <cell r="AV35">
            <v>0</v>
          </cell>
          <cell r="AW35">
            <v>0</v>
          </cell>
          <cell r="AX35">
            <v>0</v>
          </cell>
          <cell r="AY35">
            <v>0</v>
          </cell>
          <cell r="AZ35" t="str">
            <v>دون المستوى</v>
          </cell>
          <cell r="BA35">
            <v>0</v>
          </cell>
          <cell r="BB35">
            <v>0</v>
          </cell>
          <cell r="BC35">
            <v>0</v>
          </cell>
          <cell r="BD35">
            <v>0</v>
          </cell>
          <cell r="BE35">
            <v>0</v>
          </cell>
          <cell r="BF35">
            <v>0</v>
          </cell>
          <cell r="BG35">
            <v>0</v>
          </cell>
          <cell r="BH35">
            <v>0</v>
          </cell>
          <cell r="BI35">
            <v>0</v>
          </cell>
          <cell r="BJ35" t="str">
            <v>دون المستوى</v>
          </cell>
          <cell r="BK35">
            <v>0</v>
          </cell>
          <cell r="BL35">
            <v>0</v>
          </cell>
          <cell r="BM35">
            <v>0</v>
          </cell>
          <cell r="BN35">
            <v>0</v>
          </cell>
          <cell r="BO35">
            <v>0</v>
          </cell>
          <cell r="BP35">
            <v>0</v>
          </cell>
          <cell r="BQ35" t="str">
            <v>دون المستوى</v>
          </cell>
          <cell r="BR35">
            <v>0</v>
          </cell>
          <cell r="BS35">
            <v>0</v>
          </cell>
          <cell r="BT35">
            <v>0</v>
          </cell>
          <cell r="BU35">
            <v>0</v>
          </cell>
          <cell r="BV35">
            <v>0</v>
          </cell>
          <cell r="BW35">
            <v>0</v>
          </cell>
          <cell r="BX35">
            <v>0</v>
          </cell>
          <cell r="BY35">
            <v>0</v>
          </cell>
          <cell r="BZ35">
            <v>0</v>
          </cell>
          <cell r="CA35" t="str">
            <v>دون المستوى</v>
          </cell>
          <cell r="CB35">
            <v>0</v>
          </cell>
          <cell r="CC35">
            <v>0</v>
          </cell>
          <cell r="CD35">
            <v>0</v>
          </cell>
          <cell r="CE35">
            <v>0</v>
          </cell>
          <cell r="CF35">
            <v>0</v>
          </cell>
          <cell r="CG35">
            <v>0</v>
          </cell>
          <cell r="CH35" t="str">
            <v>دون المستوى</v>
          </cell>
          <cell r="CI35">
            <v>0</v>
          </cell>
          <cell r="CJ35">
            <v>0</v>
          </cell>
          <cell r="CK35">
            <v>0</v>
          </cell>
          <cell r="CL35">
            <v>0</v>
          </cell>
          <cell r="CM35">
            <v>0</v>
          </cell>
          <cell r="CN35">
            <v>0</v>
          </cell>
          <cell r="CO35">
            <v>0</v>
          </cell>
          <cell r="CP35">
            <v>0</v>
          </cell>
          <cell r="CQ35">
            <v>0</v>
          </cell>
          <cell r="CR35" t="str">
            <v>دون المستوى</v>
          </cell>
          <cell r="CS35">
            <v>0</v>
          </cell>
          <cell r="CT35">
            <v>0</v>
          </cell>
          <cell r="CU35">
            <v>0</v>
          </cell>
          <cell r="CV35">
            <v>0</v>
          </cell>
          <cell r="CW35">
            <v>0</v>
          </cell>
          <cell r="CX35" t="str">
            <v>دون المستوى</v>
          </cell>
          <cell r="CY35">
            <v>0</v>
          </cell>
          <cell r="CZ35">
            <v>0</v>
          </cell>
          <cell r="DA35">
            <v>0</v>
          </cell>
          <cell r="DB35">
            <v>0</v>
          </cell>
          <cell r="DC35">
            <v>0</v>
          </cell>
          <cell r="DD35">
            <v>0</v>
          </cell>
          <cell r="DE35" t="str">
            <v>دون المستوى</v>
          </cell>
          <cell r="DF35">
            <v>0</v>
          </cell>
          <cell r="DG35">
            <v>0</v>
          </cell>
          <cell r="DH35">
            <v>0</v>
          </cell>
          <cell r="DI35" t="str">
            <v>دون المستوى</v>
          </cell>
          <cell r="DJ35">
            <v>0</v>
          </cell>
          <cell r="DK35">
            <v>0</v>
          </cell>
          <cell r="DL35">
            <v>0</v>
          </cell>
          <cell r="DM35">
            <v>0</v>
          </cell>
          <cell r="DN35">
            <v>0</v>
          </cell>
          <cell r="DO35" t="str">
            <v>دون المستوى</v>
          </cell>
          <cell r="DP35">
            <v>0</v>
          </cell>
          <cell r="DQ35">
            <v>0</v>
          </cell>
          <cell r="DR35">
            <v>0</v>
          </cell>
          <cell r="DS35" t="str">
            <v>دون المستوى</v>
          </cell>
          <cell r="DT35">
            <v>0</v>
          </cell>
          <cell r="DU35">
            <v>0</v>
          </cell>
          <cell r="DV35">
            <v>0</v>
          </cell>
          <cell r="DW35">
            <v>0</v>
          </cell>
          <cell r="DX35">
            <v>0</v>
          </cell>
          <cell r="DY35" t="str">
            <v>دون المستوى</v>
          </cell>
          <cell r="DZ35">
            <v>0</v>
          </cell>
          <cell r="EA35" t="str">
            <v>دون المستوى</v>
          </cell>
          <cell r="EB35">
            <v>0</v>
          </cell>
          <cell r="EC35">
            <v>0</v>
          </cell>
          <cell r="ED35">
            <v>0</v>
          </cell>
          <cell r="EE35">
            <v>0</v>
          </cell>
          <cell r="EF35">
            <v>0</v>
          </cell>
          <cell r="EG35" t="str">
            <v>دون المستوى</v>
          </cell>
          <cell r="EH35">
            <v>0</v>
          </cell>
          <cell r="EI35">
            <v>0</v>
          </cell>
          <cell r="EJ35">
            <v>0</v>
          </cell>
          <cell r="EK35">
            <v>0</v>
          </cell>
          <cell r="EL35">
            <v>0</v>
          </cell>
          <cell r="EM35">
            <v>0</v>
          </cell>
          <cell r="EN35" t="str">
            <v>دون المستوى</v>
          </cell>
          <cell r="EO35" t="str">
            <v>*عربى*انجليزى*دراسات*رياضيات*علوم*حاسب*فنية*نشاط1*نشاط2*دين</v>
          </cell>
        </row>
        <row r="36">
          <cell r="B36" t="str">
            <v/>
          </cell>
          <cell r="C36" t="str">
            <v>راسب</v>
          </cell>
          <cell r="D36">
            <v>2</v>
          </cell>
          <cell r="E36">
            <v>0</v>
          </cell>
          <cell r="G36">
            <v>0</v>
          </cell>
          <cell r="H36">
            <v>0</v>
          </cell>
          <cell r="I36">
            <v>0</v>
          </cell>
          <cell r="J36">
            <v>0</v>
          </cell>
          <cell r="K36">
            <v>0</v>
          </cell>
          <cell r="L36" t="str">
            <v>دون المستوى</v>
          </cell>
          <cell r="M36">
            <v>0</v>
          </cell>
          <cell r="N36">
            <v>0</v>
          </cell>
          <cell r="O36">
            <v>0</v>
          </cell>
          <cell r="P36">
            <v>0</v>
          </cell>
          <cell r="Q36">
            <v>0</v>
          </cell>
          <cell r="R36">
            <v>0</v>
          </cell>
          <cell r="S36" t="str">
            <v>دون المستوى</v>
          </cell>
          <cell r="T36">
            <v>0</v>
          </cell>
          <cell r="U36">
            <v>0</v>
          </cell>
          <cell r="V36">
            <v>0</v>
          </cell>
          <cell r="W36">
            <v>0</v>
          </cell>
          <cell r="X36">
            <v>0</v>
          </cell>
          <cell r="Y36" t="str">
            <v>دون المستوى</v>
          </cell>
          <cell r="Z36">
            <v>0</v>
          </cell>
          <cell r="AA36">
            <v>0</v>
          </cell>
          <cell r="AB36">
            <v>0</v>
          </cell>
          <cell r="AC36">
            <v>0</v>
          </cell>
          <cell r="AD36">
            <v>0</v>
          </cell>
          <cell r="AE36">
            <v>0</v>
          </cell>
          <cell r="AF36" t="str">
            <v>دون المستوى</v>
          </cell>
          <cell r="AG36">
            <v>0</v>
          </cell>
          <cell r="AH36">
            <v>0</v>
          </cell>
          <cell r="AI36">
            <v>0</v>
          </cell>
          <cell r="AJ36">
            <v>0</v>
          </cell>
          <cell r="AK36">
            <v>0</v>
          </cell>
          <cell r="AL36" t="str">
            <v>دون المستوى</v>
          </cell>
          <cell r="AM36">
            <v>0</v>
          </cell>
          <cell r="AN36">
            <v>0</v>
          </cell>
          <cell r="AO36">
            <v>0</v>
          </cell>
          <cell r="AP36">
            <v>0</v>
          </cell>
          <cell r="AQ36">
            <v>0</v>
          </cell>
          <cell r="AR36">
            <v>0</v>
          </cell>
          <cell r="AS36" t="str">
            <v>دون المستوى</v>
          </cell>
          <cell r="AT36">
            <v>0</v>
          </cell>
          <cell r="AU36">
            <v>0</v>
          </cell>
          <cell r="AV36">
            <v>0</v>
          </cell>
          <cell r="AW36">
            <v>0</v>
          </cell>
          <cell r="AX36">
            <v>0</v>
          </cell>
          <cell r="AY36">
            <v>0</v>
          </cell>
          <cell r="AZ36" t="str">
            <v>دون المستوى</v>
          </cell>
          <cell r="BA36">
            <v>0</v>
          </cell>
          <cell r="BB36">
            <v>0</v>
          </cell>
          <cell r="BC36">
            <v>0</v>
          </cell>
          <cell r="BD36">
            <v>0</v>
          </cell>
          <cell r="BE36">
            <v>0</v>
          </cell>
          <cell r="BF36">
            <v>0</v>
          </cell>
          <cell r="BG36">
            <v>0</v>
          </cell>
          <cell r="BH36">
            <v>0</v>
          </cell>
          <cell r="BI36">
            <v>0</v>
          </cell>
          <cell r="BJ36" t="str">
            <v>دون المستوى</v>
          </cell>
          <cell r="BK36">
            <v>0</v>
          </cell>
          <cell r="BL36">
            <v>0</v>
          </cell>
          <cell r="BM36">
            <v>0</v>
          </cell>
          <cell r="BN36">
            <v>0</v>
          </cell>
          <cell r="BO36">
            <v>0</v>
          </cell>
          <cell r="BP36">
            <v>0</v>
          </cell>
          <cell r="BQ36" t="str">
            <v>دون المستوى</v>
          </cell>
          <cell r="BR36">
            <v>0</v>
          </cell>
          <cell r="BS36">
            <v>0</v>
          </cell>
          <cell r="BT36">
            <v>0</v>
          </cell>
          <cell r="BU36">
            <v>0</v>
          </cell>
          <cell r="BV36">
            <v>0</v>
          </cell>
          <cell r="BW36">
            <v>0</v>
          </cell>
          <cell r="BX36">
            <v>0</v>
          </cell>
          <cell r="BY36">
            <v>0</v>
          </cell>
          <cell r="BZ36">
            <v>0</v>
          </cell>
          <cell r="CA36" t="str">
            <v>دون المستوى</v>
          </cell>
          <cell r="CB36">
            <v>0</v>
          </cell>
          <cell r="CC36">
            <v>0</v>
          </cell>
          <cell r="CD36">
            <v>0</v>
          </cell>
          <cell r="CE36">
            <v>0</v>
          </cell>
          <cell r="CF36">
            <v>0</v>
          </cell>
          <cell r="CG36">
            <v>0</v>
          </cell>
          <cell r="CH36" t="str">
            <v>دون المستوى</v>
          </cell>
          <cell r="CI36">
            <v>0</v>
          </cell>
          <cell r="CJ36">
            <v>0</v>
          </cell>
          <cell r="CK36">
            <v>0</v>
          </cell>
          <cell r="CL36">
            <v>0</v>
          </cell>
          <cell r="CM36">
            <v>0</v>
          </cell>
          <cell r="CN36">
            <v>0</v>
          </cell>
          <cell r="CO36">
            <v>0</v>
          </cell>
          <cell r="CP36">
            <v>0</v>
          </cell>
          <cell r="CQ36">
            <v>0</v>
          </cell>
          <cell r="CR36" t="str">
            <v>دون المستوى</v>
          </cell>
          <cell r="CS36">
            <v>0</v>
          </cell>
          <cell r="CT36">
            <v>0</v>
          </cell>
          <cell r="CU36">
            <v>0</v>
          </cell>
          <cell r="CV36">
            <v>0</v>
          </cell>
          <cell r="CW36">
            <v>0</v>
          </cell>
          <cell r="CX36" t="str">
            <v>دون المستوى</v>
          </cell>
          <cell r="CY36">
            <v>0</v>
          </cell>
          <cell r="CZ36">
            <v>0</v>
          </cell>
          <cell r="DA36">
            <v>0</v>
          </cell>
          <cell r="DB36">
            <v>0</v>
          </cell>
          <cell r="DC36">
            <v>0</v>
          </cell>
          <cell r="DD36">
            <v>0</v>
          </cell>
          <cell r="DE36" t="str">
            <v>دون المستوى</v>
          </cell>
          <cell r="DF36">
            <v>0</v>
          </cell>
          <cell r="DG36">
            <v>0</v>
          </cell>
          <cell r="DH36">
            <v>0</v>
          </cell>
          <cell r="DI36" t="str">
            <v>دون المستوى</v>
          </cell>
          <cell r="DJ36">
            <v>0</v>
          </cell>
          <cell r="DK36">
            <v>0</v>
          </cell>
          <cell r="DL36">
            <v>0</v>
          </cell>
          <cell r="DM36">
            <v>0</v>
          </cell>
          <cell r="DN36">
            <v>0</v>
          </cell>
          <cell r="DO36" t="str">
            <v>دون المستوى</v>
          </cell>
          <cell r="DP36">
            <v>0</v>
          </cell>
          <cell r="DQ36">
            <v>0</v>
          </cell>
          <cell r="DR36">
            <v>0</v>
          </cell>
          <cell r="DS36" t="str">
            <v>دون المستوى</v>
          </cell>
          <cell r="DT36">
            <v>0</v>
          </cell>
          <cell r="DU36">
            <v>0</v>
          </cell>
          <cell r="DV36">
            <v>0</v>
          </cell>
          <cell r="DW36">
            <v>0</v>
          </cell>
          <cell r="DX36">
            <v>0</v>
          </cell>
          <cell r="DY36" t="str">
            <v>دون المستوى</v>
          </cell>
          <cell r="DZ36">
            <v>0</v>
          </cell>
          <cell r="EA36" t="str">
            <v>دون المستوى</v>
          </cell>
          <cell r="EB36">
            <v>0</v>
          </cell>
          <cell r="EC36">
            <v>0</v>
          </cell>
          <cell r="ED36">
            <v>0</v>
          </cell>
          <cell r="EE36">
            <v>0</v>
          </cell>
          <cell r="EF36">
            <v>0</v>
          </cell>
          <cell r="EG36" t="str">
            <v>دون المستوى</v>
          </cell>
          <cell r="EH36">
            <v>0</v>
          </cell>
          <cell r="EI36">
            <v>0</v>
          </cell>
          <cell r="EJ36">
            <v>0</v>
          </cell>
          <cell r="EK36">
            <v>0</v>
          </cell>
          <cell r="EL36">
            <v>0</v>
          </cell>
          <cell r="EM36">
            <v>0</v>
          </cell>
          <cell r="EN36" t="str">
            <v>دون المستوى</v>
          </cell>
          <cell r="EO36" t="str">
            <v>*عربى*انجليزى*دراسات*رياضيات*علوم*حاسب*فنية*نشاط1*نشاط2*دين</v>
          </cell>
        </row>
        <row r="37">
          <cell r="B37" t="str">
            <v/>
          </cell>
          <cell r="C37" t="str">
            <v>راسب</v>
          </cell>
          <cell r="D37">
            <v>2</v>
          </cell>
          <cell r="E37">
            <v>0</v>
          </cell>
          <cell r="G37">
            <v>0</v>
          </cell>
          <cell r="H37">
            <v>0</v>
          </cell>
          <cell r="I37">
            <v>0</v>
          </cell>
          <cell r="J37">
            <v>0</v>
          </cell>
          <cell r="K37">
            <v>0</v>
          </cell>
          <cell r="L37" t="str">
            <v>دون المستوى</v>
          </cell>
          <cell r="M37">
            <v>0</v>
          </cell>
          <cell r="N37">
            <v>0</v>
          </cell>
          <cell r="O37">
            <v>0</v>
          </cell>
          <cell r="P37">
            <v>0</v>
          </cell>
          <cell r="Q37">
            <v>0</v>
          </cell>
          <cell r="R37">
            <v>0</v>
          </cell>
          <cell r="S37" t="str">
            <v>دون المستوى</v>
          </cell>
          <cell r="T37">
            <v>0</v>
          </cell>
          <cell r="U37">
            <v>0</v>
          </cell>
          <cell r="V37">
            <v>0</v>
          </cell>
          <cell r="W37">
            <v>0</v>
          </cell>
          <cell r="X37">
            <v>0</v>
          </cell>
          <cell r="Y37" t="str">
            <v>دون المستوى</v>
          </cell>
          <cell r="Z37">
            <v>0</v>
          </cell>
          <cell r="AA37">
            <v>0</v>
          </cell>
          <cell r="AB37">
            <v>0</v>
          </cell>
          <cell r="AC37">
            <v>0</v>
          </cell>
          <cell r="AD37">
            <v>0</v>
          </cell>
          <cell r="AE37">
            <v>0</v>
          </cell>
          <cell r="AF37" t="str">
            <v>دون المستوى</v>
          </cell>
          <cell r="AG37">
            <v>0</v>
          </cell>
          <cell r="AH37">
            <v>0</v>
          </cell>
          <cell r="AI37">
            <v>0</v>
          </cell>
          <cell r="AJ37">
            <v>0</v>
          </cell>
          <cell r="AK37">
            <v>0</v>
          </cell>
          <cell r="AL37" t="str">
            <v>دون المستوى</v>
          </cell>
          <cell r="AM37">
            <v>0</v>
          </cell>
          <cell r="AN37">
            <v>0</v>
          </cell>
          <cell r="AO37">
            <v>0</v>
          </cell>
          <cell r="AP37">
            <v>0</v>
          </cell>
          <cell r="AQ37">
            <v>0</v>
          </cell>
          <cell r="AR37">
            <v>0</v>
          </cell>
          <cell r="AS37" t="str">
            <v>دون المستوى</v>
          </cell>
          <cell r="AT37">
            <v>0</v>
          </cell>
          <cell r="AU37">
            <v>0</v>
          </cell>
          <cell r="AV37">
            <v>0</v>
          </cell>
          <cell r="AW37">
            <v>0</v>
          </cell>
          <cell r="AX37">
            <v>0</v>
          </cell>
          <cell r="AY37">
            <v>0</v>
          </cell>
          <cell r="AZ37" t="str">
            <v>دون المستوى</v>
          </cell>
          <cell r="BA37">
            <v>0</v>
          </cell>
          <cell r="BB37">
            <v>0</v>
          </cell>
          <cell r="BC37">
            <v>0</v>
          </cell>
          <cell r="BD37">
            <v>0</v>
          </cell>
          <cell r="BE37">
            <v>0</v>
          </cell>
          <cell r="BF37">
            <v>0</v>
          </cell>
          <cell r="BG37">
            <v>0</v>
          </cell>
          <cell r="BH37">
            <v>0</v>
          </cell>
          <cell r="BI37">
            <v>0</v>
          </cell>
          <cell r="BJ37" t="str">
            <v>دون المستوى</v>
          </cell>
          <cell r="BK37">
            <v>0</v>
          </cell>
          <cell r="BL37">
            <v>0</v>
          </cell>
          <cell r="BM37">
            <v>0</v>
          </cell>
          <cell r="BN37">
            <v>0</v>
          </cell>
          <cell r="BO37">
            <v>0</v>
          </cell>
          <cell r="BP37">
            <v>0</v>
          </cell>
          <cell r="BQ37" t="str">
            <v>دون المستوى</v>
          </cell>
          <cell r="BR37">
            <v>0</v>
          </cell>
          <cell r="BS37">
            <v>0</v>
          </cell>
          <cell r="BT37">
            <v>0</v>
          </cell>
          <cell r="BU37">
            <v>0</v>
          </cell>
          <cell r="BV37">
            <v>0</v>
          </cell>
          <cell r="BW37">
            <v>0</v>
          </cell>
          <cell r="BX37">
            <v>0</v>
          </cell>
          <cell r="BY37">
            <v>0</v>
          </cell>
          <cell r="BZ37">
            <v>0</v>
          </cell>
          <cell r="CA37" t="str">
            <v>دون المستوى</v>
          </cell>
          <cell r="CB37">
            <v>0</v>
          </cell>
          <cell r="CC37">
            <v>0</v>
          </cell>
          <cell r="CD37">
            <v>0</v>
          </cell>
          <cell r="CE37">
            <v>0</v>
          </cell>
          <cell r="CF37">
            <v>0</v>
          </cell>
          <cell r="CG37">
            <v>0</v>
          </cell>
          <cell r="CH37" t="str">
            <v>دون المستوى</v>
          </cell>
          <cell r="CI37">
            <v>0</v>
          </cell>
          <cell r="CJ37">
            <v>0</v>
          </cell>
          <cell r="CK37">
            <v>0</v>
          </cell>
          <cell r="CL37">
            <v>0</v>
          </cell>
          <cell r="CM37">
            <v>0</v>
          </cell>
          <cell r="CN37">
            <v>0</v>
          </cell>
          <cell r="CO37">
            <v>0</v>
          </cell>
          <cell r="CP37">
            <v>0</v>
          </cell>
          <cell r="CQ37">
            <v>0</v>
          </cell>
          <cell r="CR37" t="str">
            <v>دون المستوى</v>
          </cell>
          <cell r="CS37">
            <v>0</v>
          </cell>
          <cell r="CT37">
            <v>0</v>
          </cell>
          <cell r="CU37">
            <v>0</v>
          </cell>
          <cell r="CV37">
            <v>0</v>
          </cell>
          <cell r="CW37">
            <v>0</v>
          </cell>
          <cell r="CX37" t="str">
            <v>دون المستوى</v>
          </cell>
          <cell r="CY37">
            <v>0</v>
          </cell>
          <cell r="CZ37">
            <v>0</v>
          </cell>
          <cell r="DA37">
            <v>0</v>
          </cell>
          <cell r="DB37">
            <v>0</v>
          </cell>
          <cell r="DC37">
            <v>0</v>
          </cell>
          <cell r="DD37">
            <v>0</v>
          </cell>
          <cell r="DE37" t="str">
            <v>دون المستوى</v>
          </cell>
          <cell r="DF37">
            <v>0</v>
          </cell>
          <cell r="DG37">
            <v>0</v>
          </cell>
          <cell r="DH37">
            <v>0</v>
          </cell>
          <cell r="DI37" t="str">
            <v>دون المستوى</v>
          </cell>
          <cell r="DJ37">
            <v>0</v>
          </cell>
          <cell r="DK37">
            <v>0</v>
          </cell>
          <cell r="DL37">
            <v>0</v>
          </cell>
          <cell r="DM37">
            <v>0</v>
          </cell>
          <cell r="DN37">
            <v>0</v>
          </cell>
          <cell r="DO37" t="str">
            <v>دون المستوى</v>
          </cell>
          <cell r="DP37">
            <v>0</v>
          </cell>
          <cell r="DQ37">
            <v>0</v>
          </cell>
          <cell r="DR37">
            <v>0</v>
          </cell>
          <cell r="DS37" t="str">
            <v>دون المستوى</v>
          </cell>
          <cell r="DT37">
            <v>0</v>
          </cell>
          <cell r="DU37">
            <v>0</v>
          </cell>
          <cell r="DV37">
            <v>0</v>
          </cell>
          <cell r="DW37">
            <v>0</v>
          </cell>
          <cell r="DX37">
            <v>0</v>
          </cell>
          <cell r="DY37" t="str">
            <v>دون المستوى</v>
          </cell>
          <cell r="DZ37">
            <v>0</v>
          </cell>
          <cell r="EA37" t="str">
            <v>دون المستوى</v>
          </cell>
          <cell r="EB37">
            <v>0</v>
          </cell>
          <cell r="EC37">
            <v>0</v>
          </cell>
          <cell r="ED37">
            <v>0</v>
          </cell>
          <cell r="EE37">
            <v>0</v>
          </cell>
          <cell r="EF37">
            <v>0</v>
          </cell>
          <cell r="EG37" t="str">
            <v>دون المستوى</v>
          </cell>
          <cell r="EH37">
            <v>0</v>
          </cell>
          <cell r="EI37">
            <v>0</v>
          </cell>
          <cell r="EJ37">
            <v>0</v>
          </cell>
          <cell r="EK37">
            <v>0</v>
          </cell>
          <cell r="EL37">
            <v>0</v>
          </cell>
          <cell r="EM37">
            <v>0</v>
          </cell>
          <cell r="EN37" t="str">
            <v>دون المستوى</v>
          </cell>
          <cell r="EO37" t="str">
            <v>*عربى*انجليزى*دراسات*رياضيات*علوم*حاسب*فنية*نشاط1*نشاط2*دين</v>
          </cell>
        </row>
        <row r="38">
          <cell r="B38" t="str">
            <v/>
          </cell>
          <cell r="C38" t="str">
            <v>راسب</v>
          </cell>
          <cell r="D38">
            <v>2</v>
          </cell>
          <cell r="E38">
            <v>0</v>
          </cell>
          <cell r="G38">
            <v>0</v>
          </cell>
          <cell r="H38">
            <v>0</v>
          </cell>
          <cell r="I38">
            <v>0</v>
          </cell>
          <cell r="J38">
            <v>0</v>
          </cell>
          <cell r="K38">
            <v>0</v>
          </cell>
          <cell r="L38" t="str">
            <v>دون المستوى</v>
          </cell>
          <cell r="M38">
            <v>0</v>
          </cell>
          <cell r="N38">
            <v>0</v>
          </cell>
          <cell r="O38">
            <v>0</v>
          </cell>
          <cell r="P38">
            <v>0</v>
          </cell>
          <cell r="Q38">
            <v>0</v>
          </cell>
          <cell r="R38">
            <v>0</v>
          </cell>
          <cell r="S38" t="str">
            <v>دون المستوى</v>
          </cell>
          <cell r="T38">
            <v>0</v>
          </cell>
          <cell r="U38">
            <v>0</v>
          </cell>
          <cell r="V38">
            <v>0</v>
          </cell>
          <cell r="W38">
            <v>0</v>
          </cell>
          <cell r="X38">
            <v>0</v>
          </cell>
          <cell r="Y38" t="str">
            <v>دون المستوى</v>
          </cell>
          <cell r="Z38">
            <v>0</v>
          </cell>
          <cell r="AA38">
            <v>0</v>
          </cell>
          <cell r="AB38">
            <v>0</v>
          </cell>
          <cell r="AC38">
            <v>0</v>
          </cell>
          <cell r="AD38">
            <v>0</v>
          </cell>
          <cell r="AE38">
            <v>0</v>
          </cell>
          <cell r="AF38" t="str">
            <v>دون المستوى</v>
          </cell>
          <cell r="AG38">
            <v>0</v>
          </cell>
          <cell r="AH38">
            <v>0</v>
          </cell>
          <cell r="AI38">
            <v>0</v>
          </cell>
          <cell r="AJ38">
            <v>0</v>
          </cell>
          <cell r="AK38">
            <v>0</v>
          </cell>
          <cell r="AL38" t="str">
            <v>دون المستوى</v>
          </cell>
          <cell r="AM38">
            <v>0</v>
          </cell>
          <cell r="AN38">
            <v>0</v>
          </cell>
          <cell r="AO38">
            <v>0</v>
          </cell>
          <cell r="AP38">
            <v>0</v>
          </cell>
          <cell r="AQ38">
            <v>0</v>
          </cell>
          <cell r="AR38">
            <v>0</v>
          </cell>
          <cell r="AS38" t="str">
            <v>دون المستوى</v>
          </cell>
          <cell r="AT38">
            <v>0</v>
          </cell>
          <cell r="AU38">
            <v>0</v>
          </cell>
          <cell r="AV38">
            <v>0</v>
          </cell>
          <cell r="AW38">
            <v>0</v>
          </cell>
          <cell r="AX38">
            <v>0</v>
          </cell>
          <cell r="AY38">
            <v>0</v>
          </cell>
          <cell r="AZ38" t="str">
            <v>دون المستوى</v>
          </cell>
          <cell r="BA38">
            <v>0</v>
          </cell>
          <cell r="BB38">
            <v>0</v>
          </cell>
          <cell r="BC38">
            <v>0</v>
          </cell>
          <cell r="BD38">
            <v>0</v>
          </cell>
          <cell r="BE38">
            <v>0</v>
          </cell>
          <cell r="BF38">
            <v>0</v>
          </cell>
          <cell r="BG38">
            <v>0</v>
          </cell>
          <cell r="BH38">
            <v>0</v>
          </cell>
          <cell r="BI38">
            <v>0</v>
          </cell>
          <cell r="BJ38" t="str">
            <v>دون المستوى</v>
          </cell>
          <cell r="BK38">
            <v>0</v>
          </cell>
          <cell r="BL38">
            <v>0</v>
          </cell>
          <cell r="BM38">
            <v>0</v>
          </cell>
          <cell r="BN38">
            <v>0</v>
          </cell>
          <cell r="BO38">
            <v>0</v>
          </cell>
          <cell r="BP38">
            <v>0</v>
          </cell>
          <cell r="BQ38" t="str">
            <v>دون المستوى</v>
          </cell>
          <cell r="BR38">
            <v>0</v>
          </cell>
          <cell r="BS38">
            <v>0</v>
          </cell>
          <cell r="BT38">
            <v>0</v>
          </cell>
          <cell r="BU38">
            <v>0</v>
          </cell>
          <cell r="BV38">
            <v>0</v>
          </cell>
          <cell r="BW38">
            <v>0</v>
          </cell>
          <cell r="BX38">
            <v>0</v>
          </cell>
          <cell r="BY38">
            <v>0</v>
          </cell>
          <cell r="BZ38">
            <v>0</v>
          </cell>
          <cell r="CA38" t="str">
            <v>دون المستوى</v>
          </cell>
          <cell r="CB38">
            <v>0</v>
          </cell>
          <cell r="CC38">
            <v>0</v>
          </cell>
          <cell r="CD38">
            <v>0</v>
          </cell>
          <cell r="CE38">
            <v>0</v>
          </cell>
          <cell r="CF38">
            <v>0</v>
          </cell>
          <cell r="CG38">
            <v>0</v>
          </cell>
          <cell r="CH38" t="str">
            <v>دون المستوى</v>
          </cell>
          <cell r="CI38">
            <v>0</v>
          </cell>
          <cell r="CJ38">
            <v>0</v>
          </cell>
          <cell r="CK38">
            <v>0</v>
          </cell>
          <cell r="CL38">
            <v>0</v>
          </cell>
          <cell r="CM38">
            <v>0</v>
          </cell>
          <cell r="CN38">
            <v>0</v>
          </cell>
          <cell r="CO38">
            <v>0</v>
          </cell>
          <cell r="CP38">
            <v>0</v>
          </cell>
          <cell r="CQ38">
            <v>0</v>
          </cell>
          <cell r="CR38" t="str">
            <v>دون المستوى</v>
          </cell>
          <cell r="CS38">
            <v>0</v>
          </cell>
          <cell r="CT38">
            <v>0</v>
          </cell>
          <cell r="CU38">
            <v>0</v>
          </cell>
          <cell r="CV38">
            <v>0</v>
          </cell>
          <cell r="CW38">
            <v>0</v>
          </cell>
          <cell r="CX38" t="str">
            <v>دون المستوى</v>
          </cell>
          <cell r="CY38">
            <v>0</v>
          </cell>
          <cell r="CZ38">
            <v>0</v>
          </cell>
          <cell r="DA38">
            <v>0</v>
          </cell>
          <cell r="DB38">
            <v>0</v>
          </cell>
          <cell r="DC38">
            <v>0</v>
          </cell>
          <cell r="DD38">
            <v>0</v>
          </cell>
          <cell r="DE38" t="str">
            <v>دون المستوى</v>
          </cell>
          <cell r="DF38">
            <v>0</v>
          </cell>
          <cell r="DG38">
            <v>0</v>
          </cell>
          <cell r="DH38">
            <v>0</v>
          </cell>
          <cell r="DI38" t="str">
            <v>دون المستوى</v>
          </cell>
          <cell r="DJ38">
            <v>0</v>
          </cell>
          <cell r="DK38">
            <v>0</v>
          </cell>
          <cell r="DL38">
            <v>0</v>
          </cell>
          <cell r="DM38">
            <v>0</v>
          </cell>
          <cell r="DN38">
            <v>0</v>
          </cell>
          <cell r="DO38" t="str">
            <v>دون المستوى</v>
          </cell>
          <cell r="DP38">
            <v>0</v>
          </cell>
          <cell r="DQ38">
            <v>0</v>
          </cell>
          <cell r="DR38">
            <v>0</v>
          </cell>
          <cell r="DS38" t="str">
            <v>دون المستوى</v>
          </cell>
          <cell r="DT38">
            <v>0</v>
          </cell>
          <cell r="DU38">
            <v>0</v>
          </cell>
          <cell r="DV38">
            <v>0</v>
          </cell>
          <cell r="DW38">
            <v>0</v>
          </cell>
          <cell r="DX38">
            <v>0</v>
          </cell>
          <cell r="DY38" t="str">
            <v>دون المستوى</v>
          </cell>
          <cell r="DZ38">
            <v>0</v>
          </cell>
          <cell r="EA38" t="str">
            <v>دون المستوى</v>
          </cell>
          <cell r="EB38">
            <v>0</v>
          </cell>
          <cell r="EC38">
            <v>0</v>
          </cell>
          <cell r="ED38">
            <v>0</v>
          </cell>
          <cell r="EE38">
            <v>0</v>
          </cell>
          <cell r="EF38">
            <v>0</v>
          </cell>
          <cell r="EG38" t="str">
            <v>دون المستوى</v>
          </cell>
          <cell r="EH38">
            <v>0</v>
          </cell>
          <cell r="EI38">
            <v>0</v>
          </cell>
          <cell r="EJ38">
            <v>0</v>
          </cell>
          <cell r="EK38">
            <v>0</v>
          </cell>
          <cell r="EL38">
            <v>0</v>
          </cell>
          <cell r="EM38">
            <v>0</v>
          </cell>
          <cell r="EN38" t="str">
            <v>دون المستوى</v>
          </cell>
          <cell r="EO38" t="str">
            <v>*عربى*انجليزى*دراسات*رياضيات*علوم*حاسب*فنية*نشاط1*نشاط2*دين</v>
          </cell>
        </row>
        <row r="39">
          <cell r="B39" t="str">
            <v/>
          </cell>
          <cell r="C39" t="str">
            <v>راسب</v>
          </cell>
          <cell r="D39">
            <v>2</v>
          </cell>
          <cell r="E39">
            <v>0</v>
          </cell>
          <cell r="G39">
            <v>0</v>
          </cell>
          <cell r="H39">
            <v>0</v>
          </cell>
          <cell r="I39">
            <v>0</v>
          </cell>
          <cell r="J39">
            <v>0</v>
          </cell>
          <cell r="K39">
            <v>0</v>
          </cell>
          <cell r="L39" t="str">
            <v>دون المستوى</v>
          </cell>
          <cell r="M39">
            <v>0</v>
          </cell>
          <cell r="N39">
            <v>0</v>
          </cell>
          <cell r="O39">
            <v>0</v>
          </cell>
          <cell r="P39">
            <v>0</v>
          </cell>
          <cell r="Q39">
            <v>0</v>
          </cell>
          <cell r="R39">
            <v>0</v>
          </cell>
          <cell r="S39" t="str">
            <v>دون المستوى</v>
          </cell>
          <cell r="T39">
            <v>0</v>
          </cell>
          <cell r="U39">
            <v>0</v>
          </cell>
          <cell r="V39">
            <v>0</v>
          </cell>
          <cell r="W39">
            <v>0</v>
          </cell>
          <cell r="X39">
            <v>0</v>
          </cell>
          <cell r="Y39" t="str">
            <v>دون المستوى</v>
          </cell>
          <cell r="Z39">
            <v>0</v>
          </cell>
          <cell r="AA39">
            <v>0</v>
          </cell>
          <cell r="AB39">
            <v>0</v>
          </cell>
          <cell r="AC39">
            <v>0</v>
          </cell>
          <cell r="AD39">
            <v>0</v>
          </cell>
          <cell r="AE39">
            <v>0</v>
          </cell>
          <cell r="AF39" t="str">
            <v>دون المستوى</v>
          </cell>
          <cell r="AG39">
            <v>0</v>
          </cell>
          <cell r="AH39">
            <v>0</v>
          </cell>
          <cell r="AI39">
            <v>0</v>
          </cell>
          <cell r="AJ39">
            <v>0</v>
          </cell>
          <cell r="AK39">
            <v>0</v>
          </cell>
          <cell r="AL39" t="str">
            <v>دون المستوى</v>
          </cell>
          <cell r="AM39">
            <v>0</v>
          </cell>
          <cell r="AN39">
            <v>0</v>
          </cell>
          <cell r="AO39">
            <v>0</v>
          </cell>
          <cell r="AP39">
            <v>0</v>
          </cell>
          <cell r="AQ39">
            <v>0</v>
          </cell>
          <cell r="AR39">
            <v>0</v>
          </cell>
          <cell r="AS39" t="str">
            <v>دون المستوى</v>
          </cell>
          <cell r="AT39">
            <v>0</v>
          </cell>
          <cell r="AU39">
            <v>0</v>
          </cell>
          <cell r="AV39">
            <v>0</v>
          </cell>
          <cell r="AW39">
            <v>0</v>
          </cell>
          <cell r="AX39">
            <v>0</v>
          </cell>
          <cell r="AY39">
            <v>0</v>
          </cell>
          <cell r="AZ39" t="str">
            <v>دون المستوى</v>
          </cell>
          <cell r="BA39">
            <v>0</v>
          </cell>
          <cell r="BB39">
            <v>0</v>
          </cell>
          <cell r="BC39">
            <v>0</v>
          </cell>
          <cell r="BD39">
            <v>0</v>
          </cell>
          <cell r="BE39">
            <v>0</v>
          </cell>
          <cell r="BF39">
            <v>0</v>
          </cell>
          <cell r="BG39">
            <v>0</v>
          </cell>
          <cell r="BH39">
            <v>0</v>
          </cell>
          <cell r="BI39">
            <v>0</v>
          </cell>
          <cell r="BJ39" t="str">
            <v>دون المستوى</v>
          </cell>
          <cell r="BK39">
            <v>0</v>
          </cell>
          <cell r="BL39">
            <v>0</v>
          </cell>
          <cell r="BM39">
            <v>0</v>
          </cell>
          <cell r="BN39">
            <v>0</v>
          </cell>
          <cell r="BO39">
            <v>0</v>
          </cell>
          <cell r="BP39">
            <v>0</v>
          </cell>
          <cell r="BQ39" t="str">
            <v>دون المستوى</v>
          </cell>
          <cell r="BR39">
            <v>0</v>
          </cell>
          <cell r="BS39">
            <v>0</v>
          </cell>
          <cell r="BT39">
            <v>0</v>
          </cell>
          <cell r="BU39">
            <v>0</v>
          </cell>
          <cell r="BV39">
            <v>0</v>
          </cell>
          <cell r="BW39">
            <v>0</v>
          </cell>
          <cell r="BX39">
            <v>0</v>
          </cell>
          <cell r="BY39">
            <v>0</v>
          </cell>
          <cell r="BZ39">
            <v>0</v>
          </cell>
          <cell r="CA39" t="str">
            <v>دون المستوى</v>
          </cell>
          <cell r="CB39">
            <v>0</v>
          </cell>
          <cell r="CC39">
            <v>0</v>
          </cell>
          <cell r="CD39">
            <v>0</v>
          </cell>
          <cell r="CE39">
            <v>0</v>
          </cell>
          <cell r="CF39">
            <v>0</v>
          </cell>
          <cell r="CG39">
            <v>0</v>
          </cell>
          <cell r="CH39" t="str">
            <v>دون المستوى</v>
          </cell>
          <cell r="CI39">
            <v>0</v>
          </cell>
          <cell r="CJ39">
            <v>0</v>
          </cell>
          <cell r="CK39">
            <v>0</v>
          </cell>
          <cell r="CL39">
            <v>0</v>
          </cell>
          <cell r="CM39">
            <v>0</v>
          </cell>
          <cell r="CN39">
            <v>0</v>
          </cell>
          <cell r="CO39">
            <v>0</v>
          </cell>
          <cell r="CP39">
            <v>0</v>
          </cell>
          <cell r="CQ39">
            <v>0</v>
          </cell>
          <cell r="CR39" t="str">
            <v>دون المستوى</v>
          </cell>
          <cell r="CS39">
            <v>0</v>
          </cell>
          <cell r="CT39">
            <v>0</v>
          </cell>
          <cell r="CU39">
            <v>0</v>
          </cell>
          <cell r="CV39">
            <v>0</v>
          </cell>
          <cell r="CW39">
            <v>0</v>
          </cell>
          <cell r="CX39" t="str">
            <v>دون المستوى</v>
          </cell>
          <cell r="CY39">
            <v>0</v>
          </cell>
          <cell r="CZ39">
            <v>0</v>
          </cell>
          <cell r="DA39">
            <v>0</v>
          </cell>
          <cell r="DB39">
            <v>0</v>
          </cell>
          <cell r="DC39">
            <v>0</v>
          </cell>
          <cell r="DD39">
            <v>0</v>
          </cell>
          <cell r="DE39" t="str">
            <v>دون المستوى</v>
          </cell>
          <cell r="DF39">
            <v>0</v>
          </cell>
          <cell r="DG39">
            <v>0</v>
          </cell>
          <cell r="DH39">
            <v>0</v>
          </cell>
          <cell r="DI39" t="str">
            <v>دون المستوى</v>
          </cell>
          <cell r="DJ39">
            <v>0</v>
          </cell>
          <cell r="DK39">
            <v>0</v>
          </cell>
          <cell r="DL39">
            <v>0</v>
          </cell>
          <cell r="DM39">
            <v>0</v>
          </cell>
          <cell r="DN39">
            <v>0</v>
          </cell>
          <cell r="DO39" t="str">
            <v>دون المستوى</v>
          </cell>
          <cell r="DP39">
            <v>0</v>
          </cell>
          <cell r="DQ39">
            <v>0</v>
          </cell>
          <cell r="DR39">
            <v>0</v>
          </cell>
          <cell r="DS39" t="str">
            <v>دون المستوى</v>
          </cell>
          <cell r="DT39">
            <v>0</v>
          </cell>
          <cell r="DU39">
            <v>0</v>
          </cell>
          <cell r="DV39">
            <v>0</v>
          </cell>
          <cell r="DW39">
            <v>0</v>
          </cell>
          <cell r="DX39">
            <v>0</v>
          </cell>
          <cell r="DY39" t="str">
            <v>دون المستوى</v>
          </cell>
          <cell r="DZ39">
            <v>0</v>
          </cell>
          <cell r="EA39" t="str">
            <v>دون المستوى</v>
          </cell>
          <cell r="EB39">
            <v>0</v>
          </cell>
          <cell r="EC39">
            <v>0</v>
          </cell>
          <cell r="ED39">
            <v>0</v>
          </cell>
          <cell r="EE39">
            <v>0</v>
          </cell>
          <cell r="EF39">
            <v>0</v>
          </cell>
          <cell r="EG39" t="str">
            <v>دون المستوى</v>
          </cell>
          <cell r="EH39">
            <v>0</v>
          </cell>
          <cell r="EI39">
            <v>0</v>
          </cell>
          <cell r="EJ39">
            <v>0</v>
          </cell>
          <cell r="EK39">
            <v>0</v>
          </cell>
          <cell r="EL39">
            <v>0</v>
          </cell>
          <cell r="EM39">
            <v>0</v>
          </cell>
          <cell r="EN39" t="str">
            <v>دون المستوى</v>
          </cell>
          <cell r="EO39" t="str">
            <v>*عربى*انجليزى*دراسات*رياضيات*علوم*حاسب*فنية*نشاط1*نشاط2*دين</v>
          </cell>
        </row>
        <row r="40">
          <cell r="B40" t="str">
            <v/>
          </cell>
          <cell r="C40" t="str">
            <v>راسب</v>
          </cell>
          <cell r="D40">
            <v>2</v>
          </cell>
          <cell r="E40">
            <v>0</v>
          </cell>
          <cell r="G40">
            <v>0</v>
          </cell>
          <cell r="H40">
            <v>0</v>
          </cell>
          <cell r="I40">
            <v>0</v>
          </cell>
          <cell r="J40">
            <v>0</v>
          </cell>
          <cell r="K40">
            <v>0</v>
          </cell>
          <cell r="L40" t="str">
            <v>دون المستوى</v>
          </cell>
          <cell r="M40">
            <v>0</v>
          </cell>
          <cell r="N40">
            <v>0</v>
          </cell>
          <cell r="O40">
            <v>0</v>
          </cell>
          <cell r="P40">
            <v>0</v>
          </cell>
          <cell r="Q40">
            <v>0</v>
          </cell>
          <cell r="R40">
            <v>0</v>
          </cell>
          <cell r="S40" t="str">
            <v>دون المستوى</v>
          </cell>
          <cell r="T40">
            <v>0</v>
          </cell>
          <cell r="U40">
            <v>0</v>
          </cell>
          <cell r="V40">
            <v>0</v>
          </cell>
          <cell r="W40">
            <v>0</v>
          </cell>
          <cell r="X40">
            <v>0</v>
          </cell>
          <cell r="Y40" t="str">
            <v>دون المستوى</v>
          </cell>
          <cell r="Z40">
            <v>0</v>
          </cell>
          <cell r="AA40">
            <v>0</v>
          </cell>
          <cell r="AB40">
            <v>0</v>
          </cell>
          <cell r="AC40">
            <v>0</v>
          </cell>
          <cell r="AD40">
            <v>0</v>
          </cell>
          <cell r="AE40">
            <v>0</v>
          </cell>
          <cell r="AF40" t="str">
            <v>دون المستوى</v>
          </cell>
          <cell r="AG40">
            <v>0</v>
          </cell>
          <cell r="AH40">
            <v>0</v>
          </cell>
          <cell r="AI40">
            <v>0</v>
          </cell>
          <cell r="AJ40">
            <v>0</v>
          </cell>
          <cell r="AK40">
            <v>0</v>
          </cell>
          <cell r="AL40" t="str">
            <v>دون المستوى</v>
          </cell>
          <cell r="AM40">
            <v>0</v>
          </cell>
          <cell r="AN40">
            <v>0</v>
          </cell>
          <cell r="AO40">
            <v>0</v>
          </cell>
          <cell r="AP40">
            <v>0</v>
          </cell>
          <cell r="AQ40">
            <v>0</v>
          </cell>
          <cell r="AR40">
            <v>0</v>
          </cell>
          <cell r="AS40" t="str">
            <v>دون المستوى</v>
          </cell>
          <cell r="AT40">
            <v>0</v>
          </cell>
          <cell r="AU40">
            <v>0</v>
          </cell>
          <cell r="AV40">
            <v>0</v>
          </cell>
          <cell r="AW40">
            <v>0</v>
          </cell>
          <cell r="AX40">
            <v>0</v>
          </cell>
          <cell r="AY40">
            <v>0</v>
          </cell>
          <cell r="AZ40" t="str">
            <v>دون المستوى</v>
          </cell>
          <cell r="BA40">
            <v>0</v>
          </cell>
          <cell r="BB40">
            <v>0</v>
          </cell>
          <cell r="BC40">
            <v>0</v>
          </cell>
          <cell r="BD40">
            <v>0</v>
          </cell>
          <cell r="BE40">
            <v>0</v>
          </cell>
          <cell r="BF40">
            <v>0</v>
          </cell>
          <cell r="BG40">
            <v>0</v>
          </cell>
          <cell r="BH40">
            <v>0</v>
          </cell>
          <cell r="BI40">
            <v>0</v>
          </cell>
          <cell r="BJ40" t="str">
            <v>دون المستوى</v>
          </cell>
          <cell r="BK40">
            <v>0</v>
          </cell>
          <cell r="BL40">
            <v>0</v>
          </cell>
          <cell r="BM40">
            <v>0</v>
          </cell>
          <cell r="BN40">
            <v>0</v>
          </cell>
          <cell r="BO40">
            <v>0</v>
          </cell>
          <cell r="BP40">
            <v>0</v>
          </cell>
          <cell r="BQ40" t="str">
            <v>دون المستوى</v>
          </cell>
          <cell r="BR40">
            <v>0</v>
          </cell>
          <cell r="BS40">
            <v>0</v>
          </cell>
          <cell r="BT40">
            <v>0</v>
          </cell>
          <cell r="BU40">
            <v>0</v>
          </cell>
          <cell r="BV40">
            <v>0</v>
          </cell>
          <cell r="BW40">
            <v>0</v>
          </cell>
          <cell r="BX40">
            <v>0</v>
          </cell>
          <cell r="BY40">
            <v>0</v>
          </cell>
          <cell r="BZ40">
            <v>0</v>
          </cell>
          <cell r="CA40" t="str">
            <v>دون المستوى</v>
          </cell>
          <cell r="CB40">
            <v>0</v>
          </cell>
          <cell r="CC40">
            <v>0</v>
          </cell>
          <cell r="CD40">
            <v>0</v>
          </cell>
          <cell r="CE40">
            <v>0</v>
          </cell>
          <cell r="CF40">
            <v>0</v>
          </cell>
          <cell r="CG40">
            <v>0</v>
          </cell>
          <cell r="CH40" t="str">
            <v>دون المستوى</v>
          </cell>
          <cell r="CI40">
            <v>0</v>
          </cell>
          <cell r="CJ40">
            <v>0</v>
          </cell>
          <cell r="CK40">
            <v>0</v>
          </cell>
          <cell r="CL40">
            <v>0</v>
          </cell>
          <cell r="CM40">
            <v>0</v>
          </cell>
          <cell r="CN40">
            <v>0</v>
          </cell>
          <cell r="CO40">
            <v>0</v>
          </cell>
          <cell r="CP40">
            <v>0</v>
          </cell>
          <cell r="CQ40">
            <v>0</v>
          </cell>
          <cell r="CR40" t="str">
            <v>دون المستوى</v>
          </cell>
          <cell r="CS40">
            <v>0</v>
          </cell>
          <cell r="CT40">
            <v>0</v>
          </cell>
          <cell r="CU40">
            <v>0</v>
          </cell>
          <cell r="CV40">
            <v>0</v>
          </cell>
          <cell r="CW40">
            <v>0</v>
          </cell>
          <cell r="CX40" t="str">
            <v>دون المستوى</v>
          </cell>
          <cell r="CY40">
            <v>0</v>
          </cell>
          <cell r="CZ40">
            <v>0</v>
          </cell>
          <cell r="DA40">
            <v>0</v>
          </cell>
          <cell r="DB40">
            <v>0</v>
          </cell>
          <cell r="DC40">
            <v>0</v>
          </cell>
          <cell r="DD40">
            <v>0</v>
          </cell>
          <cell r="DE40" t="str">
            <v>دون المستوى</v>
          </cell>
          <cell r="DF40">
            <v>0</v>
          </cell>
          <cell r="DG40">
            <v>0</v>
          </cell>
          <cell r="DH40">
            <v>0</v>
          </cell>
          <cell r="DI40" t="str">
            <v>دون المستوى</v>
          </cell>
          <cell r="DJ40">
            <v>0</v>
          </cell>
          <cell r="DK40">
            <v>0</v>
          </cell>
          <cell r="DL40">
            <v>0</v>
          </cell>
          <cell r="DM40">
            <v>0</v>
          </cell>
          <cell r="DN40">
            <v>0</v>
          </cell>
          <cell r="DO40" t="str">
            <v>دون المستوى</v>
          </cell>
          <cell r="DP40">
            <v>0</v>
          </cell>
          <cell r="DQ40">
            <v>0</v>
          </cell>
          <cell r="DR40">
            <v>0</v>
          </cell>
          <cell r="DS40" t="str">
            <v>دون المستوى</v>
          </cell>
          <cell r="DT40">
            <v>0</v>
          </cell>
          <cell r="DU40">
            <v>0</v>
          </cell>
          <cell r="DV40">
            <v>0</v>
          </cell>
          <cell r="DW40">
            <v>0</v>
          </cell>
          <cell r="DX40">
            <v>0</v>
          </cell>
          <cell r="DY40" t="str">
            <v>دون المستوى</v>
          </cell>
          <cell r="DZ40">
            <v>0</v>
          </cell>
          <cell r="EA40" t="str">
            <v>دون المستوى</v>
          </cell>
          <cell r="EB40">
            <v>0</v>
          </cell>
          <cell r="EC40">
            <v>0</v>
          </cell>
          <cell r="ED40">
            <v>0</v>
          </cell>
          <cell r="EE40">
            <v>0</v>
          </cell>
          <cell r="EF40">
            <v>0</v>
          </cell>
          <cell r="EG40" t="str">
            <v>دون المستوى</v>
          </cell>
          <cell r="EH40">
            <v>0</v>
          </cell>
          <cell r="EI40">
            <v>0</v>
          </cell>
          <cell r="EJ40">
            <v>0</v>
          </cell>
          <cell r="EK40">
            <v>0</v>
          </cell>
          <cell r="EL40">
            <v>0</v>
          </cell>
          <cell r="EM40">
            <v>0</v>
          </cell>
          <cell r="EN40" t="str">
            <v>دون المستوى</v>
          </cell>
          <cell r="EO40" t="str">
            <v>*عربى*انجليزى*دراسات*رياضيات*علوم*حاسب*فنية*نشاط1*نشاط2*دين</v>
          </cell>
        </row>
        <row r="41">
          <cell r="B41" t="str">
            <v/>
          </cell>
          <cell r="C41" t="str">
            <v>راسب</v>
          </cell>
          <cell r="D41">
            <v>2</v>
          </cell>
          <cell r="E41">
            <v>0</v>
          </cell>
          <cell r="G41">
            <v>0</v>
          </cell>
          <cell r="H41">
            <v>0</v>
          </cell>
          <cell r="I41">
            <v>0</v>
          </cell>
          <cell r="J41">
            <v>0</v>
          </cell>
          <cell r="K41">
            <v>0</v>
          </cell>
          <cell r="L41" t="str">
            <v>دون المستوى</v>
          </cell>
          <cell r="M41">
            <v>0</v>
          </cell>
          <cell r="N41">
            <v>0</v>
          </cell>
          <cell r="O41">
            <v>0</v>
          </cell>
          <cell r="P41">
            <v>0</v>
          </cell>
          <cell r="Q41">
            <v>0</v>
          </cell>
          <cell r="R41">
            <v>0</v>
          </cell>
          <cell r="S41" t="str">
            <v>دون المستوى</v>
          </cell>
          <cell r="T41">
            <v>0</v>
          </cell>
          <cell r="U41">
            <v>0</v>
          </cell>
          <cell r="V41">
            <v>0</v>
          </cell>
          <cell r="W41">
            <v>0</v>
          </cell>
          <cell r="X41">
            <v>0</v>
          </cell>
          <cell r="Y41" t="str">
            <v>دون المستوى</v>
          </cell>
          <cell r="Z41">
            <v>0</v>
          </cell>
          <cell r="AA41">
            <v>0</v>
          </cell>
          <cell r="AB41">
            <v>0</v>
          </cell>
          <cell r="AC41">
            <v>0</v>
          </cell>
          <cell r="AD41">
            <v>0</v>
          </cell>
          <cell r="AE41">
            <v>0</v>
          </cell>
          <cell r="AF41" t="str">
            <v>دون المستوى</v>
          </cell>
          <cell r="AG41">
            <v>0</v>
          </cell>
          <cell r="AH41">
            <v>0</v>
          </cell>
          <cell r="AI41">
            <v>0</v>
          </cell>
          <cell r="AJ41">
            <v>0</v>
          </cell>
          <cell r="AK41">
            <v>0</v>
          </cell>
          <cell r="AL41" t="str">
            <v>دون المستوى</v>
          </cell>
          <cell r="AM41">
            <v>0</v>
          </cell>
          <cell r="AN41">
            <v>0</v>
          </cell>
          <cell r="AO41">
            <v>0</v>
          </cell>
          <cell r="AP41">
            <v>0</v>
          </cell>
          <cell r="AQ41">
            <v>0</v>
          </cell>
          <cell r="AR41">
            <v>0</v>
          </cell>
          <cell r="AS41" t="str">
            <v>دون المستوى</v>
          </cell>
          <cell r="AT41">
            <v>0</v>
          </cell>
          <cell r="AU41">
            <v>0</v>
          </cell>
          <cell r="AV41">
            <v>0</v>
          </cell>
          <cell r="AW41">
            <v>0</v>
          </cell>
          <cell r="AX41">
            <v>0</v>
          </cell>
          <cell r="AY41">
            <v>0</v>
          </cell>
          <cell r="AZ41" t="str">
            <v>دون المستوى</v>
          </cell>
          <cell r="BA41">
            <v>0</v>
          </cell>
          <cell r="BB41">
            <v>0</v>
          </cell>
          <cell r="BC41">
            <v>0</v>
          </cell>
          <cell r="BD41">
            <v>0</v>
          </cell>
          <cell r="BE41">
            <v>0</v>
          </cell>
          <cell r="BF41">
            <v>0</v>
          </cell>
          <cell r="BG41">
            <v>0</v>
          </cell>
          <cell r="BH41">
            <v>0</v>
          </cell>
          <cell r="BI41">
            <v>0</v>
          </cell>
          <cell r="BJ41" t="str">
            <v>دون المستوى</v>
          </cell>
          <cell r="BK41">
            <v>0</v>
          </cell>
          <cell r="BL41">
            <v>0</v>
          </cell>
          <cell r="BM41">
            <v>0</v>
          </cell>
          <cell r="BN41">
            <v>0</v>
          </cell>
          <cell r="BO41">
            <v>0</v>
          </cell>
          <cell r="BP41">
            <v>0</v>
          </cell>
          <cell r="BQ41" t="str">
            <v>دون المستوى</v>
          </cell>
          <cell r="BR41">
            <v>0</v>
          </cell>
          <cell r="BS41">
            <v>0</v>
          </cell>
          <cell r="BT41">
            <v>0</v>
          </cell>
          <cell r="BU41">
            <v>0</v>
          </cell>
          <cell r="BV41">
            <v>0</v>
          </cell>
          <cell r="BW41">
            <v>0</v>
          </cell>
          <cell r="BX41">
            <v>0</v>
          </cell>
          <cell r="BY41">
            <v>0</v>
          </cell>
          <cell r="BZ41">
            <v>0</v>
          </cell>
          <cell r="CA41" t="str">
            <v>دون المستوى</v>
          </cell>
          <cell r="CB41">
            <v>0</v>
          </cell>
          <cell r="CC41">
            <v>0</v>
          </cell>
          <cell r="CD41">
            <v>0</v>
          </cell>
          <cell r="CE41">
            <v>0</v>
          </cell>
          <cell r="CF41">
            <v>0</v>
          </cell>
          <cell r="CG41">
            <v>0</v>
          </cell>
          <cell r="CH41" t="str">
            <v>دون المستوى</v>
          </cell>
          <cell r="CI41">
            <v>0</v>
          </cell>
          <cell r="CJ41">
            <v>0</v>
          </cell>
          <cell r="CK41">
            <v>0</v>
          </cell>
          <cell r="CL41">
            <v>0</v>
          </cell>
          <cell r="CM41">
            <v>0</v>
          </cell>
          <cell r="CN41">
            <v>0</v>
          </cell>
          <cell r="CO41">
            <v>0</v>
          </cell>
          <cell r="CP41">
            <v>0</v>
          </cell>
          <cell r="CQ41">
            <v>0</v>
          </cell>
          <cell r="CR41" t="str">
            <v>دون المستوى</v>
          </cell>
          <cell r="CS41">
            <v>0</v>
          </cell>
          <cell r="CT41">
            <v>0</v>
          </cell>
          <cell r="CU41">
            <v>0</v>
          </cell>
          <cell r="CV41">
            <v>0</v>
          </cell>
          <cell r="CW41">
            <v>0</v>
          </cell>
          <cell r="CX41" t="str">
            <v>دون المستوى</v>
          </cell>
          <cell r="CY41">
            <v>0</v>
          </cell>
          <cell r="CZ41">
            <v>0</v>
          </cell>
          <cell r="DA41">
            <v>0</v>
          </cell>
          <cell r="DB41">
            <v>0</v>
          </cell>
          <cell r="DC41">
            <v>0</v>
          </cell>
          <cell r="DD41">
            <v>0</v>
          </cell>
          <cell r="DE41" t="str">
            <v>دون المستوى</v>
          </cell>
          <cell r="DF41">
            <v>0</v>
          </cell>
          <cell r="DG41">
            <v>0</v>
          </cell>
          <cell r="DH41">
            <v>0</v>
          </cell>
          <cell r="DI41" t="str">
            <v>دون المستوى</v>
          </cell>
          <cell r="DJ41">
            <v>0</v>
          </cell>
          <cell r="DK41">
            <v>0</v>
          </cell>
          <cell r="DL41">
            <v>0</v>
          </cell>
          <cell r="DM41">
            <v>0</v>
          </cell>
          <cell r="DN41">
            <v>0</v>
          </cell>
          <cell r="DO41" t="str">
            <v>دون المستوى</v>
          </cell>
          <cell r="DP41">
            <v>0</v>
          </cell>
          <cell r="DQ41">
            <v>0</v>
          </cell>
          <cell r="DR41">
            <v>0</v>
          </cell>
          <cell r="DS41" t="str">
            <v>دون المستوى</v>
          </cell>
          <cell r="DT41">
            <v>0</v>
          </cell>
          <cell r="DU41">
            <v>0</v>
          </cell>
          <cell r="DV41">
            <v>0</v>
          </cell>
          <cell r="DW41">
            <v>0</v>
          </cell>
          <cell r="DX41">
            <v>0</v>
          </cell>
          <cell r="DY41" t="str">
            <v>دون المستوى</v>
          </cell>
          <cell r="DZ41">
            <v>0</v>
          </cell>
          <cell r="EA41" t="str">
            <v>دون المستوى</v>
          </cell>
          <cell r="EB41">
            <v>0</v>
          </cell>
          <cell r="EC41">
            <v>0</v>
          </cell>
          <cell r="ED41">
            <v>0</v>
          </cell>
          <cell r="EE41">
            <v>0</v>
          </cell>
          <cell r="EF41">
            <v>0</v>
          </cell>
          <cell r="EG41" t="str">
            <v>دون المستوى</v>
          </cell>
          <cell r="EH41">
            <v>0</v>
          </cell>
          <cell r="EI41">
            <v>0</v>
          </cell>
          <cell r="EJ41">
            <v>0</v>
          </cell>
          <cell r="EK41">
            <v>0</v>
          </cell>
          <cell r="EL41">
            <v>0</v>
          </cell>
          <cell r="EM41">
            <v>0</v>
          </cell>
          <cell r="EN41" t="str">
            <v>دون المستوى</v>
          </cell>
          <cell r="EO41" t="str">
            <v>*عربى*انجليزى*دراسات*رياضيات*علوم*حاسب*فنية*نشاط1*نشاط2*دين</v>
          </cell>
        </row>
        <row r="42">
          <cell r="B42" t="str">
            <v/>
          </cell>
          <cell r="C42" t="str">
            <v>راسب</v>
          </cell>
          <cell r="D42">
            <v>2</v>
          </cell>
          <cell r="E42">
            <v>0</v>
          </cell>
          <cell r="G42">
            <v>0</v>
          </cell>
          <cell r="H42">
            <v>0</v>
          </cell>
          <cell r="I42">
            <v>0</v>
          </cell>
          <cell r="J42">
            <v>0</v>
          </cell>
          <cell r="K42">
            <v>0</v>
          </cell>
          <cell r="L42" t="str">
            <v>دون المستوى</v>
          </cell>
          <cell r="M42">
            <v>0</v>
          </cell>
          <cell r="N42">
            <v>0</v>
          </cell>
          <cell r="O42">
            <v>0</v>
          </cell>
          <cell r="P42">
            <v>0</v>
          </cell>
          <cell r="Q42">
            <v>0</v>
          </cell>
          <cell r="R42">
            <v>0</v>
          </cell>
          <cell r="S42" t="str">
            <v>دون المستوى</v>
          </cell>
          <cell r="T42">
            <v>0</v>
          </cell>
          <cell r="U42">
            <v>0</v>
          </cell>
          <cell r="V42">
            <v>0</v>
          </cell>
          <cell r="W42">
            <v>0</v>
          </cell>
          <cell r="X42">
            <v>0</v>
          </cell>
          <cell r="Y42" t="str">
            <v>دون المستوى</v>
          </cell>
          <cell r="Z42">
            <v>0</v>
          </cell>
          <cell r="AA42">
            <v>0</v>
          </cell>
          <cell r="AB42">
            <v>0</v>
          </cell>
          <cell r="AC42">
            <v>0</v>
          </cell>
          <cell r="AD42">
            <v>0</v>
          </cell>
          <cell r="AE42">
            <v>0</v>
          </cell>
          <cell r="AF42" t="str">
            <v>دون المستوى</v>
          </cell>
          <cell r="AG42">
            <v>0</v>
          </cell>
          <cell r="AH42">
            <v>0</v>
          </cell>
          <cell r="AI42">
            <v>0</v>
          </cell>
          <cell r="AJ42">
            <v>0</v>
          </cell>
          <cell r="AK42">
            <v>0</v>
          </cell>
          <cell r="AL42" t="str">
            <v>دون المستوى</v>
          </cell>
          <cell r="AM42">
            <v>0</v>
          </cell>
          <cell r="AN42">
            <v>0</v>
          </cell>
          <cell r="AO42">
            <v>0</v>
          </cell>
          <cell r="AP42">
            <v>0</v>
          </cell>
          <cell r="AQ42">
            <v>0</v>
          </cell>
          <cell r="AR42">
            <v>0</v>
          </cell>
          <cell r="AS42" t="str">
            <v>دون المستوى</v>
          </cell>
          <cell r="AT42">
            <v>0</v>
          </cell>
          <cell r="AU42">
            <v>0</v>
          </cell>
          <cell r="AV42">
            <v>0</v>
          </cell>
          <cell r="AW42">
            <v>0</v>
          </cell>
          <cell r="AX42">
            <v>0</v>
          </cell>
          <cell r="AY42">
            <v>0</v>
          </cell>
          <cell r="AZ42" t="str">
            <v>دون المستوى</v>
          </cell>
          <cell r="BA42">
            <v>0</v>
          </cell>
          <cell r="BB42">
            <v>0</v>
          </cell>
          <cell r="BC42">
            <v>0</v>
          </cell>
          <cell r="BD42">
            <v>0</v>
          </cell>
          <cell r="BE42">
            <v>0</v>
          </cell>
          <cell r="BF42">
            <v>0</v>
          </cell>
          <cell r="BG42">
            <v>0</v>
          </cell>
          <cell r="BH42">
            <v>0</v>
          </cell>
          <cell r="BI42">
            <v>0</v>
          </cell>
          <cell r="BJ42" t="str">
            <v>دون المستوى</v>
          </cell>
          <cell r="BK42">
            <v>0</v>
          </cell>
          <cell r="BL42">
            <v>0</v>
          </cell>
          <cell r="BM42">
            <v>0</v>
          </cell>
          <cell r="BN42">
            <v>0</v>
          </cell>
          <cell r="BO42">
            <v>0</v>
          </cell>
          <cell r="BP42">
            <v>0</v>
          </cell>
          <cell r="BQ42" t="str">
            <v>دون المستوى</v>
          </cell>
          <cell r="BR42">
            <v>0</v>
          </cell>
          <cell r="BS42">
            <v>0</v>
          </cell>
          <cell r="BT42">
            <v>0</v>
          </cell>
          <cell r="BU42">
            <v>0</v>
          </cell>
          <cell r="BV42">
            <v>0</v>
          </cell>
          <cell r="BW42">
            <v>0</v>
          </cell>
          <cell r="BX42">
            <v>0</v>
          </cell>
          <cell r="BY42">
            <v>0</v>
          </cell>
          <cell r="BZ42">
            <v>0</v>
          </cell>
          <cell r="CA42" t="str">
            <v>دون المستوى</v>
          </cell>
          <cell r="CB42">
            <v>0</v>
          </cell>
          <cell r="CC42">
            <v>0</v>
          </cell>
          <cell r="CD42">
            <v>0</v>
          </cell>
          <cell r="CE42">
            <v>0</v>
          </cell>
          <cell r="CF42">
            <v>0</v>
          </cell>
          <cell r="CG42">
            <v>0</v>
          </cell>
          <cell r="CH42" t="str">
            <v>دون المستوى</v>
          </cell>
          <cell r="CI42">
            <v>0</v>
          </cell>
          <cell r="CJ42">
            <v>0</v>
          </cell>
          <cell r="CK42">
            <v>0</v>
          </cell>
          <cell r="CL42">
            <v>0</v>
          </cell>
          <cell r="CM42">
            <v>0</v>
          </cell>
          <cell r="CN42">
            <v>0</v>
          </cell>
          <cell r="CO42">
            <v>0</v>
          </cell>
          <cell r="CP42">
            <v>0</v>
          </cell>
          <cell r="CQ42">
            <v>0</v>
          </cell>
          <cell r="CR42" t="str">
            <v>دون المستوى</v>
          </cell>
          <cell r="CS42">
            <v>0</v>
          </cell>
          <cell r="CT42">
            <v>0</v>
          </cell>
          <cell r="CU42">
            <v>0</v>
          </cell>
          <cell r="CV42">
            <v>0</v>
          </cell>
          <cell r="CW42">
            <v>0</v>
          </cell>
          <cell r="CX42" t="str">
            <v>دون المستوى</v>
          </cell>
          <cell r="CY42">
            <v>0</v>
          </cell>
          <cell r="CZ42">
            <v>0</v>
          </cell>
          <cell r="DA42">
            <v>0</v>
          </cell>
          <cell r="DB42">
            <v>0</v>
          </cell>
          <cell r="DC42">
            <v>0</v>
          </cell>
          <cell r="DD42">
            <v>0</v>
          </cell>
          <cell r="DE42" t="str">
            <v>دون المستوى</v>
          </cell>
          <cell r="DF42">
            <v>0</v>
          </cell>
          <cell r="DG42">
            <v>0</v>
          </cell>
          <cell r="DH42">
            <v>0</v>
          </cell>
          <cell r="DI42" t="str">
            <v>دون المستوى</v>
          </cell>
          <cell r="DJ42">
            <v>0</v>
          </cell>
          <cell r="DK42">
            <v>0</v>
          </cell>
          <cell r="DL42">
            <v>0</v>
          </cell>
          <cell r="DM42">
            <v>0</v>
          </cell>
          <cell r="DN42">
            <v>0</v>
          </cell>
          <cell r="DO42" t="str">
            <v>دون المستوى</v>
          </cell>
          <cell r="DP42">
            <v>0</v>
          </cell>
          <cell r="DQ42">
            <v>0</v>
          </cell>
          <cell r="DR42">
            <v>0</v>
          </cell>
          <cell r="DS42" t="str">
            <v>دون المستوى</v>
          </cell>
          <cell r="DT42">
            <v>0</v>
          </cell>
          <cell r="DU42">
            <v>0</v>
          </cell>
          <cell r="DV42">
            <v>0</v>
          </cell>
          <cell r="DW42">
            <v>0</v>
          </cell>
          <cell r="DX42">
            <v>0</v>
          </cell>
          <cell r="DY42" t="str">
            <v>دون المستوى</v>
          </cell>
          <cell r="DZ42">
            <v>0</v>
          </cell>
          <cell r="EA42" t="str">
            <v>دون المستوى</v>
          </cell>
          <cell r="EB42">
            <v>0</v>
          </cell>
          <cell r="EC42">
            <v>0</v>
          </cell>
          <cell r="ED42">
            <v>0</v>
          </cell>
          <cell r="EE42">
            <v>0</v>
          </cell>
          <cell r="EF42">
            <v>0</v>
          </cell>
          <cell r="EG42" t="str">
            <v>دون المستوى</v>
          </cell>
          <cell r="EH42">
            <v>0</v>
          </cell>
          <cell r="EI42">
            <v>0</v>
          </cell>
          <cell r="EJ42">
            <v>0</v>
          </cell>
          <cell r="EK42">
            <v>0</v>
          </cell>
          <cell r="EL42">
            <v>0</v>
          </cell>
          <cell r="EM42">
            <v>0</v>
          </cell>
          <cell r="EN42" t="str">
            <v>دون المستوى</v>
          </cell>
          <cell r="EO42" t="str">
            <v>*عربى*انجليزى*دراسات*رياضيات*علوم*حاسب*فنية*نشاط1*نشاط2*دين</v>
          </cell>
        </row>
        <row r="43">
          <cell r="B43" t="str">
            <v/>
          </cell>
          <cell r="C43" t="str">
            <v>راسب</v>
          </cell>
          <cell r="D43">
            <v>2</v>
          </cell>
          <cell r="E43">
            <v>0</v>
          </cell>
          <cell r="G43">
            <v>0</v>
          </cell>
          <cell r="H43">
            <v>0</v>
          </cell>
          <cell r="I43">
            <v>0</v>
          </cell>
          <cell r="J43">
            <v>0</v>
          </cell>
          <cell r="K43">
            <v>0</v>
          </cell>
          <cell r="L43" t="str">
            <v>دون المستوى</v>
          </cell>
          <cell r="M43">
            <v>0</v>
          </cell>
          <cell r="N43">
            <v>0</v>
          </cell>
          <cell r="O43">
            <v>0</v>
          </cell>
          <cell r="P43">
            <v>0</v>
          </cell>
          <cell r="Q43">
            <v>0</v>
          </cell>
          <cell r="R43">
            <v>0</v>
          </cell>
          <cell r="S43" t="str">
            <v>دون المستوى</v>
          </cell>
          <cell r="T43">
            <v>0</v>
          </cell>
          <cell r="U43">
            <v>0</v>
          </cell>
          <cell r="V43">
            <v>0</v>
          </cell>
          <cell r="W43">
            <v>0</v>
          </cell>
          <cell r="X43">
            <v>0</v>
          </cell>
          <cell r="Y43" t="str">
            <v>دون المستوى</v>
          </cell>
          <cell r="Z43">
            <v>0</v>
          </cell>
          <cell r="AA43">
            <v>0</v>
          </cell>
          <cell r="AB43">
            <v>0</v>
          </cell>
          <cell r="AC43">
            <v>0</v>
          </cell>
          <cell r="AD43">
            <v>0</v>
          </cell>
          <cell r="AE43">
            <v>0</v>
          </cell>
          <cell r="AF43" t="str">
            <v>دون المستوى</v>
          </cell>
          <cell r="AG43">
            <v>0</v>
          </cell>
          <cell r="AH43">
            <v>0</v>
          </cell>
          <cell r="AI43">
            <v>0</v>
          </cell>
          <cell r="AJ43">
            <v>0</v>
          </cell>
          <cell r="AK43">
            <v>0</v>
          </cell>
          <cell r="AL43" t="str">
            <v>دون المستوى</v>
          </cell>
          <cell r="AM43">
            <v>0</v>
          </cell>
          <cell r="AN43">
            <v>0</v>
          </cell>
          <cell r="AO43">
            <v>0</v>
          </cell>
          <cell r="AP43">
            <v>0</v>
          </cell>
          <cell r="AQ43">
            <v>0</v>
          </cell>
          <cell r="AR43">
            <v>0</v>
          </cell>
          <cell r="AS43" t="str">
            <v>دون المستوى</v>
          </cell>
          <cell r="AT43">
            <v>0</v>
          </cell>
          <cell r="AU43">
            <v>0</v>
          </cell>
          <cell r="AV43">
            <v>0</v>
          </cell>
          <cell r="AW43">
            <v>0</v>
          </cell>
          <cell r="AX43">
            <v>0</v>
          </cell>
          <cell r="AY43">
            <v>0</v>
          </cell>
          <cell r="AZ43" t="str">
            <v>دون المستوى</v>
          </cell>
          <cell r="BA43">
            <v>0</v>
          </cell>
          <cell r="BB43">
            <v>0</v>
          </cell>
          <cell r="BC43">
            <v>0</v>
          </cell>
          <cell r="BD43">
            <v>0</v>
          </cell>
          <cell r="BE43">
            <v>0</v>
          </cell>
          <cell r="BF43">
            <v>0</v>
          </cell>
          <cell r="BG43">
            <v>0</v>
          </cell>
          <cell r="BH43">
            <v>0</v>
          </cell>
          <cell r="BI43">
            <v>0</v>
          </cell>
          <cell r="BJ43" t="str">
            <v>دون المستوى</v>
          </cell>
          <cell r="BK43">
            <v>0</v>
          </cell>
          <cell r="BL43">
            <v>0</v>
          </cell>
          <cell r="BM43">
            <v>0</v>
          </cell>
          <cell r="BN43">
            <v>0</v>
          </cell>
          <cell r="BO43">
            <v>0</v>
          </cell>
          <cell r="BP43">
            <v>0</v>
          </cell>
          <cell r="BQ43" t="str">
            <v>دون المستوى</v>
          </cell>
          <cell r="BR43">
            <v>0</v>
          </cell>
          <cell r="BS43">
            <v>0</v>
          </cell>
          <cell r="BT43">
            <v>0</v>
          </cell>
          <cell r="BU43">
            <v>0</v>
          </cell>
          <cell r="BV43">
            <v>0</v>
          </cell>
          <cell r="BW43">
            <v>0</v>
          </cell>
          <cell r="BX43">
            <v>0</v>
          </cell>
          <cell r="BY43">
            <v>0</v>
          </cell>
          <cell r="BZ43">
            <v>0</v>
          </cell>
          <cell r="CA43" t="str">
            <v>دون المستوى</v>
          </cell>
          <cell r="CB43">
            <v>0</v>
          </cell>
          <cell r="CC43">
            <v>0</v>
          </cell>
          <cell r="CD43">
            <v>0</v>
          </cell>
          <cell r="CE43">
            <v>0</v>
          </cell>
          <cell r="CF43">
            <v>0</v>
          </cell>
          <cell r="CG43">
            <v>0</v>
          </cell>
          <cell r="CH43" t="str">
            <v>دون المستوى</v>
          </cell>
          <cell r="CI43">
            <v>0</v>
          </cell>
          <cell r="CJ43">
            <v>0</v>
          </cell>
          <cell r="CK43">
            <v>0</v>
          </cell>
          <cell r="CL43">
            <v>0</v>
          </cell>
          <cell r="CM43">
            <v>0</v>
          </cell>
          <cell r="CN43">
            <v>0</v>
          </cell>
          <cell r="CO43">
            <v>0</v>
          </cell>
          <cell r="CP43">
            <v>0</v>
          </cell>
          <cell r="CQ43">
            <v>0</v>
          </cell>
          <cell r="CR43" t="str">
            <v>دون المستوى</v>
          </cell>
          <cell r="CS43">
            <v>0</v>
          </cell>
          <cell r="CT43">
            <v>0</v>
          </cell>
          <cell r="CU43">
            <v>0</v>
          </cell>
          <cell r="CV43">
            <v>0</v>
          </cell>
          <cell r="CW43">
            <v>0</v>
          </cell>
          <cell r="CX43" t="str">
            <v>دون المستوى</v>
          </cell>
          <cell r="CY43">
            <v>0</v>
          </cell>
          <cell r="CZ43">
            <v>0</v>
          </cell>
          <cell r="DA43">
            <v>0</v>
          </cell>
          <cell r="DB43">
            <v>0</v>
          </cell>
          <cell r="DC43">
            <v>0</v>
          </cell>
          <cell r="DD43">
            <v>0</v>
          </cell>
          <cell r="DE43" t="str">
            <v>دون المستوى</v>
          </cell>
          <cell r="DF43">
            <v>0</v>
          </cell>
          <cell r="DG43">
            <v>0</v>
          </cell>
          <cell r="DH43">
            <v>0</v>
          </cell>
          <cell r="DI43" t="str">
            <v>دون المستوى</v>
          </cell>
          <cell r="DJ43">
            <v>0</v>
          </cell>
          <cell r="DK43">
            <v>0</v>
          </cell>
          <cell r="DL43">
            <v>0</v>
          </cell>
          <cell r="DM43">
            <v>0</v>
          </cell>
          <cell r="DN43">
            <v>0</v>
          </cell>
          <cell r="DO43" t="str">
            <v>دون المستوى</v>
          </cell>
          <cell r="DP43">
            <v>0</v>
          </cell>
          <cell r="DQ43">
            <v>0</v>
          </cell>
          <cell r="DR43">
            <v>0</v>
          </cell>
          <cell r="DS43" t="str">
            <v>دون المستوى</v>
          </cell>
          <cell r="DT43">
            <v>0</v>
          </cell>
          <cell r="DU43">
            <v>0</v>
          </cell>
          <cell r="DV43">
            <v>0</v>
          </cell>
          <cell r="DW43">
            <v>0</v>
          </cell>
          <cell r="DX43">
            <v>0</v>
          </cell>
          <cell r="DY43" t="str">
            <v>دون المستوى</v>
          </cell>
          <cell r="DZ43">
            <v>0</v>
          </cell>
          <cell r="EA43" t="str">
            <v>دون المستوى</v>
          </cell>
          <cell r="EB43">
            <v>0</v>
          </cell>
          <cell r="EC43">
            <v>0</v>
          </cell>
          <cell r="ED43">
            <v>0</v>
          </cell>
          <cell r="EE43">
            <v>0</v>
          </cell>
          <cell r="EF43">
            <v>0</v>
          </cell>
          <cell r="EG43" t="str">
            <v>دون المستوى</v>
          </cell>
          <cell r="EH43">
            <v>0</v>
          </cell>
          <cell r="EI43">
            <v>0</v>
          </cell>
          <cell r="EJ43">
            <v>0</v>
          </cell>
          <cell r="EK43">
            <v>0</v>
          </cell>
          <cell r="EL43">
            <v>0</v>
          </cell>
          <cell r="EM43">
            <v>0</v>
          </cell>
          <cell r="EN43" t="str">
            <v>دون المستوى</v>
          </cell>
          <cell r="EO43" t="str">
            <v>*عربى*انجليزى*دراسات*رياضيات*علوم*حاسب*فنية*نشاط1*نشاط2*دين</v>
          </cell>
        </row>
        <row r="44">
          <cell r="B44" t="str">
            <v/>
          </cell>
          <cell r="C44" t="str">
            <v>راسب</v>
          </cell>
          <cell r="D44">
            <v>2</v>
          </cell>
          <cell r="E44">
            <v>0</v>
          </cell>
          <cell r="G44">
            <v>0</v>
          </cell>
          <cell r="H44">
            <v>0</v>
          </cell>
          <cell r="I44">
            <v>0</v>
          </cell>
          <cell r="J44">
            <v>0</v>
          </cell>
          <cell r="K44">
            <v>0</v>
          </cell>
          <cell r="L44" t="str">
            <v>دون المستوى</v>
          </cell>
          <cell r="M44">
            <v>0</v>
          </cell>
          <cell r="N44">
            <v>0</v>
          </cell>
          <cell r="O44">
            <v>0</v>
          </cell>
          <cell r="P44">
            <v>0</v>
          </cell>
          <cell r="Q44">
            <v>0</v>
          </cell>
          <cell r="R44">
            <v>0</v>
          </cell>
          <cell r="S44" t="str">
            <v>دون المستوى</v>
          </cell>
          <cell r="T44">
            <v>0</v>
          </cell>
          <cell r="U44">
            <v>0</v>
          </cell>
          <cell r="V44">
            <v>0</v>
          </cell>
          <cell r="W44">
            <v>0</v>
          </cell>
          <cell r="X44">
            <v>0</v>
          </cell>
          <cell r="Y44" t="str">
            <v>دون المستوى</v>
          </cell>
          <cell r="Z44">
            <v>0</v>
          </cell>
          <cell r="AA44">
            <v>0</v>
          </cell>
          <cell r="AB44">
            <v>0</v>
          </cell>
          <cell r="AC44">
            <v>0</v>
          </cell>
          <cell r="AD44">
            <v>0</v>
          </cell>
          <cell r="AE44">
            <v>0</v>
          </cell>
          <cell r="AF44" t="str">
            <v>دون المستوى</v>
          </cell>
          <cell r="AG44">
            <v>0</v>
          </cell>
          <cell r="AH44">
            <v>0</v>
          </cell>
          <cell r="AI44">
            <v>0</v>
          </cell>
          <cell r="AJ44">
            <v>0</v>
          </cell>
          <cell r="AK44">
            <v>0</v>
          </cell>
          <cell r="AL44" t="str">
            <v>دون المستوى</v>
          </cell>
          <cell r="AM44">
            <v>0</v>
          </cell>
          <cell r="AN44">
            <v>0</v>
          </cell>
          <cell r="AO44">
            <v>0</v>
          </cell>
          <cell r="AP44">
            <v>0</v>
          </cell>
          <cell r="AQ44">
            <v>0</v>
          </cell>
          <cell r="AR44">
            <v>0</v>
          </cell>
          <cell r="AS44" t="str">
            <v>دون المستوى</v>
          </cell>
          <cell r="AT44">
            <v>0</v>
          </cell>
          <cell r="AU44">
            <v>0</v>
          </cell>
          <cell r="AV44">
            <v>0</v>
          </cell>
          <cell r="AW44">
            <v>0</v>
          </cell>
          <cell r="AX44">
            <v>0</v>
          </cell>
          <cell r="AY44">
            <v>0</v>
          </cell>
          <cell r="AZ44" t="str">
            <v>دون المستوى</v>
          </cell>
          <cell r="BA44">
            <v>0</v>
          </cell>
          <cell r="BB44">
            <v>0</v>
          </cell>
          <cell r="BC44">
            <v>0</v>
          </cell>
          <cell r="BD44">
            <v>0</v>
          </cell>
          <cell r="BE44">
            <v>0</v>
          </cell>
          <cell r="BF44">
            <v>0</v>
          </cell>
          <cell r="BG44">
            <v>0</v>
          </cell>
          <cell r="BH44">
            <v>0</v>
          </cell>
          <cell r="BI44">
            <v>0</v>
          </cell>
          <cell r="BJ44" t="str">
            <v>دون المستوى</v>
          </cell>
          <cell r="BK44">
            <v>0</v>
          </cell>
          <cell r="BL44">
            <v>0</v>
          </cell>
          <cell r="BM44">
            <v>0</v>
          </cell>
          <cell r="BN44">
            <v>0</v>
          </cell>
          <cell r="BO44">
            <v>0</v>
          </cell>
          <cell r="BP44">
            <v>0</v>
          </cell>
          <cell r="BQ44" t="str">
            <v>دون المستوى</v>
          </cell>
          <cell r="BR44">
            <v>0</v>
          </cell>
          <cell r="BS44">
            <v>0</v>
          </cell>
          <cell r="BT44">
            <v>0</v>
          </cell>
          <cell r="BU44">
            <v>0</v>
          </cell>
          <cell r="BV44">
            <v>0</v>
          </cell>
          <cell r="BW44">
            <v>0</v>
          </cell>
          <cell r="BX44">
            <v>0</v>
          </cell>
          <cell r="BY44">
            <v>0</v>
          </cell>
          <cell r="BZ44">
            <v>0</v>
          </cell>
          <cell r="CA44" t="str">
            <v>دون المستوى</v>
          </cell>
          <cell r="CB44">
            <v>0</v>
          </cell>
          <cell r="CC44">
            <v>0</v>
          </cell>
          <cell r="CD44">
            <v>0</v>
          </cell>
          <cell r="CE44">
            <v>0</v>
          </cell>
          <cell r="CF44">
            <v>0</v>
          </cell>
          <cell r="CG44">
            <v>0</v>
          </cell>
          <cell r="CH44" t="str">
            <v>دون المستوى</v>
          </cell>
          <cell r="CI44">
            <v>0</v>
          </cell>
          <cell r="CJ44">
            <v>0</v>
          </cell>
          <cell r="CK44">
            <v>0</v>
          </cell>
          <cell r="CL44">
            <v>0</v>
          </cell>
          <cell r="CM44">
            <v>0</v>
          </cell>
          <cell r="CN44">
            <v>0</v>
          </cell>
          <cell r="CO44">
            <v>0</v>
          </cell>
          <cell r="CP44">
            <v>0</v>
          </cell>
          <cell r="CQ44">
            <v>0</v>
          </cell>
          <cell r="CR44" t="str">
            <v>دون المستوى</v>
          </cell>
          <cell r="CS44">
            <v>0</v>
          </cell>
          <cell r="CT44">
            <v>0</v>
          </cell>
          <cell r="CU44">
            <v>0</v>
          </cell>
          <cell r="CV44">
            <v>0</v>
          </cell>
          <cell r="CW44">
            <v>0</v>
          </cell>
          <cell r="CX44" t="str">
            <v>دون المستوى</v>
          </cell>
          <cell r="CY44">
            <v>0</v>
          </cell>
          <cell r="CZ44">
            <v>0</v>
          </cell>
          <cell r="DA44">
            <v>0</v>
          </cell>
          <cell r="DB44">
            <v>0</v>
          </cell>
          <cell r="DC44">
            <v>0</v>
          </cell>
          <cell r="DD44">
            <v>0</v>
          </cell>
          <cell r="DE44" t="str">
            <v>دون المستوى</v>
          </cell>
          <cell r="DF44">
            <v>0</v>
          </cell>
          <cell r="DG44">
            <v>0</v>
          </cell>
          <cell r="DH44">
            <v>0</v>
          </cell>
          <cell r="DI44" t="str">
            <v>دون المستوى</v>
          </cell>
          <cell r="DJ44">
            <v>0</v>
          </cell>
          <cell r="DK44">
            <v>0</v>
          </cell>
          <cell r="DL44">
            <v>0</v>
          </cell>
          <cell r="DM44">
            <v>0</v>
          </cell>
          <cell r="DN44">
            <v>0</v>
          </cell>
          <cell r="DO44" t="str">
            <v>دون المستوى</v>
          </cell>
          <cell r="DP44">
            <v>0</v>
          </cell>
          <cell r="DQ44">
            <v>0</v>
          </cell>
          <cell r="DR44">
            <v>0</v>
          </cell>
          <cell r="DS44" t="str">
            <v>دون المستوى</v>
          </cell>
          <cell r="DT44">
            <v>0</v>
          </cell>
          <cell r="DU44">
            <v>0</v>
          </cell>
          <cell r="DV44">
            <v>0</v>
          </cell>
          <cell r="DW44">
            <v>0</v>
          </cell>
          <cell r="DX44">
            <v>0</v>
          </cell>
          <cell r="DY44" t="str">
            <v>دون المستوى</v>
          </cell>
          <cell r="DZ44">
            <v>0</v>
          </cell>
          <cell r="EA44" t="str">
            <v>دون المستوى</v>
          </cell>
          <cell r="EB44">
            <v>0</v>
          </cell>
          <cell r="EC44">
            <v>0</v>
          </cell>
          <cell r="ED44">
            <v>0</v>
          </cell>
          <cell r="EE44">
            <v>0</v>
          </cell>
          <cell r="EF44">
            <v>0</v>
          </cell>
          <cell r="EG44" t="str">
            <v>دون المستوى</v>
          </cell>
          <cell r="EH44">
            <v>0</v>
          </cell>
          <cell r="EI44">
            <v>0</v>
          </cell>
          <cell r="EJ44">
            <v>0</v>
          </cell>
          <cell r="EK44">
            <v>0</v>
          </cell>
          <cell r="EL44">
            <v>0</v>
          </cell>
          <cell r="EM44">
            <v>0</v>
          </cell>
          <cell r="EN44" t="str">
            <v>دون المستوى</v>
          </cell>
          <cell r="EO44" t="str">
            <v>*عربى*انجليزى*دراسات*رياضيات*علوم*حاسب*فنية*نشاط1*نشاط2*دين</v>
          </cell>
        </row>
        <row r="45">
          <cell r="B45" t="str">
            <v/>
          </cell>
          <cell r="C45" t="str">
            <v>راسب</v>
          </cell>
          <cell r="D45">
            <v>2</v>
          </cell>
          <cell r="E45">
            <v>0</v>
          </cell>
          <cell r="G45">
            <v>0</v>
          </cell>
          <cell r="H45">
            <v>0</v>
          </cell>
          <cell r="I45">
            <v>0</v>
          </cell>
          <cell r="J45">
            <v>0</v>
          </cell>
          <cell r="K45">
            <v>0</v>
          </cell>
          <cell r="L45" t="str">
            <v>دون المستوى</v>
          </cell>
          <cell r="M45">
            <v>0</v>
          </cell>
          <cell r="N45">
            <v>0</v>
          </cell>
          <cell r="O45">
            <v>0</v>
          </cell>
          <cell r="P45">
            <v>0</v>
          </cell>
          <cell r="Q45">
            <v>0</v>
          </cell>
          <cell r="R45">
            <v>0</v>
          </cell>
          <cell r="S45" t="str">
            <v>دون المستوى</v>
          </cell>
          <cell r="T45">
            <v>0</v>
          </cell>
          <cell r="U45">
            <v>0</v>
          </cell>
          <cell r="V45">
            <v>0</v>
          </cell>
          <cell r="W45">
            <v>0</v>
          </cell>
          <cell r="X45">
            <v>0</v>
          </cell>
          <cell r="Y45" t="str">
            <v>دون المستوى</v>
          </cell>
          <cell r="Z45">
            <v>0</v>
          </cell>
          <cell r="AA45">
            <v>0</v>
          </cell>
          <cell r="AB45">
            <v>0</v>
          </cell>
          <cell r="AC45">
            <v>0</v>
          </cell>
          <cell r="AD45">
            <v>0</v>
          </cell>
          <cell r="AE45">
            <v>0</v>
          </cell>
          <cell r="AF45" t="str">
            <v>دون المستوى</v>
          </cell>
          <cell r="AG45">
            <v>0</v>
          </cell>
          <cell r="AH45">
            <v>0</v>
          </cell>
          <cell r="AI45">
            <v>0</v>
          </cell>
          <cell r="AJ45">
            <v>0</v>
          </cell>
          <cell r="AK45">
            <v>0</v>
          </cell>
          <cell r="AL45" t="str">
            <v>دون المستوى</v>
          </cell>
          <cell r="AM45">
            <v>0</v>
          </cell>
          <cell r="AN45">
            <v>0</v>
          </cell>
          <cell r="AO45">
            <v>0</v>
          </cell>
          <cell r="AP45">
            <v>0</v>
          </cell>
          <cell r="AQ45">
            <v>0</v>
          </cell>
          <cell r="AR45">
            <v>0</v>
          </cell>
          <cell r="AS45" t="str">
            <v>دون المستوى</v>
          </cell>
          <cell r="AT45">
            <v>0</v>
          </cell>
          <cell r="AU45">
            <v>0</v>
          </cell>
          <cell r="AV45">
            <v>0</v>
          </cell>
          <cell r="AW45">
            <v>0</v>
          </cell>
          <cell r="AX45">
            <v>0</v>
          </cell>
          <cell r="AY45">
            <v>0</v>
          </cell>
          <cell r="AZ45" t="str">
            <v>دون المستوى</v>
          </cell>
          <cell r="BA45">
            <v>0</v>
          </cell>
          <cell r="BB45">
            <v>0</v>
          </cell>
          <cell r="BC45">
            <v>0</v>
          </cell>
          <cell r="BD45">
            <v>0</v>
          </cell>
          <cell r="BE45">
            <v>0</v>
          </cell>
          <cell r="BF45">
            <v>0</v>
          </cell>
          <cell r="BG45">
            <v>0</v>
          </cell>
          <cell r="BH45">
            <v>0</v>
          </cell>
          <cell r="BI45">
            <v>0</v>
          </cell>
          <cell r="BJ45" t="str">
            <v>دون المستوى</v>
          </cell>
          <cell r="BK45">
            <v>0</v>
          </cell>
          <cell r="BL45">
            <v>0</v>
          </cell>
          <cell r="BM45">
            <v>0</v>
          </cell>
          <cell r="BN45">
            <v>0</v>
          </cell>
          <cell r="BO45">
            <v>0</v>
          </cell>
          <cell r="BP45">
            <v>0</v>
          </cell>
          <cell r="BQ45" t="str">
            <v>دون المستوى</v>
          </cell>
          <cell r="BR45">
            <v>0</v>
          </cell>
          <cell r="BS45">
            <v>0</v>
          </cell>
          <cell r="BT45">
            <v>0</v>
          </cell>
          <cell r="BU45">
            <v>0</v>
          </cell>
          <cell r="BV45">
            <v>0</v>
          </cell>
          <cell r="BW45">
            <v>0</v>
          </cell>
          <cell r="BX45">
            <v>0</v>
          </cell>
          <cell r="BY45">
            <v>0</v>
          </cell>
          <cell r="BZ45">
            <v>0</v>
          </cell>
          <cell r="CA45" t="str">
            <v>دون المستوى</v>
          </cell>
          <cell r="CB45">
            <v>0</v>
          </cell>
          <cell r="CC45">
            <v>0</v>
          </cell>
          <cell r="CD45">
            <v>0</v>
          </cell>
          <cell r="CE45">
            <v>0</v>
          </cell>
          <cell r="CF45">
            <v>0</v>
          </cell>
          <cell r="CG45">
            <v>0</v>
          </cell>
          <cell r="CH45" t="str">
            <v>دون المستوى</v>
          </cell>
          <cell r="CI45">
            <v>0</v>
          </cell>
          <cell r="CJ45">
            <v>0</v>
          </cell>
          <cell r="CK45">
            <v>0</v>
          </cell>
          <cell r="CL45">
            <v>0</v>
          </cell>
          <cell r="CM45">
            <v>0</v>
          </cell>
          <cell r="CN45">
            <v>0</v>
          </cell>
          <cell r="CO45">
            <v>0</v>
          </cell>
          <cell r="CP45">
            <v>0</v>
          </cell>
          <cell r="CQ45">
            <v>0</v>
          </cell>
          <cell r="CR45" t="str">
            <v>دون المستوى</v>
          </cell>
          <cell r="CS45">
            <v>0</v>
          </cell>
          <cell r="CT45">
            <v>0</v>
          </cell>
          <cell r="CU45">
            <v>0</v>
          </cell>
          <cell r="CV45">
            <v>0</v>
          </cell>
          <cell r="CW45">
            <v>0</v>
          </cell>
          <cell r="CX45" t="str">
            <v>دون المستوى</v>
          </cell>
          <cell r="CY45">
            <v>0</v>
          </cell>
          <cell r="CZ45">
            <v>0</v>
          </cell>
          <cell r="DA45">
            <v>0</v>
          </cell>
          <cell r="DB45">
            <v>0</v>
          </cell>
          <cell r="DC45">
            <v>0</v>
          </cell>
          <cell r="DD45">
            <v>0</v>
          </cell>
          <cell r="DE45" t="str">
            <v>دون المستوى</v>
          </cell>
          <cell r="DF45">
            <v>0</v>
          </cell>
          <cell r="DG45">
            <v>0</v>
          </cell>
          <cell r="DH45">
            <v>0</v>
          </cell>
          <cell r="DI45" t="str">
            <v>دون المستوى</v>
          </cell>
          <cell r="DJ45">
            <v>0</v>
          </cell>
          <cell r="DK45">
            <v>0</v>
          </cell>
          <cell r="DL45">
            <v>0</v>
          </cell>
          <cell r="DM45">
            <v>0</v>
          </cell>
          <cell r="DN45">
            <v>0</v>
          </cell>
          <cell r="DO45" t="str">
            <v>دون المستوى</v>
          </cell>
          <cell r="DP45">
            <v>0</v>
          </cell>
          <cell r="DQ45">
            <v>0</v>
          </cell>
          <cell r="DR45">
            <v>0</v>
          </cell>
          <cell r="DS45" t="str">
            <v>دون المستوى</v>
          </cell>
          <cell r="DT45">
            <v>0</v>
          </cell>
          <cell r="DU45">
            <v>0</v>
          </cell>
          <cell r="DV45">
            <v>0</v>
          </cell>
          <cell r="DW45">
            <v>0</v>
          </cell>
          <cell r="DX45">
            <v>0</v>
          </cell>
          <cell r="DY45" t="str">
            <v>دون المستوى</v>
          </cell>
          <cell r="DZ45">
            <v>0</v>
          </cell>
          <cell r="EA45" t="str">
            <v>دون المستوى</v>
          </cell>
          <cell r="EB45">
            <v>0</v>
          </cell>
          <cell r="EC45">
            <v>0</v>
          </cell>
          <cell r="ED45">
            <v>0</v>
          </cell>
          <cell r="EE45">
            <v>0</v>
          </cell>
          <cell r="EF45">
            <v>0</v>
          </cell>
          <cell r="EG45" t="str">
            <v>دون المستوى</v>
          </cell>
          <cell r="EH45">
            <v>0</v>
          </cell>
          <cell r="EI45">
            <v>0</v>
          </cell>
          <cell r="EJ45">
            <v>0</v>
          </cell>
          <cell r="EK45">
            <v>0</v>
          </cell>
          <cell r="EL45">
            <v>0</v>
          </cell>
          <cell r="EM45">
            <v>0</v>
          </cell>
          <cell r="EN45" t="str">
            <v>دون المستوى</v>
          </cell>
          <cell r="EO45" t="str">
            <v>*عربى*انجليزى*دراسات*رياضيات*علوم*حاسب*فنية*نشاط1*نشاط2*دين</v>
          </cell>
        </row>
        <row r="46">
          <cell r="B46" t="str">
            <v/>
          </cell>
          <cell r="C46" t="str">
            <v>راسب</v>
          </cell>
          <cell r="D46">
            <v>2</v>
          </cell>
          <cell r="E46">
            <v>0</v>
          </cell>
          <cell r="G46">
            <v>0</v>
          </cell>
          <cell r="H46">
            <v>0</v>
          </cell>
          <cell r="I46">
            <v>0</v>
          </cell>
          <cell r="J46">
            <v>0</v>
          </cell>
          <cell r="K46">
            <v>0</v>
          </cell>
          <cell r="L46" t="str">
            <v>دون المستوى</v>
          </cell>
          <cell r="M46">
            <v>0</v>
          </cell>
          <cell r="N46">
            <v>0</v>
          </cell>
          <cell r="O46">
            <v>0</v>
          </cell>
          <cell r="P46">
            <v>0</v>
          </cell>
          <cell r="Q46">
            <v>0</v>
          </cell>
          <cell r="R46">
            <v>0</v>
          </cell>
          <cell r="S46" t="str">
            <v>دون المستوى</v>
          </cell>
          <cell r="T46">
            <v>0</v>
          </cell>
          <cell r="U46">
            <v>0</v>
          </cell>
          <cell r="V46">
            <v>0</v>
          </cell>
          <cell r="W46">
            <v>0</v>
          </cell>
          <cell r="X46">
            <v>0</v>
          </cell>
          <cell r="Y46" t="str">
            <v>دون المستوى</v>
          </cell>
          <cell r="Z46">
            <v>0</v>
          </cell>
          <cell r="AA46">
            <v>0</v>
          </cell>
          <cell r="AB46">
            <v>0</v>
          </cell>
          <cell r="AC46">
            <v>0</v>
          </cell>
          <cell r="AD46">
            <v>0</v>
          </cell>
          <cell r="AE46">
            <v>0</v>
          </cell>
          <cell r="AF46" t="str">
            <v>دون المستوى</v>
          </cell>
          <cell r="AG46">
            <v>0</v>
          </cell>
          <cell r="AH46">
            <v>0</v>
          </cell>
          <cell r="AI46">
            <v>0</v>
          </cell>
          <cell r="AJ46">
            <v>0</v>
          </cell>
          <cell r="AK46">
            <v>0</v>
          </cell>
          <cell r="AL46" t="str">
            <v>دون المستوى</v>
          </cell>
          <cell r="AM46">
            <v>0</v>
          </cell>
          <cell r="AN46">
            <v>0</v>
          </cell>
          <cell r="AO46">
            <v>0</v>
          </cell>
          <cell r="AP46">
            <v>0</v>
          </cell>
          <cell r="AQ46">
            <v>0</v>
          </cell>
          <cell r="AR46">
            <v>0</v>
          </cell>
          <cell r="AS46" t="str">
            <v>دون المستوى</v>
          </cell>
          <cell r="AT46">
            <v>0</v>
          </cell>
          <cell r="AU46">
            <v>0</v>
          </cell>
          <cell r="AV46">
            <v>0</v>
          </cell>
          <cell r="AW46">
            <v>0</v>
          </cell>
          <cell r="AX46">
            <v>0</v>
          </cell>
          <cell r="AY46">
            <v>0</v>
          </cell>
          <cell r="AZ46" t="str">
            <v>دون المستوى</v>
          </cell>
          <cell r="BA46">
            <v>0</v>
          </cell>
          <cell r="BB46">
            <v>0</v>
          </cell>
          <cell r="BC46">
            <v>0</v>
          </cell>
          <cell r="BD46">
            <v>0</v>
          </cell>
          <cell r="BE46">
            <v>0</v>
          </cell>
          <cell r="BF46">
            <v>0</v>
          </cell>
          <cell r="BG46">
            <v>0</v>
          </cell>
          <cell r="BH46">
            <v>0</v>
          </cell>
          <cell r="BI46">
            <v>0</v>
          </cell>
          <cell r="BJ46" t="str">
            <v>دون المستوى</v>
          </cell>
          <cell r="BK46">
            <v>0</v>
          </cell>
          <cell r="BL46">
            <v>0</v>
          </cell>
          <cell r="BM46">
            <v>0</v>
          </cell>
          <cell r="BN46">
            <v>0</v>
          </cell>
          <cell r="BO46">
            <v>0</v>
          </cell>
          <cell r="BP46">
            <v>0</v>
          </cell>
          <cell r="BQ46" t="str">
            <v>دون المستوى</v>
          </cell>
          <cell r="BR46">
            <v>0</v>
          </cell>
          <cell r="BS46">
            <v>0</v>
          </cell>
          <cell r="BT46">
            <v>0</v>
          </cell>
          <cell r="BU46">
            <v>0</v>
          </cell>
          <cell r="BV46">
            <v>0</v>
          </cell>
          <cell r="BW46">
            <v>0</v>
          </cell>
          <cell r="BX46">
            <v>0</v>
          </cell>
          <cell r="BY46">
            <v>0</v>
          </cell>
          <cell r="BZ46">
            <v>0</v>
          </cell>
          <cell r="CA46" t="str">
            <v>دون المستوى</v>
          </cell>
          <cell r="CB46">
            <v>0</v>
          </cell>
          <cell r="CC46">
            <v>0</v>
          </cell>
          <cell r="CD46">
            <v>0</v>
          </cell>
          <cell r="CE46">
            <v>0</v>
          </cell>
          <cell r="CF46">
            <v>0</v>
          </cell>
          <cell r="CG46">
            <v>0</v>
          </cell>
          <cell r="CH46" t="str">
            <v>دون المستوى</v>
          </cell>
          <cell r="CI46">
            <v>0</v>
          </cell>
          <cell r="CJ46">
            <v>0</v>
          </cell>
          <cell r="CK46">
            <v>0</v>
          </cell>
          <cell r="CL46">
            <v>0</v>
          </cell>
          <cell r="CM46">
            <v>0</v>
          </cell>
          <cell r="CN46">
            <v>0</v>
          </cell>
          <cell r="CO46">
            <v>0</v>
          </cell>
          <cell r="CP46">
            <v>0</v>
          </cell>
          <cell r="CQ46">
            <v>0</v>
          </cell>
          <cell r="CR46" t="str">
            <v>دون المستوى</v>
          </cell>
          <cell r="CS46">
            <v>0</v>
          </cell>
          <cell r="CT46">
            <v>0</v>
          </cell>
          <cell r="CU46">
            <v>0</v>
          </cell>
          <cell r="CV46">
            <v>0</v>
          </cell>
          <cell r="CW46">
            <v>0</v>
          </cell>
          <cell r="CX46" t="str">
            <v>دون المستوى</v>
          </cell>
          <cell r="CY46">
            <v>0</v>
          </cell>
          <cell r="CZ46">
            <v>0</v>
          </cell>
          <cell r="DA46">
            <v>0</v>
          </cell>
          <cell r="DB46">
            <v>0</v>
          </cell>
          <cell r="DC46">
            <v>0</v>
          </cell>
          <cell r="DD46">
            <v>0</v>
          </cell>
          <cell r="DE46" t="str">
            <v>دون المستوى</v>
          </cell>
          <cell r="DF46">
            <v>0</v>
          </cell>
          <cell r="DG46">
            <v>0</v>
          </cell>
          <cell r="DH46">
            <v>0</v>
          </cell>
          <cell r="DI46" t="str">
            <v>دون المستوى</v>
          </cell>
          <cell r="DJ46">
            <v>0</v>
          </cell>
          <cell r="DK46">
            <v>0</v>
          </cell>
          <cell r="DL46">
            <v>0</v>
          </cell>
          <cell r="DM46">
            <v>0</v>
          </cell>
          <cell r="DN46">
            <v>0</v>
          </cell>
          <cell r="DO46" t="str">
            <v>دون المستوى</v>
          </cell>
          <cell r="DP46">
            <v>0</v>
          </cell>
          <cell r="DQ46">
            <v>0</v>
          </cell>
          <cell r="DR46">
            <v>0</v>
          </cell>
          <cell r="DS46" t="str">
            <v>دون المستوى</v>
          </cell>
          <cell r="DT46">
            <v>0</v>
          </cell>
          <cell r="DU46">
            <v>0</v>
          </cell>
          <cell r="DV46">
            <v>0</v>
          </cell>
          <cell r="DW46">
            <v>0</v>
          </cell>
          <cell r="DX46">
            <v>0</v>
          </cell>
          <cell r="DY46" t="str">
            <v>دون المستوى</v>
          </cell>
          <cell r="DZ46">
            <v>0</v>
          </cell>
          <cell r="EA46" t="str">
            <v>دون المستوى</v>
          </cell>
          <cell r="EB46">
            <v>0</v>
          </cell>
          <cell r="EC46">
            <v>0</v>
          </cell>
          <cell r="ED46">
            <v>0</v>
          </cell>
          <cell r="EE46">
            <v>0</v>
          </cell>
          <cell r="EF46">
            <v>0</v>
          </cell>
          <cell r="EG46" t="str">
            <v>دون المستوى</v>
          </cell>
          <cell r="EH46">
            <v>0</v>
          </cell>
          <cell r="EI46">
            <v>0</v>
          </cell>
          <cell r="EJ46">
            <v>0</v>
          </cell>
          <cell r="EK46">
            <v>0</v>
          </cell>
          <cell r="EL46">
            <v>0</v>
          </cell>
          <cell r="EM46">
            <v>0</v>
          </cell>
          <cell r="EN46" t="str">
            <v>دون المستوى</v>
          </cell>
          <cell r="EO46" t="str">
            <v>*عربى*انجليزى*دراسات*رياضيات*علوم*حاسب*فنية*نشاط1*نشاط2*دين</v>
          </cell>
        </row>
        <row r="47">
          <cell r="B47" t="str">
            <v/>
          </cell>
          <cell r="C47" t="str">
            <v>راسب</v>
          </cell>
          <cell r="D47">
            <v>2</v>
          </cell>
          <cell r="E47">
            <v>0</v>
          </cell>
          <cell r="G47">
            <v>0</v>
          </cell>
          <cell r="H47">
            <v>0</v>
          </cell>
          <cell r="I47">
            <v>0</v>
          </cell>
          <cell r="J47">
            <v>0</v>
          </cell>
          <cell r="K47">
            <v>0</v>
          </cell>
          <cell r="L47" t="str">
            <v>دون المستوى</v>
          </cell>
          <cell r="M47">
            <v>0</v>
          </cell>
          <cell r="N47">
            <v>0</v>
          </cell>
          <cell r="O47">
            <v>0</v>
          </cell>
          <cell r="P47">
            <v>0</v>
          </cell>
          <cell r="Q47">
            <v>0</v>
          </cell>
          <cell r="R47">
            <v>0</v>
          </cell>
          <cell r="S47" t="str">
            <v>دون المستوى</v>
          </cell>
          <cell r="T47">
            <v>0</v>
          </cell>
          <cell r="U47">
            <v>0</v>
          </cell>
          <cell r="V47">
            <v>0</v>
          </cell>
          <cell r="W47">
            <v>0</v>
          </cell>
          <cell r="X47">
            <v>0</v>
          </cell>
          <cell r="Y47" t="str">
            <v>دون المستوى</v>
          </cell>
          <cell r="Z47">
            <v>0</v>
          </cell>
          <cell r="AA47">
            <v>0</v>
          </cell>
          <cell r="AB47">
            <v>0</v>
          </cell>
          <cell r="AC47">
            <v>0</v>
          </cell>
          <cell r="AD47">
            <v>0</v>
          </cell>
          <cell r="AE47">
            <v>0</v>
          </cell>
          <cell r="AF47" t="str">
            <v>دون المستوى</v>
          </cell>
          <cell r="AG47">
            <v>0</v>
          </cell>
          <cell r="AH47">
            <v>0</v>
          </cell>
          <cell r="AI47">
            <v>0</v>
          </cell>
          <cell r="AJ47">
            <v>0</v>
          </cell>
          <cell r="AK47">
            <v>0</v>
          </cell>
          <cell r="AL47" t="str">
            <v>دون المستوى</v>
          </cell>
          <cell r="AM47">
            <v>0</v>
          </cell>
          <cell r="AN47">
            <v>0</v>
          </cell>
          <cell r="AO47">
            <v>0</v>
          </cell>
          <cell r="AP47">
            <v>0</v>
          </cell>
          <cell r="AQ47">
            <v>0</v>
          </cell>
          <cell r="AR47">
            <v>0</v>
          </cell>
          <cell r="AS47" t="str">
            <v>دون المستوى</v>
          </cell>
          <cell r="AT47">
            <v>0</v>
          </cell>
          <cell r="AU47">
            <v>0</v>
          </cell>
          <cell r="AV47">
            <v>0</v>
          </cell>
          <cell r="AW47">
            <v>0</v>
          </cell>
          <cell r="AX47">
            <v>0</v>
          </cell>
          <cell r="AY47">
            <v>0</v>
          </cell>
          <cell r="AZ47" t="str">
            <v>دون المستوى</v>
          </cell>
          <cell r="BA47">
            <v>0</v>
          </cell>
          <cell r="BB47">
            <v>0</v>
          </cell>
          <cell r="BC47">
            <v>0</v>
          </cell>
          <cell r="BD47">
            <v>0</v>
          </cell>
          <cell r="BE47">
            <v>0</v>
          </cell>
          <cell r="BF47">
            <v>0</v>
          </cell>
          <cell r="BG47">
            <v>0</v>
          </cell>
          <cell r="BH47">
            <v>0</v>
          </cell>
          <cell r="BI47">
            <v>0</v>
          </cell>
          <cell r="BJ47" t="str">
            <v>دون المستوى</v>
          </cell>
          <cell r="BK47">
            <v>0</v>
          </cell>
          <cell r="BL47">
            <v>0</v>
          </cell>
          <cell r="BM47">
            <v>0</v>
          </cell>
          <cell r="BN47">
            <v>0</v>
          </cell>
          <cell r="BO47">
            <v>0</v>
          </cell>
          <cell r="BP47">
            <v>0</v>
          </cell>
          <cell r="BQ47" t="str">
            <v>دون المستوى</v>
          </cell>
          <cell r="BR47">
            <v>0</v>
          </cell>
          <cell r="BS47">
            <v>0</v>
          </cell>
          <cell r="BT47">
            <v>0</v>
          </cell>
          <cell r="BU47">
            <v>0</v>
          </cell>
          <cell r="BV47">
            <v>0</v>
          </cell>
          <cell r="BW47">
            <v>0</v>
          </cell>
          <cell r="BX47">
            <v>0</v>
          </cell>
          <cell r="BY47">
            <v>0</v>
          </cell>
          <cell r="BZ47">
            <v>0</v>
          </cell>
          <cell r="CA47" t="str">
            <v>دون المستوى</v>
          </cell>
          <cell r="CB47">
            <v>0</v>
          </cell>
          <cell r="CC47">
            <v>0</v>
          </cell>
          <cell r="CD47">
            <v>0</v>
          </cell>
          <cell r="CE47">
            <v>0</v>
          </cell>
          <cell r="CF47">
            <v>0</v>
          </cell>
          <cell r="CG47">
            <v>0</v>
          </cell>
          <cell r="CH47" t="str">
            <v>دون المستوى</v>
          </cell>
          <cell r="CI47">
            <v>0</v>
          </cell>
          <cell r="CJ47">
            <v>0</v>
          </cell>
          <cell r="CK47">
            <v>0</v>
          </cell>
          <cell r="CL47">
            <v>0</v>
          </cell>
          <cell r="CM47">
            <v>0</v>
          </cell>
          <cell r="CN47">
            <v>0</v>
          </cell>
          <cell r="CO47">
            <v>0</v>
          </cell>
          <cell r="CP47">
            <v>0</v>
          </cell>
          <cell r="CQ47">
            <v>0</v>
          </cell>
          <cell r="CR47" t="str">
            <v>دون المستوى</v>
          </cell>
          <cell r="CS47">
            <v>0</v>
          </cell>
          <cell r="CT47">
            <v>0</v>
          </cell>
          <cell r="CU47">
            <v>0</v>
          </cell>
          <cell r="CV47">
            <v>0</v>
          </cell>
          <cell r="CW47">
            <v>0</v>
          </cell>
          <cell r="CX47" t="str">
            <v>دون المستوى</v>
          </cell>
          <cell r="CY47">
            <v>0</v>
          </cell>
          <cell r="CZ47">
            <v>0</v>
          </cell>
          <cell r="DA47">
            <v>0</v>
          </cell>
          <cell r="DB47">
            <v>0</v>
          </cell>
          <cell r="DC47">
            <v>0</v>
          </cell>
          <cell r="DD47">
            <v>0</v>
          </cell>
          <cell r="DE47" t="str">
            <v>دون المستوى</v>
          </cell>
          <cell r="DF47">
            <v>0</v>
          </cell>
          <cell r="DG47">
            <v>0</v>
          </cell>
          <cell r="DH47">
            <v>0</v>
          </cell>
          <cell r="DI47" t="str">
            <v>دون المستوى</v>
          </cell>
          <cell r="DJ47">
            <v>0</v>
          </cell>
          <cell r="DK47">
            <v>0</v>
          </cell>
          <cell r="DL47">
            <v>0</v>
          </cell>
          <cell r="DM47">
            <v>0</v>
          </cell>
          <cell r="DN47">
            <v>0</v>
          </cell>
          <cell r="DO47" t="str">
            <v>دون المستوى</v>
          </cell>
          <cell r="DP47">
            <v>0</v>
          </cell>
          <cell r="DQ47">
            <v>0</v>
          </cell>
          <cell r="DR47">
            <v>0</v>
          </cell>
          <cell r="DS47" t="str">
            <v>دون المستوى</v>
          </cell>
          <cell r="DT47">
            <v>0</v>
          </cell>
          <cell r="DU47">
            <v>0</v>
          </cell>
          <cell r="DV47">
            <v>0</v>
          </cell>
          <cell r="DW47">
            <v>0</v>
          </cell>
          <cell r="DX47">
            <v>0</v>
          </cell>
          <cell r="DY47" t="str">
            <v>دون المستوى</v>
          </cell>
          <cell r="DZ47">
            <v>0</v>
          </cell>
          <cell r="EA47" t="str">
            <v>دون المستوى</v>
          </cell>
          <cell r="EB47">
            <v>0</v>
          </cell>
          <cell r="EC47">
            <v>0</v>
          </cell>
          <cell r="ED47">
            <v>0</v>
          </cell>
          <cell r="EE47">
            <v>0</v>
          </cell>
          <cell r="EF47">
            <v>0</v>
          </cell>
          <cell r="EG47" t="str">
            <v>دون المستوى</v>
          </cell>
          <cell r="EH47">
            <v>0</v>
          </cell>
          <cell r="EI47">
            <v>0</v>
          </cell>
          <cell r="EJ47">
            <v>0</v>
          </cell>
          <cell r="EK47">
            <v>0</v>
          </cell>
          <cell r="EL47">
            <v>0</v>
          </cell>
          <cell r="EM47">
            <v>0</v>
          </cell>
          <cell r="EN47" t="str">
            <v>دون المستوى</v>
          </cell>
          <cell r="EO47" t="str">
            <v>*عربى*انجليزى*دراسات*رياضيات*علوم*حاسب*فنية*نشاط1*نشاط2*دين</v>
          </cell>
        </row>
        <row r="48">
          <cell r="B48" t="str">
            <v/>
          </cell>
          <cell r="C48" t="str">
            <v>راسب</v>
          </cell>
          <cell r="D48">
            <v>2</v>
          </cell>
          <cell r="E48">
            <v>0</v>
          </cell>
          <cell r="G48">
            <v>0</v>
          </cell>
          <cell r="H48">
            <v>0</v>
          </cell>
          <cell r="I48">
            <v>0</v>
          </cell>
          <cell r="J48">
            <v>0</v>
          </cell>
          <cell r="K48">
            <v>0</v>
          </cell>
          <cell r="L48" t="str">
            <v>دون المستوى</v>
          </cell>
          <cell r="M48">
            <v>0</v>
          </cell>
          <cell r="N48">
            <v>0</v>
          </cell>
          <cell r="O48">
            <v>0</v>
          </cell>
          <cell r="P48">
            <v>0</v>
          </cell>
          <cell r="Q48">
            <v>0</v>
          </cell>
          <cell r="R48">
            <v>0</v>
          </cell>
          <cell r="S48" t="str">
            <v>دون المستوى</v>
          </cell>
          <cell r="T48">
            <v>0</v>
          </cell>
          <cell r="U48">
            <v>0</v>
          </cell>
          <cell r="V48">
            <v>0</v>
          </cell>
          <cell r="W48">
            <v>0</v>
          </cell>
          <cell r="X48">
            <v>0</v>
          </cell>
          <cell r="Y48" t="str">
            <v>دون المستوى</v>
          </cell>
          <cell r="Z48">
            <v>0</v>
          </cell>
          <cell r="AA48">
            <v>0</v>
          </cell>
          <cell r="AB48">
            <v>0</v>
          </cell>
          <cell r="AC48">
            <v>0</v>
          </cell>
          <cell r="AD48">
            <v>0</v>
          </cell>
          <cell r="AE48">
            <v>0</v>
          </cell>
          <cell r="AF48" t="str">
            <v>دون المستوى</v>
          </cell>
          <cell r="AG48">
            <v>0</v>
          </cell>
          <cell r="AH48">
            <v>0</v>
          </cell>
          <cell r="AI48">
            <v>0</v>
          </cell>
          <cell r="AJ48">
            <v>0</v>
          </cell>
          <cell r="AK48">
            <v>0</v>
          </cell>
          <cell r="AL48" t="str">
            <v>دون المستوى</v>
          </cell>
          <cell r="AM48">
            <v>0</v>
          </cell>
          <cell r="AN48">
            <v>0</v>
          </cell>
          <cell r="AO48">
            <v>0</v>
          </cell>
          <cell r="AP48">
            <v>0</v>
          </cell>
          <cell r="AQ48">
            <v>0</v>
          </cell>
          <cell r="AR48">
            <v>0</v>
          </cell>
          <cell r="AS48" t="str">
            <v>دون المستوى</v>
          </cell>
          <cell r="AT48">
            <v>0</v>
          </cell>
          <cell r="AU48">
            <v>0</v>
          </cell>
          <cell r="AV48">
            <v>0</v>
          </cell>
          <cell r="AW48">
            <v>0</v>
          </cell>
          <cell r="AX48">
            <v>0</v>
          </cell>
          <cell r="AY48">
            <v>0</v>
          </cell>
          <cell r="AZ48" t="str">
            <v>دون المستوى</v>
          </cell>
          <cell r="BA48">
            <v>0</v>
          </cell>
          <cell r="BB48">
            <v>0</v>
          </cell>
          <cell r="BC48">
            <v>0</v>
          </cell>
          <cell r="BD48">
            <v>0</v>
          </cell>
          <cell r="BE48">
            <v>0</v>
          </cell>
          <cell r="BF48">
            <v>0</v>
          </cell>
          <cell r="BG48">
            <v>0</v>
          </cell>
          <cell r="BH48">
            <v>0</v>
          </cell>
          <cell r="BI48">
            <v>0</v>
          </cell>
          <cell r="BJ48" t="str">
            <v>دون المستوى</v>
          </cell>
          <cell r="BK48">
            <v>0</v>
          </cell>
          <cell r="BL48">
            <v>0</v>
          </cell>
          <cell r="BM48">
            <v>0</v>
          </cell>
          <cell r="BN48">
            <v>0</v>
          </cell>
          <cell r="BO48">
            <v>0</v>
          </cell>
          <cell r="BP48">
            <v>0</v>
          </cell>
          <cell r="BQ48" t="str">
            <v>دون المستوى</v>
          </cell>
          <cell r="BR48">
            <v>0</v>
          </cell>
          <cell r="BS48">
            <v>0</v>
          </cell>
          <cell r="BT48">
            <v>0</v>
          </cell>
          <cell r="BU48">
            <v>0</v>
          </cell>
          <cell r="BV48">
            <v>0</v>
          </cell>
          <cell r="BW48">
            <v>0</v>
          </cell>
          <cell r="BX48">
            <v>0</v>
          </cell>
          <cell r="BY48">
            <v>0</v>
          </cell>
          <cell r="BZ48">
            <v>0</v>
          </cell>
          <cell r="CA48" t="str">
            <v>دون المستوى</v>
          </cell>
          <cell r="CB48">
            <v>0</v>
          </cell>
          <cell r="CC48">
            <v>0</v>
          </cell>
          <cell r="CD48">
            <v>0</v>
          </cell>
          <cell r="CE48">
            <v>0</v>
          </cell>
          <cell r="CF48">
            <v>0</v>
          </cell>
          <cell r="CG48">
            <v>0</v>
          </cell>
          <cell r="CH48" t="str">
            <v>دون المستوى</v>
          </cell>
          <cell r="CI48">
            <v>0</v>
          </cell>
          <cell r="CJ48">
            <v>0</v>
          </cell>
          <cell r="CK48">
            <v>0</v>
          </cell>
          <cell r="CL48">
            <v>0</v>
          </cell>
          <cell r="CM48">
            <v>0</v>
          </cell>
          <cell r="CN48">
            <v>0</v>
          </cell>
          <cell r="CO48">
            <v>0</v>
          </cell>
          <cell r="CP48">
            <v>0</v>
          </cell>
          <cell r="CQ48">
            <v>0</v>
          </cell>
          <cell r="CR48" t="str">
            <v>دون المستوى</v>
          </cell>
          <cell r="CS48">
            <v>0</v>
          </cell>
          <cell r="CT48">
            <v>0</v>
          </cell>
          <cell r="CU48">
            <v>0</v>
          </cell>
          <cell r="CV48">
            <v>0</v>
          </cell>
          <cell r="CW48">
            <v>0</v>
          </cell>
          <cell r="CX48" t="str">
            <v>دون المستوى</v>
          </cell>
          <cell r="CY48">
            <v>0</v>
          </cell>
          <cell r="CZ48">
            <v>0</v>
          </cell>
          <cell r="DA48">
            <v>0</v>
          </cell>
          <cell r="DB48">
            <v>0</v>
          </cell>
          <cell r="DC48">
            <v>0</v>
          </cell>
          <cell r="DD48">
            <v>0</v>
          </cell>
          <cell r="DE48" t="str">
            <v>دون المستوى</v>
          </cell>
          <cell r="DF48">
            <v>0</v>
          </cell>
          <cell r="DG48">
            <v>0</v>
          </cell>
          <cell r="DH48">
            <v>0</v>
          </cell>
          <cell r="DI48" t="str">
            <v>دون المستوى</v>
          </cell>
          <cell r="DJ48">
            <v>0</v>
          </cell>
          <cell r="DK48">
            <v>0</v>
          </cell>
          <cell r="DL48">
            <v>0</v>
          </cell>
          <cell r="DM48">
            <v>0</v>
          </cell>
          <cell r="DN48">
            <v>0</v>
          </cell>
          <cell r="DO48" t="str">
            <v>دون المستوى</v>
          </cell>
          <cell r="DP48">
            <v>0</v>
          </cell>
          <cell r="DQ48">
            <v>0</v>
          </cell>
          <cell r="DR48">
            <v>0</v>
          </cell>
          <cell r="DS48" t="str">
            <v>دون المستوى</v>
          </cell>
          <cell r="DT48">
            <v>0</v>
          </cell>
          <cell r="DU48">
            <v>0</v>
          </cell>
          <cell r="DV48">
            <v>0</v>
          </cell>
          <cell r="DW48">
            <v>0</v>
          </cell>
          <cell r="DX48">
            <v>0</v>
          </cell>
          <cell r="DY48" t="str">
            <v>دون المستوى</v>
          </cell>
          <cell r="DZ48">
            <v>0</v>
          </cell>
          <cell r="EA48" t="str">
            <v>دون المستوى</v>
          </cell>
          <cell r="EB48">
            <v>0</v>
          </cell>
          <cell r="EC48">
            <v>0</v>
          </cell>
          <cell r="ED48">
            <v>0</v>
          </cell>
          <cell r="EE48">
            <v>0</v>
          </cell>
          <cell r="EF48">
            <v>0</v>
          </cell>
          <cell r="EG48" t="str">
            <v>دون المستوى</v>
          </cell>
          <cell r="EH48">
            <v>0</v>
          </cell>
          <cell r="EI48">
            <v>0</v>
          </cell>
          <cell r="EJ48">
            <v>0</v>
          </cell>
          <cell r="EK48">
            <v>0</v>
          </cell>
          <cell r="EL48">
            <v>0</v>
          </cell>
          <cell r="EM48">
            <v>0</v>
          </cell>
          <cell r="EN48" t="str">
            <v>دون المستوى</v>
          </cell>
          <cell r="EO48" t="str">
            <v>*عربى*انجليزى*دراسات*رياضيات*علوم*حاسب*فنية*نشاط1*نشاط2*دين</v>
          </cell>
        </row>
        <row r="49">
          <cell r="B49" t="str">
            <v/>
          </cell>
          <cell r="C49" t="str">
            <v>راسب</v>
          </cell>
          <cell r="D49">
            <v>2</v>
          </cell>
          <cell r="E49">
            <v>0</v>
          </cell>
          <cell r="G49">
            <v>0</v>
          </cell>
          <cell r="H49">
            <v>0</v>
          </cell>
          <cell r="I49">
            <v>0</v>
          </cell>
          <cell r="J49">
            <v>0</v>
          </cell>
          <cell r="K49">
            <v>0</v>
          </cell>
          <cell r="L49" t="str">
            <v>دون المستوى</v>
          </cell>
          <cell r="M49">
            <v>0</v>
          </cell>
          <cell r="N49">
            <v>0</v>
          </cell>
          <cell r="O49">
            <v>0</v>
          </cell>
          <cell r="P49">
            <v>0</v>
          </cell>
          <cell r="Q49">
            <v>0</v>
          </cell>
          <cell r="R49">
            <v>0</v>
          </cell>
          <cell r="S49" t="str">
            <v>دون المستوى</v>
          </cell>
          <cell r="T49">
            <v>0</v>
          </cell>
          <cell r="U49">
            <v>0</v>
          </cell>
          <cell r="V49">
            <v>0</v>
          </cell>
          <cell r="W49">
            <v>0</v>
          </cell>
          <cell r="X49">
            <v>0</v>
          </cell>
          <cell r="Y49" t="str">
            <v>دون المستوى</v>
          </cell>
          <cell r="Z49">
            <v>0</v>
          </cell>
          <cell r="AA49">
            <v>0</v>
          </cell>
          <cell r="AB49">
            <v>0</v>
          </cell>
          <cell r="AC49">
            <v>0</v>
          </cell>
          <cell r="AD49">
            <v>0</v>
          </cell>
          <cell r="AE49">
            <v>0</v>
          </cell>
          <cell r="AF49" t="str">
            <v>دون المستوى</v>
          </cell>
          <cell r="AG49">
            <v>0</v>
          </cell>
          <cell r="AH49">
            <v>0</v>
          </cell>
          <cell r="AI49">
            <v>0</v>
          </cell>
          <cell r="AJ49">
            <v>0</v>
          </cell>
          <cell r="AK49">
            <v>0</v>
          </cell>
          <cell r="AL49" t="str">
            <v>دون المستوى</v>
          </cell>
          <cell r="AM49">
            <v>0</v>
          </cell>
          <cell r="AN49">
            <v>0</v>
          </cell>
          <cell r="AO49">
            <v>0</v>
          </cell>
          <cell r="AP49">
            <v>0</v>
          </cell>
          <cell r="AQ49">
            <v>0</v>
          </cell>
          <cell r="AR49">
            <v>0</v>
          </cell>
          <cell r="AS49" t="str">
            <v>دون المستوى</v>
          </cell>
          <cell r="AT49">
            <v>0</v>
          </cell>
          <cell r="AU49">
            <v>0</v>
          </cell>
          <cell r="AV49">
            <v>0</v>
          </cell>
          <cell r="AW49">
            <v>0</v>
          </cell>
          <cell r="AX49">
            <v>0</v>
          </cell>
          <cell r="AY49">
            <v>0</v>
          </cell>
          <cell r="AZ49" t="str">
            <v>دون المستوى</v>
          </cell>
          <cell r="BA49">
            <v>0</v>
          </cell>
          <cell r="BB49">
            <v>0</v>
          </cell>
          <cell r="BC49">
            <v>0</v>
          </cell>
          <cell r="BD49">
            <v>0</v>
          </cell>
          <cell r="BE49">
            <v>0</v>
          </cell>
          <cell r="BF49">
            <v>0</v>
          </cell>
          <cell r="BG49">
            <v>0</v>
          </cell>
          <cell r="BH49">
            <v>0</v>
          </cell>
          <cell r="BI49">
            <v>0</v>
          </cell>
          <cell r="BJ49" t="str">
            <v>دون المستوى</v>
          </cell>
          <cell r="BK49">
            <v>0</v>
          </cell>
          <cell r="BL49">
            <v>0</v>
          </cell>
          <cell r="BM49">
            <v>0</v>
          </cell>
          <cell r="BN49">
            <v>0</v>
          </cell>
          <cell r="BO49">
            <v>0</v>
          </cell>
          <cell r="BP49">
            <v>0</v>
          </cell>
          <cell r="BQ49" t="str">
            <v>دون المستوى</v>
          </cell>
          <cell r="BR49">
            <v>0</v>
          </cell>
          <cell r="BS49">
            <v>0</v>
          </cell>
          <cell r="BT49">
            <v>0</v>
          </cell>
          <cell r="BU49">
            <v>0</v>
          </cell>
          <cell r="BV49">
            <v>0</v>
          </cell>
          <cell r="BW49">
            <v>0</v>
          </cell>
          <cell r="BX49">
            <v>0</v>
          </cell>
          <cell r="BY49">
            <v>0</v>
          </cell>
          <cell r="BZ49">
            <v>0</v>
          </cell>
          <cell r="CA49" t="str">
            <v>دون المستوى</v>
          </cell>
          <cell r="CB49">
            <v>0</v>
          </cell>
          <cell r="CC49">
            <v>0</v>
          </cell>
          <cell r="CD49">
            <v>0</v>
          </cell>
          <cell r="CE49">
            <v>0</v>
          </cell>
          <cell r="CF49">
            <v>0</v>
          </cell>
          <cell r="CG49">
            <v>0</v>
          </cell>
          <cell r="CH49" t="str">
            <v>دون المستوى</v>
          </cell>
          <cell r="CI49">
            <v>0</v>
          </cell>
          <cell r="CJ49">
            <v>0</v>
          </cell>
          <cell r="CK49">
            <v>0</v>
          </cell>
          <cell r="CL49">
            <v>0</v>
          </cell>
          <cell r="CM49">
            <v>0</v>
          </cell>
          <cell r="CN49">
            <v>0</v>
          </cell>
          <cell r="CO49">
            <v>0</v>
          </cell>
          <cell r="CP49">
            <v>0</v>
          </cell>
          <cell r="CQ49">
            <v>0</v>
          </cell>
          <cell r="CR49" t="str">
            <v>دون المستوى</v>
          </cell>
          <cell r="CS49">
            <v>0</v>
          </cell>
          <cell r="CT49">
            <v>0</v>
          </cell>
          <cell r="CU49">
            <v>0</v>
          </cell>
          <cell r="CV49">
            <v>0</v>
          </cell>
          <cell r="CW49">
            <v>0</v>
          </cell>
          <cell r="CX49" t="str">
            <v>دون المستوى</v>
          </cell>
          <cell r="CY49">
            <v>0</v>
          </cell>
          <cell r="CZ49">
            <v>0</v>
          </cell>
          <cell r="DA49">
            <v>0</v>
          </cell>
          <cell r="DB49">
            <v>0</v>
          </cell>
          <cell r="DC49">
            <v>0</v>
          </cell>
          <cell r="DD49">
            <v>0</v>
          </cell>
          <cell r="DE49" t="str">
            <v>دون المستوى</v>
          </cell>
          <cell r="DF49">
            <v>0</v>
          </cell>
          <cell r="DG49">
            <v>0</v>
          </cell>
          <cell r="DH49">
            <v>0</v>
          </cell>
          <cell r="DI49" t="str">
            <v>دون المستوى</v>
          </cell>
          <cell r="DJ49">
            <v>0</v>
          </cell>
          <cell r="DK49">
            <v>0</v>
          </cell>
          <cell r="DL49">
            <v>0</v>
          </cell>
          <cell r="DM49">
            <v>0</v>
          </cell>
          <cell r="DN49">
            <v>0</v>
          </cell>
          <cell r="DO49" t="str">
            <v>دون المستوى</v>
          </cell>
          <cell r="DP49">
            <v>0</v>
          </cell>
          <cell r="DQ49">
            <v>0</v>
          </cell>
          <cell r="DR49">
            <v>0</v>
          </cell>
          <cell r="DS49" t="str">
            <v>دون المستوى</v>
          </cell>
          <cell r="DT49">
            <v>0</v>
          </cell>
          <cell r="DU49">
            <v>0</v>
          </cell>
          <cell r="DV49">
            <v>0</v>
          </cell>
          <cell r="DW49">
            <v>0</v>
          </cell>
          <cell r="DX49">
            <v>0</v>
          </cell>
          <cell r="DY49" t="str">
            <v>دون المستوى</v>
          </cell>
          <cell r="DZ49">
            <v>0</v>
          </cell>
          <cell r="EA49" t="str">
            <v>دون المستوى</v>
          </cell>
          <cell r="EB49">
            <v>0</v>
          </cell>
          <cell r="EC49">
            <v>0</v>
          </cell>
          <cell r="ED49">
            <v>0</v>
          </cell>
          <cell r="EE49">
            <v>0</v>
          </cell>
          <cell r="EF49">
            <v>0</v>
          </cell>
          <cell r="EG49" t="str">
            <v>دون المستوى</v>
          </cell>
          <cell r="EH49">
            <v>0</v>
          </cell>
          <cell r="EI49">
            <v>0</v>
          </cell>
          <cell r="EJ49">
            <v>0</v>
          </cell>
          <cell r="EK49">
            <v>0</v>
          </cell>
          <cell r="EL49">
            <v>0</v>
          </cell>
          <cell r="EM49">
            <v>0</v>
          </cell>
          <cell r="EN49" t="str">
            <v>دون المستوى</v>
          </cell>
          <cell r="EO49" t="str">
            <v>*عربى*انجليزى*دراسات*رياضيات*علوم*حاسب*فنية*نشاط1*نشاط2*دين</v>
          </cell>
        </row>
        <row r="50">
          <cell r="B50" t="str">
            <v/>
          </cell>
          <cell r="C50" t="str">
            <v>راسب</v>
          </cell>
          <cell r="D50">
            <v>2</v>
          </cell>
          <cell r="E50">
            <v>0</v>
          </cell>
          <cell r="G50">
            <v>0</v>
          </cell>
          <cell r="H50">
            <v>0</v>
          </cell>
          <cell r="I50">
            <v>0</v>
          </cell>
          <cell r="J50">
            <v>0</v>
          </cell>
          <cell r="K50">
            <v>0</v>
          </cell>
          <cell r="L50" t="str">
            <v>دون المستوى</v>
          </cell>
          <cell r="M50">
            <v>0</v>
          </cell>
          <cell r="N50">
            <v>0</v>
          </cell>
          <cell r="O50">
            <v>0</v>
          </cell>
          <cell r="P50">
            <v>0</v>
          </cell>
          <cell r="Q50">
            <v>0</v>
          </cell>
          <cell r="R50">
            <v>0</v>
          </cell>
          <cell r="S50" t="str">
            <v>دون المستوى</v>
          </cell>
          <cell r="T50">
            <v>0</v>
          </cell>
          <cell r="U50">
            <v>0</v>
          </cell>
          <cell r="V50">
            <v>0</v>
          </cell>
          <cell r="W50">
            <v>0</v>
          </cell>
          <cell r="X50">
            <v>0</v>
          </cell>
          <cell r="Y50" t="str">
            <v>دون المستوى</v>
          </cell>
          <cell r="Z50">
            <v>0</v>
          </cell>
          <cell r="AA50">
            <v>0</v>
          </cell>
          <cell r="AB50">
            <v>0</v>
          </cell>
          <cell r="AC50">
            <v>0</v>
          </cell>
          <cell r="AD50">
            <v>0</v>
          </cell>
          <cell r="AE50">
            <v>0</v>
          </cell>
          <cell r="AF50" t="str">
            <v>دون المستوى</v>
          </cell>
          <cell r="AG50">
            <v>0</v>
          </cell>
          <cell r="AH50">
            <v>0</v>
          </cell>
          <cell r="AI50">
            <v>0</v>
          </cell>
          <cell r="AJ50">
            <v>0</v>
          </cell>
          <cell r="AK50">
            <v>0</v>
          </cell>
          <cell r="AL50" t="str">
            <v>دون المستوى</v>
          </cell>
          <cell r="AM50">
            <v>0</v>
          </cell>
          <cell r="AN50">
            <v>0</v>
          </cell>
          <cell r="AO50">
            <v>0</v>
          </cell>
          <cell r="AP50">
            <v>0</v>
          </cell>
          <cell r="AQ50">
            <v>0</v>
          </cell>
          <cell r="AR50">
            <v>0</v>
          </cell>
          <cell r="AS50" t="str">
            <v>دون المستوى</v>
          </cell>
          <cell r="AT50">
            <v>0</v>
          </cell>
          <cell r="AU50">
            <v>0</v>
          </cell>
          <cell r="AV50">
            <v>0</v>
          </cell>
          <cell r="AW50">
            <v>0</v>
          </cell>
          <cell r="AX50">
            <v>0</v>
          </cell>
          <cell r="AY50">
            <v>0</v>
          </cell>
          <cell r="AZ50" t="str">
            <v>دون المستوى</v>
          </cell>
          <cell r="BA50">
            <v>0</v>
          </cell>
          <cell r="BB50">
            <v>0</v>
          </cell>
          <cell r="BC50">
            <v>0</v>
          </cell>
          <cell r="BD50">
            <v>0</v>
          </cell>
          <cell r="BE50">
            <v>0</v>
          </cell>
          <cell r="BF50">
            <v>0</v>
          </cell>
          <cell r="BG50">
            <v>0</v>
          </cell>
          <cell r="BH50">
            <v>0</v>
          </cell>
          <cell r="BI50">
            <v>0</v>
          </cell>
          <cell r="BJ50" t="str">
            <v>دون المستوى</v>
          </cell>
          <cell r="BK50">
            <v>0</v>
          </cell>
          <cell r="BL50">
            <v>0</v>
          </cell>
          <cell r="BM50">
            <v>0</v>
          </cell>
          <cell r="BN50">
            <v>0</v>
          </cell>
          <cell r="BO50">
            <v>0</v>
          </cell>
          <cell r="BP50">
            <v>0</v>
          </cell>
          <cell r="BQ50" t="str">
            <v>دون المستوى</v>
          </cell>
          <cell r="BR50">
            <v>0</v>
          </cell>
          <cell r="BS50">
            <v>0</v>
          </cell>
          <cell r="BT50">
            <v>0</v>
          </cell>
          <cell r="BU50">
            <v>0</v>
          </cell>
          <cell r="BV50">
            <v>0</v>
          </cell>
          <cell r="BW50">
            <v>0</v>
          </cell>
          <cell r="BX50">
            <v>0</v>
          </cell>
          <cell r="BY50">
            <v>0</v>
          </cell>
          <cell r="BZ50">
            <v>0</v>
          </cell>
          <cell r="CA50" t="str">
            <v>دون المستوى</v>
          </cell>
          <cell r="CB50">
            <v>0</v>
          </cell>
          <cell r="CC50">
            <v>0</v>
          </cell>
          <cell r="CD50">
            <v>0</v>
          </cell>
          <cell r="CE50">
            <v>0</v>
          </cell>
          <cell r="CF50">
            <v>0</v>
          </cell>
          <cell r="CG50">
            <v>0</v>
          </cell>
          <cell r="CH50" t="str">
            <v>دون المستوى</v>
          </cell>
          <cell r="CI50">
            <v>0</v>
          </cell>
          <cell r="CJ50">
            <v>0</v>
          </cell>
          <cell r="CK50">
            <v>0</v>
          </cell>
          <cell r="CL50">
            <v>0</v>
          </cell>
          <cell r="CM50">
            <v>0</v>
          </cell>
          <cell r="CN50">
            <v>0</v>
          </cell>
          <cell r="CO50">
            <v>0</v>
          </cell>
          <cell r="CP50">
            <v>0</v>
          </cell>
          <cell r="CQ50">
            <v>0</v>
          </cell>
          <cell r="CR50" t="str">
            <v>دون المستوى</v>
          </cell>
          <cell r="CS50">
            <v>0</v>
          </cell>
          <cell r="CT50">
            <v>0</v>
          </cell>
          <cell r="CU50">
            <v>0</v>
          </cell>
          <cell r="CV50">
            <v>0</v>
          </cell>
          <cell r="CW50">
            <v>0</v>
          </cell>
          <cell r="CX50" t="str">
            <v>دون المستوى</v>
          </cell>
          <cell r="CY50">
            <v>0</v>
          </cell>
          <cell r="CZ50">
            <v>0</v>
          </cell>
          <cell r="DA50">
            <v>0</v>
          </cell>
          <cell r="DB50">
            <v>0</v>
          </cell>
          <cell r="DC50">
            <v>0</v>
          </cell>
          <cell r="DD50">
            <v>0</v>
          </cell>
          <cell r="DE50" t="str">
            <v>دون المستوى</v>
          </cell>
          <cell r="DF50">
            <v>0</v>
          </cell>
          <cell r="DG50">
            <v>0</v>
          </cell>
          <cell r="DH50">
            <v>0</v>
          </cell>
          <cell r="DI50" t="str">
            <v>دون المستوى</v>
          </cell>
          <cell r="DJ50">
            <v>0</v>
          </cell>
          <cell r="DK50">
            <v>0</v>
          </cell>
          <cell r="DL50">
            <v>0</v>
          </cell>
          <cell r="DM50">
            <v>0</v>
          </cell>
          <cell r="DN50">
            <v>0</v>
          </cell>
          <cell r="DO50" t="str">
            <v>دون المستوى</v>
          </cell>
          <cell r="DP50">
            <v>0</v>
          </cell>
          <cell r="DQ50">
            <v>0</v>
          </cell>
          <cell r="DR50">
            <v>0</v>
          </cell>
          <cell r="DS50" t="str">
            <v>دون المستوى</v>
          </cell>
          <cell r="DT50">
            <v>0</v>
          </cell>
          <cell r="DU50">
            <v>0</v>
          </cell>
          <cell r="DV50">
            <v>0</v>
          </cell>
          <cell r="DW50">
            <v>0</v>
          </cell>
          <cell r="DX50">
            <v>0</v>
          </cell>
          <cell r="DY50" t="str">
            <v>دون المستوى</v>
          </cell>
          <cell r="DZ50">
            <v>0</v>
          </cell>
          <cell r="EA50" t="str">
            <v>دون المستوى</v>
          </cell>
          <cell r="EB50">
            <v>0</v>
          </cell>
          <cell r="EC50">
            <v>0</v>
          </cell>
          <cell r="ED50">
            <v>0</v>
          </cell>
          <cell r="EE50">
            <v>0</v>
          </cell>
          <cell r="EF50">
            <v>0</v>
          </cell>
          <cell r="EG50" t="str">
            <v>دون المستوى</v>
          </cell>
          <cell r="EH50">
            <v>0</v>
          </cell>
          <cell r="EI50">
            <v>0</v>
          </cell>
          <cell r="EJ50">
            <v>0</v>
          </cell>
          <cell r="EK50">
            <v>0</v>
          </cell>
          <cell r="EL50">
            <v>0</v>
          </cell>
          <cell r="EM50">
            <v>0</v>
          </cell>
          <cell r="EN50" t="str">
            <v>دون المستوى</v>
          </cell>
          <cell r="EO50" t="str">
            <v>*عربى*انجليزى*دراسات*رياضيات*علوم*حاسب*فنية*نشاط1*نشاط2*دين</v>
          </cell>
        </row>
        <row r="51">
          <cell r="B51" t="str">
            <v/>
          </cell>
          <cell r="C51" t="str">
            <v>راسب</v>
          </cell>
          <cell r="D51">
            <v>2</v>
          </cell>
          <cell r="E51">
            <v>0</v>
          </cell>
          <cell r="G51">
            <v>0</v>
          </cell>
          <cell r="H51">
            <v>0</v>
          </cell>
          <cell r="I51">
            <v>0</v>
          </cell>
          <cell r="J51">
            <v>0</v>
          </cell>
          <cell r="K51">
            <v>0</v>
          </cell>
          <cell r="L51" t="str">
            <v>دون المستوى</v>
          </cell>
          <cell r="M51">
            <v>0</v>
          </cell>
          <cell r="N51">
            <v>0</v>
          </cell>
          <cell r="O51">
            <v>0</v>
          </cell>
          <cell r="P51">
            <v>0</v>
          </cell>
          <cell r="Q51">
            <v>0</v>
          </cell>
          <cell r="R51">
            <v>0</v>
          </cell>
          <cell r="S51" t="str">
            <v>دون المستوى</v>
          </cell>
          <cell r="T51">
            <v>0</v>
          </cell>
          <cell r="U51">
            <v>0</v>
          </cell>
          <cell r="V51">
            <v>0</v>
          </cell>
          <cell r="W51">
            <v>0</v>
          </cell>
          <cell r="X51">
            <v>0</v>
          </cell>
          <cell r="Y51" t="str">
            <v>دون المستوى</v>
          </cell>
          <cell r="Z51">
            <v>0</v>
          </cell>
          <cell r="AA51">
            <v>0</v>
          </cell>
          <cell r="AB51">
            <v>0</v>
          </cell>
          <cell r="AC51">
            <v>0</v>
          </cell>
          <cell r="AD51">
            <v>0</v>
          </cell>
          <cell r="AE51">
            <v>0</v>
          </cell>
          <cell r="AF51" t="str">
            <v>دون المستوى</v>
          </cell>
          <cell r="AG51">
            <v>0</v>
          </cell>
          <cell r="AH51">
            <v>0</v>
          </cell>
          <cell r="AI51">
            <v>0</v>
          </cell>
          <cell r="AJ51">
            <v>0</v>
          </cell>
          <cell r="AK51">
            <v>0</v>
          </cell>
          <cell r="AL51" t="str">
            <v>دون المستوى</v>
          </cell>
          <cell r="AM51">
            <v>0</v>
          </cell>
          <cell r="AN51">
            <v>0</v>
          </cell>
          <cell r="AO51">
            <v>0</v>
          </cell>
          <cell r="AP51">
            <v>0</v>
          </cell>
          <cell r="AQ51">
            <v>0</v>
          </cell>
          <cell r="AR51">
            <v>0</v>
          </cell>
          <cell r="AS51" t="str">
            <v>دون المستوى</v>
          </cell>
          <cell r="AT51">
            <v>0</v>
          </cell>
          <cell r="AU51">
            <v>0</v>
          </cell>
          <cell r="AV51">
            <v>0</v>
          </cell>
          <cell r="AW51">
            <v>0</v>
          </cell>
          <cell r="AX51">
            <v>0</v>
          </cell>
          <cell r="AY51">
            <v>0</v>
          </cell>
          <cell r="AZ51" t="str">
            <v>دون المستوى</v>
          </cell>
          <cell r="BA51">
            <v>0</v>
          </cell>
          <cell r="BB51">
            <v>0</v>
          </cell>
          <cell r="BC51">
            <v>0</v>
          </cell>
          <cell r="BD51">
            <v>0</v>
          </cell>
          <cell r="BE51">
            <v>0</v>
          </cell>
          <cell r="BF51">
            <v>0</v>
          </cell>
          <cell r="BG51">
            <v>0</v>
          </cell>
          <cell r="BH51">
            <v>0</v>
          </cell>
          <cell r="BI51">
            <v>0</v>
          </cell>
          <cell r="BJ51" t="str">
            <v>دون المستوى</v>
          </cell>
          <cell r="BK51">
            <v>0</v>
          </cell>
          <cell r="BL51">
            <v>0</v>
          </cell>
          <cell r="BM51">
            <v>0</v>
          </cell>
          <cell r="BN51">
            <v>0</v>
          </cell>
          <cell r="BO51">
            <v>0</v>
          </cell>
          <cell r="BP51">
            <v>0</v>
          </cell>
          <cell r="BQ51" t="str">
            <v>دون المستوى</v>
          </cell>
          <cell r="BR51">
            <v>0</v>
          </cell>
          <cell r="BS51">
            <v>0</v>
          </cell>
          <cell r="BT51">
            <v>0</v>
          </cell>
          <cell r="BU51">
            <v>0</v>
          </cell>
          <cell r="BV51">
            <v>0</v>
          </cell>
          <cell r="BW51">
            <v>0</v>
          </cell>
          <cell r="BX51">
            <v>0</v>
          </cell>
          <cell r="BY51">
            <v>0</v>
          </cell>
          <cell r="BZ51">
            <v>0</v>
          </cell>
          <cell r="CA51" t="str">
            <v>دون المستوى</v>
          </cell>
          <cell r="CB51">
            <v>0</v>
          </cell>
          <cell r="CC51">
            <v>0</v>
          </cell>
          <cell r="CD51">
            <v>0</v>
          </cell>
          <cell r="CE51">
            <v>0</v>
          </cell>
          <cell r="CF51">
            <v>0</v>
          </cell>
          <cell r="CG51">
            <v>0</v>
          </cell>
          <cell r="CH51" t="str">
            <v>دون المستوى</v>
          </cell>
          <cell r="CI51">
            <v>0</v>
          </cell>
          <cell r="CJ51">
            <v>0</v>
          </cell>
          <cell r="CK51">
            <v>0</v>
          </cell>
          <cell r="CL51">
            <v>0</v>
          </cell>
          <cell r="CM51">
            <v>0</v>
          </cell>
          <cell r="CN51">
            <v>0</v>
          </cell>
          <cell r="CO51">
            <v>0</v>
          </cell>
          <cell r="CP51">
            <v>0</v>
          </cell>
          <cell r="CQ51">
            <v>0</v>
          </cell>
          <cell r="CR51" t="str">
            <v>دون المستوى</v>
          </cell>
          <cell r="CS51">
            <v>0</v>
          </cell>
          <cell r="CT51">
            <v>0</v>
          </cell>
          <cell r="CU51">
            <v>0</v>
          </cell>
          <cell r="CV51">
            <v>0</v>
          </cell>
          <cell r="CW51">
            <v>0</v>
          </cell>
          <cell r="CX51" t="str">
            <v>دون المستوى</v>
          </cell>
          <cell r="CY51">
            <v>0</v>
          </cell>
          <cell r="CZ51">
            <v>0</v>
          </cell>
          <cell r="DA51">
            <v>0</v>
          </cell>
          <cell r="DB51">
            <v>0</v>
          </cell>
          <cell r="DC51">
            <v>0</v>
          </cell>
          <cell r="DD51">
            <v>0</v>
          </cell>
          <cell r="DE51" t="str">
            <v>دون المستوى</v>
          </cell>
          <cell r="DF51">
            <v>0</v>
          </cell>
          <cell r="DG51">
            <v>0</v>
          </cell>
          <cell r="DH51">
            <v>0</v>
          </cell>
          <cell r="DI51" t="str">
            <v>دون المستوى</v>
          </cell>
          <cell r="DJ51">
            <v>0</v>
          </cell>
          <cell r="DK51">
            <v>0</v>
          </cell>
          <cell r="DL51">
            <v>0</v>
          </cell>
          <cell r="DM51">
            <v>0</v>
          </cell>
          <cell r="DN51">
            <v>0</v>
          </cell>
          <cell r="DO51" t="str">
            <v>دون المستوى</v>
          </cell>
          <cell r="DP51">
            <v>0</v>
          </cell>
          <cell r="DQ51">
            <v>0</v>
          </cell>
          <cell r="DR51">
            <v>0</v>
          </cell>
          <cell r="DS51" t="str">
            <v>دون المستوى</v>
          </cell>
          <cell r="DT51">
            <v>0</v>
          </cell>
          <cell r="DU51">
            <v>0</v>
          </cell>
          <cell r="DV51">
            <v>0</v>
          </cell>
          <cell r="DW51">
            <v>0</v>
          </cell>
          <cell r="DX51">
            <v>0</v>
          </cell>
          <cell r="DY51" t="str">
            <v>دون المستوى</v>
          </cell>
          <cell r="DZ51">
            <v>0</v>
          </cell>
          <cell r="EA51" t="str">
            <v>دون المستوى</v>
          </cell>
          <cell r="EB51">
            <v>0</v>
          </cell>
          <cell r="EC51">
            <v>0</v>
          </cell>
          <cell r="ED51">
            <v>0</v>
          </cell>
          <cell r="EE51">
            <v>0</v>
          </cell>
          <cell r="EF51">
            <v>0</v>
          </cell>
          <cell r="EG51" t="str">
            <v>دون المستوى</v>
          </cell>
          <cell r="EH51">
            <v>0</v>
          </cell>
          <cell r="EI51">
            <v>0</v>
          </cell>
          <cell r="EJ51">
            <v>0</v>
          </cell>
          <cell r="EK51">
            <v>0</v>
          </cell>
          <cell r="EL51">
            <v>0</v>
          </cell>
          <cell r="EM51">
            <v>0</v>
          </cell>
          <cell r="EN51" t="str">
            <v>دون المستوى</v>
          </cell>
          <cell r="EO51" t="str">
            <v>*عربى*انجليزى*دراسات*رياضيات*علوم*حاسب*فنية*نشاط1*نشاط2*دين</v>
          </cell>
        </row>
        <row r="52">
          <cell r="B52" t="str">
            <v/>
          </cell>
          <cell r="C52" t="str">
            <v>راسب</v>
          </cell>
          <cell r="D52">
            <v>2</v>
          </cell>
          <cell r="E52">
            <v>0</v>
          </cell>
          <cell r="G52">
            <v>0</v>
          </cell>
          <cell r="H52">
            <v>0</v>
          </cell>
          <cell r="I52">
            <v>0</v>
          </cell>
          <cell r="J52">
            <v>0</v>
          </cell>
          <cell r="K52">
            <v>0</v>
          </cell>
          <cell r="L52" t="str">
            <v>دون المستوى</v>
          </cell>
          <cell r="M52">
            <v>0</v>
          </cell>
          <cell r="N52">
            <v>0</v>
          </cell>
          <cell r="O52">
            <v>0</v>
          </cell>
          <cell r="P52">
            <v>0</v>
          </cell>
          <cell r="Q52">
            <v>0</v>
          </cell>
          <cell r="R52">
            <v>0</v>
          </cell>
          <cell r="S52" t="str">
            <v>دون المستوى</v>
          </cell>
          <cell r="T52">
            <v>0</v>
          </cell>
          <cell r="U52">
            <v>0</v>
          </cell>
          <cell r="V52">
            <v>0</v>
          </cell>
          <cell r="W52">
            <v>0</v>
          </cell>
          <cell r="X52">
            <v>0</v>
          </cell>
          <cell r="Y52" t="str">
            <v>دون المستوى</v>
          </cell>
          <cell r="Z52">
            <v>0</v>
          </cell>
          <cell r="AA52">
            <v>0</v>
          </cell>
          <cell r="AB52">
            <v>0</v>
          </cell>
          <cell r="AC52">
            <v>0</v>
          </cell>
          <cell r="AD52">
            <v>0</v>
          </cell>
          <cell r="AE52">
            <v>0</v>
          </cell>
          <cell r="AF52" t="str">
            <v>دون المستوى</v>
          </cell>
          <cell r="AG52">
            <v>0</v>
          </cell>
          <cell r="AH52">
            <v>0</v>
          </cell>
          <cell r="AI52">
            <v>0</v>
          </cell>
          <cell r="AJ52">
            <v>0</v>
          </cell>
          <cell r="AK52">
            <v>0</v>
          </cell>
          <cell r="AL52" t="str">
            <v>دون المستوى</v>
          </cell>
          <cell r="AM52">
            <v>0</v>
          </cell>
          <cell r="AN52">
            <v>0</v>
          </cell>
          <cell r="AO52">
            <v>0</v>
          </cell>
          <cell r="AP52">
            <v>0</v>
          </cell>
          <cell r="AQ52">
            <v>0</v>
          </cell>
          <cell r="AR52">
            <v>0</v>
          </cell>
          <cell r="AS52" t="str">
            <v>دون المستوى</v>
          </cell>
          <cell r="AT52">
            <v>0</v>
          </cell>
          <cell r="AU52">
            <v>0</v>
          </cell>
          <cell r="AV52">
            <v>0</v>
          </cell>
          <cell r="AW52">
            <v>0</v>
          </cell>
          <cell r="AX52">
            <v>0</v>
          </cell>
          <cell r="AY52">
            <v>0</v>
          </cell>
          <cell r="AZ52" t="str">
            <v>دون المستوى</v>
          </cell>
          <cell r="BA52">
            <v>0</v>
          </cell>
          <cell r="BB52">
            <v>0</v>
          </cell>
          <cell r="BC52">
            <v>0</v>
          </cell>
          <cell r="BD52">
            <v>0</v>
          </cell>
          <cell r="BE52">
            <v>0</v>
          </cell>
          <cell r="BF52">
            <v>0</v>
          </cell>
          <cell r="BG52">
            <v>0</v>
          </cell>
          <cell r="BH52">
            <v>0</v>
          </cell>
          <cell r="BI52">
            <v>0</v>
          </cell>
          <cell r="BJ52" t="str">
            <v>دون المستوى</v>
          </cell>
          <cell r="BK52">
            <v>0</v>
          </cell>
          <cell r="BL52">
            <v>0</v>
          </cell>
          <cell r="BM52">
            <v>0</v>
          </cell>
          <cell r="BN52">
            <v>0</v>
          </cell>
          <cell r="BO52">
            <v>0</v>
          </cell>
          <cell r="BP52">
            <v>0</v>
          </cell>
          <cell r="BQ52" t="str">
            <v>دون المستوى</v>
          </cell>
          <cell r="BR52">
            <v>0</v>
          </cell>
          <cell r="BS52">
            <v>0</v>
          </cell>
          <cell r="BT52">
            <v>0</v>
          </cell>
          <cell r="BU52">
            <v>0</v>
          </cell>
          <cell r="BV52">
            <v>0</v>
          </cell>
          <cell r="BW52">
            <v>0</v>
          </cell>
          <cell r="BX52">
            <v>0</v>
          </cell>
          <cell r="BY52">
            <v>0</v>
          </cell>
          <cell r="BZ52">
            <v>0</v>
          </cell>
          <cell r="CA52" t="str">
            <v>دون المستوى</v>
          </cell>
          <cell r="CB52">
            <v>0</v>
          </cell>
          <cell r="CC52">
            <v>0</v>
          </cell>
          <cell r="CD52">
            <v>0</v>
          </cell>
          <cell r="CE52">
            <v>0</v>
          </cell>
          <cell r="CF52">
            <v>0</v>
          </cell>
          <cell r="CG52">
            <v>0</v>
          </cell>
          <cell r="CH52" t="str">
            <v>دون المستوى</v>
          </cell>
          <cell r="CI52">
            <v>0</v>
          </cell>
          <cell r="CJ52">
            <v>0</v>
          </cell>
          <cell r="CK52">
            <v>0</v>
          </cell>
          <cell r="CL52">
            <v>0</v>
          </cell>
          <cell r="CM52">
            <v>0</v>
          </cell>
          <cell r="CN52">
            <v>0</v>
          </cell>
          <cell r="CO52">
            <v>0</v>
          </cell>
          <cell r="CP52">
            <v>0</v>
          </cell>
          <cell r="CQ52">
            <v>0</v>
          </cell>
          <cell r="CR52" t="str">
            <v>دون المستوى</v>
          </cell>
          <cell r="CS52">
            <v>0</v>
          </cell>
          <cell r="CT52">
            <v>0</v>
          </cell>
          <cell r="CU52">
            <v>0</v>
          </cell>
          <cell r="CV52">
            <v>0</v>
          </cell>
          <cell r="CW52">
            <v>0</v>
          </cell>
          <cell r="CX52" t="str">
            <v>دون المستوى</v>
          </cell>
          <cell r="CY52">
            <v>0</v>
          </cell>
          <cell r="CZ52">
            <v>0</v>
          </cell>
          <cell r="DA52">
            <v>0</v>
          </cell>
          <cell r="DB52">
            <v>0</v>
          </cell>
          <cell r="DC52">
            <v>0</v>
          </cell>
          <cell r="DD52">
            <v>0</v>
          </cell>
          <cell r="DE52" t="str">
            <v>دون المستوى</v>
          </cell>
          <cell r="DF52">
            <v>0</v>
          </cell>
          <cell r="DG52">
            <v>0</v>
          </cell>
          <cell r="DH52">
            <v>0</v>
          </cell>
          <cell r="DI52" t="str">
            <v>دون المستوى</v>
          </cell>
          <cell r="DJ52">
            <v>0</v>
          </cell>
          <cell r="DK52">
            <v>0</v>
          </cell>
          <cell r="DL52">
            <v>0</v>
          </cell>
          <cell r="DM52">
            <v>0</v>
          </cell>
          <cell r="DN52">
            <v>0</v>
          </cell>
          <cell r="DO52" t="str">
            <v>دون المستوى</v>
          </cell>
          <cell r="DP52">
            <v>0</v>
          </cell>
          <cell r="DQ52">
            <v>0</v>
          </cell>
          <cell r="DR52">
            <v>0</v>
          </cell>
          <cell r="DS52" t="str">
            <v>دون المستوى</v>
          </cell>
          <cell r="DT52">
            <v>0</v>
          </cell>
          <cell r="DU52">
            <v>0</v>
          </cell>
          <cell r="DV52">
            <v>0</v>
          </cell>
          <cell r="DW52">
            <v>0</v>
          </cell>
          <cell r="DX52">
            <v>0</v>
          </cell>
          <cell r="DY52" t="str">
            <v>دون المستوى</v>
          </cell>
          <cell r="DZ52">
            <v>0</v>
          </cell>
          <cell r="EA52" t="str">
            <v>دون المستوى</v>
          </cell>
          <cell r="EB52">
            <v>0</v>
          </cell>
          <cell r="EC52">
            <v>0</v>
          </cell>
          <cell r="ED52">
            <v>0</v>
          </cell>
          <cell r="EE52">
            <v>0</v>
          </cell>
          <cell r="EF52">
            <v>0</v>
          </cell>
          <cell r="EG52" t="str">
            <v>دون المستوى</v>
          </cell>
          <cell r="EH52">
            <v>0</v>
          </cell>
          <cell r="EI52">
            <v>0</v>
          </cell>
          <cell r="EJ52">
            <v>0</v>
          </cell>
          <cell r="EK52">
            <v>0</v>
          </cell>
          <cell r="EL52">
            <v>0</v>
          </cell>
          <cell r="EM52">
            <v>0</v>
          </cell>
          <cell r="EN52" t="str">
            <v>دون المستوى</v>
          </cell>
          <cell r="EO52" t="str">
            <v>*عربى*انجليزى*دراسات*رياضيات*علوم*حاسب*فنية*نشاط1*نشاط2*دين</v>
          </cell>
        </row>
        <row r="53">
          <cell r="B53" t="str">
            <v/>
          </cell>
          <cell r="C53" t="str">
            <v>راسب</v>
          </cell>
          <cell r="D53">
            <v>2</v>
          </cell>
          <cell r="E53">
            <v>0</v>
          </cell>
          <cell r="G53">
            <v>0</v>
          </cell>
          <cell r="H53">
            <v>0</v>
          </cell>
          <cell r="I53">
            <v>0</v>
          </cell>
          <cell r="J53">
            <v>0</v>
          </cell>
          <cell r="K53">
            <v>0</v>
          </cell>
          <cell r="L53" t="str">
            <v>دون المستوى</v>
          </cell>
          <cell r="M53">
            <v>0</v>
          </cell>
          <cell r="N53">
            <v>0</v>
          </cell>
          <cell r="O53">
            <v>0</v>
          </cell>
          <cell r="P53">
            <v>0</v>
          </cell>
          <cell r="Q53">
            <v>0</v>
          </cell>
          <cell r="R53">
            <v>0</v>
          </cell>
          <cell r="S53" t="str">
            <v>دون المستوى</v>
          </cell>
          <cell r="T53">
            <v>0</v>
          </cell>
          <cell r="U53">
            <v>0</v>
          </cell>
          <cell r="V53">
            <v>0</v>
          </cell>
          <cell r="W53">
            <v>0</v>
          </cell>
          <cell r="X53">
            <v>0</v>
          </cell>
          <cell r="Y53" t="str">
            <v>دون المستوى</v>
          </cell>
          <cell r="Z53">
            <v>0</v>
          </cell>
          <cell r="AA53">
            <v>0</v>
          </cell>
          <cell r="AB53">
            <v>0</v>
          </cell>
          <cell r="AC53">
            <v>0</v>
          </cell>
          <cell r="AD53">
            <v>0</v>
          </cell>
          <cell r="AE53">
            <v>0</v>
          </cell>
          <cell r="AF53" t="str">
            <v>دون المستوى</v>
          </cell>
          <cell r="AG53">
            <v>0</v>
          </cell>
          <cell r="AH53">
            <v>0</v>
          </cell>
          <cell r="AI53">
            <v>0</v>
          </cell>
          <cell r="AJ53">
            <v>0</v>
          </cell>
          <cell r="AK53">
            <v>0</v>
          </cell>
          <cell r="AL53" t="str">
            <v>دون المستوى</v>
          </cell>
          <cell r="AM53">
            <v>0</v>
          </cell>
          <cell r="AN53">
            <v>0</v>
          </cell>
          <cell r="AO53">
            <v>0</v>
          </cell>
          <cell r="AP53">
            <v>0</v>
          </cell>
          <cell r="AQ53">
            <v>0</v>
          </cell>
          <cell r="AR53">
            <v>0</v>
          </cell>
          <cell r="AS53" t="str">
            <v>دون المستوى</v>
          </cell>
          <cell r="AT53">
            <v>0</v>
          </cell>
          <cell r="AU53">
            <v>0</v>
          </cell>
          <cell r="AV53">
            <v>0</v>
          </cell>
          <cell r="AW53">
            <v>0</v>
          </cell>
          <cell r="AX53">
            <v>0</v>
          </cell>
          <cell r="AY53">
            <v>0</v>
          </cell>
          <cell r="AZ53" t="str">
            <v>دون المستوى</v>
          </cell>
          <cell r="BA53">
            <v>0</v>
          </cell>
          <cell r="BB53">
            <v>0</v>
          </cell>
          <cell r="BC53">
            <v>0</v>
          </cell>
          <cell r="BD53">
            <v>0</v>
          </cell>
          <cell r="BE53">
            <v>0</v>
          </cell>
          <cell r="BF53">
            <v>0</v>
          </cell>
          <cell r="BG53">
            <v>0</v>
          </cell>
          <cell r="BH53">
            <v>0</v>
          </cell>
          <cell r="BI53">
            <v>0</v>
          </cell>
          <cell r="BJ53" t="str">
            <v>دون المستوى</v>
          </cell>
          <cell r="BK53">
            <v>0</v>
          </cell>
          <cell r="BL53">
            <v>0</v>
          </cell>
          <cell r="BM53">
            <v>0</v>
          </cell>
          <cell r="BN53">
            <v>0</v>
          </cell>
          <cell r="BO53">
            <v>0</v>
          </cell>
          <cell r="BP53">
            <v>0</v>
          </cell>
          <cell r="BQ53" t="str">
            <v>دون المستوى</v>
          </cell>
          <cell r="BR53">
            <v>0</v>
          </cell>
          <cell r="BS53">
            <v>0</v>
          </cell>
          <cell r="BT53">
            <v>0</v>
          </cell>
          <cell r="BU53">
            <v>0</v>
          </cell>
          <cell r="BV53">
            <v>0</v>
          </cell>
          <cell r="BW53">
            <v>0</v>
          </cell>
          <cell r="BX53">
            <v>0</v>
          </cell>
          <cell r="BY53">
            <v>0</v>
          </cell>
          <cell r="BZ53">
            <v>0</v>
          </cell>
          <cell r="CA53" t="str">
            <v>دون المستوى</v>
          </cell>
          <cell r="CB53">
            <v>0</v>
          </cell>
          <cell r="CC53">
            <v>0</v>
          </cell>
          <cell r="CD53">
            <v>0</v>
          </cell>
          <cell r="CE53">
            <v>0</v>
          </cell>
          <cell r="CF53">
            <v>0</v>
          </cell>
          <cell r="CG53">
            <v>0</v>
          </cell>
          <cell r="CH53" t="str">
            <v>دون المستوى</v>
          </cell>
          <cell r="CI53">
            <v>0</v>
          </cell>
          <cell r="CJ53">
            <v>0</v>
          </cell>
          <cell r="CK53">
            <v>0</v>
          </cell>
          <cell r="CL53">
            <v>0</v>
          </cell>
          <cell r="CM53">
            <v>0</v>
          </cell>
          <cell r="CN53">
            <v>0</v>
          </cell>
          <cell r="CO53">
            <v>0</v>
          </cell>
          <cell r="CP53">
            <v>0</v>
          </cell>
          <cell r="CQ53">
            <v>0</v>
          </cell>
          <cell r="CR53" t="str">
            <v>دون المستوى</v>
          </cell>
          <cell r="CS53">
            <v>0</v>
          </cell>
          <cell r="CT53">
            <v>0</v>
          </cell>
          <cell r="CU53">
            <v>0</v>
          </cell>
          <cell r="CV53">
            <v>0</v>
          </cell>
          <cell r="CW53">
            <v>0</v>
          </cell>
          <cell r="CX53" t="str">
            <v>دون المستوى</v>
          </cell>
          <cell r="CY53">
            <v>0</v>
          </cell>
          <cell r="CZ53">
            <v>0</v>
          </cell>
          <cell r="DA53">
            <v>0</v>
          </cell>
          <cell r="DB53">
            <v>0</v>
          </cell>
          <cell r="DC53">
            <v>0</v>
          </cell>
          <cell r="DD53">
            <v>0</v>
          </cell>
          <cell r="DE53" t="str">
            <v>دون المستوى</v>
          </cell>
          <cell r="DF53">
            <v>0</v>
          </cell>
          <cell r="DG53">
            <v>0</v>
          </cell>
          <cell r="DH53">
            <v>0</v>
          </cell>
          <cell r="DI53" t="str">
            <v>دون المستوى</v>
          </cell>
          <cell r="DJ53">
            <v>0</v>
          </cell>
          <cell r="DK53">
            <v>0</v>
          </cell>
          <cell r="DL53">
            <v>0</v>
          </cell>
          <cell r="DM53">
            <v>0</v>
          </cell>
          <cell r="DN53">
            <v>0</v>
          </cell>
          <cell r="DO53" t="str">
            <v>دون المستوى</v>
          </cell>
          <cell r="DP53">
            <v>0</v>
          </cell>
          <cell r="DQ53">
            <v>0</v>
          </cell>
          <cell r="DR53">
            <v>0</v>
          </cell>
          <cell r="DS53" t="str">
            <v>دون المستوى</v>
          </cell>
          <cell r="DT53">
            <v>0</v>
          </cell>
          <cell r="DU53">
            <v>0</v>
          </cell>
          <cell r="DV53">
            <v>0</v>
          </cell>
          <cell r="DW53">
            <v>0</v>
          </cell>
          <cell r="DX53">
            <v>0</v>
          </cell>
          <cell r="DY53" t="str">
            <v>دون المستوى</v>
          </cell>
          <cell r="DZ53">
            <v>0</v>
          </cell>
          <cell r="EA53" t="str">
            <v>دون المستوى</v>
          </cell>
          <cell r="EB53">
            <v>0</v>
          </cell>
          <cell r="EC53">
            <v>0</v>
          </cell>
          <cell r="ED53">
            <v>0</v>
          </cell>
          <cell r="EE53">
            <v>0</v>
          </cell>
          <cell r="EF53">
            <v>0</v>
          </cell>
          <cell r="EG53" t="str">
            <v>دون المستوى</v>
          </cell>
          <cell r="EH53">
            <v>0</v>
          </cell>
          <cell r="EI53">
            <v>0</v>
          </cell>
          <cell r="EJ53">
            <v>0</v>
          </cell>
          <cell r="EK53">
            <v>0</v>
          </cell>
          <cell r="EL53">
            <v>0</v>
          </cell>
          <cell r="EM53">
            <v>0</v>
          </cell>
          <cell r="EN53" t="str">
            <v>دون المستوى</v>
          </cell>
          <cell r="EO53" t="str">
            <v>*عربى*انجليزى*دراسات*رياضيات*علوم*حاسب*فنية*نشاط1*نشاط2*دين</v>
          </cell>
        </row>
        <row r="54">
          <cell r="B54" t="str">
            <v/>
          </cell>
          <cell r="C54" t="str">
            <v>راسب</v>
          </cell>
          <cell r="D54">
            <v>2</v>
          </cell>
          <cell r="E54">
            <v>0</v>
          </cell>
          <cell r="G54">
            <v>0</v>
          </cell>
          <cell r="H54">
            <v>0</v>
          </cell>
          <cell r="I54">
            <v>0</v>
          </cell>
          <cell r="J54">
            <v>0</v>
          </cell>
          <cell r="K54">
            <v>0</v>
          </cell>
          <cell r="L54" t="str">
            <v>دون المستوى</v>
          </cell>
          <cell r="M54">
            <v>0</v>
          </cell>
          <cell r="N54">
            <v>0</v>
          </cell>
          <cell r="O54">
            <v>0</v>
          </cell>
          <cell r="P54">
            <v>0</v>
          </cell>
          <cell r="Q54">
            <v>0</v>
          </cell>
          <cell r="R54">
            <v>0</v>
          </cell>
          <cell r="S54" t="str">
            <v>دون المستوى</v>
          </cell>
          <cell r="T54">
            <v>0</v>
          </cell>
          <cell r="U54">
            <v>0</v>
          </cell>
          <cell r="V54">
            <v>0</v>
          </cell>
          <cell r="W54">
            <v>0</v>
          </cell>
          <cell r="X54">
            <v>0</v>
          </cell>
          <cell r="Y54" t="str">
            <v>دون المستوى</v>
          </cell>
          <cell r="Z54">
            <v>0</v>
          </cell>
          <cell r="AA54">
            <v>0</v>
          </cell>
          <cell r="AB54">
            <v>0</v>
          </cell>
          <cell r="AC54">
            <v>0</v>
          </cell>
          <cell r="AD54">
            <v>0</v>
          </cell>
          <cell r="AE54">
            <v>0</v>
          </cell>
          <cell r="AF54" t="str">
            <v>دون المستوى</v>
          </cell>
          <cell r="AG54">
            <v>0</v>
          </cell>
          <cell r="AH54">
            <v>0</v>
          </cell>
          <cell r="AI54">
            <v>0</v>
          </cell>
          <cell r="AJ54">
            <v>0</v>
          </cell>
          <cell r="AK54">
            <v>0</v>
          </cell>
          <cell r="AL54" t="str">
            <v>دون المستوى</v>
          </cell>
          <cell r="AM54">
            <v>0</v>
          </cell>
          <cell r="AN54">
            <v>0</v>
          </cell>
          <cell r="AO54">
            <v>0</v>
          </cell>
          <cell r="AP54">
            <v>0</v>
          </cell>
          <cell r="AQ54">
            <v>0</v>
          </cell>
          <cell r="AR54">
            <v>0</v>
          </cell>
          <cell r="AS54" t="str">
            <v>دون المستوى</v>
          </cell>
          <cell r="AT54">
            <v>0</v>
          </cell>
          <cell r="AU54">
            <v>0</v>
          </cell>
          <cell r="AV54">
            <v>0</v>
          </cell>
          <cell r="AW54">
            <v>0</v>
          </cell>
          <cell r="AX54">
            <v>0</v>
          </cell>
          <cell r="AY54">
            <v>0</v>
          </cell>
          <cell r="AZ54" t="str">
            <v>دون المستوى</v>
          </cell>
          <cell r="BA54">
            <v>0</v>
          </cell>
          <cell r="BB54">
            <v>0</v>
          </cell>
          <cell r="BC54">
            <v>0</v>
          </cell>
          <cell r="BD54">
            <v>0</v>
          </cell>
          <cell r="BE54">
            <v>0</v>
          </cell>
          <cell r="BF54">
            <v>0</v>
          </cell>
          <cell r="BG54">
            <v>0</v>
          </cell>
          <cell r="BH54">
            <v>0</v>
          </cell>
          <cell r="BI54">
            <v>0</v>
          </cell>
          <cell r="BJ54" t="str">
            <v>دون المستوى</v>
          </cell>
          <cell r="BK54">
            <v>0</v>
          </cell>
          <cell r="BL54">
            <v>0</v>
          </cell>
          <cell r="BM54">
            <v>0</v>
          </cell>
          <cell r="BN54">
            <v>0</v>
          </cell>
          <cell r="BO54">
            <v>0</v>
          </cell>
          <cell r="BP54">
            <v>0</v>
          </cell>
          <cell r="BQ54" t="str">
            <v>دون المستوى</v>
          </cell>
          <cell r="BR54">
            <v>0</v>
          </cell>
          <cell r="BS54">
            <v>0</v>
          </cell>
          <cell r="BT54">
            <v>0</v>
          </cell>
          <cell r="BU54">
            <v>0</v>
          </cell>
          <cell r="BV54">
            <v>0</v>
          </cell>
          <cell r="BW54">
            <v>0</v>
          </cell>
          <cell r="BX54">
            <v>0</v>
          </cell>
          <cell r="BY54">
            <v>0</v>
          </cell>
          <cell r="BZ54">
            <v>0</v>
          </cell>
          <cell r="CA54" t="str">
            <v>دون المستوى</v>
          </cell>
          <cell r="CB54">
            <v>0</v>
          </cell>
          <cell r="CC54">
            <v>0</v>
          </cell>
          <cell r="CD54">
            <v>0</v>
          </cell>
          <cell r="CE54">
            <v>0</v>
          </cell>
          <cell r="CF54">
            <v>0</v>
          </cell>
          <cell r="CG54">
            <v>0</v>
          </cell>
          <cell r="CH54" t="str">
            <v>دون المستوى</v>
          </cell>
          <cell r="CI54">
            <v>0</v>
          </cell>
          <cell r="CJ54">
            <v>0</v>
          </cell>
          <cell r="CK54">
            <v>0</v>
          </cell>
          <cell r="CL54">
            <v>0</v>
          </cell>
          <cell r="CM54">
            <v>0</v>
          </cell>
          <cell r="CN54">
            <v>0</v>
          </cell>
          <cell r="CO54">
            <v>0</v>
          </cell>
          <cell r="CP54">
            <v>0</v>
          </cell>
          <cell r="CQ54">
            <v>0</v>
          </cell>
          <cell r="CR54" t="str">
            <v>دون المستوى</v>
          </cell>
          <cell r="CS54">
            <v>0</v>
          </cell>
          <cell r="CT54">
            <v>0</v>
          </cell>
          <cell r="CU54">
            <v>0</v>
          </cell>
          <cell r="CV54">
            <v>0</v>
          </cell>
          <cell r="CW54">
            <v>0</v>
          </cell>
          <cell r="CX54" t="str">
            <v>دون المستوى</v>
          </cell>
          <cell r="CY54">
            <v>0</v>
          </cell>
          <cell r="CZ54">
            <v>0</v>
          </cell>
          <cell r="DA54">
            <v>0</v>
          </cell>
          <cell r="DB54">
            <v>0</v>
          </cell>
          <cell r="DC54">
            <v>0</v>
          </cell>
          <cell r="DD54">
            <v>0</v>
          </cell>
          <cell r="DE54" t="str">
            <v>دون المستوى</v>
          </cell>
          <cell r="DF54">
            <v>0</v>
          </cell>
          <cell r="DG54">
            <v>0</v>
          </cell>
          <cell r="DH54">
            <v>0</v>
          </cell>
          <cell r="DI54" t="str">
            <v>دون المستوى</v>
          </cell>
          <cell r="DJ54">
            <v>0</v>
          </cell>
          <cell r="DK54">
            <v>0</v>
          </cell>
          <cell r="DL54">
            <v>0</v>
          </cell>
          <cell r="DM54">
            <v>0</v>
          </cell>
          <cell r="DN54">
            <v>0</v>
          </cell>
          <cell r="DO54" t="str">
            <v>دون المستوى</v>
          </cell>
          <cell r="DP54">
            <v>0</v>
          </cell>
          <cell r="DQ54">
            <v>0</v>
          </cell>
          <cell r="DR54">
            <v>0</v>
          </cell>
          <cell r="DS54" t="str">
            <v>دون المستوى</v>
          </cell>
          <cell r="DT54">
            <v>0</v>
          </cell>
          <cell r="DU54">
            <v>0</v>
          </cell>
          <cell r="DV54">
            <v>0</v>
          </cell>
          <cell r="DW54">
            <v>0</v>
          </cell>
          <cell r="DX54">
            <v>0</v>
          </cell>
          <cell r="DY54" t="str">
            <v>دون المستوى</v>
          </cell>
          <cell r="DZ54">
            <v>0</v>
          </cell>
          <cell r="EA54" t="str">
            <v>دون المستوى</v>
          </cell>
          <cell r="EB54">
            <v>0</v>
          </cell>
          <cell r="EC54">
            <v>0</v>
          </cell>
          <cell r="ED54">
            <v>0</v>
          </cell>
          <cell r="EE54">
            <v>0</v>
          </cell>
          <cell r="EF54">
            <v>0</v>
          </cell>
          <cell r="EG54" t="str">
            <v>دون المستوى</v>
          </cell>
          <cell r="EH54">
            <v>0</v>
          </cell>
          <cell r="EI54">
            <v>0</v>
          </cell>
          <cell r="EJ54">
            <v>0</v>
          </cell>
          <cell r="EK54">
            <v>0</v>
          </cell>
          <cell r="EL54">
            <v>0</v>
          </cell>
          <cell r="EM54">
            <v>0</v>
          </cell>
          <cell r="EN54" t="str">
            <v>دون المستوى</v>
          </cell>
          <cell r="EO54" t="str">
            <v>*عربى*انجليزى*دراسات*رياضيات*علوم*حاسب*فنية*نشاط1*نشاط2*دين</v>
          </cell>
        </row>
        <row r="55">
          <cell r="B55" t="str">
            <v/>
          </cell>
          <cell r="C55" t="str">
            <v>راسب</v>
          </cell>
          <cell r="D55">
            <v>2</v>
          </cell>
          <cell r="E55">
            <v>0</v>
          </cell>
          <cell r="G55">
            <v>0</v>
          </cell>
          <cell r="H55">
            <v>0</v>
          </cell>
          <cell r="I55">
            <v>0</v>
          </cell>
          <cell r="J55">
            <v>0</v>
          </cell>
          <cell r="K55">
            <v>0</v>
          </cell>
          <cell r="L55" t="str">
            <v>دون المستوى</v>
          </cell>
          <cell r="M55">
            <v>0</v>
          </cell>
          <cell r="N55">
            <v>0</v>
          </cell>
          <cell r="O55">
            <v>0</v>
          </cell>
          <cell r="P55">
            <v>0</v>
          </cell>
          <cell r="Q55">
            <v>0</v>
          </cell>
          <cell r="R55">
            <v>0</v>
          </cell>
          <cell r="S55" t="str">
            <v>دون المستوى</v>
          </cell>
          <cell r="T55">
            <v>0</v>
          </cell>
          <cell r="U55">
            <v>0</v>
          </cell>
          <cell r="V55">
            <v>0</v>
          </cell>
          <cell r="W55">
            <v>0</v>
          </cell>
          <cell r="X55">
            <v>0</v>
          </cell>
          <cell r="Y55" t="str">
            <v>دون المستوى</v>
          </cell>
          <cell r="Z55">
            <v>0</v>
          </cell>
          <cell r="AA55">
            <v>0</v>
          </cell>
          <cell r="AB55">
            <v>0</v>
          </cell>
          <cell r="AC55">
            <v>0</v>
          </cell>
          <cell r="AD55">
            <v>0</v>
          </cell>
          <cell r="AE55">
            <v>0</v>
          </cell>
          <cell r="AF55" t="str">
            <v>دون المستوى</v>
          </cell>
          <cell r="AG55">
            <v>0</v>
          </cell>
          <cell r="AH55">
            <v>0</v>
          </cell>
          <cell r="AI55">
            <v>0</v>
          </cell>
          <cell r="AJ55">
            <v>0</v>
          </cell>
          <cell r="AK55">
            <v>0</v>
          </cell>
          <cell r="AL55" t="str">
            <v>دون المستوى</v>
          </cell>
          <cell r="AM55">
            <v>0</v>
          </cell>
          <cell r="AN55">
            <v>0</v>
          </cell>
          <cell r="AO55">
            <v>0</v>
          </cell>
          <cell r="AP55">
            <v>0</v>
          </cell>
          <cell r="AQ55">
            <v>0</v>
          </cell>
          <cell r="AR55">
            <v>0</v>
          </cell>
          <cell r="AS55" t="str">
            <v>دون المستوى</v>
          </cell>
          <cell r="AT55">
            <v>0</v>
          </cell>
          <cell r="AU55">
            <v>0</v>
          </cell>
          <cell r="AV55">
            <v>0</v>
          </cell>
          <cell r="AW55">
            <v>0</v>
          </cell>
          <cell r="AX55">
            <v>0</v>
          </cell>
          <cell r="AY55">
            <v>0</v>
          </cell>
          <cell r="AZ55" t="str">
            <v>دون المستوى</v>
          </cell>
          <cell r="BA55">
            <v>0</v>
          </cell>
          <cell r="BB55">
            <v>0</v>
          </cell>
          <cell r="BC55">
            <v>0</v>
          </cell>
          <cell r="BD55">
            <v>0</v>
          </cell>
          <cell r="BE55">
            <v>0</v>
          </cell>
          <cell r="BF55">
            <v>0</v>
          </cell>
          <cell r="BG55">
            <v>0</v>
          </cell>
          <cell r="BH55">
            <v>0</v>
          </cell>
          <cell r="BI55">
            <v>0</v>
          </cell>
          <cell r="BJ55" t="str">
            <v>دون المستوى</v>
          </cell>
          <cell r="BK55">
            <v>0</v>
          </cell>
          <cell r="BL55">
            <v>0</v>
          </cell>
          <cell r="BM55">
            <v>0</v>
          </cell>
          <cell r="BN55">
            <v>0</v>
          </cell>
          <cell r="BO55">
            <v>0</v>
          </cell>
          <cell r="BP55">
            <v>0</v>
          </cell>
          <cell r="BQ55" t="str">
            <v>دون المستوى</v>
          </cell>
          <cell r="BR55">
            <v>0</v>
          </cell>
          <cell r="BS55">
            <v>0</v>
          </cell>
          <cell r="BT55">
            <v>0</v>
          </cell>
          <cell r="BU55">
            <v>0</v>
          </cell>
          <cell r="BV55">
            <v>0</v>
          </cell>
          <cell r="BW55">
            <v>0</v>
          </cell>
          <cell r="BX55">
            <v>0</v>
          </cell>
          <cell r="BY55">
            <v>0</v>
          </cell>
          <cell r="BZ55">
            <v>0</v>
          </cell>
          <cell r="CA55" t="str">
            <v>دون المستوى</v>
          </cell>
          <cell r="CB55">
            <v>0</v>
          </cell>
          <cell r="CC55">
            <v>0</v>
          </cell>
          <cell r="CD55">
            <v>0</v>
          </cell>
          <cell r="CE55">
            <v>0</v>
          </cell>
          <cell r="CF55">
            <v>0</v>
          </cell>
          <cell r="CG55">
            <v>0</v>
          </cell>
          <cell r="CH55" t="str">
            <v>دون المستوى</v>
          </cell>
          <cell r="CI55">
            <v>0</v>
          </cell>
          <cell r="CJ55">
            <v>0</v>
          </cell>
          <cell r="CK55">
            <v>0</v>
          </cell>
          <cell r="CL55">
            <v>0</v>
          </cell>
          <cell r="CM55">
            <v>0</v>
          </cell>
          <cell r="CN55">
            <v>0</v>
          </cell>
          <cell r="CO55">
            <v>0</v>
          </cell>
          <cell r="CP55">
            <v>0</v>
          </cell>
          <cell r="CQ55">
            <v>0</v>
          </cell>
          <cell r="CR55" t="str">
            <v>دون المستوى</v>
          </cell>
          <cell r="CS55">
            <v>0</v>
          </cell>
          <cell r="CT55">
            <v>0</v>
          </cell>
          <cell r="CU55">
            <v>0</v>
          </cell>
          <cell r="CV55">
            <v>0</v>
          </cell>
          <cell r="CW55">
            <v>0</v>
          </cell>
          <cell r="CX55" t="str">
            <v>دون المستوى</v>
          </cell>
          <cell r="CY55">
            <v>0</v>
          </cell>
          <cell r="CZ55">
            <v>0</v>
          </cell>
          <cell r="DA55">
            <v>0</v>
          </cell>
          <cell r="DB55">
            <v>0</v>
          </cell>
          <cell r="DC55">
            <v>0</v>
          </cell>
          <cell r="DD55">
            <v>0</v>
          </cell>
          <cell r="DE55" t="str">
            <v>دون المستوى</v>
          </cell>
          <cell r="DF55">
            <v>0</v>
          </cell>
          <cell r="DG55">
            <v>0</v>
          </cell>
          <cell r="DH55">
            <v>0</v>
          </cell>
          <cell r="DI55" t="str">
            <v>دون المستوى</v>
          </cell>
          <cell r="DJ55">
            <v>0</v>
          </cell>
          <cell r="DK55">
            <v>0</v>
          </cell>
          <cell r="DL55">
            <v>0</v>
          </cell>
          <cell r="DM55">
            <v>0</v>
          </cell>
          <cell r="DN55">
            <v>0</v>
          </cell>
          <cell r="DO55" t="str">
            <v>دون المستوى</v>
          </cell>
          <cell r="DP55">
            <v>0</v>
          </cell>
          <cell r="DQ55">
            <v>0</v>
          </cell>
          <cell r="DR55">
            <v>0</v>
          </cell>
          <cell r="DS55" t="str">
            <v>دون المستوى</v>
          </cell>
          <cell r="DT55">
            <v>0</v>
          </cell>
          <cell r="DU55">
            <v>0</v>
          </cell>
          <cell r="DV55">
            <v>0</v>
          </cell>
          <cell r="DW55">
            <v>0</v>
          </cell>
          <cell r="DX55">
            <v>0</v>
          </cell>
          <cell r="DY55" t="str">
            <v>دون المستوى</v>
          </cell>
          <cell r="DZ55">
            <v>0</v>
          </cell>
          <cell r="EA55" t="str">
            <v>دون المستوى</v>
          </cell>
          <cell r="EB55">
            <v>0</v>
          </cell>
          <cell r="EC55">
            <v>0</v>
          </cell>
          <cell r="ED55">
            <v>0</v>
          </cell>
          <cell r="EE55">
            <v>0</v>
          </cell>
          <cell r="EF55">
            <v>0</v>
          </cell>
          <cell r="EG55" t="str">
            <v>دون المستوى</v>
          </cell>
          <cell r="EH55">
            <v>0</v>
          </cell>
          <cell r="EI55">
            <v>0</v>
          </cell>
          <cell r="EJ55">
            <v>0</v>
          </cell>
          <cell r="EK55">
            <v>0</v>
          </cell>
          <cell r="EL55">
            <v>0</v>
          </cell>
          <cell r="EM55">
            <v>0</v>
          </cell>
          <cell r="EN55" t="str">
            <v>دون المستوى</v>
          </cell>
          <cell r="EO55" t="str">
            <v>*عربى*انجليزى*دراسات*رياضيات*علوم*حاسب*فنية*نشاط1*نشاط2*دين</v>
          </cell>
        </row>
        <row r="56">
          <cell r="B56" t="str">
            <v/>
          </cell>
          <cell r="C56" t="str">
            <v>راسب</v>
          </cell>
          <cell r="D56">
            <v>2</v>
          </cell>
          <cell r="E56">
            <v>0</v>
          </cell>
          <cell r="G56">
            <v>0</v>
          </cell>
          <cell r="H56">
            <v>0</v>
          </cell>
          <cell r="I56">
            <v>0</v>
          </cell>
          <cell r="J56">
            <v>0</v>
          </cell>
          <cell r="K56">
            <v>0</v>
          </cell>
          <cell r="L56" t="str">
            <v>دون المستوى</v>
          </cell>
          <cell r="M56">
            <v>0</v>
          </cell>
          <cell r="N56">
            <v>0</v>
          </cell>
          <cell r="O56">
            <v>0</v>
          </cell>
          <cell r="P56">
            <v>0</v>
          </cell>
          <cell r="Q56">
            <v>0</v>
          </cell>
          <cell r="R56">
            <v>0</v>
          </cell>
          <cell r="S56" t="str">
            <v>دون المستوى</v>
          </cell>
          <cell r="T56">
            <v>0</v>
          </cell>
          <cell r="U56">
            <v>0</v>
          </cell>
          <cell r="V56">
            <v>0</v>
          </cell>
          <cell r="W56">
            <v>0</v>
          </cell>
          <cell r="X56">
            <v>0</v>
          </cell>
          <cell r="Y56" t="str">
            <v>دون المستوى</v>
          </cell>
          <cell r="Z56">
            <v>0</v>
          </cell>
          <cell r="AA56">
            <v>0</v>
          </cell>
          <cell r="AB56">
            <v>0</v>
          </cell>
          <cell r="AC56">
            <v>0</v>
          </cell>
          <cell r="AD56">
            <v>0</v>
          </cell>
          <cell r="AE56">
            <v>0</v>
          </cell>
          <cell r="AF56" t="str">
            <v>دون المستوى</v>
          </cell>
          <cell r="AG56">
            <v>0</v>
          </cell>
          <cell r="AH56">
            <v>0</v>
          </cell>
          <cell r="AI56">
            <v>0</v>
          </cell>
          <cell r="AJ56">
            <v>0</v>
          </cell>
          <cell r="AK56">
            <v>0</v>
          </cell>
          <cell r="AL56" t="str">
            <v>دون المستوى</v>
          </cell>
          <cell r="AM56">
            <v>0</v>
          </cell>
          <cell r="AN56">
            <v>0</v>
          </cell>
          <cell r="AO56">
            <v>0</v>
          </cell>
          <cell r="AP56">
            <v>0</v>
          </cell>
          <cell r="AQ56">
            <v>0</v>
          </cell>
          <cell r="AR56">
            <v>0</v>
          </cell>
          <cell r="AS56" t="str">
            <v>دون المستوى</v>
          </cell>
          <cell r="AT56">
            <v>0</v>
          </cell>
          <cell r="AU56">
            <v>0</v>
          </cell>
          <cell r="AV56">
            <v>0</v>
          </cell>
          <cell r="AW56">
            <v>0</v>
          </cell>
          <cell r="AX56">
            <v>0</v>
          </cell>
          <cell r="AY56">
            <v>0</v>
          </cell>
          <cell r="AZ56" t="str">
            <v>دون المستوى</v>
          </cell>
          <cell r="BA56">
            <v>0</v>
          </cell>
          <cell r="BB56">
            <v>0</v>
          </cell>
          <cell r="BC56">
            <v>0</v>
          </cell>
          <cell r="BD56">
            <v>0</v>
          </cell>
          <cell r="BE56">
            <v>0</v>
          </cell>
          <cell r="BF56">
            <v>0</v>
          </cell>
          <cell r="BG56">
            <v>0</v>
          </cell>
          <cell r="BH56">
            <v>0</v>
          </cell>
          <cell r="BI56">
            <v>0</v>
          </cell>
          <cell r="BJ56" t="str">
            <v>دون المستوى</v>
          </cell>
          <cell r="BK56">
            <v>0</v>
          </cell>
          <cell r="BL56">
            <v>0</v>
          </cell>
          <cell r="BM56">
            <v>0</v>
          </cell>
          <cell r="BN56">
            <v>0</v>
          </cell>
          <cell r="BO56">
            <v>0</v>
          </cell>
          <cell r="BP56">
            <v>0</v>
          </cell>
          <cell r="BQ56" t="str">
            <v>دون المستوى</v>
          </cell>
          <cell r="BR56">
            <v>0</v>
          </cell>
          <cell r="BS56">
            <v>0</v>
          </cell>
          <cell r="BT56">
            <v>0</v>
          </cell>
          <cell r="BU56">
            <v>0</v>
          </cell>
          <cell r="BV56">
            <v>0</v>
          </cell>
          <cell r="BW56">
            <v>0</v>
          </cell>
          <cell r="BX56">
            <v>0</v>
          </cell>
          <cell r="BY56">
            <v>0</v>
          </cell>
          <cell r="BZ56">
            <v>0</v>
          </cell>
          <cell r="CA56" t="str">
            <v>دون المستوى</v>
          </cell>
          <cell r="CB56">
            <v>0</v>
          </cell>
          <cell r="CC56">
            <v>0</v>
          </cell>
          <cell r="CD56">
            <v>0</v>
          </cell>
          <cell r="CE56">
            <v>0</v>
          </cell>
          <cell r="CF56">
            <v>0</v>
          </cell>
          <cell r="CG56">
            <v>0</v>
          </cell>
          <cell r="CH56" t="str">
            <v>دون المستوى</v>
          </cell>
          <cell r="CI56">
            <v>0</v>
          </cell>
          <cell r="CJ56">
            <v>0</v>
          </cell>
          <cell r="CK56">
            <v>0</v>
          </cell>
          <cell r="CL56">
            <v>0</v>
          </cell>
          <cell r="CM56">
            <v>0</v>
          </cell>
          <cell r="CN56">
            <v>0</v>
          </cell>
          <cell r="CO56">
            <v>0</v>
          </cell>
          <cell r="CP56">
            <v>0</v>
          </cell>
          <cell r="CQ56">
            <v>0</v>
          </cell>
          <cell r="CR56" t="str">
            <v>دون المستوى</v>
          </cell>
          <cell r="CS56">
            <v>0</v>
          </cell>
          <cell r="CT56">
            <v>0</v>
          </cell>
          <cell r="CU56">
            <v>0</v>
          </cell>
          <cell r="CV56">
            <v>0</v>
          </cell>
          <cell r="CW56">
            <v>0</v>
          </cell>
          <cell r="CX56" t="str">
            <v>دون المستوى</v>
          </cell>
          <cell r="CY56">
            <v>0</v>
          </cell>
          <cell r="CZ56">
            <v>0</v>
          </cell>
          <cell r="DA56">
            <v>0</v>
          </cell>
          <cell r="DB56">
            <v>0</v>
          </cell>
          <cell r="DC56">
            <v>0</v>
          </cell>
          <cell r="DD56">
            <v>0</v>
          </cell>
          <cell r="DE56" t="str">
            <v>دون المستوى</v>
          </cell>
          <cell r="DF56">
            <v>0</v>
          </cell>
          <cell r="DG56">
            <v>0</v>
          </cell>
          <cell r="DH56">
            <v>0</v>
          </cell>
          <cell r="DI56" t="str">
            <v>دون المستوى</v>
          </cell>
          <cell r="DJ56">
            <v>0</v>
          </cell>
          <cell r="DK56">
            <v>0</v>
          </cell>
          <cell r="DL56">
            <v>0</v>
          </cell>
          <cell r="DM56">
            <v>0</v>
          </cell>
          <cell r="DN56">
            <v>0</v>
          </cell>
          <cell r="DO56" t="str">
            <v>دون المستوى</v>
          </cell>
          <cell r="DP56">
            <v>0</v>
          </cell>
          <cell r="DQ56">
            <v>0</v>
          </cell>
          <cell r="DR56">
            <v>0</v>
          </cell>
          <cell r="DS56" t="str">
            <v>دون المستوى</v>
          </cell>
          <cell r="DT56">
            <v>0</v>
          </cell>
          <cell r="DU56">
            <v>0</v>
          </cell>
          <cell r="DV56">
            <v>0</v>
          </cell>
          <cell r="DW56">
            <v>0</v>
          </cell>
          <cell r="DX56">
            <v>0</v>
          </cell>
          <cell r="DY56" t="str">
            <v>دون المستوى</v>
          </cell>
          <cell r="DZ56">
            <v>0</v>
          </cell>
          <cell r="EA56" t="str">
            <v>دون المستوى</v>
          </cell>
          <cell r="EB56">
            <v>0</v>
          </cell>
          <cell r="EC56">
            <v>0</v>
          </cell>
          <cell r="ED56">
            <v>0</v>
          </cell>
          <cell r="EE56">
            <v>0</v>
          </cell>
          <cell r="EF56">
            <v>0</v>
          </cell>
          <cell r="EG56" t="str">
            <v>دون المستوى</v>
          </cell>
          <cell r="EH56">
            <v>0</v>
          </cell>
          <cell r="EI56">
            <v>0</v>
          </cell>
          <cell r="EJ56">
            <v>0</v>
          </cell>
          <cell r="EK56">
            <v>0</v>
          </cell>
          <cell r="EL56">
            <v>0</v>
          </cell>
          <cell r="EM56">
            <v>0</v>
          </cell>
          <cell r="EN56" t="str">
            <v>دون المستوى</v>
          </cell>
          <cell r="EO56" t="str">
            <v>*عربى*انجليزى*دراسات*رياضيات*علوم*حاسب*فنية*نشاط1*نشاط2*دين</v>
          </cell>
        </row>
        <row r="57">
          <cell r="B57" t="str">
            <v/>
          </cell>
          <cell r="C57" t="str">
            <v>راسب</v>
          </cell>
          <cell r="D57">
            <v>2</v>
          </cell>
          <cell r="E57">
            <v>0</v>
          </cell>
          <cell r="G57">
            <v>0</v>
          </cell>
          <cell r="H57">
            <v>0</v>
          </cell>
          <cell r="I57">
            <v>0</v>
          </cell>
          <cell r="J57">
            <v>0</v>
          </cell>
          <cell r="K57">
            <v>0</v>
          </cell>
          <cell r="L57" t="str">
            <v>دون المستوى</v>
          </cell>
          <cell r="M57">
            <v>0</v>
          </cell>
          <cell r="N57">
            <v>0</v>
          </cell>
          <cell r="O57">
            <v>0</v>
          </cell>
          <cell r="P57">
            <v>0</v>
          </cell>
          <cell r="Q57">
            <v>0</v>
          </cell>
          <cell r="R57">
            <v>0</v>
          </cell>
          <cell r="S57" t="str">
            <v>دون المستوى</v>
          </cell>
          <cell r="T57">
            <v>0</v>
          </cell>
          <cell r="U57">
            <v>0</v>
          </cell>
          <cell r="V57">
            <v>0</v>
          </cell>
          <cell r="W57">
            <v>0</v>
          </cell>
          <cell r="X57">
            <v>0</v>
          </cell>
          <cell r="Y57" t="str">
            <v>دون المستوى</v>
          </cell>
          <cell r="Z57">
            <v>0</v>
          </cell>
          <cell r="AA57">
            <v>0</v>
          </cell>
          <cell r="AB57">
            <v>0</v>
          </cell>
          <cell r="AC57">
            <v>0</v>
          </cell>
          <cell r="AD57">
            <v>0</v>
          </cell>
          <cell r="AE57">
            <v>0</v>
          </cell>
          <cell r="AF57" t="str">
            <v>دون المستوى</v>
          </cell>
          <cell r="AG57">
            <v>0</v>
          </cell>
          <cell r="AH57">
            <v>0</v>
          </cell>
          <cell r="AI57">
            <v>0</v>
          </cell>
          <cell r="AJ57">
            <v>0</v>
          </cell>
          <cell r="AK57">
            <v>0</v>
          </cell>
          <cell r="AL57" t="str">
            <v>دون المستوى</v>
          </cell>
          <cell r="AM57">
            <v>0</v>
          </cell>
          <cell r="AN57">
            <v>0</v>
          </cell>
          <cell r="AO57">
            <v>0</v>
          </cell>
          <cell r="AP57">
            <v>0</v>
          </cell>
          <cell r="AQ57">
            <v>0</v>
          </cell>
          <cell r="AR57">
            <v>0</v>
          </cell>
          <cell r="AS57" t="str">
            <v>دون المستوى</v>
          </cell>
          <cell r="AT57">
            <v>0</v>
          </cell>
          <cell r="AU57">
            <v>0</v>
          </cell>
          <cell r="AV57">
            <v>0</v>
          </cell>
          <cell r="AW57">
            <v>0</v>
          </cell>
          <cell r="AX57">
            <v>0</v>
          </cell>
          <cell r="AY57">
            <v>0</v>
          </cell>
          <cell r="AZ57" t="str">
            <v>دون المستوى</v>
          </cell>
          <cell r="BA57">
            <v>0</v>
          </cell>
          <cell r="BB57">
            <v>0</v>
          </cell>
          <cell r="BC57">
            <v>0</v>
          </cell>
          <cell r="BD57">
            <v>0</v>
          </cell>
          <cell r="BE57">
            <v>0</v>
          </cell>
          <cell r="BF57">
            <v>0</v>
          </cell>
          <cell r="BG57">
            <v>0</v>
          </cell>
          <cell r="BH57">
            <v>0</v>
          </cell>
          <cell r="BI57">
            <v>0</v>
          </cell>
          <cell r="BJ57" t="str">
            <v>دون المستوى</v>
          </cell>
          <cell r="BK57">
            <v>0</v>
          </cell>
          <cell r="BL57">
            <v>0</v>
          </cell>
          <cell r="BM57">
            <v>0</v>
          </cell>
          <cell r="BN57">
            <v>0</v>
          </cell>
          <cell r="BO57">
            <v>0</v>
          </cell>
          <cell r="BP57">
            <v>0</v>
          </cell>
          <cell r="BQ57" t="str">
            <v>دون المستوى</v>
          </cell>
          <cell r="BR57">
            <v>0</v>
          </cell>
          <cell r="BS57">
            <v>0</v>
          </cell>
          <cell r="BT57">
            <v>0</v>
          </cell>
          <cell r="BU57">
            <v>0</v>
          </cell>
          <cell r="BV57">
            <v>0</v>
          </cell>
          <cell r="BW57">
            <v>0</v>
          </cell>
          <cell r="BX57">
            <v>0</v>
          </cell>
          <cell r="BY57">
            <v>0</v>
          </cell>
          <cell r="BZ57">
            <v>0</v>
          </cell>
          <cell r="CA57" t="str">
            <v>دون المستوى</v>
          </cell>
          <cell r="CB57">
            <v>0</v>
          </cell>
          <cell r="CC57">
            <v>0</v>
          </cell>
          <cell r="CD57">
            <v>0</v>
          </cell>
          <cell r="CE57">
            <v>0</v>
          </cell>
          <cell r="CF57">
            <v>0</v>
          </cell>
          <cell r="CG57">
            <v>0</v>
          </cell>
          <cell r="CH57" t="str">
            <v>دون المستوى</v>
          </cell>
          <cell r="CI57">
            <v>0</v>
          </cell>
          <cell r="CJ57">
            <v>0</v>
          </cell>
          <cell r="CK57">
            <v>0</v>
          </cell>
          <cell r="CL57">
            <v>0</v>
          </cell>
          <cell r="CM57">
            <v>0</v>
          </cell>
          <cell r="CN57">
            <v>0</v>
          </cell>
          <cell r="CO57">
            <v>0</v>
          </cell>
          <cell r="CP57">
            <v>0</v>
          </cell>
          <cell r="CQ57">
            <v>0</v>
          </cell>
          <cell r="CR57" t="str">
            <v>دون المستوى</v>
          </cell>
          <cell r="CS57">
            <v>0</v>
          </cell>
          <cell r="CT57">
            <v>0</v>
          </cell>
          <cell r="CU57">
            <v>0</v>
          </cell>
          <cell r="CV57">
            <v>0</v>
          </cell>
          <cell r="CW57">
            <v>0</v>
          </cell>
          <cell r="CX57" t="str">
            <v>دون المستوى</v>
          </cell>
          <cell r="CY57">
            <v>0</v>
          </cell>
          <cell r="CZ57">
            <v>0</v>
          </cell>
          <cell r="DA57">
            <v>0</v>
          </cell>
          <cell r="DB57">
            <v>0</v>
          </cell>
          <cell r="DC57">
            <v>0</v>
          </cell>
          <cell r="DD57">
            <v>0</v>
          </cell>
          <cell r="DE57" t="str">
            <v>دون المستوى</v>
          </cell>
          <cell r="DF57">
            <v>0</v>
          </cell>
          <cell r="DG57">
            <v>0</v>
          </cell>
          <cell r="DH57">
            <v>0</v>
          </cell>
          <cell r="DI57" t="str">
            <v>دون المستوى</v>
          </cell>
          <cell r="DJ57">
            <v>0</v>
          </cell>
          <cell r="DK57">
            <v>0</v>
          </cell>
          <cell r="DL57">
            <v>0</v>
          </cell>
          <cell r="DM57">
            <v>0</v>
          </cell>
          <cell r="DN57">
            <v>0</v>
          </cell>
          <cell r="DO57" t="str">
            <v>دون المستوى</v>
          </cell>
          <cell r="DP57">
            <v>0</v>
          </cell>
          <cell r="DQ57">
            <v>0</v>
          </cell>
          <cell r="DR57">
            <v>0</v>
          </cell>
          <cell r="DS57" t="str">
            <v>دون المستوى</v>
          </cell>
          <cell r="DT57">
            <v>0</v>
          </cell>
          <cell r="DU57">
            <v>0</v>
          </cell>
          <cell r="DV57">
            <v>0</v>
          </cell>
          <cell r="DW57">
            <v>0</v>
          </cell>
          <cell r="DX57">
            <v>0</v>
          </cell>
          <cell r="DY57" t="str">
            <v>دون المستوى</v>
          </cell>
          <cell r="DZ57">
            <v>0</v>
          </cell>
          <cell r="EA57" t="str">
            <v>دون المستوى</v>
          </cell>
          <cell r="EB57">
            <v>0</v>
          </cell>
          <cell r="EC57">
            <v>0</v>
          </cell>
          <cell r="ED57">
            <v>0</v>
          </cell>
          <cell r="EE57">
            <v>0</v>
          </cell>
          <cell r="EF57">
            <v>0</v>
          </cell>
          <cell r="EG57" t="str">
            <v>دون المستوى</v>
          </cell>
          <cell r="EH57">
            <v>0</v>
          </cell>
          <cell r="EI57">
            <v>0</v>
          </cell>
          <cell r="EJ57">
            <v>0</v>
          </cell>
          <cell r="EK57">
            <v>0</v>
          </cell>
          <cell r="EL57">
            <v>0</v>
          </cell>
          <cell r="EM57">
            <v>0</v>
          </cell>
          <cell r="EN57" t="str">
            <v>دون المستوى</v>
          </cell>
          <cell r="EO57" t="str">
            <v>*عربى*انجليزى*دراسات*رياضيات*علوم*حاسب*فنية*نشاط1*نشاط2*دين</v>
          </cell>
        </row>
        <row r="58">
          <cell r="B58" t="str">
            <v/>
          </cell>
          <cell r="C58" t="str">
            <v>راسب</v>
          </cell>
          <cell r="D58">
            <v>2</v>
          </cell>
          <cell r="E58">
            <v>0</v>
          </cell>
          <cell r="G58">
            <v>0</v>
          </cell>
          <cell r="H58">
            <v>0</v>
          </cell>
          <cell r="I58">
            <v>0</v>
          </cell>
          <cell r="J58">
            <v>0</v>
          </cell>
          <cell r="K58">
            <v>0</v>
          </cell>
          <cell r="L58" t="str">
            <v>دون المستوى</v>
          </cell>
          <cell r="M58">
            <v>0</v>
          </cell>
          <cell r="N58">
            <v>0</v>
          </cell>
          <cell r="O58">
            <v>0</v>
          </cell>
          <cell r="P58">
            <v>0</v>
          </cell>
          <cell r="Q58">
            <v>0</v>
          </cell>
          <cell r="R58">
            <v>0</v>
          </cell>
          <cell r="S58" t="str">
            <v>دون المستوى</v>
          </cell>
          <cell r="T58">
            <v>0</v>
          </cell>
          <cell r="U58">
            <v>0</v>
          </cell>
          <cell r="V58">
            <v>0</v>
          </cell>
          <cell r="W58">
            <v>0</v>
          </cell>
          <cell r="X58">
            <v>0</v>
          </cell>
          <cell r="Y58" t="str">
            <v>دون المستوى</v>
          </cell>
          <cell r="Z58">
            <v>0</v>
          </cell>
          <cell r="AA58">
            <v>0</v>
          </cell>
          <cell r="AB58">
            <v>0</v>
          </cell>
          <cell r="AC58">
            <v>0</v>
          </cell>
          <cell r="AD58">
            <v>0</v>
          </cell>
          <cell r="AE58">
            <v>0</v>
          </cell>
          <cell r="AF58" t="str">
            <v>دون المستوى</v>
          </cell>
          <cell r="AG58">
            <v>0</v>
          </cell>
          <cell r="AH58">
            <v>0</v>
          </cell>
          <cell r="AI58">
            <v>0</v>
          </cell>
          <cell r="AJ58">
            <v>0</v>
          </cell>
          <cell r="AK58">
            <v>0</v>
          </cell>
          <cell r="AL58" t="str">
            <v>دون المستوى</v>
          </cell>
          <cell r="AM58">
            <v>0</v>
          </cell>
          <cell r="AN58">
            <v>0</v>
          </cell>
          <cell r="AO58">
            <v>0</v>
          </cell>
          <cell r="AP58">
            <v>0</v>
          </cell>
          <cell r="AQ58">
            <v>0</v>
          </cell>
          <cell r="AR58">
            <v>0</v>
          </cell>
          <cell r="AS58" t="str">
            <v>دون المستوى</v>
          </cell>
          <cell r="AT58">
            <v>0</v>
          </cell>
          <cell r="AU58">
            <v>0</v>
          </cell>
          <cell r="AV58">
            <v>0</v>
          </cell>
          <cell r="AW58">
            <v>0</v>
          </cell>
          <cell r="AX58">
            <v>0</v>
          </cell>
          <cell r="AY58">
            <v>0</v>
          </cell>
          <cell r="AZ58" t="str">
            <v>دون المستوى</v>
          </cell>
          <cell r="BA58">
            <v>0</v>
          </cell>
          <cell r="BB58">
            <v>0</v>
          </cell>
          <cell r="BC58">
            <v>0</v>
          </cell>
          <cell r="BD58">
            <v>0</v>
          </cell>
          <cell r="BE58">
            <v>0</v>
          </cell>
          <cell r="BF58">
            <v>0</v>
          </cell>
          <cell r="BG58">
            <v>0</v>
          </cell>
          <cell r="BH58">
            <v>0</v>
          </cell>
          <cell r="BI58">
            <v>0</v>
          </cell>
          <cell r="BJ58" t="str">
            <v>دون المستوى</v>
          </cell>
          <cell r="BK58">
            <v>0</v>
          </cell>
          <cell r="BL58">
            <v>0</v>
          </cell>
          <cell r="BM58">
            <v>0</v>
          </cell>
          <cell r="BN58">
            <v>0</v>
          </cell>
          <cell r="BO58">
            <v>0</v>
          </cell>
          <cell r="BP58">
            <v>0</v>
          </cell>
          <cell r="BQ58" t="str">
            <v>دون المستوى</v>
          </cell>
          <cell r="BR58">
            <v>0</v>
          </cell>
          <cell r="BS58">
            <v>0</v>
          </cell>
          <cell r="BT58">
            <v>0</v>
          </cell>
          <cell r="BU58">
            <v>0</v>
          </cell>
          <cell r="BV58">
            <v>0</v>
          </cell>
          <cell r="BW58">
            <v>0</v>
          </cell>
          <cell r="BX58">
            <v>0</v>
          </cell>
          <cell r="BY58">
            <v>0</v>
          </cell>
          <cell r="BZ58">
            <v>0</v>
          </cell>
          <cell r="CA58" t="str">
            <v>دون المستوى</v>
          </cell>
          <cell r="CB58">
            <v>0</v>
          </cell>
          <cell r="CC58">
            <v>0</v>
          </cell>
          <cell r="CD58">
            <v>0</v>
          </cell>
          <cell r="CE58">
            <v>0</v>
          </cell>
          <cell r="CF58">
            <v>0</v>
          </cell>
          <cell r="CG58">
            <v>0</v>
          </cell>
          <cell r="CH58" t="str">
            <v>دون المستوى</v>
          </cell>
          <cell r="CI58">
            <v>0</v>
          </cell>
          <cell r="CJ58">
            <v>0</v>
          </cell>
          <cell r="CK58">
            <v>0</v>
          </cell>
          <cell r="CL58">
            <v>0</v>
          </cell>
          <cell r="CM58">
            <v>0</v>
          </cell>
          <cell r="CN58">
            <v>0</v>
          </cell>
          <cell r="CO58">
            <v>0</v>
          </cell>
          <cell r="CP58">
            <v>0</v>
          </cell>
          <cell r="CQ58">
            <v>0</v>
          </cell>
          <cell r="CR58" t="str">
            <v>دون المستوى</v>
          </cell>
          <cell r="CS58">
            <v>0</v>
          </cell>
          <cell r="CT58">
            <v>0</v>
          </cell>
          <cell r="CU58">
            <v>0</v>
          </cell>
          <cell r="CV58">
            <v>0</v>
          </cell>
          <cell r="CW58">
            <v>0</v>
          </cell>
          <cell r="CX58" t="str">
            <v>دون المستوى</v>
          </cell>
          <cell r="CY58">
            <v>0</v>
          </cell>
          <cell r="CZ58">
            <v>0</v>
          </cell>
          <cell r="DA58">
            <v>0</v>
          </cell>
          <cell r="DB58">
            <v>0</v>
          </cell>
          <cell r="DC58">
            <v>0</v>
          </cell>
          <cell r="DD58">
            <v>0</v>
          </cell>
          <cell r="DE58" t="str">
            <v>دون المستوى</v>
          </cell>
          <cell r="DF58">
            <v>0</v>
          </cell>
          <cell r="DG58">
            <v>0</v>
          </cell>
          <cell r="DH58">
            <v>0</v>
          </cell>
          <cell r="DI58" t="str">
            <v>دون المستوى</v>
          </cell>
          <cell r="DJ58">
            <v>0</v>
          </cell>
          <cell r="DK58">
            <v>0</v>
          </cell>
          <cell r="DL58">
            <v>0</v>
          </cell>
          <cell r="DM58">
            <v>0</v>
          </cell>
          <cell r="DN58">
            <v>0</v>
          </cell>
          <cell r="DO58" t="str">
            <v>دون المستوى</v>
          </cell>
          <cell r="DP58">
            <v>0</v>
          </cell>
          <cell r="DQ58">
            <v>0</v>
          </cell>
          <cell r="DR58">
            <v>0</v>
          </cell>
          <cell r="DS58" t="str">
            <v>دون المستوى</v>
          </cell>
          <cell r="DT58">
            <v>0</v>
          </cell>
          <cell r="DU58">
            <v>0</v>
          </cell>
          <cell r="DV58">
            <v>0</v>
          </cell>
          <cell r="DW58">
            <v>0</v>
          </cell>
          <cell r="DX58">
            <v>0</v>
          </cell>
          <cell r="DY58" t="str">
            <v>دون المستوى</v>
          </cell>
          <cell r="DZ58">
            <v>0</v>
          </cell>
          <cell r="EA58" t="str">
            <v>دون المستوى</v>
          </cell>
          <cell r="EB58">
            <v>0</v>
          </cell>
          <cell r="EC58">
            <v>0</v>
          </cell>
          <cell r="ED58">
            <v>0</v>
          </cell>
          <cell r="EE58">
            <v>0</v>
          </cell>
          <cell r="EF58">
            <v>0</v>
          </cell>
          <cell r="EG58" t="str">
            <v>دون المستوى</v>
          </cell>
          <cell r="EH58">
            <v>0</v>
          </cell>
          <cell r="EI58">
            <v>0</v>
          </cell>
          <cell r="EJ58">
            <v>0</v>
          </cell>
          <cell r="EK58">
            <v>0</v>
          </cell>
          <cell r="EL58">
            <v>0</v>
          </cell>
          <cell r="EM58">
            <v>0</v>
          </cell>
          <cell r="EN58" t="str">
            <v>دون المستوى</v>
          </cell>
          <cell r="EO58" t="str">
            <v>*عربى*انجليزى*دراسات*رياضيات*علوم*حاسب*فنية*نشاط1*نشاط2*دين</v>
          </cell>
        </row>
        <row r="59">
          <cell r="B59" t="str">
            <v/>
          </cell>
          <cell r="C59" t="str">
            <v>راسب</v>
          </cell>
          <cell r="D59">
            <v>2</v>
          </cell>
          <cell r="E59">
            <v>0</v>
          </cell>
          <cell r="G59">
            <v>0</v>
          </cell>
          <cell r="H59">
            <v>0</v>
          </cell>
          <cell r="I59">
            <v>0</v>
          </cell>
          <cell r="J59">
            <v>0</v>
          </cell>
          <cell r="K59">
            <v>0</v>
          </cell>
          <cell r="L59" t="str">
            <v>دون المستوى</v>
          </cell>
          <cell r="M59">
            <v>0</v>
          </cell>
          <cell r="N59">
            <v>0</v>
          </cell>
          <cell r="O59">
            <v>0</v>
          </cell>
          <cell r="P59">
            <v>0</v>
          </cell>
          <cell r="Q59">
            <v>0</v>
          </cell>
          <cell r="R59">
            <v>0</v>
          </cell>
          <cell r="S59" t="str">
            <v>دون المستوى</v>
          </cell>
          <cell r="T59">
            <v>0</v>
          </cell>
          <cell r="U59">
            <v>0</v>
          </cell>
          <cell r="V59">
            <v>0</v>
          </cell>
          <cell r="W59">
            <v>0</v>
          </cell>
          <cell r="X59">
            <v>0</v>
          </cell>
          <cell r="Y59" t="str">
            <v>دون المستوى</v>
          </cell>
          <cell r="Z59">
            <v>0</v>
          </cell>
          <cell r="AA59">
            <v>0</v>
          </cell>
          <cell r="AB59">
            <v>0</v>
          </cell>
          <cell r="AC59">
            <v>0</v>
          </cell>
          <cell r="AD59">
            <v>0</v>
          </cell>
          <cell r="AE59">
            <v>0</v>
          </cell>
          <cell r="AF59" t="str">
            <v>دون المستوى</v>
          </cell>
          <cell r="AG59">
            <v>0</v>
          </cell>
          <cell r="AH59">
            <v>0</v>
          </cell>
          <cell r="AI59">
            <v>0</v>
          </cell>
          <cell r="AJ59">
            <v>0</v>
          </cell>
          <cell r="AK59">
            <v>0</v>
          </cell>
          <cell r="AL59" t="str">
            <v>دون المستوى</v>
          </cell>
          <cell r="AM59">
            <v>0</v>
          </cell>
          <cell r="AN59">
            <v>0</v>
          </cell>
          <cell r="AO59">
            <v>0</v>
          </cell>
          <cell r="AP59">
            <v>0</v>
          </cell>
          <cell r="AQ59">
            <v>0</v>
          </cell>
          <cell r="AR59">
            <v>0</v>
          </cell>
          <cell r="AS59" t="str">
            <v>دون المستوى</v>
          </cell>
          <cell r="AT59">
            <v>0</v>
          </cell>
          <cell r="AU59">
            <v>0</v>
          </cell>
          <cell r="AV59">
            <v>0</v>
          </cell>
          <cell r="AW59">
            <v>0</v>
          </cell>
          <cell r="AX59">
            <v>0</v>
          </cell>
          <cell r="AY59">
            <v>0</v>
          </cell>
          <cell r="AZ59" t="str">
            <v>دون المستوى</v>
          </cell>
          <cell r="BA59">
            <v>0</v>
          </cell>
          <cell r="BB59">
            <v>0</v>
          </cell>
          <cell r="BC59">
            <v>0</v>
          </cell>
          <cell r="BD59">
            <v>0</v>
          </cell>
          <cell r="BE59">
            <v>0</v>
          </cell>
          <cell r="BF59">
            <v>0</v>
          </cell>
          <cell r="BG59">
            <v>0</v>
          </cell>
          <cell r="BH59">
            <v>0</v>
          </cell>
          <cell r="BI59">
            <v>0</v>
          </cell>
          <cell r="BJ59" t="str">
            <v>دون المستوى</v>
          </cell>
          <cell r="BK59">
            <v>0</v>
          </cell>
          <cell r="BL59">
            <v>0</v>
          </cell>
          <cell r="BM59">
            <v>0</v>
          </cell>
          <cell r="BN59">
            <v>0</v>
          </cell>
          <cell r="BO59">
            <v>0</v>
          </cell>
          <cell r="BP59">
            <v>0</v>
          </cell>
          <cell r="BQ59" t="str">
            <v>دون المستوى</v>
          </cell>
          <cell r="BR59">
            <v>0</v>
          </cell>
          <cell r="BS59">
            <v>0</v>
          </cell>
          <cell r="BT59">
            <v>0</v>
          </cell>
          <cell r="BU59">
            <v>0</v>
          </cell>
          <cell r="BV59">
            <v>0</v>
          </cell>
          <cell r="BW59">
            <v>0</v>
          </cell>
          <cell r="BX59">
            <v>0</v>
          </cell>
          <cell r="BY59">
            <v>0</v>
          </cell>
          <cell r="BZ59">
            <v>0</v>
          </cell>
          <cell r="CA59" t="str">
            <v>دون المستوى</v>
          </cell>
          <cell r="CB59">
            <v>0</v>
          </cell>
          <cell r="CC59">
            <v>0</v>
          </cell>
          <cell r="CD59">
            <v>0</v>
          </cell>
          <cell r="CE59">
            <v>0</v>
          </cell>
          <cell r="CF59">
            <v>0</v>
          </cell>
          <cell r="CG59">
            <v>0</v>
          </cell>
          <cell r="CH59" t="str">
            <v>دون المستوى</v>
          </cell>
          <cell r="CI59">
            <v>0</v>
          </cell>
          <cell r="CJ59">
            <v>0</v>
          </cell>
          <cell r="CK59">
            <v>0</v>
          </cell>
          <cell r="CL59">
            <v>0</v>
          </cell>
          <cell r="CM59">
            <v>0</v>
          </cell>
          <cell r="CN59">
            <v>0</v>
          </cell>
          <cell r="CO59">
            <v>0</v>
          </cell>
          <cell r="CP59">
            <v>0</v>
          </cell>
          <cell r="CQ59">
            <v>0</v>
          </cell>
          <cell r="CR59" t="str">
            <v>دون المستوى</v>
          </cell>
          <cell r="CS59">
            <v>0</v>
          </cell>
          <cell r="CT59">
            <v>0</v>
          </cell>
          <cell r="CU59">
            <v>0</v>
          </cell>
          <cell r="CV59">
            <v>0</v>
          </cell>
          <cell r="CW59">
            <v>0</v>
          </cell>
          <cell r="CX59" t="str">
            <v>دون المستوى</v>
          </cell>
          <cell r="CY59">
            <v>0</v>
          </cell>
          <cell r="CZ59">
            <v>0</v>
          </cell>
          <cell r="DA59">
            <v>0</v>
          </cell>
          <cell r="DB59">
            <v>0</v>
          </cell>
          <cell r="DC59">
            <v>0</v>
          </cell>
          <cell r="DD59">
            <v>0</v>
          </cell>
          <cell r="DE59" t="str">
            <v>دون المستوى</v>
          </cell>
          <cell r="DF59">
            <v>0</v>
          </cell>
          <cell r="DG59">
            <v>0</v>
          </cell>
          <cell r="DH59">
            <v>0</v>
          </cell>
          <cell r="DI59" t="str">
            <v>دون المستوى</v>
          </cell>
          <cell r="DJ59">
            <v>0</v>
          </cell>
          <cell r="DK59">
            <v>0</v>
          </cell>
          <cell r="DL59">
            <v>0</v>
          </cell>
          <cell r="DM59">
            <v>0</v>
          </cell>
          <cell r="DN59">
            <v>0</v>
          </cell>
          <cell r="DO59" t="str">
            <v>دون المستوى</v>
          </cell>
          <cell r="DP59">
            <v>0</v>
          </cell>
          <cell r="DQ59">
            <v>0</v>
          </cell>
          <cell r="DR59">
            <v>0</v>
          </cell>
          <cell r="DS59" t="str">
            <v>دون المستوى</v>
          </cell>
          <cell r="DT59">
            <v>0</v>
          </cell>
          <cell r="DU59">
            <v>0</v>
          </cell>
          <cell r="DV59">
            <v>0</v>
          </cell>
          <cell r="DW59">
            <v>0</v>
          </cell>
          <cell r="DX59">
            <v>0</v>
          </cell>
          <cell r="DY59" t="str">
            <v>دون المستوى</v>
          </cell>
          <cell r="DZ59">
            <v>0</v>
          </cell>
          <cell r="EA59" t="str">
            <v>دون المستوى</v>
          </cell>
          <cell r="EB59">
            <v>0</v>
          </cell>
          <cell r="EC59">
            <v>0</v>
          </cell>
          <cell r="ED59">
            <v>0</v>
          </cell>
          <cell r="EE59">
            <v>0</v>
          </cell>
          <cell r="EF59">
            <v>0</v>
          </cell>
          <cell r="EG59" t="str">
            <v>دون المستوى</v>
          </cell>
          <cell r="EH59">
            <v>0</v>
          </cell>
          <cell r="EI59">
            <v>0</v>
          </cell>
          <cell r="EJ59">
            <v>0</v>
          </cell>
          <cell r="EK59">
            <v>0</v>
          </cell>
          <cell r="EL59">
            <v>0</v>
          </cell>
          <cell r="EM59">
            <v>0</v>
          </cell>
          <cell r="EN59" t="str">
            <v>دون المستوى</v>
          </cell>
          <cell r="EO59" t="str">
            <v>*عربى*انجليزى*دراسات*رياضيات*علوم*حاسب*فنية*نشاط1*نشاط2*دين</v>
          </cell>
        </row>
        <row r="60">
          <cell r="B60" t="str">
            <v/>
          </cell>
          <cell r="C60" t="str">
            <v>راسب</v>
          </cell>
          <cell r="D60">
            <v>2</v>
          </cell>
          <cell r="E60">
            <v>0</v>
          </cell>
          <cell r="G60">
            <v>0</v>
          </cell>
          <cell r="H60">
            <v>0</v>
          </cell>
          <cell r="I60">
            <v>0</v>
          </cell>
          <cell r="J60">
            <v>0</v>
          </cell>
          <cell r="K60">
            <v>0</v>
          </cell>
          <cell r="L60" t="str">
            <v>دون المستوى</v>
          </cell>
          <cell r="M60">
            <v>0</v>
          </cell>
          <cell r="N60">
            <v>0</v>
          </cell>
          <cell r="O60">
            <v>0</v>
          </cell>
          <cell r="P60">
            <v>0</v>
          </cell>
          <cell r="Q60">
            <v>0</v>
          </cell>
          <cell r="R60">
            <v>0</v>
          </cell>
          <cell r="S60" t="str">
            <v>دون المستوى</v>
          </cell>
          <cell r="T60">
            <v>0</v>
          </cell>
          <cell r="U60">
            <v>0</v>
          </cell>
          <cell r="V60">
            <v>0</v>
          </cell>
          <cell r="W60">
            <v>0</v>
          </cell>
          <cell r="X60">
            <v>0</v>
          </cell>
          <cell r="Y60" t="str">
            <v>دون المستوى</v>
          </cell>
          <cell r="Z60">
            <v>0</v>
          </cell>
          <cell r="AA60">
            <v>0</v>
          </cell>
          <cell r="AB60">
            <v>0</v>
          </cell>
          <cell r="AC60">
            <v>0</v>
          </cell>
          <cell r="AD60">
            <v>0</v>
          </cell>
          <cell r="AE60">
            <v>0</v>
          </cell>
          <cell r="AF60" t="str">
            <v>دون المستوى</v>
          </cell>
          <cell r="AG60">
            <v>0</v>
          </cell>
          <cell r="AH60">
            <v>0</v>
          </cell>
          <cell r="AI60">
            <v>0</v>
          </cell>
          <cell r="AJ60">
            <v>0</v>
          </cell>
          <cell r="AK60">
            <v>0</v>
          </cell>
          <cell r="AL60" t="str">
            <v>دون المستوى</v>
          </cell>
          <cell r="AM60">
            <v>0</v>
          </cell>
          <cell r="AN60">
            <v>0</v>
          </cell>
          <cell r="AO60">
            <v>0</v>
          </cell>
          <cell r="AP60">
            <v>0</v>
          </cell>
          <cell r="AQ60">
            <v>0</v>
          </cell>
          <cell r="AR60">
            <v>0</v>
          </cell>
          <cell r="AS60" t="str">
            <v>دون المستوى</v>
          </cell>
          <cell r="AT60">
            <v>0</v>
          </cell>
          <cell r="AU60">
            <v>0</v>
          </cell>
          <cell r="AV60">
            <v>0</v>
          </cell>
          <cell r="AW60">
            <v>0</v>
          </cell>
          <cell r="AX60">
            <v>0</v>
          </cell>
          <cell r="AY60">
            <v>0</v>
          </cell>
          <cell r="AZ60" t="str">
            <v>دون المستوى</v>
          </cell>
          <cell r="BA60">
            <v>0</v>
          </cell>
          <cell r="BB60">
            <v>0</v>
          </cell>
          <cell r="BC60">
            <v>0</v>
          </cell>
          <cell r="BD60">
            <v>0</v>
          </cell>
          <cell r="BE60">
            <v>0</v>
          </cell>
          <cell r="BF60">
            <v>0</v>
          </cell>
          <cell r="BG60">
            <v>0</v>
          </cell>
          <cell r="BH60">
            <v>0</v>
          </cell>
          <cell r="BI60">
            <v>0</v>
          </cell>
          <cell r="BJ60" t="str">
            <v>دون المستوى</v>
          </cell>
          <cell r="BK60">
            <v>0</v>
          </cell>
          <cell r="BL60">
            <v>0</v>
          </cell>
          <cell r="BM60">
            <v>0</v>
          </cell>
          <cell r="BN60">
            <v>0</v>
          </cell>
          <cell r="BO60">
            <v>0</v>
          </cell>
          <cell r="BP60">
            <v>0</v>
          </cell>
          <cell r="BQ60" t="str">
            <v>دون المستوى</v>
          </cell>
          <cell r="BR60">
            <v>0</v>
          </cell>
          <cell r="BS60">
            <v>0</v>
          </cell>
          <cell r="BT60">
            <v>0</v>
          </cell>
          <cell r="BU60">
            <v>0</v>
          </cell>
          <cell r="BV60">
            <v>0</v>
          </cell>
          <cell r="BW60">
            <v>0</v>
          </cell>
          <cell r="BX60">
            <v>0</v>
          </cell>
          <cell r="BY60">
            <v>0</v>
          </cell>
          <cell r="BZ60">
            <v>0</v>
          </cell>
          <cell r="CA60" t="str">
            <v>دون المستوى</v>
          </cell>
          <cell r="CB60">
            <v>0</v>
          </cell>
          <cell r="CC60">
            <v>0</v>
          </cell>
          <cell r="CD60">
            <v>0</v>
          </cell>
          <cell r="CE60">
            <v>0</v>
          </cell>
          <cell r="CF60">
            <v>0</v>
          </cell>
          <cell r="CG60">
            <v>0</v>
          </cell>
          <cell r="CH60" t="str">
            <v>دون المستوى</v>
          </cell>
          <cell r="CI60">
            <v>0</v>
          </cell>
          <cell r="CJ60">
            <v>0</v>
          </cell>
          <cell r="CK60">
            <v>0</v>
          </cell>
          <cell r="CL60">
            <v>0</v>
          </cell>
          <cell r="CM60">
            <v>0</v>
          </cell>
          <cell r="CN60">
            <v>0</v>
          </cell>
          <cell r="CO60">
            <v>0</v>
          </cell>
          <cell r="CP60">
            <v>0</v>
          </cell>
          <cell r="CQ60">
            <v>0</v>
          </cell>
          <cell r="CR60" t="str">
            <v>دون المستوى</v>
          </cell>
          <cell r="CS60">
            <v>0</v>
          </cell>
          <cell r="CT60">
            <v>0</v>
          </cell>
          <cell r="CU60">
            <v>0</v>
          </cell>
          <cell r="CV60">
            <v>0</v>
          </cell>
          <cell r="CW60">
            <v>0</v>
          </cell>
          <cell r="CX60" t="str">
            <v>دون المستوى</v>
          </cell>
          <cell r="CY60">
            <v>0</v>
          </cell>
          <cell r="CZ60">
            <v>0</v>
          </cell>
          <cell r="DA60">
            <v>0</v>
          </cell>
          <cell r="DB60">
            <v>0</v>
          </cell>
          <cell r="DC60">
            <v>0</v>
          </cell>
          <cell r="DD60">
            <v>0</v>
          </cell>
          <cell r="DE60" t="str">
            <v>دون المستوى</v>
          </cell>
          <cell r="DF60">
            <v>0</v>
          </cell>
          <cell r="DG60">
            <v>0</v>
          </cell>
          <cell r="DH60">
            <v>0</v>
          </cell>
          <cell r="DI60" t="str">
            <v>دون المستوى</v>
          </cell>
          <cell r="DJ60">
            <v>0</v>
          </cell>
          <cell r="DK60">
            <v>0</v>
          </cell>
          <cell r="DL60">
            <v>0</v>
          </cell>
          <cell r="DM60">
            <v>0</v>
          </cell>
          <cell r="DN60">
            <v>0</v>
          </cell>
          <cell r="DO60" t="str">
            <v>دون المستوى</v>
          </cell>
          <cell r="DP60">
            <v>0</v>
          </cell>
          <cell r="DQ60">
            <v>0</v>
          </cell>
          <cell r="DR60">
            <v>0</v>
          </cell>
          <cell r="DS60" t="str">
            <v>دون المستوى</v>
          </cell>
          <cell r="DT60">
            <v>0</v>
          </cell>
          <cell r="DU60">
            <v>0</v>
          </cell>
          <cell r="DV60">
            <v>0</v>
          </cell>
          <cell r="DW60">
            <v>0</v>
          </cell>
          <cell r="DX60">
            <v>0</v>
          </cell>
          <cell r="DY60" t="str">
            <v>دون المستوى</v>
          </cell>
          <cell r="DZ60">
            <v>0</v>
          </cell>
          <cell r="EA60" t="str">
            <v>دون المستوى</v>
          </cell>
          <cell r="EB60">
            <v>0</v>
          </cell>
          <cell r="EC60">
            <v>0</v>
          </cell>
          <cell r="ED60">
            <v>0</v>
          </cell>
          <cell r="EE60">
            <v>0</v>
          </cell>
          <cell r="EF60">
            <v>0</v>
          </cell>
          <cell r="EG60" t="str">
            <v>دون المستوى</v>
          </cell>
          <cell r="EH60">
            <v>0</v>
          </cell>
          <cell r="EI60">
            <v>0</v>
          </cell>
          <cell r="EJ60">
            <v>0</v>
          </cell>
          <cell r="EK60">
            <v>0</v>
          </cell>
          <cell r="EL60">
            <v>0</v>
          </cell>
          <cell r="EM60">
            <v>0</v>
          </cell>
          <cell r="EN60" t="str">
            <v>دون المستوى</v>
          </cell>
          <cell r="EO60" t="str">
            <v>*عربى*انجليزى*دراسات*رياضيات*علوم*حاسب*فنية*نشاط1*نشاط2*دين</v>
          </cell>
        </row>
        <row r="61">
          <cell r="B61" t="str">
            <v/>
          </cell>
          <cell r="C61" t="str">
            <v>راسب</v>
          </cell>
          <cell r="D61">
            <v>2</v>
          </cell>
          <cell r="E61">
            <v>0</v>
          </cell>
          <cell r="G61">
            <v>0</v>
          </cell>
          <cell r="H61">
            <v>0</v>
          </cell>
          <cell r="I61">
            <v>0</v>
          </cell>
          <cell r="J61">
            <v>0</v>
          </cell>
          <cell r="K61">
            <v>0</v>
          </cell>
          <cell r="L61" t="str">
            <v>دون المستوى</v>
          </cell>
          <cell r="M61">
            <v>0</v>
          </cell>
          <cell r="N61">
            <v>0</v>
          </cell>
          <cell r="O61">
            <v>0</v>
          </cell>
          <cell r="P61">
            <v>0</v>
          </cell>
          <cell r="Q61">
            <v>0</v>
          </cell>
          <cell r="R61">
            <v>0</v>
          </cell>
          <cell r="S61" t="str">
            <v>دون المستوى</v>
          </cell>
          <cell r="T61">
            <v>0</v>
          </cell>
          <cell r="U61">
            <v>0</v>
          </cell>
          <cell r="V61">
            <v>0</v>
          </cell>
          <cell r="W61">
            <v>0</v>
          </cell>
          <cell r="X61">
            <v>0</v>
          </cell>
          <cell r="Y61" t="str">
            <v>دون المستوى</v>
          </cell>
          <cell r="Z61">
            <v>0</v>
          </cell>
          <cell r="AA61">
            <v>0</v>
          </cell>
          <cell r="AB61">
            <v>0</v>
          </cell>
          <cell r="AC61">
            <v>0</v>
          </cell>
          <cell r="AD61">
            <v>0</v>
          </cell>
          <cell r="AE61">
            <v>0</v>
          </cell>
          <cell r="AF61" t="str">
            <v>دون المستوى</v>
          </cell>
          <cell r="AG61">
            <v>0</v>
          </cell>
          <cell r="AH61">
            <v>0</v>
          </cell>
          <cell r="AI61">
            <v>0</v>
          </cell>
          <cell r="AJ61">
            <v>0</v>
          </cell>
          <cell r="AK61">
            <v>0</v>
          </cell>
          <cell r="AL61" t="str">
            <v>دون المستوى</v>
          </cell>
          <cell r="AM61">
            <v>0</v>
          </cell>
          <cell r="AN61">
            <v>0</v>
          </cell>
          <cell r="AO61">
            <v>0</v>
          </cell>
          <cell r="AP61">
            <v>0</v>
          </cell>
          <cell r="AQ61">
            <v>0</v>
          </cell>
          <cell r="AR61">
            <v>0</v>
          </cell>
          <cell r="AS61" t="str">
            <v>دون المستوى</v>
          </cell>
          <cell r="AT61">
            <v>0</v>
          </cell>
          <cell r="AU61">
            <v>0</v>
          </cell>
          <cell r="AV61">
            <v>0</v>
          </cell>
          <cell r="AW61">
            <v>0</v>
          </cell>
          <cell r="AX61">
            <v>0</v>
          </cell>
          <cell r="AY61">
            <v>0</v>
          </cell>
          <cell r="AZ61" t="str">
            <v>دون المستوى</v>
          </cell>
          <cell r="BA61">
            <v>0</v>
          </cell>
          <cell r="BB61">
            <v>0</v>
          </cell>
          <cell r="BC61">
            <v>0</v>
          </cell>
          <cell r="BD61">
            <v>0</v>
          </cell>
          <cell r="BE61">
            <v>0</v>
          </cell>
          <cell r="BF61">
            <v>0</v>
          </cell>
          <cell r="BG61">
            <v>0</v>
          </cell>
          <cell r="BH61">
            <v>0</v>
          </cell>
          <cell r="BI61">
            <v>0</v>
          </cell>
          <cell r="BJ61" t="str">
            <v>دون المستوى</v>
          </cell>
          <cell r="BK61">
            <v>0</v>
          </cell>
          <cell r="BL61">
            <v>0</v>
          </cell>
          <cell r="BM61">
            <v>0</v>
          </cell>
          <cell r="BN61">
            <v>0</v>
          </cell>
          <cell r="BO61">
            <v>0</v>
          </cell>
          <cell r="BP61">
            <v>0</v>
          </cell>
          <cell r="BQ61" t="str">
            <v>دون المستوى</v>
          </cell>
          <cell r="BR61">
            <v>0</v>
          </cell>
          <cell r="BS61">
            <v>0</v>
          </cell>
          <cell r="BT61">
            <v>0</v>
          </cell>
          <cell r="BU61">
            <v>0</v>
          </cell>
          <cell r="BV61">
            <v>0</v>
          </cell>
          <cell r="BW61">
            <v>0</v>
          </cell>
          <cell r="BX61">
            <v>0</v>
          </cell>
          <cell r="BY61">
            <v>0</v>
          </cell>
          <cell r="BZ61">
            <v>0</v>
          </cell>
          <cell r="CA61" t="str">
            <v>دون المستوى</v>
          </cell>
          <cell r="CB61">
            <v>0</v>
          </cell>
          <cell r="CC61">
            <v>0</v>
          </cell>
          <cell r="CD61">
            <v>0</v>
          </cell>
          <cell r="CE61">
            <v>0</v>
          </cell>
          <cell r="CF61">
            <v>0</v>
          </cell>
          <cell r="CG61">
            <v>0</v>
          </cell>
          <cell r="CH61" t="str">
            <v>دون المستوى</v>
          </cell>
          <cell r="CI61">
            <v>0</v>
          </cell>
          <cell r="CJ61">
            <v>0</v>
          </cell>
          <cell r="CK61">
            <v>0</v>
          </cell>
          <cell r="CL61">
            <v>0</v>
          </cell>
          <cell r="CM61">
            <v>0</v>
          </cell>
          <cell r="CN61">
            <v>0</v>
          </cell>
          <cell r="CO61">
            <v>0</v>
          </cell>
          <cell r="CP61">
            <v>0</v>
          </cell>
          <cell r="CQ61">
            <v>0</v>
          </cell>
          <cell r="CR61" t="str">
            <v>دون المستوى</v>
          </cell>
          <cell r="CS61">
            <v>0</v>
          </cell>
          <cell r="CT61">
            <v>0</v>
          </cell>
          <cell r="CU61">
            <v>0</v>
          </cell>
          <cell r="CV61">
            <v>0</v>
          </cell>
          <cell r="CW61">
            <v>0</v>
          </cell>
          <cell r="CX61" t="str">
            <v>دون المستوى</v>
          </cell>
          <cell r="CY61">
            <v>0</v>
          </cell>
          <cell r="CZ61">
            <v>0</v>
          </cell>
          <cell r="DA61">
            <v>0</v>
          </cell>
          <cell r="DB61">
            <v>0</v>
          </cell>
          <cell r="DC61">
            <v>0</v>
          </cell>
          <cell r="DD61">
            <v>0</v>
          </cell>
          <cell r="DE61" t="str">
            <v>دون المستوى</v>
          </cell>
          <cell r="DF61">
            <v>0</v>
          </cell>
          <cell r="DG61">
            <v>0</v>
          </cell>
          <cell r="DH61">
            <v>0</v>
          </cell>
          <cell r="DI61" t="str">
            <v>دون المستوى</v>
          </cell>
          <cell r="DJ61">
            <v>0</v>
          </cell>
          <cell r="DK61">
            <v>0</v>
          </cell>
          <cell r="DL61">
            <v>0</v>
          </cell>
          <cell r="DM61">
            <v>0</v>
          </cell>
          <cell r="DN61">
            <v>0</v>
          </cell>
          <cell r="DO61" t="str">
            <v>دون المستوى</v>
          </cell>
          <cell r="DP61">
            <v>0</v>
          </cell>
          <cell r="DQ61">
            <v>0</v>
          </cell>
          <cell r="DR61">
            <v>0</v>
          </cell>
          <cell r="DS61" t="str">
            <v>دون المستوى</v>
          </cell>
          <cell r="DT61">
            <v>0</v>
          </cell>
          <cell r="DU61">
            <v>0</v>
          </cell>
          <cell r="DV61">
            <v>0</v>
          </cell>
          <cell r="DW61">
            <v>0</v>
          </cell>
          <cell r="DX61">
            <v>0</v>
          </cell>
          <cell r="DY61" t="str">
            <v>دون المستوى</v>
          </cell>
          <cell r="DZ61">
            <v>0</v>
          </cell>
          <cell r="EA61" t="str">
            <v>دون المستوى</v>
          </cell>
          <cell r="EB61">
            <v>0</v>
          </cell>
          <cell r="EC61">
            <v>0</v>
          </cell>
          <cell r="ED61">
            <v>0</v>
          </cell>
          <cell r="EE61">
            <v>0</v>
          </cell>
          <cell r="EF61">
            <v>0</v>
          </cell>
          <cell r="EG61" t="str">
            <v>دون المستوى</v>
          </cell>
          <cell r="EH61">
            <v>0</v>
          </cell>
          <cell r="EI61">
            <v>0</v>
          </cell>
          <cell r="EJ61">
            <v>0</v>
          </cell>
          <cell r="EK61">
            <v>0</v>
          </cell>
          <cell r="EL61">
            <v>0</v>
          </cell>
          <cell r="EM61">
            <v>0</v>
          </cell>
          <cell r="EN61" t="str">
            <v>دون المستوى</v>
          </cell>
          <cell r="EO61" t="str">
            <v>*عربى*انجليزى*دراسات*رياضيات*علوم*حاسب*فنية*نشاط1*نشاط2*دين</v>
          </cell>
        </row>
        <row r="62">
          <cell r="B62" t="str">
            <v/>
          </cell>
          <cell r="C62" t="str">
            <v>راسب</v>
          </cell>
          <cell r="D62">
            <v>2</v>
          </cell>
          <cell r="E62">
            <v>0</v>
          </cell>
          <cell r="G62">
            <v>0</v>
          </cell>
          <cell r="H62">
            <v>0</v>
          </cell>
          <cell r="I62">
            <v>0</v>
          </cell>
          <cell r="J62">
            <v>0</v>
          </cell>
          <cell r="K62">
            <v>0</v>
          </cell>
          <cell r="L62" t="str">
            <v>دون المستوى</v>
          </cell>
          <cell r="M62">
            <v>0</v>
          </cell>
          <cell r="N62">
            <v>0</v>
          </cell>
          <cell r="O62">
            <v>0</v>
          </cell>
          <cell r="P62">
            <v>0</v>
          </cell>
          <cell r="Q62">
            <v>0</v>
          </cell>
          <cell r="R62">
            <v>0</v>
          </cell>
          <cell r="S62" t="str">
            <v>دون المستوى</v>
          </cell>
          <cell r="T62">
            <v>0</v>
          </cell>
          <cell r="U62">
            <v>0</v>
          </cell>
          <cell r="V62">
            <v>0</v>
          </cell>
          <cell r="W62">
            <v>0</v>
          </cell>
          <cell r="X62">
            <v>0</v>
          </cell>
          <cell r="Y62" t="str">
            <v>دون المستوى</v>
          </cell>
          <cell r="Z62">
            <v>0</v>
          </cell>
          <cell r="AA62">
            <v>0</v>
          </cell>
          <cell r="AB62">
            <v>0</v>
          </cell>
          <cell r="AC62">
            <v>0</v>
          </cell>
          <cell r="AD62">
            <v>0</v>
          </cell>
          <cell r="AE62">
            <v>0</v>
          </cell>
          <cell r="AF62" t="str">
            <v>دون المستوى</v>
          </cell>
          <cell r="AG62">
            <v>0</v>
          </cell>
          <cell r="AH62">
            <v>0</v>
          </cell>
          <cell r="AI62">
            <v>0</v>
          </cell>
          <cell r="AJ62">
            <v>0</v>
          </cell>
          <cell r="AK62">
            <v>0</v>
          </cell>
          <cell r="AL62" t="str">
            <v>دون المستوى</v>
          </cell>
          <cell r="AM62">
            <v>0</v>
          </cell>
          <cell r="AN62">
            <v>0</v>
          </cell>
          <cell r="AO62">
            <v>0</v>
          </cell>
          <cell r="AP62">
            <v>0</v>
          </cell>
          <cell r="AQ62">
            <v>0</v>
          </cell>
          <cell r="AR62">
            <v>0</v>
          </cell>
          <cell r="AS62" t="str">
            <v>دون المستوى</v>
          </cell>
          <cell r="AT62">
            <v>0</v>
          </cell>
          <cell r="AU62">
            <v>0</v>
          </cell>
          <cell r="AV62">
            <v>0</v>
          </cell>
          <cell r="AW62">
            <v>0</v>
          </cell>
          <cell r="AX62">
            <v>0</v>
          </cell>
          <cell r="AY62">
            <v>0</v>
          </cell>
          <cell r="AZ62" t="str">
            <v>دون المستوى</v>
          </cell>
          <cell r="BA62">
            <v>0</v>
          </cell>
          <cell r="BB62">
            <v>0</v>
          </cell>
          <cell r="BC62">
            <v>0</v>
          </cell>
          <cell r="BD62">
            <v>0</v>
          </cell>
          <cell r="BE62">
            <v>0</v>
          </cell>
          <cell r="BF62">
            <v>0</v>
          </cell>
          <cell r="BG62">
            <v>0</v>
          </cell>
          <cell r="BH62">
            <v>0</v>
          </cell>
          <cell r="BI62">
            <v>0</v>
          </cell>
          <cell r="BJ62" t="str">
            <v>دون المستوى</v>
          </cell>
          <cell r="BK62">
            <v>0</v>
          </cell>
          <cell r="BL62">
            <v>0</v>
          </cell>
          <cell r="BM62">
            <v>0</v>
          </cell>
          <cell r="BN62">
            <v>0</v>
          </cell>
          <cell r="BO62">
            <v>0</v>
          </cell>
          <cell r="BP62">
            <v>0</v>
          </cell>
          <cell r="BQ62" t="str">
            <v>دون المستوى</v>
          </cell>
          <cell r="BR62">
            <v>0</v>
          </cell>
          <cell r="BS62">
            <v>0</v>
          </cell>
          <cell r="BT62">
            <v>0</v>
          </cell>
          <cell r="BU62">
            <v>0</v>
          </cell>
          <cell r="BV62">
            <v>0</v>
          </cell>
          <cell r="BW62">
            <v>0</v>
          </cell>
          <cell r="BX62">
            <v>0</v>
          </cell>
          <cell r="BY62">
            <v>0</v>
          </cell>
          <cell r="BZ62">
            <v>0</v>
          </cell>
          <cell r="CA62" t="str">
            <v>دون المستوى</v>
          </cell>
          <cell r="CB62">
            <v>0</v>
          </cell>
          <cell r="CC62">
            <v>0</v>
          </cell>
          <cell r="CD62">
            <v>0</v>
          </cell>
          <cell r="CE62">
            <v>0</v>
          </cell>
          <cell r="CF62">
            <v>0</v>
          </cell>
          <cell r="CG62">
            <v>0</v>
          </cell>
          <cell r="CH62" t="str">
            <v>دون المستوى</v>
          </cell>
          <cell r="CI62">
            <v>0</v>
          </cell>
          <cell r="CJ62">
            <v>0</v>
          </cell>
          <cell r="CK62">
            <v>0</v>
          </cell>
          <cell r="CL62">
            <v>0</v>
          </cell>
          <cell r="CM62">
            <v>0</v>
          </cell>
          <cell r="CN62">
            <v>0</v>
          </cell>
          <cell r="CO62">
            <v>0</v>
          </cell>
          <cell r="CP62">
            <v>0</v>
          </cell>
          <cell r="CQ62">
            <v>0</v>
          </cell>
          <cell r="CR62" t="str">
            <v>دون المستوى</v>
          </cell>
          <cell r="CS62">
            <v>0</v>
          </cell>
          <cell r="CT62">
            <v>0</v>
          </cell>
          <cell r="CU62">
            <v>0</v>
          </cell>
          <cell r="CV62">
            <v>0</v>
          </cell>
          <cell r="CW62">
            <v>0</v>
          </cell>
          <cell r="CX62" t="str">
            <v>دون المستوى</v>
          </cell>
          <cell r="CY62">
            <v>0</v>
          </cell>
          <cell r="CZ62">
            <v>0</v>
          </cell>
          <cell r="DA62">
            <v>0</v>
          </cell>
          <cell r="DB62">
            <v>0</v>
          </cell>
          <cell r="DC62">
            <v>0</v>
          </cell>
          <cell r="DD62">
            <v>0</v>
          </cell>
          <cell r="DE62" t="str">
            <v>دون المستوى</v>
          </cell>
          <cell r="DF62">
            <v>0</v>
          </cell>
          <cell r="DG62">
            <v>0</v>
          </cell>
          <cell r="DH62">
            <v>0</v>
          </cell>
          <cell r="DI62" t="str">
            <v>دون المستوى</v>
          </cell>
          <cell r="DJ62">
            <v>0</v>
          </cell>
          <cell r="DK62">
            <v>0</v>
          </cell>
          <cell r="DL62">
            <v>0</v>
          </cell>
          <cell r="DM62">
            <v>0</v>
          </cell>
          <cell r="DN62">
            <v>0</v>
          </cell>
          <cell r="DO62" t="str">
            <v>دون المستوى</v>
          </cell>
          <cell r="DP62">
            <v>0</v>
          </cell>
          <cell r="DQ62">
            <v>0</v>
          </cell>
          <cell r="DR62">
            <v>0</v>
          </cell>
          <cell r="DS62" t="str">
            <v>دون المستوى</v>
          </cell>
          <cell r="DT62">
            <v>0</v>
          </cell>
          <cell r="DU62">
            <v>0</v>
          </cell>
          <cell r="DV62">
            <v>0</v>
          </cell>
          <cell r="DW62">
            <v>0</v>
          </cell>
          <cell r="DX62">
            <v>0</v>
          </cell>
          <cell r="DY62" t="str">
            <v>دون المستوى</v>
          </cell>
          <cell r="DZ62">
            <v>0</v>
          </cell>
          <cell r="EA62" t="str">
            <v>دون المستوى</v>
          </cell>
          <cell r="EB62">
            <v>0</v>
          </cell>
          <cell r="EC62">
            <v>0</v>
          </cell>
          <cell r="ED62">
            <v>0</v>
          </cell>
          <cell r="EE62">
            <v>0</v>
          </cell>
          <cell r="EF62">
            <v>0</v>
          </cell>
          <cell r="EG62" t="str">
            <v>دون المستوى</v>
          </cell>
          <cell r="EH62">
            <v>0</v>
          </cell>
          <cell r="EI62">
            <v>0</v>
          </cell>
          <cell r="EJ62">
            <v>0</v>
          </cell>
          <cell r="EK62">
            <v>0</v>
          </cell>
          <cell r="EL62">
            <v>0</v>
          </cell>
          <cell r="EM62">
            <v>0</v>
          </cell>
          <cell r="EN62" t="str">
            <v>دون المستوى</v>
          </cell>
          <cell r="EO62" t="str">
            <v>*عربى*انجليزى*دراسات*رياضيات*علوم*حاسب*فنية*نشاط1*نشاط2*دين</v>
          </cell>
        </row>
        <row r="63">
          <cell r="B63" t="str">
            <v/>
          </cell>
          <cell r="C63" t="str">
            <v>راسب</v>
          </cell>
          <cell r="D63">
            <v>2</v>
          </cell>
          <cell r="E63">
            <v>0</v>
          </cell>
          <cell r="G63">
            <v>0</v>
          </cell>
          <cell r="H63">
            <v>0</v>
          </cell>
          <cell r="I63">
            <v>0</v>
          </cell>
          <cell r="J63">
            <v>0</v>
          </cell>
          <cell r="K63">
            <v>0</v>
          </cell>
          <cell r="L63" t="str">
            <v>دون المستوى</v>
          </cell>
          <cell r="M63">
            <v>0</v>
          </cell>
          <cell r="N63">
            <v>0</v>
          </cell>
          <cell r="O63">
            <v>0</v>
          </cell>
          <cell r="P63">
            <v>0</v>
          </cell>
          <cell r="Q63">
            <v>0</v>
          </cell>
          <cell r="R63">
            <v>0</v>
          </cell>
          <cell r="S63" t="str">
            <v>دون المستوى</v>
          </cell>
          <cell r="T63">
            <v>0</v>
          </cell>
          <cell r="U63">
            <v>0</v>
          </cell>
          <cell r="V63">
            <v>0</v>
          </cell>
          <cell r="W63">
            <v>0</v>
          </cell>
          <cell r="X63">
            <v>0</v>
          </cell>
          <cell r="Y63" t="str">
            <v>دون المستوى</v>
          </cell>
          <cell r="Z63">
            <v>0</v>
          </cell>
          <cell r="AA63">
            <v>0</v>
          </cell>
          <cell r="AB63">
            <v>0</v>
          </cell>
          <cell r="AC63">
            <v>0</v>
          </cell>
          <cell r="AD63">
            <v>0</v>
          </cell>
          <cell r="AE63">
            <v>0</v>
          </cell>
          <cell r="AF63" t="str">
            <v>دون المستوى</v>
          </cell>
          <cell r="AG63">
            <v>0</v>
          </cell>
          <cell r="AH63">
            <v>0</v>
          </cell>
          <cell r="AI63">
            <v>0</v>
          </cell>
          <cell r="AJ63">
            <v>0</v>
          </cell>
          <cell r="AK63">
            <v>0</v>
          </cell>
          <cell r="AL63" t="str">
            <v>دون المستوى</v>
          </cell>
          <cell r="AM63">
            <v>0</v>
          </cell>
          <cell r="AN63">
            <v>0</v>
          </cell>
          <cell r="AO63">
            <v>0</v>
          </cell>
          <cell r="AP63">
            <v>0</v>
          </cell>
          <cell r="AQ63">
            <v>0</v>
          </cell>
          <cell r="AR63">
            <v>0</v>
          </cell>
          <cell r="AS63" t="str">
            <v>دون المستوى</v>
          </cell>
          <cell r="AT63">
            <v>0</v>
          </cell>
          <cell r="AU63">
            <v>0</v>
          </cell>
          <cell r="AV63">
            <v>0</v>
          </cell>
          <cell r="AW63">
            <v>0</v>
          </cell>
          <cell r="AX63">
            <v>0</v>
          </cell>
          <cell r="AY63">
            <v>0</v>
          </cell>
          <cell r="AZ63" t="str">
            <v>دون المستوى</v>
          </cell>
          <cell r="BA63">
            <v>0</v>
          </cell>
          <cell r="BB63">
            <v>0</v>
          </cell>
          <cell r="BC63">
            <v>0</v>
          </cell>
          <cell r="BD63">
            <v>0</v>
          </cell>
          <cell r="BE63">
            <v>0</v>
          </cell>
          <cell r="BF63">
            <v>0</v>
          </cell>
          <cell r="BG63">
            <v>0</v>
          </cell>
          <cell r="BH63">
            <v>0</v>
          </cell>
          <cell r="BI63">
            <v>0</v>
          </cell>
          <cell r="BJ63" t="str">
            <v>دون المستوى</v>
          </cell>
          <cell r="BK63">
            <v>0</v>
          </cell>
          <cell r="BL63">
            <v>0</v>
          </cell>
          <cell r="BM63">
            <v>0</v>
          </cell>
          <cell r="BN63">
            <v>0</v>
          </cell>
          <cell r="BO63">
            <v>0</v>
          </cell>
          <cell r="BP63">
            <v>0</v>
          </cell>
          <cell r="BQ63" t="str">
            <v>دون المستوى</v>
          </cell>
          <cell r="BR63">
            <v>0</v>
          </cell>
          <cell r="BS63">
            <v>0</v>
          </cell>
          <cell r="BT63">
            <v>0</v>
          </cell>
          <cell r="BU63">
            <v>0</v>
          </cell>
          <cell r="BV63">
            <v>0</v>
          </cell>
          <cell r="BW63">
            <v>0</v>
          </cell>
          <cell r="BX63">
            <v>0</v>
          </cell>
          <cell r="BY63">
            <v>0</v>
          </cell>
          <cell r="BZ63">
            <v>0</v>
          </cell>
          <cell r="CA63" t="str">
            <v>دون المستوى</v>
          </cell>
          <cell r="CB63">
            <v>0</v>
          </cell>
          <cell r="CC63">
            <v>0</v>
          </cell>
          <cell r="CD63">
            <v>0</v>
          </cell>
          <cell r="CE63">
            <v>0</v>
          </cell>
          <cell r="CF63">
            <v>0</v>
          </cell>
          <cell r="CG63">
            <v>0</v>
          </cell>
          <cell r="CH63" t="str">
            <v>دون المستوى</v>
          </cell>
          <cell r="CI63">
            <v>0</v>
          </cell>
          <cell r="CJ63">
            <v>0</v>
          </cell>
          <cell r="CK63">
            <v>0</v>
          </cell>
          <cell r="CL63">
            <v>0</v>
          </cell>
          <cell r="CM63">
            <v>0</v>
          </cell>
          <cell r="CN63">
            <v>0</v>
          </cell>
          <cell r="CO63">
            <v>0</v>
          </cell>
          <cell r="CP63">
            <v>0</v>
          </cell>
          <cell r="CQ63">
            <v>0</v>
          </cell>
          <cell r="CR63" t="str">
            <v>دون المستوى</v>
          </cell>
          <cell r="CS63">
            <v>0</v>
          </cell>
          <cell r="CT63">
            <v>0</v>
          </cell>
          <cell r="CU63">
            <v>0</v>
          </cell>
          <cell r="CV63">
            <v>0</v>
          </cell>
          <cell r="CW63">
            <v>0</v>
          </cell>
          <cell r="CX63" t="str">
            <v>دون المستوى</v>
          </cell>
          <cell r="CY63">
            <v>0</v>
          </cell>
          <cell r="CZ63">
            <v>0</v>
          </cell>
          <cell r="DA63">
            <v>0</v>
          </cell>
          <cell r="DB63">
            <v>0</v>
          </cell>
          <cell r="DC63">
            <v>0</v>
          </cell>
          <cell r="DD63">
            <v>0</v>
          </cell>
          <cell r="DE63" t="str">
            <v>دون المستوى</v>
          </cell>
          <cell r="DF63">
            <v>0</v>
          </cell>
          <cell r="DG63">
            <v>0</v>
          </cell>
          <cell r="DH63">
            <v>0</v>
          </cell>
          <cell r="DI63" t="str">
            <v>دون المستوى</v>
          </cell>
          <cell r="DJ63">
            <v>0</v>
          </cell>
          <cell r="DK63">
            <v>0</v>
          </cell>
          <cell r="DL63">
            <v>0</v>
          </cell>
          <cell r="DM63">
            <v>0</v>
          </cell>
          <cell r="DN63">
            <v>0</v>
          </cell>
          <cell r="DO63" t="str">
            <v>دون المستوى</v>
          </cell>
          <cell r="DP63">
            <v>0</v>
          </cell>
          <cell r="DQ63">
            <v>0</v>
          </cell>
          <cell r="DR63">
            <v>0</v>
          </cell>
          <cell r="DS63" t="str">
            <v>دون المستوى</v>
          </cell>
          <cell r="DT63">
            <v>0</v>
          </cell>
          <cell r="DU63">
            <v>0</v>
          </cell>
          <cell r="DV63">
            <v>0</v>
          </cell>
          <cell r="DW63">
            <v>0</v>
          </cell>
          <cell r="DX63">
            <v>0</v>
          </cell>
          <cell r="DY63" t="str">
            <v>دون المستوى</v>
          </cell>
          <cell r="DZ63">
            <v>0</v>
          </cell>
          <cell r="EA63" t="str">
            <v>دون المستوى</v>
          </cell>
          <cell r="EB63">
            <v>0</v>
          </cell>
          <cell r="EC63">
            <v>0</v>
          </cell>
          <cell r="ED63">
            <v>0</v>
          </cell>
          <cell r="EE63">
            <v>0</v>
          </cell>
          <cell r="EF63">
            <v>0</v>
          </cell>
          <cell r="EG63" t="str">
            <v>دون المستوى</v>
          </cell>
          <cell r="EH63">
            <v>0</v>
          </cell>
          <cell r="EI63">
            <v>0</v>
          </cell>
          <cell r="EJ63">
            <v>0</v>
          </cell>
          <cell r="EK63">
            <v>0</v>
          </cell>
          <cell r="EL63">
            <v>0</v>
          </cell>
          <cell r="EM63">
            <v>0</v>
          </cell>
          <cell r="EN63" t="str">
            <v>دون المستوى</v>
          </cell>
          <cell r="EO63" t="str">
            <v>*عربى*انجليزى*دراسات*رياضيات*علوم*حاسب*فنية*نشاط1*نشاط2*دين</v>
          </cell>
        </row>
        <row r="64">
          <cell r="B64" t="str">
            <v/>
          </cell>
          <cell r="C64" t="str">
            <v>راسب</v>
          </cell>
          <cell r="D64">
            <v>2</v>
          </cell>
          <cell r="E64">
            <v>0</v>
          </cell>
          <cell r="G64">
            <v>0</v>
          </cell>
          <cell r="H64">
            <v>0</v>
          </cell>
          <cell r="I64">
            <v>0</v>
          </cell>
          <cell r="J64">
            <v>0</v>
          </cell>
          <cell r="K64">
            <v>0</v>
          </cell>
          <cell r="L64" t="str">
            <v>دون المستوى</v>
          </cell>
          <cell r="M64">
            <v>0</v>
          </cell>
          <cell r="N64">
            <v>0</v>
          </cell>
          <cell r="O64">
            <v>0</v>
          </cell>
          <cell r="P64">
            <v>0</v>
          </cell>
          <cell r="Q64">
            <v>0</v>
          </cell>
          <cell r="R64">
            <v>0</v>
          </cell>
          <cell r="S64" t="str">
            <v>دون المستوى</v>
          </cell>
          <cell r="T64">
            <v>0</v>
          </cell>
          <cell r="U64">
            <v>0</v>
          </cell>
          <cell r="V64">
            <v>0</v>
          </cell>
          <cell r="W64">
            <v>0</v>
          </cell>
          <cell r="X64">
            <v>0</v>
          </cell>
          <cell r="Y64" t="str">
            <v>دون المستوى</v>
          </cell>
          <cell r="Z64">
            <v>0</v>
          </cell>
          <cell r="AA64">
            <v>0</v>
          </cell>
          <cell r="AB64">
            <v>0</v>
          </cell>
          <cell r="AC64">
            <v>0</v>
          </cell>
          <cell r="AD64">
            <v>0</v>
          </cell>
          <cell r="AE64">
            <v>0</v>
          </cell>
          <cell r="AF64" t="str">
            <v>دون المستوى</v>
          </cell>
          <cell r="AG64">
            <v>0</v>
          </cell>
          <cell r="AH64">
            <v>0</v>
          </cell>
          <cell r="AI64">
            <v>0</v>
          </cell>
          <cell r="AJ64">
            <v>0</v>
          </cell>
          <cell r="AK64">
            <v>0</v>
          </cell>
          <cell r="AL64" t="str">
            <v>دون المستوى</v>
          </cell>
          <cell r="AM64">
            <v>0</v>
          </cell>
          <cell r="AN64">
            <v>0</v>
          </cell>
          <cell r="AO64">
            <v>0</v>
          </cell>
          <cell r="AP64">
            <v>0</v>
          </cell>
          <cell r="AQ64">
            <v>0</v>
          </cell>
          <cell r="AR64">
            <v>0</v>
          </cell>
          <cell r="AS64" t="str">
            <v>دون المستوى</v>
          </cell>
          <cell r="AT64">
            <v>0</v>
          </cell>
          <cell r="AU64">
            <v>0</v>
          </cell>
          <cell r="AV64">
            <v>0</v>
          </cell>
          <cell r="AW64">
            <v>0</v>
          </cell>
          <cell r="AX64">
            <v>0</v>
          </cell>
          <cell r="AY64">
            <v>0</v>
          </cell>
          <cell r="AZ64" t="str">
            <v>دون المستوى</v>
          </cell>
          <cell r="BA64">
            <v>0</v>
          </cell>
          <cell r="BB64">
            <v>0</v>
          </cell>
          <cell r="BC64">
            <v>0</v>
          </cell>
          <cell r="BD64">
            <v>0</v>
          </cell>
          <cell r="BE64">
            <v>0</v>
          </cell>
          <cell r="BF64">
            <v>0</v>
          </cell>
          <cell r="BG64">
            <v>0</v>
          </cell>
          <cell r="BH64">
            <v>0</v>
          </cell>
          <cell r="BI64">
            <v>0</v>
          </cell>
          <cell r="BJ64" t="str">
            <v>دون المستوى</v>
          </cell>
          <cell r="BK64">
            <v>0</v>
          </cell>
          <cell r="BL64">
            <v>0</v>
          </cell>
          <cell r="BM64">
            <v>0</v>
          </cell>
          <cell r="BN64">
            <v>0</v>
          </cell>
          <cell r="BO64">
            <v>0</v>
          </cell>
          <cell r="BP64">
            <v>0</v>
          </cell>
          <cell r="BQ64" t="str">
            <v>دون المستوى</v>
          </cell>
          <cell r="BR64">
            <v>0</v>
          </cell>
          <cell r="BS64">
            <v>0</v>
          </cell>
          <cell r="BT64">
            <v>0</v>
          </cell>
          <cell r="BU64">
            <v>0</v>
          </cell>
          <cell r="BV64">
            <v>0</v>
          </cell>
          <cell r="BW64">
            <v>0</v>
          </cell>
          <cell r="BX64">
            <v>0</v>
          </cell>
          <cell r="BY64">
            <v>0</v>
          </cell>
          <cell r="BZ64">
            <v>0</v>
          </cell>
          <cell r="CA64" t="str">
            <v>دون المستوى</v>
          </cell>
          <cell r="CB64">
            <v>0</v>
          </cell>
          <cell r="CC64">
            <v>0</v>
          </cell>
          <cell r="CD64">
            <v>0</v>
          </cell>
          <cell r="CE64">
            <v>0</v>
          </cell>
          <cell r="CF64">
            <v>0</v>
          </cell>
          <cell r="CG64">
            <v>0</v>
          </cell>
          <cell r="CH64" t="str">
            <v>دون المستوى</v>
          </cell>
          <cell r="CI64">
            <v>0</v>
          </cell>
          <cell r="CJ64">
            <v>0</v>
          </cell>
          <cell r="CK64">
            <v>0</v>
          </cell>
          <cell r="CL64">
            <v>0</v>
          </cell>
          <cell r="CM64">
            <v>0</v>
          </cell>
          <cell r="CN64">
            <v>0</v>
          </cell>
          <cell r="CO64">
            <v>0</v>
          </cell>
          <cell r="CP64">
            <v>0</v>
          </cell>
          <cell r="CQ64">
            <v>0</v>
          </cell>
          <cell r="CR64" t="str">
            <v>دون المستوى</v>
          </cell>
          <cell r="CS64">
            <v>0</v>
          </cell>
          <cell r="CT64">
            <v>0</v>
          </cell>
          <cell r="CU64">
            <v>0</v>
          </cell>
          <cell r="CV64">
            <v>0</v>
          </cell>
          <cell r="CW64">
            <v>0</v>
          </cell>
          <cell r="CX64" t="str">
            <v>دون المستوى</v>
          </cell>
          <cell r="CY64">
            <v>0</v>
          </cell>
          <cell r="CZ64">
            <v>0</v>
          </cell>
          <cell r="DA64">
            <v>0</v>
          </cell>
          <cell r="DB64">
            <v>0</v>
          </cell>
          <cell r="DC64">
            <v>0</v>
          </cell>
          <cell r="DD64">
            <v>0</v>
          </cell>
          <cell r="DE64" t="str">
            <v>دون المستوى</v>
          </cell>
          <cell r="DF64">
            <v>0</v>
          </cell>
          <cell r="DG64">
            <v>0</v>
          </cell>
          <cell r="DH64">
            <v>0</v>
          </cell>
          <cell r="DI64" t="str">
            <v>دون المستوى</v>
          </cell>
          <cell r="DJ64">
            <v>0</v>
          </cell>
          <cell r="DK64">
            <v>0</v>
          </cell>
          <cell r="DL64">
            <v>0</v>
          </cell>
          <cell r="DM64">
            <v>0</v>
          </cell>
          <cell r="DN64">
            <v>0</v>
          </cell>
          <cell r="DO64" t="str">
            <v>دون المستوى</v>
          </cell>
          <cell r="DP64">
            <v>0</v>
          </cell>
          <cell r="DQ64">
            <v>0</v>
          </cell>
          <cell r="DR64">
            <v>0</v>
          </cell>
          <cell r="DS64" t="str">
            <v>دون المستوى</v>
          </cell>
          <cell r="DT64">
            <v>0</v>
          </cell>
          <cell r="DU64">
            <v>0</v>
          </cell>
          <cell r="DV64">
            <v>0</v>
          </cell>
          <cell r="DW64">
            <v>0</v>
          </cell>
          <cell r="DX64">
            <v>0</v>
          </cell>
          <cell r="DY64" t="str">
            <v>دون المستوى</v>
          </cell>
          <cell r="DZ64">
            <v>0</v>
          </cell>
          <cell r="EA64" t="str">
            <v>دون المستوى</v>
          </cell>
          <cell r="EB64">
            <v>0</v>
          </cell>
          <cell r="EC64">
            <v>0</v>
          </cell>
          <cell r="ED64">
            <v>0</v>
          </cell>
          <cell r="EE64">
            <v>0</v>
          </cell>
          <cell r="EF64">
            <v>0</v>
          </cell>
          <cell r="EG64" t="str">
            <v>دون المستوى</v>
          </cell>
          <cell r="EH64">
            <v>0</v>
          </cell>
          <cell r="EI64">
            <v>0</v>
          </cell>
          <cell r="EJ64">
            <v>0</v>
          </cell>
          <cell r="EK64">
            <v>0</v>
          </cell>
          <cell r="EL64">
            <v>0</v>
          </cell>
          <cell r="EM64">
            <v>0</v>
          </cell>
          <cell r="EN64" t="str">
            <v>دون المستوى</v>
          </cell>
          <cell r="EO64" t="str">
            <v>*عربى*انجليزى*دراسات*رياضيات*علوم*حاسب*فنية*نشاط1*نشاط2*دين</v>
          </cell>
        </row>
        <row r="65">
          <cell r="B65" t="str">
            <v/>
          </cell>
          <cell r="C65" t="str">
            <v>راسب</v>
          </cell>
          <cell r="D65">
            <v>2</v>
          </cell>
          <cell r="E65">
            <v>0</v>
          </cell>
          <cell r="G65">
            <v>0</v>
          </cell>
          <cell r="H65">
            <v>0</v>
          </cell>
          <cell r="I65">
            <v>0</v>
          </cell>
          <cell r="J65">
            <v>0</v>
          </cell>
          <cell r="K65">
            <v>0</v>
          </cell>
          <cell r="L65" t="str">
            <v>دون المستوى</v>
          </cell>
          <cell r="M65">
            <v>0</v>
          </cell>
          <cell r="N65">
            <v>0</v>
          </cell>
          <cell r="O65">
            <v>0</v>
          </cell>
          <cell r="P65">
            <v>0</v>
          </cell>
          <cell r="Q65">
            <v>0</v>
          </cell>
          <cell r="R65">
            <v>0</v>
          </cell>
          <cell r="S65" t="str">
            <v>دون المستوى</v>
          </cell>
          <cell r="T65">
            <v>0</v>
          </cell>
          <cell r="U65">
            <v>0</v>
          </cell>
          <cell r="V65">
            <v>0</v>
          </cell>
          <cell r="W65">
            <v>0</v>
          </cell>
          <cell r="X65">
            <v>0</v>
          </cell>
          <cell r="Y65" t="str">
            <v>دون المستوى</v>
          </cell>
          <cell r="Z65">
            <v>0</v>
          </cell>
          <cell r="AA65">
            <v>0</v>
          </cell>
          <cell r="AB65">
            <v>0</v>
          </cell>
          <cell r="AC65">
            <v>0</v>
          </cell>
          <cell r="AD65">
            <v>0</v>
          </cell>
          <cell r="AE65">
            <v>0</v>
          </cell>
          <cell r="AF65" t="str">
            <v>دون المستوى</v>
          </cell>
          <cell r="AG65">
            <v>0</v>
          </cell>
          <cell r="AH65">
            <v>0</v>
          </cell>
          <cell r="AI65">
            <v>0</v>
          </cell>
          <cell r="AJ65">
            <v>0</v>
          </cell>
          <cell r="AK65">
            <v>0</v>
          </cell>
          <cell r="AL65" t="str">
            <v>دون المستوى</v>
          </cell>
          <cell r="AM65">
            <v>0</v>
          </cell>
          <cell r="AN65">
            <v>0</v>
          </cell>
          <cell r="AO65">
            <v>0</v>
          </cell>
          <cell r="AP65">
            <v>0</v>
          </cell>
          <cell r="AQ65">
            <v>0</v>
          </cell>
          <cell r="AR65">
            <v>0</v>
          </cell>
          <cell r="AS65" t="str">
            <v>دون المستوى</v>
          </cell>
          <cell r="AT65">
            <v>0</v>
          </cell>
          <cell r="AU65">
            <v>0</v>
          </cell>
          <cell r="AV65">
            <v>0</v>
          </cell>
          <cell r="AW65">
            <v>0</v>
          </cell>
          <cell r="AX65">
            <v>0</v>
          </cell>
          <cell r="AY65">
            <v>0</v>
          </cell>
          <cell r="AZ65" t="str">
            <v>دون المستوى</v>
          </cell>
          <cell r="BA65">
            <v>0</v>
          </cell>
          <cell r="BB65">
            <v>0</v>
          </cell>
          <cell r="BC65">
            <v>0</v>
          </cell>
          <cell r="BD65">
            <v>0</v>
          </cell>
          <cell r="BE65">
            <v>0</v>
          </cell>
          <cell r="BF65">
            <v>0</v>
          </cell>
          <cell r="BG65">
            <v>0</v>
          </cell>
          <cell r="BH65">
            <v>0</v>
          </cell>
          <cell r="BI65">
            <v>0</v>
          </cell>
          <cell r="BJ65" t="str">
            <v>دون المستوى</v>
          </cell>
          <cell r="BK65">
            <v>0</v>
          </cell>
          <cell r="BL65">
            <v>0</v>
          </cell>
          <cell r="BM65">
            <v>0</v>
          </cell>
          <cell r="BN65">
            <v>0</v>
          </cell>
          <cell r="BO65">
            <v>0</v>
          </cell>
          <cell r="BP65">
            <v>0</v>
          </cell>
          <cell r="BQ65" t="str">
            <v>دون المستوى</v>
          </cell>
          <cell r="BR65">
            <v>0</v>
          </cell>
          <cell r="BS65">
            <v>0</v>
          </cell>
          <cell r="BT65">
            <v>0</v>
          </cell>
          <cell r="BU65">
            <v>0</v>
          </cell>
          <cell r="BV65">
            <v>0</v>
          </cell>
          <cell r="BW65">
            <v>0</v>
          </cell>
          <cell r="BX65">
            <v>0</v>
          </cell>
          <cell r="BY65">
            <v>0</v>
          </cell>
          <cell r="BZ65">
            <v>0</v>
          </cell>
          <cell r="CA65" t="str">
            <v>دون المستوى</v>
          </cell>
          <cell r="CB65">
            <v>0</v>
          </cell>
          <cell r="CC65">
            <v>0</v>
          </cell>
          <cell r="CD65">
            <v>0</v>
          </cell>
          <cell r="CE65">
            <v>0</v>
          </cell>
          <cell r="CF65">
            <v>0</v>
          </cell>
          <cell r="CG65">
            <v>0</v>
          </cell>
          <cell r="CH65" t="str">
            <v>دون المستوى</v>
          </cell>
          <cell r="CI65">
            <v>0</v>
          </cell>
          <cell r="CJ65">
            <v>0</v>
          </cell>
          <cell r="CK65">
            <v>0</v>
          </cell>
          <cell r="CL65">
            <v>0</v>
          </cell>
          <cell r="CM65">
            <v>0</v>
          </cell>
          <cell r="CN65">
            <v>0</v>
          </cell>
          <cell r="CO65">
            <v>0</v>
          </cell>
          <cell r="CP65">
            <v>0</v>
          </cell>
          <cell r="CQ65">
            <v>0</v>
          </cell>
          <cell r="CR65" t="str">
            <v>دون المستوى</v>
          </cell>
          <cell r="CS65">
            <v>0</v>
          </cell>
          <cell r="CT65">
            <v>0</v>
          </cell>
          <cell r="CU65">
            <v>0</v>
          </cell>
          <cell r="CV65">
            <v>0</v>
          </cell>
          <cell r="CW65">
            <v>0</v>
          </cell>
          <cell r="CX65" t="str">
            <v>دون المستوى</v>
          </cell>
          <cell r="CY65">
            <v>0</v>
          </cell>
          <cell r="CZ65">
            <v>0</v>
          </cell>
          <cell r="DA65">
            <v>0</v>
          </cell>
          <cell r="DB65">
            <v>0</v>
          </cell>
          <cell r="DC65">
            <v>0</v>
          </cell>
          <cell r="DD65">
            <v>0</v>
          </cell>
          <cell r="DE65" t="str">
            <v>دون المستوى</v>
          </cell>
          <cell r="DF65">
            <v>0</v>
          </cell>
          <cell r="DG65">
            <v>0</v>
          </cell>
          <cell r="DH65">
            <v>0</v>
          </cell>
          <cell r="DI65" t="str">
            <v>دون المستوى</v>
          </cell>
          <cell r="DJ65">
            <v>0</v>
          </cell>
          <cell r="DK65">
            <v>0</v>
          </cell>
          <cell r="DL65">
            <v>0</v>
          </cell>
          <cell r="DM65">
            <v>0</v>
          </cell>
          <cell r="DN65">
            <v>0</v>
          </cell>
          <cell r="DO65" t="str">
            <v>دون المستوى</v>
          </cell>
          <cell r="DP65">
            <v>0</v>
          </cell>
          <cell r="DQ65">
            <v>0</v>
          </cell>
          <cell r="DR65">
            <v>0</v>
          </cell>
          <cell r="DS65" t="str">
            <v>دون المستوى</v>
          </cell>
          <cell r="DT65">
            <v>0</v>
          </cell>
          <cell r="DU65">
            <v>0</v>
          </cell>
          <cell r="DV65">
            <v>0</v>
          </cell>
          <cell r="DW65">
            <v>0</v>
          </cell>
          <cell r="DX65">
            <v>0</v>
          </cell>
          <cell r="DY65" t="str">
            <v>دون المستوى</v>
          </cell>
          <cell r="DZ65">
            <v>0</v>
          </cell>
          <cell r="EA65" t="str">
            <v>دون المستوى</v>
          </cell>
          <cell r="EB65">
            <v>0</v>
          </cell>
          <cell r="EC65">
            <v>0</v>
          </cell>
          <cell r="ED65">
            <v>0</v>
          </cell>
          <cell r="EE65">
            <v>0</v>
          </cell>
          <cell r="EF65">
            <v>0</v>
          </cell>
          <cell r="EG65" t="str">
            <v>دون المستوى</v>
          </cell>
          <cell r="EH65">
            <v>0</v>
          </cell>
          <cell r="EI65">
            <v>0</v>
          </cell>
          <cell r="EJ65">
            <v>0</v>
          </cell>
          <cell r="EK65">
            <v>0</v>
          </cell>
          <cell r="EL65">
            <v>0</v>
          </cell>
          <cell r="EM65">
            <v>0</v>
          </cell>
          <cell r="EN65" t="str">
            <v>دون المستوى</v>
          </cell>
          <cell r="EO65" t="str">
            <v>*عربى*انجليزى*دراسات*رياضيات*علوم*حاسب*فنية*نشاط1*نشاط2*دين</v>
          </cell>
        </row>
        <row r="66">
          <cell r="B66" t="str">
            <v/>
          </cell>
          <cell r="C66" t="str">
            <v>راسب</v>
          </cell>
          <cell r="D66">
            <v>2</v>
          </cell>
          <cell r="E66">
            <v>0</v>
          </cell>
          <cell r="G66">
            <v>0</v>
          </cell>
          <cell r="H66">
            <v>0</v>
          </cell>
          <cell r="I66">
            <v>0</v>
          </cell>
          <cell r="J66">
            <v>0</v>
          </cell>
          <cell r="K66">
            <v>0</v>
          </cell>
          <cell r="L66" t="str">
            <v>دون المستوى</v>
          </cell>
          <cell r="M66">
            <v>0</v>
          </cell>
          <cell r="N66">
            <v>0</v>
          </cell>
          <cell r="O66">
            <v>0</v>
          </cell>
          <cell r="P66">
            <v>0</v>
          </cell>
          <cell r="Q66">
            <v>0</v>
          </cell>
          <cell r="R66">
            <v>0</v>
          </cell>
          <cell r="S66" t="str">
            <v>دون المستوى</v>
          </cell>
          <cell r="T66">
            <v>0</v>
          </cell>
          <cell r="U66">
            <v>0</v>
          </cell>
          <cell r="V66">
            <v>0</v>
          </cell>
          <cell r="W66">
            <v>0</v>
          </cell>
          <cell r="X66">
            <v>0</v>
          </cell>
          <cell r="Y66" t="str">
            <v>دون المستوى</v>
          </cell>
          <cell r="Z66">
            <v>0</v>
          </cell>
          <cell r="AA66">
            <v>0</v>
          </cell>
          <cell r="AB66">
            <v>0</v>
          </cell>
          <cell r="AC66">
            <v>0</v>
          </cell>
          <cell r="AD66">
            <v>0</v>
          </cell>
          <cell r="AE66">
            <v>0</v>
          </cell>
          <cell r="AF66" t="str">
            <v>دون المستوى</v>
          </cell>
          <cell r="AG66">
            <v>0</v>
          </cell>
          <cell r="AH66">
            <v>0</v>
          </cell>
          <cell r="AI66">
            <v>0</v>
          </cell>
          <cell r="AJ66">
            <v>0</v>
          </cell>
          <cell r="AK66">
            <v>0</v>
          </cell>
          <cell r="AL66" t="str">
            <v>دون المستوى</v>
          </cell>
          <cell r="AM66">
            <v>0</v>
          </cell>
          <cell r="AN66">
            <v>0</v>
          </cell>
          <cell r="AO66">
            <v>0</v>
          </cell>
          <cell r="AP66">
            <v>0</v>
          </cell>
          <cell r="AQ66">
            <v>0</v>
          </cell>
          <cell r="AR66">
            <v>0</v>
          </cell>
          <cell r="AS66" t="str">
            <v>دون المستوى</v>
          </cell>
          <cell r="AT66">
            <v>0</v>
          </cell>
          <cell r="AU66">
            <v>0</v>
          </cell>
          <cell r="AV66">
            <v>0</v>
          </cell>
          <cell r="AW66">
            <v>0</v>
          </cell>
          <cell r="AX66">
            <v>0</v>
          </cell>
          <cell r="AY66">
            <v>0</v>
          </cell>
          <cell r="AZ66" t="str">
            <v>دون المستوى</v>
          </cell>
          <cell r="BA66">
            <v>0</v>
          </cell>
          <cell r="BB66">
            <v>0</v>
          </cell>
          <cell r="BC66">
            <v>0</v>
          </cell>
          <cell r="BD66">
            <v>0</v>
          </cell>
          <cell r="BE66">
            <v>0</v>
          </cell>
          <cell r="BF66">
            <v>0</v>
          </cell>
          <cell r="BG66">
            <v>0</v>
          </cell>
          <cell r="BH66">
            <v>0</v>
          </cell>
          <cell r="BI66">
            <v>0</v>
          </cell>
          <cell r="BJ66" t="str">
            <v>دون المستوى</v>
          </cell>
          <cell r="BK66">
            <v>0</v>
          </cell>
          <cell r="BL66">
            <v>0</v>
          </cell>
          <cell r="BM66">
            <v>0</v>
          </cell>
          <cell r="BN66">
            <v>0</v>
          </cell>
          <cell r="BO66">
            <v>0</v>
          </cell>
          <cell r="BP66">
            <v>0</v>
          </cell>
          <cell r="BQ66" t="str">
            <v>دون المستوى</v>
          </cell>
          <cell r="BR66">
            <v>0</v>
          </cell>
          <cell r="BS66">
            <v>0</v>
          </cell>
          <cell r="BT66">
            <v>0</v>
          </cell>
          <cell r="BU66">
            <v>0</v>
          </cell>
          <cell r="BV66">
            <v>0</v>
          </cell>
          <cell r="BW66">
            <v>0</v>
          </cell>
          <cell r="BX66">
            <v>0</v>
          </cell>
          <cell r="BY66">
            <v>0</v>
          </cell>
          <cell r="BZ66">
            <v>0</v>
          </cell>
          <cell r="CA66" t="str">
            <v>دون المستوى</v>
          </cell>
          <cell r="CB66">
            <v>0</v>
          </cell>
          <cell r="CC66">
            <v>0</v>
          </cell>
          <cell r="CD66">
            <v>0</v>
          </cell>
          <cell r="CE66">
            <v>0</v>
          </cell>
          <cell r="CF66">
            <v>0</v>
          </cell>
          <cell r="CG66">
            <v>0</v>
          </cell>
          <cell r="CH66" t="str">
            <v>دون المستوى</v>
          </cell>
          <cell r="CI66">
            <v>0</v>
          </cell>
          <cell r="CJ66">
            <v>0</v>
          </cell>
          <cell r="CK66">
            <v>0</v>
          </cell>
          <cell r="CL66">
            <v>0</v>
          </cell>
          <cell r="CM66">
            <v>0</v>
          </cell>
          <cell r="CN66">
            <v>0</v>
          </cell>
          <cell r="CO66">
            <v>0</v>
          </cell>
          <cell r="CP66">
            <v>0</v>
          </cell>
          <cell r="CQ66">
            <v>0</v>
          </cell>
          <cell r="CR66" t="str">
            <v>دون المستوى</v>
          </cell>
          <cell r="CS66">
            <v>0</v>
          </cell>
          <cell r="CT66">
            <v>0</v>
          </cell>
          <cell r="CU66">
            <v>0</v>
          </cell>
          <cell r="CV66">
            <v>0</v>
          </cell>
          <cell r="CW66">
            <v>0</v>
          </cell>
          <cell r="CX66" t="str">
            <v>دون المستوى</v>
          </cell>
          <cell r="CY66">
            <v>0</v>
          </cell>
          <cell r="CZ66">
            <v>0</v>
          </cell>
          <cell r="DA66">
            <v>0</v>
          </cell>
          <cell r="DB66">
            <v>0</v>
          </cell>
          <cell r="DC66">
            <v>0</v>
          </cell>
          <cell r="DD66">
            <v>0</v>
          </cell>
          <cell r="DE66" t="str">
            <v>دون المستوى</v>
          </cell>
          <cell r="DF66">
            <v>0</v>
          </cell>
          <cell r="DG66">
            <v>0</v>
          </cell>
          <cell r="DH66">
            <v>0</v>
          </cell>
          <cell r="DI66" t="str">
            <v>دون المستوى</v>
          </cell>
          <cell r="DJ66">
            <v>0</v>
          </cell>
          <cell r="DK66">
            <v>0</v>
          </cell>
          <cell r="DL66">
            <v>0</v>
          </cell>
          <cell r="DM66">
            <v>0</v>
          </cell>
          <cell r="DN66">
            <v>0</v>
          </cell>
          <cell r="DO66" t="str">
            <v>دون المستوى</v>
          </cell>
          <cell r="DP66">
            <v>0</v>
          </cell>
          <cell r="DQ66">
            <v>0</v>
          </cell>
          <cell r="DR66">
            <v>0</v>
          </cell>
          <cell r="DS66" t="str">
            <v>دون المستوى</v>
          </cell>
          <cell r="DT66">
            <v>0</v>
          </cell>
          <cell r="DU66">
            <v>0</v>
          </cell>
          <cell r="DV66">
            <v>0</v>
          </cell>
          <cell r="DW66">
            <v>0</v>
          </cell>
          <cell r="DX66">
            <v>0</v>
          </cell>
          <cell r="DY66" t="str">
            <v>دون المستوى</v>
          </cell>
          <cell r="DZ66">
            <v>0</v>
          </cell>
          <cell r="EA66" t="str">
            <v>دون المستوى</v>
          </cell>
          <cell r="EB66">
            <v>0</v>
          </cell>
          <cell r="EC66">
            <v>0</v>
          </cell>
          <cell r="ED66">
            <v>0</v>
          </cell>
          <cell r="EE66">
            <v>0</v>
          </cell>
          <cell r="EF66">
            <v>0</v>
          </cell>
          <cell r="EG66" t="str">
            <v>دون المستوى</v>
          </cell>
          <cell r="EH66">
            <v>0</v>
          </cell>
          <cell r="EI66">
            <v>0</v>
          </cell>
          <cell r="EJ66">
            <v>0</v>
          </cell>
          <cell r="EK66">
            <v>0</v>
          </cell>
          <cell r="EL66">
            <v>0</v>
          </cell>
          <cell r="EM66">
            <v>0</v>
          </cell>
          <cell r="EN66" t="str">
            <v>دون المستوى</v>
          </cell>
          <cell r="EO66" t="str">
            <v>*عربى*انجليزى*دراسات*رياضيات*علوم*حاسب*فنية*نشاط1*نشاط2*دين</v>
          </cell>
        </row>
        <row r="67">
          <cell r="B67" t="str">
            <v/>
          </cell>
          <cell r="C67" t="str">
            <v>راسب</v>
          </cell>
          <cell r="D67">
            <v>2</v>
          </cell>
          <cell r="E67">
            <v>0</v>
          </cell>
          <cell r="G67">
            <v>0</v>
          </cell>
          <cell r="H67">
            <v>0</v>
          </cell>
          <cell r="I67">
            <v>0</v>
          </cell>
          <cell r="J67">
            <v>0</v>
          </cell>
          <cell r="K67">
            <v>0</v>
          </cell>
          <cell r="L67" t="str">
            <v>دون المستوى</v>
          </cell>
          <cell r="M67">
            <v>0</v>
          </cell>
          <cell r="N67">
            <v>0</v>
          </cell>
          <cell r="O67">
            <v>0</v>
          </cell>
          <cell r="P67">
            <v>0</v>
          </cell>
          <cell r="Q67">
            <v>0</v>
          </cell>
          <cell r="R67">
            <v>0</v>
          </cell>
          <cell r="S67" t="str">
            <v>دون المستوى</v>
          </cell>
          <cell r="T67">
            <v>0</v>
          </cell>
          <cell r="U67">
            <v>0</v>
          </cell>
          <cell r="V67">
            <v>0</v>
          </cell>
          <cell r="W67">
            <v>0</v>
          </cell>
          <cell r="X67">
            <v>0</v>
          </cell>
          <cell r="Y67" t="str">
            <v>دون المستوى</v>
          </cell>
          <cell r="Z67">
            <v>0</v>
          </cell>
          <cell r="AA67">
            <v>0</v>
          </cell>
          <cell r="AB67">
            <v>0</v>
          </cell>
          <cell r="AC67">
            <v>0</v>
          </cell>
          <cell r="AD67">
            <v>0</v>
          </cell>
          <cell r="AE67">
            <v>0</v>
          </cell>
          <cell r="AF67" t="str">
            <v>دون المستوى</v>
          </cell>
          <cell r="AG67">
            <v>0</v>
          </cell>
          <cell r="AH67">
            <v>0</v>
          </cell>
          <cell r="AI67">
            <v>0</v>
          </cell>
          <cell r="AJ67">
            <v>0</v>
          </cell>
          <cell r="AK67">
            <v>0</v>
          </cell>
          <cell r="AL67" t="str">
            <v>دون المستوى</v>
          </cell>
          <cell r="AM67">
            <v>0</v>
          </cell>
          <cell r="AN67">
            <v>0</v>
          </cell>
          <cell r="AO67">
            <v>0</v>
          </cell>
          <cell r="AP67">
            <v>0</v>
          </cell>
          <cell r="AQ67">
            <v>0</v>
          </cell>
          <cell r="AR67">
            <v>0</v>
          </cell>
          <cell r="AS67" t="str">
            <v>دون المستوى</v>
          </cell>
          <cell r="AT67">
            <v>0</v>
          </cell>
          <cell r="AU67">
            <v>0</v>
          </cell>
          <cell r="AV67">
            <v>0</v>
          </cell>
          <cell r="AW67">
            <v>0</v>
          </cell>
          <cell r="AX67">
            <v>0</v>
          </cell>
          <cell r="AY67">
            <v>0</v>
          </cell>
          <cell r="AZ67" t="str">
            <v>دون المستوى</v>
          </cell>
          <cell r="BA67">
            <v>0</v>
          </cell>
          <cell r="BB67">
            <v>0</v>
          </cell>
          <cell r="BC67">
            <v>0</v>
          </cell>
          <cell r="BD67">
            <v>0</v>
          </cell>
          <cell r="BE67">
            <v>0</v>
          </cell>
          <cell r="BF67">
            <v>0</v>
          </cell>
          <cell r="BG67">
            <v>0</v>
          </cell>
          <cell r="BH67">
            <v>0</v>
          </cell>
          <cell r="BI67">
            <v>0</v>
          </cell>
          <cell r="BJ67" t="str">
            <v>دون المستوى</v>
          </cell>
          <cell r="BK67">
            <v>0</v>
          </cell>
          <cell r="BL67">
            <v>0</v>
          </cell>
          <cell r="BM67">
            <v>0</v>
          </cell>
          <cell r="BN67">
            <v>0</v>
          </cell>
          <cell r="BO67">
            <v>0</v>
          </cell>
          <cell r="BP67">
            <v>0</v>
          </cell>
          <cell r="BQ67" t="str">
            <v>دون المستوى</v>
          </cell>
          <cell r="BR67">
            <v>0</v>
          </cell>
          <cell r="BS67">
            <v>0</v>
          </cell>
          <cell r="BT67">
            <v>0</v>
          </cell>
          <cell r="BU67">
            <v>0</v>
          </cell>
          <cell r="BV67">
            <v>0</v>
          </cell>
          <cell r="BW67">
            <v>0</v>
          </cell>
          <cell r="BX67">
            <v>0</v>
          </cell>
          <cell r="BY67">
            <v>0</v>
          </cell>
          <cell r="BZ67">
            <v>0</v>
          </cell>
          <cell r="CA67" t="str">
            <v>دون المستوى</v>
          </cell>
          <cell r="CB67">
            <v>0</v>
          </cell>
          <cell r="CC67">
            <v>0</v>
          </cell>
          <cell r="CD67">
            <v>0</v>
          </cell>
          <cell r="CE67">
            <v>0</v>
          </cell>
          <cell r="CF67">
            <v>0</v>
          </cell>
          <cell r="CG67">
            <v>0</v>
          </cell>
          <cell r="CH67" t="str">
            <v>دون المستوى</v>
          </cell>
          <cell r="CI67">
            <v>0</v>
          </cell>
          <cell r="CJ67">
            <v>0</v>
          </cell>
          <cell r="CK67">
            <v>0</v>
          </cell>
          <cell r="CL67">
            <v>0</v>
          </cell>
          <cell r="CM67">
            <v>0</v>
          </cell>
          <cell r="CN67">
            <v>0</v>
          </cell>
          <cell r="CO67">
            <v>0</v>
          </cell>
          <cell r="CP67">
            <v>0</v>
          </cell>
          <cell r="CQ67">
            <v>0</v>
          </cell>
          <cell r="CR67" t="str">
            <v>دون المستوى</v>
          </cell>
          <cell r="CS67">
            <v>0</v>
          </cell>
          <cell r="CT67">
            <v>0</v>
          </cell>
          <cell r="CU67">
            <v>0</v>
          </cell>
          <cell r="CV67">
            <v>0</v>
          </cell>
          <cell r="CW67">
            <v>0</v>
          </cell>
          <cell r="CX67" t="str">
            <v>دون المستوى</v>
          </cell>
          <cell r="CY67">
            <v>0</v>
          </cell>
          <cell r="CZ67">
            <v>0</v>
          </cell>
          <cell r="DA67">
            <v>0</v>
          </cell>
          <cell r="DB67">
            <v>0</v>
          </cell>
          <cell r="DC67">
            <v>0</v>
          </cell>
          <cell r="DD67">
            <v>0</v>
          </cell>
          <cell r="DE67" t="str">
            <v>دون المستوى</v>
          </cell>
          <cell r="DF67">
            <v>0</v>
          </cell>
          <cell r="DG67">
            <v>0</v>
          </cell>
          <cell r="DH67">
            <v>0</v>
          </cell>
          <cell r="DI67" t="str">
            <v>دون المستوى</v>
          </cell>
          <cell r="DJ67">
            <v>0</v>
          </cell>
          <cell r="DK67">
            <v>0</v>
          </cell>
          <cell r="DL67">
            <v>0</v>
          </cell>
          <cell r="DM67">
            <v>0</v>
          </cell>
          <cell r="DN67">
            <v>0</v>
          </cell>
          <cell r="DO67" t="str">
            <v>دون المستوى</v>
          </cell>
          <cell r="DP67">
            <v>0</v>
          </cell>
          <cell r="DQ67">
            <v>0</v>
          </cell>
          <cell r="DR67">
            <v>0</v>
          </cell>
          <cell r="DS67" t="str">
            <v>دون المستوى</v>
          </cell>
          <cell r="DT67">
            <v>0</v>
          </cell>
          <cell r="DU67">
            <v>0</v>
          </cell>
          <cell r="DV67">
            <v>0</v>
          </cell>
          <cell r="DW67">
            <v>0</v>
          </cell>
          <cell r="DX67">
            <v>0</v>
          </cell>
          <cell r="DY67" t="str">
            <v>دون المستوى</v>
          </cell>
          <cell r="DZ67">
            <v>0</v>
          </cell>
          <cell r="EA67" t="str">
            <v>دون المستوى</v>
          </cell>
          <cell r="EB67">
            <v>0</v>
          </cell>
          <cell r="EC67">
            <v>0</v>
          </cell>
          <cell r="ED67">
            <v>0</v>
          </cell>
          <cell r="EE67">
            <v>0</v>
          </cell>
          <cell r="EF67">
            <v>0</v>
          </cell>
          <cell r="EG67" t="str">
            <v>دون المستوى</v>
          </cell>
          <cell r="EH67">
            <v>0</v>
          </cell>
          <cell r="EI67">
            <v>0</v>
          </cell>
          <cell r="EJ67">
            <v>0</v>
          </cell>
          <cell r="EK67">
            <v>0</v>
          </cell>
          <cell r="EL67">
            <v>0</v>
          </cell>
          <cell r="EM67">
            <v>0</v>
          </cell>
          <cell r="EN67" t="str">
            <v>دون المستوى</v>
          </cell>
          <cell r="EO67" t="str">
            <v>*عربى*انجليزى*دراسات*رياضيات*علوم*حاسب*فنية*نشاط1*نشاط2*دين</v>
          </cell>
        </row>
        <row r="68">
          <cell r="B68" t="str">
            <v/>
          </cell>
          <cell r="C68" t="str">
            <v>راسب</v>
          </cell>
          <cell r="D68">
            <v>2</v>
          </cell>
          <cell r="E68">
            <v>0</v>
          </cell>
          <cell r="G68">
            <v>0</v>
          </cell>
          <cell r="H68">
            <v>0</v>
          </cell>
          <cell r="I68">
            <v>0</v>
          </cell>
          <cell r="J68">
            <v>0</v>
          </cell>
          <cell r="K68">
            <v>0</v>
          </cell>
          <cell r="L68" t="str">
            <v>دون المستوى</v>
          </cell>
          <cell r="M68">
            <v>0</v>
          </cell>
          <cell r="N68">
            <v>0</v>
          </cell>
          <cell r="O68">
            <v>0</v>
          </cell>
          <cell r="P68">
            <v>0</v>
          </cell>
          <cell r="Q68">
            <v>0</v>
          </cell>
          <cell r="R68">
            <v>0</v>
          </cell>
          <cell r="S68" t="str">
            <v>دون المستوى</v>
          </cell>
          <cell r="T68">
            <v>0</v>
          </cell>
          <cell r="U68">
            <v>0</v>
          </cell>
          <cell r="V68">
            <v>0</v>
          </cell>
          <cell r="W68">
            <v>0</v>
          </cell>
          <cell r="X68">
            <v>0</v>
          </cell>
          <cell r="Y68" t="str">
            <v>دون المستوى</v>
          </cell>
          <cell r="Z68">
            <v>0</v>
          </cell>
          <cell r="AA68">
            <v>0</v>
          </cell>
          <cell r="AB68">
            <v>0</v>
          </cell>
          <cell r="AC68">
            <v>0</v>
          </cell>
          <cell r="AD68">
            <v>0</v>
          </cell>
          <cell r="AE68">
            <v>0</v>
          </cell>
          <cell r="AF68" t="str">
            <v>دون المستوى</v>
          </cell>
          <cell r="AG68">
            <v>0</v>
          </cell>
          <cell r="AH68">
            <v>0</v>
          </cell>
          <cell r="AI68">
            <v>0</v>
          </cell>
          <cell r="AJ68">
            <v>0</v>
          </cell>
          <cell r="AK68">
            <v>0</v>
          </cell>
          <cell r="AL68" t="str">
            <v>دون المستوى</v>
          </cell>
          <cell r="AM68">
            <v>0</v>
          </cell>
          <cell r="AN68">
            <v>0</v>
          </cell>
          <cell r="AO68">
            <v>0</v>
          </cell>
          <cell r="AP68">
            <v>0</v>
          </cell>
          <cell r="AQ68">
            <v>0</v>
          </cell>
          <cell r="AR68">
            <v>0</v>
          </cell>
          <cell r="AS68" t="str">
            <v>دون المستوى</v>
          </cell>
          <cell r="AT68">
            <v>0</v>
          </cell>
          <cell r="AU68">
            <v>0</v>
          </cell>
          <cell r="AV68">
            <v>0</v>
          </cell>
          <cell r="AW68">
            <v>0</v>
          </cell>
          <cell r="AX68">
            <v>0</v>
          </cell>
          <cell r="AY68">
            <v>0</v>
          </cell>
          <cell r="AZ68" t="str">
            <v>دون المستوى</v>
          </cell>
          <cell r="BA68">
            <v>0</v>
          </cell>
          <cell r="BB68">
            <v>0</v>
          </cell>
          <cell r="BC68">
            <v>0</v>
          </cell>
          <cell r="BD68">
            <v>0</v>
          </cell>
          <cell r="BE68">
            <v>0</v>
          </cell>
          <cell r="BF68">
            <v>0</v>
          </cell>
          <cell r="BG68">
            <v>0</v>
          </cell>
          <cell r="BH68">
            <v>0</v>
          </cell>
          <cell r="BI68">
            <v>0</v>
          </cell>
          <cell r="BJ68" t="str">
            <v>دون المستوى</v>
          </cell>
          <cell r="BK68">
            <v>0</v>
          </cell>
          <cell r="BL68">
            <v>0</v>
          </cell>
          <cell r="BM68">
            <v>0</v>
          </cell>
          <cell r="BN68">
            <v>0</v>
          </cell>
          <cell r="BO68">
            <v>0</v>
          </cell>
          <cell r="BP68">
            <v>0</v>
          </cell>
          <cell r="BQ68" t="str">
            <v>دون المستوى</v>
          </cell>
          <cell r="BR68">
            <v>0</v>
          </cell>
          <cell r="BS68">
            <v>0</v>
          </cell>
          <cell r="BT68">
            <v>0</v>
          </cell>
          <cell r="BU68">
            <v>0</v>
          </cell>
          <cell r="BV68">
            <v>0</v>
          </cell>
          <cell r="BW68">
            <v>0</v>
          </cell>
          <cell r="BX68">
            <v>0</v>
          </cell>
          <cell r="BY68">
            <v>0</v>
          </cell>
          <cell r="BZ68">
            <v>0</v>
          </cell>
          <cell r="CA68" t="str">
            <v>دون المستوى</v>
          </cell>
          <cell r="CB68">
            <v>0</v>
          </cell>
          <cell r="CC68">
            <v>0</v>
          </cell>
          <cell r="CD68">
            <v>0</v>
          </cell>
          <cell r="CE68">
            <v>0</v>
          </cell>
          <cell r="CF68">
            <v>0</v>
          </cell>
          <cell r="CG68">
            <v>0</v>
          </cell>
          <cell r="CH68" t="str">
            <v>دون المستوى</v>
          </cell>
          <cell r="CI68">
            <v>0</v>
          </cell>
          <cell r="CJ68">
            <v>0</v>
          </cell>
          <cell r="CK68">
            <v>0</v>
          </cell>
          <cell r="CL68">
            <v>0</v>
          </cell>
          <cell r="CM68">
            <v>0</v>
          </cell>
          <cell r="CN68">
            <v>0</v>
          </cell>
          <cell r="CO68">
            <v>0</v>
          </cell>
          <cell r="CP68">
            <v>0</v>
          </cell>
          <cell r="CQ68">
            <v>0</v>
          </cell>
          <cell r="CR68" t="str">
            <v>دون المستوى</v>
          </cell>
          <cell r="CS68">
            <v>0</v>
          </cell>
          <cell r="CT68">
            <v>0</v>
          </cell>
          <cell r="CU68">
            <v>0</v>
          </cell>
          <cell r="CV68">
            <v>0</v>
          </cell>
          <cell r="CW68">
            <v>0</v>
          </cell>
          <cell r="CX68" t="str">
            <v>دون المستوى</v>
          </cell>
          <cell r="CY68">
            <v>0</v>
          </cell>
          <cell r="CZ68">
            <v>0</v>
          </cell>
          <cell r="DA68">
            <v>0</v>
          </cell>
          <cell r="DB68">
            <v>0</v>
          </cell>
          <cell r="DC68">
            <v>0</v>
          </cell>
          <cell r="DD68">
            <v>0</v>
          </cell>
          <cell r="DE68" t="str">
            <v>دون المستوى</v>
          </cell>
          <cell r="DF68">
            <v>0</v>
          </cell>
          <cell r="DG68">
            <v>0</v>
          </cell>
          <cell r="DH68">
            <v>0</v>
          </cell>
          <cell r="DI68" t="str">
            <v>دون المستوى</v>
          </cell>
          <cell r="DJ68">
            <v>0</v>
          </cell>
          <cell r="DK68">
            <v>0</v>
          </cell>
          <cell r="DL68">
            <v>0</v>
          </cell>
          <cell r="DM68">
            <v>0</v>
          </cell>
          <cell r="DN68">
            <v>0</v>
          </cell>
          <cell r="DO68" t="str">
            <v>دون المستوى</v>
          </cell>
          <cell r="DP68">
            <v>0</v>
          </cell>
          <cell r="DQ68">
            <v>0</v>
          </cell>
          <cell r="DR68">
            <v>0</v>
          </cell>
          <cell r="DS68" t="str">
            <v>دون المستوى</v>
          </cell>
          <cell r="DT68">
            <v>0</v>
          </cell>
          <cell r="DU68">
            <v>0</v>
          </cell>
          <cell r="DV68">
            <v>0</v>
          </cell>
          <cell r="DW68">
            <v>0</v>
          </cell>
          <cell r="DX68">
            <v>0</v>
          </cell>
          <cell r="DY68" t="str">
            <v>دون المستوى</v>
          </cell>
          <cell r="DZ68">
            <v>0</v>
          </cell>
          <cell r="EA68" t="str">
            <v>دون المستوى</v>
          </cell>
          <cell r="EB68">
            <v>0</v>
          </cell>
          <cell r="EC68">
            <v>0</v>
          </cell>
          <cell r="ED68">
            <v>0</v>
          </cell>
          <cell r="EE68">
            <v>0</v>
          </cell>
          <cell r="EF68">
            <v>0</v>
          </cell>
          <cell r="EG68" t="str">
            <v>دون المستوى</v>
          </cell>
          <cell r="EH68">
            <v>0</v>
          </cell>
          <cell r="EI68">
            <v>0</v>
          </cell>
          <cell r="EJ68">
            <v>0</v>
          </cell>
          <cell r="EK68">
            <v>0</v>
          </cell>
          <cell r="EL68">
            <v>0</v>
          </cell>
          <cell r="EM68">
            <v>0</v>
          </cell>
          <cell r="EN68" t="str">
            <v>دون المستوى</v>
          </cell>
          <cell r="EO68" t="str">
            <v>*عربى*انجليزى*دراسات*رياضيات*علوم*حاسب*فنية*نشاط1*نشاط2*دين</v>
          </cell>
        </row>
        <row r="69">
          <cell r="B69" t="str">
            <v/>
          </cell>
          <cell r="C69" t="str">
            <v>راسب</v>
          </cell>
          <cell r="D69">
            <v>2</v>
          </cell>
          <cell r="E69">
            <v>0</v>
          </cell>
          <cell r="G69">
            <v>0</v>
          </cell>
          <cell r="H69">
            <v>0</v>
          </cell>
          <cell r="I69">
            <v>0</v>
          </cell>
          <cell r="J69">
            <v>0</v>
          </cell>
          <cell r="K69">
            <v>0</v>
          </cell>
          <cell r="L69" t="str">
            <v>دون المستوى</v>
          </cell>
          <cell r="M69">
            <v>0</v>
          </cell>
          <cell r="N69">
            <v>0</v>
          </cell>
          <cell r="O69">
            <v>0</v>
          </cell>
          <cell r="P69">
            <v>0</v>
          </cell>
          <cell r="Q69">
            <v>0</v>
          </cell>
          <cell r="R69">
            <v>0</v>
          </cell>
          <cell r="S69" t="str">
            <v>دون المستوى</v>
          </cell>
          <cell r="T69">
            <v>0</v>
          </cell>
          <cell r="U69">
            <v>0</v>
          </cell>
          <cell r="V69">
            <v>0</v>
          </cell>
          <cell r="W69">
            <v>0</v>
          </cell>
          <cell r="X69">
            <v>0</v>
          </cell>
          <cell r="Y69" t="str">
            <v>دون المستوى</v>
          </cell>
          <cell r="Z69">
            <v>0</v>
          </cell>
          <cell r="AA69">
            <v>0</v>
          </cell>
          <cell r="AB69">
            <v>0</v>
          </cell>
          <cell r="AC69">
            <v>0</v>
          </cell>
          <cell r="AD69">
            <v>0</v>
          </cell>
          <cell r="AE69">
            <v>0</v>
          </cell>
          <cell r="AF69" t="str">
            <v>دون المستوى</v>
          </cell>
          <cell r="AG69">
            <v>0</v>
          </cell>
          <cell r="AH69">
            <v>0</v>
          </cell>
          <cell r="AI69">
            <v>0</v>
          </cell>
          <cell r="AJ69">
            <v>0</v>
          </cell>
          <cell r="AK69">
            <v>0</v>
          </cell>
          <cell r="AL69" t="str">
            <v>دون المستوى</v>
          </cell>
          <cell r="AM69">
            <v>0</v>
          </cell>
          <cell r="AN69">
            <v>0</v>
          </cell>
          <cell r="AO69">
            <v>0</v>
          </cell>
          <cell r="AP69">
            <v>0</v>
          </cell>
          <cell r="AQ69">
            <v>0</v>
          </cell>
          <cell r="AR69">
            <v>0</v>
          </cell>
          <cell r="AS69" t="str">
            <v>دون المستوى</v>
          </cell>
          <cell r="AT69">
            <v>0</v>
          </cell>
          <cell r="AU69">
            <v>0</v>
          </cell>
          <cell r="AV69">
            <v>0</v>
          </cell>
          <cell r="AW69">
            <v>0</v>
          </cell>
          <cell r="AX69">
            <v>0</v>
          </cell>
          <cell r="AY69">
            <v>0</v>
          </cell>
          <cell r="AZ69" t="str">
            <v>دون المستوى</v>
          </cell>
          <cell r="BA69">
            <v>0</v>
          </cell>
          <cell r="BB69">
            <v>0</v>
          </cell>
          <cell r="BC69">
            <v>0</v>
          </cell>
          <cell r="BD69">
            <v>0</v>
          </cell>
          <cell r="BE69">
            <v>0</v>
          </cell>
          <cell r="BF69">
            <v>0</v>
          </cell>
          <cell r="BG69">
            <v>0</v>
          </cell>
          <cell r="BH69">
            <v>0</v>
          </cell>
          <cell r="BI69">
            <v>0</v>
          </cell>
          <cell r="BJ69" t="str">
            <v>دون المستوى</v>
          </cell>
          <cell r="BK69">
            <v>0</v>
          </cell>
          <cell r="BL69">
            <v>0</v>
          </cell>
          <cell r="BM69">
            <v>0</v>
          </cell>
          <cell r="BN69">
            <v>0</v>
          </cell>
          <cell r="BO69">
            <v>0</v>
          </cell>
          <cell r="BP69">
            <v>0</v>
          </cell>
          <cell r="BQ69" t="str">
            <v>دون المستوى</v>
          </cell>
          <cell r="BR69">
            <v>0</v>
          </cell>
          <cell r="BS69">
            <v>0</v>
          </cell>
          <cell r="BT69">
            <v>0</v>
          </cell>
          <cell r="BU69">
            <v>0</v>
          </cell>
          <cell r="BV69">
            <v>0</v>
          </cell>
          <cell r="BW69">
            <v>0</v>
          </cell>
          <cell r="BX69">
            <v>0</v>
          </cell>
          <cell r="BY69">
            <v>0</v>
          </cell>
          <cell r="BZ69">
            <v>0</v>
          </cell>
          <cell r="CA69" t="str">
            <v>دون المستوى</v>
          </cell>
          <cell r="CB69">
            <v>0</v>
          </cell>
          <cell r="CC69">
            <v>0</v>
          </cell>
          <cell r="CD69">
            <v>0</v>
          </cell>
          <cell r="CE69">
            <v>0</v>
          </cell>
          <cell r="CF69">
            <v>0</v>
          </cell>
          <cell r="CG69">
            <v>0</v>
          </cell>
          <cell r="CH69" t="str">
            <v>دون المستوى</v>
          </cell>
          <cell r="CI69">
            <v>0</v>
          </cell>
          <cell r="CJ69">
            <v>0</v>
          </cell>
          <cell r="CK69">
            <v>0</v>
          </cell>
          <cell r="CL69">
            <v>0</v>
          </cell>
          <cell r="CM69">
            <v>0</v>
          </cell>
          <cell r="CN69">
            <v>0</v>
          </cell>
          <cell r="CO69">
            <v>0</v>
          </cell>
          <cell r="CP69">
            <v>0</v>
          </cell>
          <cell r="CQ69">
            <v>0</v>
          </cell>
          <cell r="CR69" t="str">
            <v>دون المستوى</v>
          </cell>
          <cell r="CS69">
            <v>0</v>
          </cell>
          <cell r="CT69">
            <v>0</v>
          </cell>
          <cell r="CU69">
            <v>0</v>
          </cell>
          <cell r="CV69">
            <v>0</v>
          </cell>
          <cell r="CW69">
            <v>0</v>
          </cell>
          <cell r="CX69" t="str">
            <v>دون المستوى</v>
          </cell>
          <cell r="CY69">
            <v>0</v>
          </cell>
          <cell r="CZ69">
            <v>0</v>
          </cell>
          <cell r="DA69">
            <v>0</v>
          </cell>
          <cell r="DB69">
            <v>0</v>
          </cell>
          <cell r="DC69">
            <v>0</v>
          </cell>
          <cell r="DD69">
            <v>0</v>
          </cell>
          <cell r="DE69" t="str">
            <v>دون المستوى</v>
          </cell>
          <cell r="DF69">
            <v>0</v>
          </cell>
          <cell r="DG69">
            <v>0</v>
          </cell>
          <cell r="DH69">
            <v>0</v>
          </cell>
          <cell r="DI69" t="str">
            <v>دون المستوى</v>
          </cell>
          <cell r="DJ69">
            <v>0</v>
          </cell>
          <cell r="DK69">
            <v>0</v>
          </cell>
          <cell r="DL69">
            <v>0</v>
          </cell>
          <cell r="DM69">
            <v>0</v>
          </cell>
          <cell r="DN69">
            <v>0</v>
          </cell>
          <cell r="DO69" t="str">
            <v>دون المستوى</v>
          </cell>
          <cell r="DP69">
            <v>0</v>
          </cell>
          <cell r="DQ69">
            <v>0</v>
          </cell>
          <cell r="DR69">
            <v>0</v>
          </cell>
          <cell r="DS69" t="str">
            <v>دون المستوى</v>
          </cell>
          <cell r="DT69">
            <v>0</v>
          </cell>
          <cell r="DU69">
            <v>0</v>
          </cell>
          <cell r="DV69">
            <v>0</v>
          </cell>
          <cell r="DW69">
            <v>0</v>
          </cell>
          <cell r="DX69">
            <v>0</v>
          </cell>
          <cell r="DY69" t="str">
            <v>دون المستوى</v>
          </cell>
          <cell r="DZ69">
            <v>0</v>
          </cell>
          <cell r="EA69" t="str">
            <v>دون المستوى</v>
          </cell>
          <cell r="EB69">
            <v>0</v>
          </cell>
          <cell r="EC69">
            <v>0</v>
          </cell>
          <cell r="ED69">
            <v>0</v>
          </cell>
          <cell r="EE69">
            <v>0</v>
          </cell>
          <cell r="EF69">
            <v>0</v>
          </cell>
          <cell r="EG69" t="str">
            <v>دون المستوى</v>
          </cell>
          <cell r="EH69">
            <v>0</v>
          </cell>
          <cell r="EI69">
            <v>0</v>
          </cell>
          <cell r="EJ69">
            <v>0</v>
          </cell>
          <cell r="EK69">
            <v>0</v>
          </cell>
          <cell r="EL69">
            <v>0</v>
          </cell>
          <cell r="EM69">
            <v>0</v>
          </cell>
          <cell r="EN69" t="str">
            <v>دون المستوى</v>
          </cell>
          <cell r="EO69" t="str">
            <v>*عربى*انجليزى*دراسات*رياضيات*علوم*حاسب*فنية*نشاط1*نشاط2*دين</v>
          </cell>
        </row>
        <row r="70">
          <cell r="B70" t="str">
            <v/>
          </cell>
          <cell r="C70" t="str">
            <v>راسب</v>
          </cell>
          <cell r="D70">
            <v>2</v>
          </cell>
          <cell r="E70">
            <v>0</v>
          </cell>
          <cell r="G70">
            <v>0</v>
          </cell>
          <cell r="H70">
            <v>0</v>
          </cell>
          <cell r="I70">
            <v>0</v>
          </cell>
          <cell r="J70">
            <v>0</v>
          </cell>
          <cell r="K70">
            <v>0</v>
          </cell>
          <cell r="L70" t="str">
            <v>دون المستوى</v>
          </cell>
          <cell r="M70">
            <v>0</v>
          </cell>
          <cell r="N70">
            <v>0</v>
          </cell>
          <cell r="O70">
            <v>0</v>
          </cell>
          <cell r="P70">
            <v>0</v>
          </cell>
          <cell r="Q70">
            <v>0</v>
          </cell>
          <cell r="R70">
            <v>0</v>
          </cell>
          <cell r="S70" t="str">
            <v>دون المستوى</v>
          </cell>
          <cell r="T70">
            <v>0</v>
          </cell>
          <cell r="U70">
            <v>0</v>
          </cell>
          <cell r="V70">
            <v>0</v>
          </cell>
          <cell r="W70">
            <v>0</v>
          </cell>
          <cell r="X70">
            <v>0</v>
          </cell>
          <cell r="Y70" t="str">
            <v>دون المستوى</v>
          </cell>
          <cell r="Z70">
            <v>0</v>
          </cell>
          <cell r="AA70">
            <v>0</v>
          </cell>
          <cell r="AB70">
            <v>0</v>
          </cell>
          <cell r="AC70">
            <v>0</v>
          </cell>
          <cell r="AD70">
            <v>0</v>
          </cell>
          <cell r="AE70">
            <v>0</v>
          </cell>
          <cell r="AF70" t="str">
            <v>دون المستوى</v>
          </cell>
          <cell r="AG70">
            <v>0</v>
          </cell>
          <cell r="AH70">
            <v>0</v>
          </cell>
          <cell r="AI70">
            <v>0</v>
          </cell>
          <cell r="AJ70">
            <v>0</v>
          </cell>
          <cell r="AK70">
            <v>0</v>
          </cell>
          <cell r="AL70" t="str">
            <v>دون المستوى</v>
          </cell>
          <cell r="AM70">
            <v>0</v>
          </cell>
          <cell r="AN70">
            <v>0</v>
          </cell>
          <cell r="AO70">
            <v>0</v>
          </cell>
          <cell r="AP70">
            <v>0</v>
          </cell>
          <cell r="AQ70">
            <v>0</v>
          </cell>
          <cell r="AR70">
            <v>0</v>
          </cell>
          <cell r="AS70" t="str">
            <v>دون المستوى</v>
          </cell>
          <cell r="AT70">
            <v>0</v>
          </cell>
          <cell r="AU70">
            <v>0</v>
          </cell>
          <cell r="AV70">
            <v>0</v>
          </cell>
          <cell r="AW70">
            <v>0</v>
          </cell>
          <cell r="AX70">
            <v>0</v>
          </cell>
          <cell r="AY70">
            <v>0</v>
          </cell>
          <cell r="AZ70" t="str">
            <v>دون المستوى</v>
          </cell>
          <cell r="BA70">
            <v>0</v>
          </cell>
          <cell r="BB70">
            <v>0</v>
          </cell>
          <cell r="BC70">
            <v>0</v>
          </cell>
          <cell r="BD70">
            <v>0</v>
          </cell>
          <cell r="BE70">
            <v>0</v>
          </cell>
          <cell r="BF70">
            <v>0</v>
          </cell>
          <cell r="BG70">
            <v>0</v>
          </cell>
          <cell r="BH70">
            <v>0</v>
          </cell>
          <cell r="BI70">
            <v>0</v>
          </cell>
          <cell r="BJ70" t="str">
            <v>دون المستوى</v>
          </cell>
          <cell r="BK70">
            <v>0</v>
          </cell>
          <cell r="BL70">
            <v>0</v>
          </cell>
          <cell r="BM70">
            <v>0</v>
          </cell>
          <cell r="BN70">
            <v>0</v>
          </cell>
          <cell r="BO70">
            <v>0</v>
          </cell>
          <cell r="BP70">
            <v>0</v>
          </cell>
          <cell r="BQ70" t="str">
            <v>دون المستوى</v>
          </cell>
          <cell r="BR70">
            <v>0</v>
          </cell>
          <cell r="BS70">
            <v>0</v>
          </cell>
          <cell r="BT70">
            <v>0</v>
          </cell>
          <cell r="BU70">
            <v>0</v>
          </cell>
          <cell r="BV70">
            <v>0</v>
          </cell>
          <cell r="BW70">
            <v>0</v>
          </cell>
          <cell r="BX70">
            <v>0</v>
          </cell>
          <cell r="BY70">
            <v>0</v>
          </cell>
          <cell r="BZ70">
            <v>0</v>
          </cell>
          <cell r="CA70" t="str">
            <v>دون المستوى</v>
          </cell>
          <cell r="CB70">
            <v>0</v>
          </cell>
          <cell r="CC70">
            <v>0</v>
          </cell>
          <cell r="CD70">
            <v>0</v>
          </cell>
          <cell r="CE70">
            <v>0</v>
          </cell>
          <cell r="CF70">
            <v>0</v>
          </cell>
          <cell r="CG70">
            <v>0</v>
          </cell>
          <cell r="CH70" t="str">
            <v>دون المستوى</v>
          </cell>
          <cell r="CI70">
            <v>0</v>
          </cell>
          <cell r="CJ70">
            <v>0</v>
          </cell>
          <cell r="CK70">
            <v>0</v>
          </cell>
          <cell r="CL70">
            <v>0</v>
          </cell>
          <cell r="CM70">
            <v>0</v>
          </cell>
          <cell r="CN70">
            <v>0</v>
          </cell>
          <cell r="CO70">
            <v>0</v>
          </cell>
          <cell r="CP70">
            <v>0</v>
          </cell>
          <cell r="CQ70">
            <v>0</v>
          </cell>
          <cell r="CR70" t="str">
            <v>دون المستوى</v>
          </cell>
          <cell r="CS70">
            <v>0</v>
          </cell>
          <cell r="CT70">
            <v>0</v>
          </cell>
          <cell r="CU70">
            <v>0</v>
          </cell>
          <cell r="CV70">
            <v>0</v>
          </cell>
          <cell r="CW70">
            <v>0</v>
          </cell>
          <cell r="CX70" t="str">
            <v>دون المستوى</v>
          </cell>
          <cell r="CY70">
            <v>0</v>
          </cell>
          <cell r="CZ70">
            <v>0</v>
          </cell>
          <cell r="DA70">
            <v>0</v>
          </cell>
          <cell r="DB70">
            <v>0</v>
          </cell>
          <cell r="DC70">
            <v>0</v>
          </cell>
          <cell r="DD70">
            <v>0</v>
          </cell>
          <cell r="DE70" t="str">
            <v>دون المستوى</v>
          </cell>
          <cell r="DF70">
            <v>0</v>
          </cell>
          <cell r="DG70">
            <v>0</v>
          </cell>
          <cell r="DH70">
            <v>0</v>
          </cell>
          <cell r="DI70" t="str">
            <v>دون المستوى</v>
          </cell>
          <cell r="DJ70">
            <v>0</v>
          </cell>
          <cell r="DK70">
            <v>0</v>
          </cell>
          <cell r="DL70">
            <v>0</v>
          </cell>
          <cell r="DM70">
            <v>0</v>
          </cell>
          <cell r="DN70">
            <v>0</v>
          </cell>
          <cell r="DO70" t="str">
            <v>دون المستوى</v>
          </cell>
          <cell r="DP70">
            <v>0</v>
          </cell>
          <cell r="DQ70">
            <v>0</v>
          </cell>
          <cell r="DR70">
            <v>0</v>
          </cell>
          <cell r="DS70" t="str">
            <v>دون المستوى</v>
          </cell>
          <cell r="DT70">
            <v>0</v>
          </cell>
          <cell r="DU70">
            <v>0</v>
          </cell>
          <cell r="DV70">
            <v>0</v>
          </cell>
          <cell r="DW70">
            <v>0</v>
          </cell>
          <cell r="DX70">
            <v>0</v>
          </cell>
          <cell r="DY70" t="str">
            <v>دون المستوى</v>
          </cell>
          <cell r="DZ70">
            <v>0</v>
          </cell>
          <cell r="EA70" t="str">
            <v>دون المستوى</v>
          </cell>
          <cell r="EB70">
            <v>0</v>
          </cell>
          <cell r="EC70">
            <v>0</v>
          </cell>
          <cell r="ED70">
            <v>0</v>
          </cell>
          <cell r="EE70">
            <v>0</v>
          </cell>
          <cell r="EF70">
            <v>0</v>
          </cell>
          <cell r="EG70" t="str">
            <v>دون المستوى</v>
          </cell>
          <cell r="EH70">
            <v>0</v>
          </cell>
          <cell r="EI70">
            <v>0</v>
          </cell>
          <cell r="EJ70">
            <v>0</v>
          </cell>
          <cell r="EK70">
            <v>0</v>
          </cell>
          <cell r="EL70">
            <v>0</v>
          </cell>
          <cell r="EM70">
            <v>0</v>
          </cell>
          <cell r="EN70" t="str">
            <v>دون المستوى</v>
          </cell>
          <cell r="EO70" t="str">
            <v>*عربى*انجليزى*دراسات*رياضيات*علوم*حاسب*فنية*نشاط1*نشاط2*دين</v>
          </cell>
        </row>
        <row r="71">
          <cell r="B71" t="str">
            <v/>
          </cell>
          <cell r="C71" t="str">
            <v>راسب</v>
          </cell>
          <cell r="D71">
            <v>2</v>
          </cell>
          <cell r="E71">
            <v>0</v>
          </cell>
          <cell r="G71">
            <v>0</v>
          </cell>
          <cell r="H71">
            <v>0</v>
          </cell>
          <cell r="I71">
            <v>0</v>
          </cell>
          <cell r="J71">
            <v>0</v>
          </cell>
          <cell r="K71">
            <v>0</v>
          </cell>
          <cell r="L71" t="str">
            <v>دون المستوى</v>
          </cell>
          <cell r="M71">
            <v>0</v>
          </cell>
          <cell r="N71">
            <v>0</v>
          </cell>
          <cell r="O71">
            <v>0</v>
          </cell>
          <cell r="P71">
            <v>0</v>
          </cell>
          <cell r="Q71">
            <v>0</v>
          </cell>
          <cell r="R71">
            <v>0</v>
          </cell>
          <cell r="S71" t="str">
            <v>دون المستوى</v>
          </cell>
          <cell r="T71">
            <v>0</v>
          </cell>
          <cell r="U71">
            <v>0</v>
          </cell>
          <cell r="V71">
            <v>0</v>
          </cell>
          <cell r="W71">
            <v>0</v>
          </cell>
          <cell r="X71">
            <v>0</v>
          </cell>
          <cell r="Y71" t="str">
            <v>دون المستوى</v>
          </cell>
          <cell r="Z71">
            <v>0</v>
          </cell>
          <cell r="AA71">
            <v>0</v>
          </cell>
          <cell r="AB71">
            <v>0</v>
          </cell>
          <cell r="AC71">
            <v>0</v>
          </cell>
          <cell r="AD71">
            <v>0</v>
          </cell>
          <cell r="AE71">
            <v>0</v>
          </cell>
          <cell r="AF71" t="str">
            <v>دون المستوى</v>
          </cell>
          <cell r="AG71">
            <v>0</v>
          </cell>
          <cell r="AH71">
            <v>0</v>
          </cell>
          <cell r="AI71">
            <v>0</v>
          </cell>
          <cell r="AJ71">
            <v>0</v>
          </cell>
          <cell r="AK71">
            <v>0</v>
          </cell>
          <cell r="AL71" t="str">
            <v>دون المستوى</v>
          </cell>
          <cell r="AM71">
            <v>0</v>
          </cell>
          <cell r="AN71">
            <v>0</v>
          </cell>
          <cell r="AO71">
            <v>0</v>
          </cell>
          <cell r="AP71">
            <v>0</v>
          </cell>
          <cell r="AQ71">
            <v>0</v>
          </cell>
          <cell r="AR71">
            <v>0</v>
          </cell>
          <cell r="AS71" t="str">
            <v>دون المستوى</v>
          </cell>
          <cell r="AT71">
            <v>0</v>
          </cell>
          <cell r="AU71">
            <v>0</v>
          </cell>
          <cell r="AV71">
            <v>0</v>
          </cell>
          <cell r="AW71">
            <v>0</v>
          </cell>
          <cell r="AX71">
            <v>0</v>
          </cell>
          <cell r="AY71">
            <v>0</v>
          </cell>
          <cell r="AZ71" t="str">
            <v>دون المستوى</v>
          </cell>
          <cell r="BA71">
            <v>0</v>
          </cell>
          <cell r="BB71">
            <v>0</v>
          </cell>
          <cell r="BC71">
            <v>0</v>
          </cell>
          <cell r="BD71">
            <v>0</v>
          </cell>
          <cell r="BE71">
            <v>0</v>
          </cell>
          <cell r="BF71">
            <v>0</v>
          </cell>
          <cell r="BG71">
            <v>0</v>
          </cell>
          <cell r="BH71">
            <v>0</v>
          </cell>
          <cell r="BI71">
            <v>0</v>
          </cell>
          <cell r="BJ71" t="str">
            <v>دون المستوى</v>
          </cell>
          <cell r="BK71">
            <v>0</v>
          </cell>
          <cell r="BL71">
            <v>0</v>
          </cell>
          <cell r="BM71">
            <v>0</v>
          </cell>
          <cell r="BN71">
            <v>0</v>
          </cell>
          <cell r="BO71">
            <v>0</v>
          </cell>
          <cell r="BP71">
            <v>0</v>
          </cell>
          <cell r="BQ71" t="str">
            <v>دون المستوى</v>
          </cell>
          <cell r="BR71">
            <v>0</v>
          </cell>
          <cell r="BS71">
            <v>0</v>
          </cell>
          <cell r="BT71">
            <v>0</v>
          </cell>
          <cell r="BU71">
            <v>0</v>
          </cell>
          <cell r="BV71">
            <v>0</v>
          </cell>
          <cell r="BW71">
            <v>0</v>
          </cell>
          <cell r="BX71">
            <v>0</v>
          </cell>
          <cell r="BY71">
            <v>0</v>
          </cell>
          <cell r="BZ71">
            <v>0</v>
          </cell>
          <cell r="CA71" t="str">
            <v>دون المستوى</v>
          </cell>
          <cell r="CB71">
            <v>0</v>
          </cell>
          <cell r="CC71">
            <v>0</v>
          </cell>
          <cell r="CD71">
            <v>0</v>
          </cell>
          <cell r="CE71">
            <v>0</v>
          </cell>
          <cell r="CF71">
            <v>0</v>
          </cell>
          <cell r="CG71">
            <v>0</v>
          </cell>
          <cell r="CH71" t="str">
            <v>دون المستوى</v>
          </cell>
          <cell r="CI71">
            <v>0</v>
          </cell>
          <cell r="CJ71">
            <v>0</v>
          </cell>
          <cell r="CK71">
            <v>0</v>
          </cell>
          <cell r="CL71">
            <v>0</v>
          </cell>
          <cell r="CM71">
            <v>0</v>
          </cell>
          <cell r="CN71">
            <v>0</v>
          </cell>
          <cell r="CO71">
            <v>0</v>
          </cell>
          <cell r="CP71">
            <v>0</v>
          </cell>
          <cell r="CQ71">
            <v>0</v>
          </cell>
          <cell r="CR71" t="str">
            <v>دون المستوى</v>
          </cell>
          <cell r="CS71">
            <v>0</v>
          </cell>
          <cell r="CT71">
            <v>0</v>
          </cell>
          <cell r="CU71">
            <v>0</v>
          </cell>
          <cell r="CV71">
            <v>0</v>
          </cell>
          <cell r="CW71">
            <v>0</v>
          </cell>
          <cell r="CX71" t="str">
            <v>دون المستوى</v>
          </cell>
          <cell r="CY71">
            <v>0</v>
          </cell>
          <cell r="CZ71">
            <v>0</v>
          </cell>
          <cell r="DA71">
            <v>0</v>
          </cell>
          <cell r="DB71">
            <v>0</v>
          </cell>
          <cell r="DC71">
            <v>0</v>
          </cell>
          <cell r="DD71">
            <v>0</v>
          </cell>
          <cell r="DE71" t="str">
            <v>دون المستوى</v>
          </cell>
          <cell r="DF71">
            <v>0</v>
          </cell>
          <cell r="DG71">
            <v>0</v>
          </cell>
          <cell r="DH71">
            <v>0</v>
          </cell>
          <cell r="DI71" t="str">
            <v>دون المستوى</v>
          </cell>
          <cell r="DJ71">
            <v>0</v>
          </cell>
          <cell r="DK71">
            <v>0</v>
          </cell>
          <cell r="DL71">
            <v>0</v>
          </cell>
          <cell r="DM71">
            <v>0</v>
          </cell>
          <cell r="DN71">
            <v>0</v>
          </cell>
          <cell r="DO71" t="str">
            <v>دون المستوى</v>
          </cell>
          <cell r="DP71">
            <v>0</v>
          </cell>
          <cell r="DQ71">
            <v>0</v>
          </cell>
          <cell r="DR71">
            <v>0</v>
          </cell>
          <cell r="DS71" t="str">
            <v>دون المستوى</v>
          </cell>
          <cell r="DT71">
            <v>0</v>
          </cell>
          <cell r="DU71">
            <v>0</v>
          </cell>
          <cell r="DV71">
            <v>0</v>
          </cell>
          <cell r="DW71">
            <v>0</v>
          </cell>
          <cell r="DX71">
            <v>0</v>
          </cell>
          <cell r="DY71" t="str">
            <v>دون المستوى</v>
          </cell>
          <cell r="DZ71">
            <v>0</v>
          </cell>
          <cell r="EA71" t="str">
            <v>دون المستوى</v>
          </cell>
          <cell r="EB71">
            <v>0</v>
          </cell>
          <cell r="EC71">
            <v>0</v>
          </cell>
          <cell r="ED71">
            <v>0</v>
          </cell>
          <cell r="EE71">
            <v>0</v>
          </cell>
          <cell r="EF71">
            <v>0</v>
          </cell>
          <cell r="EG71" t="str">
            <v>دون المستوى</v>
          </cell>
          <cell r="EH71">
            <v>0</v>
          </cell>
          <cell r="EI71">
            <v>0</v>
          </cell>
          <cell r="EJ71">
            <v>0</v>
          </cell>
          <cell r="EK71">
            <v>0</v>
          </cell>
          <cell r="EL71">
            <v>0</v>
          </cell>
          <cell r="EM71">
            <v>0</v>
          </cell>
          <cell r="EN71" t="str">
            <v>دون المستوى</v>
          </cell>
          <cell r="EO71" t="str">
            <v>*عربى*انجليزى*دراسات*رياضيات*علوم*حاسب*فنية*نشاط1*نشاط2*دين</v>
          </cell>
        </row>
        <row r="72">
          <cell r="B72" t="str">
            <v/>
          </cell>
          <cell r="C72" t="str">
            <v>راسب</v>
          </cell>
          <cell r="D72">
            <v>2</v>
          </cell>
          <cell r="E72">
            <v>0</v>
          </cell>
          <cell r="G72">
            <v>0</v>
          </cell>
          <cell r="H72">
            <v>0</v>
          </cell>
          <cell r="I72">
            <v>0</v>
          </cell>
          <cell r="J72">
            <v>0</v>
          </cell>
          <cell r="K72">
            <v>0</v>
          </cell>
          <cell r="L72" t="str">
            <v>دون المستوى</v>
          </cell>
          <cell r="M72">
            <v>0</v>
          </cell>
          <cell r="N72">
            <v>0</v>
          </cell>
          <cell r="O72">
            <v>0</v>
          </cell>
          <cell r="P72">
            <v>0</v>
          </cell>
          <cell r="Q72">
            <v>0</v>
          </cell>
          <cell r="R72">
            <v>0</v>
          </cell>
          <cell r="S72" t="str">
            <v>دون المستوى</v>
          </cell>
          <cell r="T72">
            <v>0</v>
          </cell>
          <cell r="U72">
            <v>0</v>
          </cell>
          <cell r="V72">
            <v>0</v>
          </cell>
          <cell r="W72">
            <v>0</v>
          </cell>
          <cell r="X72">
            <v>0</v>
          </cell>
          <cell r="Y72" t="str">
            <v>دون المستوى</v>
          </cell>
          <cell r="Z72">
            <v>0</v>
          </cell>
          <cell r="AA72">
            <v>0</v>
          </cell>
          <cell r="AB72">
            <v>0</v>
          </cell>
          <cell r="AC72">
            <v>0</v>
          </cell>
          <cell r="AD72">
            <v>0</v>
          </cell>
          <cell r="AE72">
            <v>0</v>
          </cell>
          <cell r="AF72" t="str">
            <v>دون المستوى</v>
          </cell>
          <cell r="AG72">
            <v>0</v>
          </cell>
          <cell r="AH72">
            <v>0</v>
          </cell>
          <cell r="AI72">
            <v>0</v>
          </cell>
          <cell r="AJ72">
            <v>0</v>
          </cell>
          <cell r="AK72">
            <v>0</v>
          </cell>
          <cell r="AL72" t="str">
            <v>دون المستوى</v>
          </cell>
          <cell r="AM72">
            <v>0</v>
          </cell>
          <cell r="AN72">
            <v>0</v>
          </cell>
          <cell r="AO72">
            <v>0</v>
          </cell>
          <cell r="AP72">
            <v>0</v>
          </cell>
          <cell r="AQ72">
            <v>0</v>
          </cell>
          <cell r="AR72">
            <v>0</v>
          </cell>
          <cell r="AS72" t="str">
            <v>دون المستوى</v>
          </cell>
          <cell r="AT72">
            <v>0</v>
          </cell>
          <cell r="AU72">
            <v>0</v>
          </cell>
          <cell r="AV72">
            <v>0</v>
          </cell>
          <cell r="AW72">
            <v>0</v>
          </cell>
          <cell r="AX72">
            <v>0</v>
          </cell>
          <cell r="AY72">
            <v>0</v>
          </cell>
          <cell r="AZ72" t="str">
            <v>دون المستوى</v>
          </cell>
          <cell r="BA72">
            <v>0</v>
          </cell>
          <cell r="BB72">
            <v>0</v>
          </cell>
          <cell r="BC72">
            <v>0</v>
          </cell>
          <cell r="BD72">
            <v>0</v>
          </cell>
          <cell r="BE72">
            <v>0</v>
          </cell>
          <cell r="BF72">
            <v>0</v>
          </cell>
          <cell r="BG72">
            <v>0</v>
          </cell>
          <cell r="BH72">
            <v>0</v>
          </cell>
          <cell r="BI72">
            <v>0</v>
          </cell>
          <cell r="BJ72" t="str">
            <v>دون المستوى</v>
          </cell>
          <cell r="BK72">
            <v>0</v>
          </cell>
          <cell r="BL72">
            <v>0</v>
          </cell>
          <cell r="BM72">
            <v>0</v>
          </cell>
          <cell r="BN72">
            <v>0</v>
          </cell>
          <cell r="BO72">
            <v>0</v>
          </cell>
          <cell r="BP72">
            <v>0</v>
          </cell>
          <cell r="BQ72" t="str">
            <v>دون المستوى</v>
          </cell>
          <cell r="BR72">
            <v>0</v>
          </cell>
          <cell r="BS72">
            <v>0</v>
          </cell>
          <cell r="BT72">
            <v>0</v>
          </cell>
          <cell r="BU72">
            <v>0</v>
          </cell>
          <cell r="BV72">
            <v>0</v>
          </cell>
          <cell r="BW72">
            <v>0</v>
          </cell>
          <cell r="BX72">
            <v>0</v>
          </cell>
          <cell r="BY72">
            <v>0</v>
          </cell>
          <cell r="BZ72">
            <v>0</v>
          </cell>
          <cell r="CA72" t="str">
            <v>دون المستوى</v>
          </cell>
          <cell r="CB72">
            <v>0</v>
          </cell>
          <cell r="CC72">
            <v>0</v>
          </cell>
          <cell r="CD72">
            <v>0</v>
          </cell>
          <cell r="CE72">
            <v>0</v>
          </cell>
          <cell r="CF72">
            <v>0</v>
          </cell>
          <cell r="CG72">
            <v>0</v>
          </cell>
          <cell r="CH72" t="str">
            <v>دون المستوى</v>
          </cell>
          <cell r="CI72">
            <v>0</v>
          </cell>
          <cell r="CJ72">
            <v>0</v>
          </cell>
          <cell r="CK72">
            <v>0</v>
          </cell>
          <cell r="CL72">
            <v>0</v>
          </cell>
          <cell r="CM72">
            <v>0</v>
          </cell>
          <cell r="CN72">
            <v>0</v>
          </cell>
          <cell r="CO72">
            <v>0</v>
          </cell>
          <cell r="CP72">
            <v>0</v>
          </cell>
          <cell r="CQ72">
            <v>0</v>
          </cell>
          <cell r="CR72" t="str">
            <v>دون المستوى</v>
          </cell>
          <cell r="CS72">
            <v>0</v>
          </cell>
          <cell r="CT72">
            <v>0</v>
          </cell>
          <cell r="CU72">
            <v>0</v>
          </cell>
          <cell r="CV72">
            <v>0</v>
          </cell>
          <cell r="CW72">
            <v>0</v>
          </cell>
          <cell r="CX72" t="str">
            <v>دون المستوى</v>
          </cell>
          <cell r="CY72">
            <v>0</v>
          </cell>
          <cell r="CZ72">
            <v>0</v>
          </cell>
          <cell r="DA72">
            <v>0</v>
          </cell>
          <cell r="DB72">
            <v>0</v>
          </cell>
          <cell r="DC72">
            <v>0</v>
          </cell>
          <cell r="DD72">
            <v>0</v>
          </cell>
          <cell r="DE72" t="str">
            <v>دون المستوى</v>
          </cell>
          <cell r="DF72">
            <v>0</v>
          </cell>
          <cell r="DG72">
            <v>0</v>
          </cell>
          <cell r="DH72">
            <v>0</v>
          </cell>
          <cell r="DI72" t="str">
            <v>دون المستوى</v>
          </cell>
          <cell r="DJ72">
            <v>0</v>
          </cell>
          <cell r="DK72">
            <v>0</v>
          </cell>
          <cell r="DL72">
            <v>0</v>
          </cell>
          <cell r="DM72">
            <v>0</v>
          </cell>
          <cell r="DN72">
            <v>0</v>
          </cell>
          <cell r="DO72" t="str">
            <v>دون المستوى</v>
          </cell>
          <cell r="DP72">
            <v>0</v>
          </cell>
          <cell r="DQ72">
            <v>0</v>
          </cell>
          <cell r="DR72">
            <v>0</v>
          </cell>
          <cell r="DS72" t="str">
            <v>دون المستوى</v>
          </cell>
          <cell r="DT72">
            <v>0</v>
          </cell>
          <cell r="DU72">
            <v>0</v>
          </cell>
          <cell r="DV72">
            <v>0</v>
          </cell>
          <cell r="DW72">
            <v>0</v>
          </cell>
          <cell r="DX72">
            <v>0</v>
          </cell>
          <cell r="DY72" t="str">
            <v>دون المستوى</v>
          </cell>
          <cell r="DZ72">
            <v>0</v>
          </cell>
          <cell r="EA72" t="str">
            <v>دون المستوى</v>
          </cell>
          <cell r="EB72">
            <v>0</v>
          </cell>
          <cell r="EC72">
            <v>0</v>
          </cell>
          <cell r="ED72">
            <v>0</v>
          </cell>
          <cell r="EE72">
            <v>0</v>
          </cell>
          <cell r="EF72">
            <v>0</v>
          </cell>
          <cell r="EG72" t="str">
            <v>دون المستوى</v>
          </cell>
          <cell r="EH72">
            <v>0</v>
          </cell>
          <cell r="EI72">
            <v>0</v>
          </cell>
          <cell r="EJ72">
            <v>0</v>
          </cell>
          <cell r="EK72">
            <v>0</v>
          </cell>
          <cell r="EL72">
            <v>0</v>
          </cell>
          <cell r="EM72">
            <v>0</v>
          </cell>
          <cell r="EN72" t="str">
            <v>دون المستوى</v>
          </cell>
          <cell r="EO72" t="str">
            <v>*عربى*انجليزى*دراسات*رياضيات*علوم*حاسب*فنية*نشاط1*نشاط2*دين</v>
          </cell>
        </row>
        <row r="73">
          <cell r="B73" t="str">
            <v/>
          </cell>
          <cell r="C73" t="str">
            <v>راسب</v>
          </cell>
          <cell r="D73">
            <v>2</v>
          </cell>
          <cell r="E73">
            <v>0</v>
          </cell>
          <cell r="G73">
            <v>0</v>
          </cell>
          <cell r="H73">
            <v>0</v>
          </cell>
          <cell r="I73">
            <v>0</v>
          </cell>
          <cell r="J73">
            <v>0</v>
          </cell>
          <cell r="K73">
            <v>0</v>
          </cell>
          <cell r="L73" t="str">
            <v>دون المستوى</v>
          </cell>
          <cell r="M73">
            <v>0</v>
          </cell>
          <cell r="N73">
            <v>0</v>
          </cell>
          <cell r="O73">
            <v>0</v>
          </cell>
          <cell r="P73">
            <v>0</v>
          </cell>
          <cell r="Q73">
            <v>0</v>
          </cell>
          <cell r="R73">
            <v>0</v>
          </cell>
          <cell r="S73" t="str">
            <v>دون المستوى</v>
          </cell>
          <cell r="T73">
            <v>0</v>
          </cell>
          <cell r="U73">
            <v>0</v>
          </cell>
          <cell r="V73">
            <v>0</v>
          </cell>
          <cell r="W73">
            <v>0</v>
          </cell>
          <cell r="X73">
            <v>0</v>
          </cell>
          <cell r="Y73" t="str">
            <v>دون المستوى</v>
          </cell>
          <cell r="Z73">
            <v>0</v>
          </cell>
          <cell r="AA73">
            <v>0</v>
          </cell>
          <cell r="AB73">
            <v>0</v>
          </cell>
          <cell r="AC73">
            <v>0</v>
          </cell>
          <cell r="AD73">
            <v>0</v>
          </cell>
          <cell r="AE73">
            <v>0</v>
          </cell>
          <cell r="AF73" t="str">
            <v>دون المستوى</v>
          </cell>
          <cell r="AG73">
            <v>0</v>
          </cell>
          <cell r="AH73">
            <v>0</v>
          </cell>
          <cell r="AI73">
            <v>0</v>
          </cell>
          <cell r="AJ73">
            <v>0</v>
          </cell>
          <cell r="AK73">
            <v>0</v>
          </cell>
          <cell r="AL73" t="str">
            <v>دون المستوى</v>
          </cell>
          <cell r="AM73">
            <v>0</v>
          </cell>
          <cell r="AN73">
            <v>0</v>
          </cell>
          <cell r="AO73">
            <v>0</v>
          </cell>
          <cell r="AP73">
            <v>0</v>
          </cell>
          <cell r="AQ73">
            <v>0</v>
          </cell>
          <cell r="AR73">
            <v>0</v>
          </cell>
          <cell r="AS73" t="str">
            <v>دون المستوى</v>
          </cell>
          <cell r="AT73">
            <v>0</v>
          </cell>
          <cell r="AU73">
            <v>0</v>
          </cell>
          <cell r="AV73">
            <v>0</v>
          </cell>
          <cell r="AW73">
            <v>0</v>
          </cell>
          <cell r="AX73">
            <v>0</v>
          </cell>
          <cell r="AY73">
            <v>0</v>
          </cell>
          <cell r="AZ73" t="str">
            <v>دون المستوى</v>
          </cell>
          <cell r="BA73">
            <v>0</v>
          </cell>
          <cell r="BB73">
            <v>0</v>
          </cell>
          <cell r="BC73">
            <v>0</v>
          </cell>
          <cell r="BD73">
            <v>0</v>
          </cell>
          <cell r="BE73">
            <v>0</v>
          </cell>
          <cell r="BF73">
            <v>0</v>
          </cell>
          <cell r="BG73">
            <v>0</v>
          </cell>
          <cell r="BH73">
            <v>0</v>
          </cell>
          <cell r="BI73">
            <v>0</v>
          </cell>
          <cell r="BJ73" t="str">
            <v>دون المستوى</v>
          </cell>
          <cell r="BK73">
            <v>0</v>
          </cell>
          <cell r="BL73">
            <v>0</v>
          </cell>
          <cell r="BM73">
            <v>0</v>
          </cell>
          <cell r="BN73">
            <v>0</v>
          </cell>
          <cell r="BO73">
            <v>0</v>
          </cell>
          <cell r="BP73">
            <v>0</v>
          </cell>
          <cell r="BQ73" t="str">
            <v>دون المستوى</v>
          </cell>
          <cell r="BR73">
            <v>0</v>
          </cell>
          <cell r="BS73">
            <v>0</v>
          </cell>
          <cell r="BT73">
            <v>0</v>
          </cell>
          <cell r="BU73">
            <v>0</v>
          </cell>
          <cell r="BV73">
            <v>0</v>
          </cell>
          <cell r="BW73">
            <v>0</v>
          </cell>
          <cell r="BX73">
            <v>0</v>
          </cell>
          <cell r="BY73">
            <v>0</v>
          </cell>
          <cell r="BZ73">
            <v>0</v>
          </cell>
          <cell r="CA73" t="str">
            <v>دون المستوى</v>
          </cell>
          <cell r="CB73">
            <v>0</v>
          </cell>
          <cell r="CC73">
            <v>0</v>
          </cell>
          <cell r="CD73">
            <v>0</v>
          </cell>
          <cell r="CE73">
            <v>0</v>
          </cell>
          <cell r="CF73">
            <v>0</v>
          </cell>
          <cell r="CG73">
            <v>0</v>
          </cell>
          <cell r="CH73" t="str">
            <v>دون المستوى</v>
          </cell>
          <cell r="CI73">
            <v>0</v>
          </cell>
          <cell r="CJ73">
            <v>0</v>
          </cell>
          <cell r="CK73">
            <v>0</v>
          </cell>
          <cell r="CL73">
            <v>0</v>
          </cell>
          <cell r="CM73">
            <v>0</v>
          </cell>
          <cell r="CN73">
            <v>0</v>
          </cell>
          <cell r="CO73">
            <v>0</v>
          </cell>
          <cell r="CP73">
            <v>0</v>
          </cell>
          <cell r="CQ73">
            <v>0</v>
          </cell>
          <cell r="CR73" t="str">
            <v>دون المستوى</v>
          </cell>
          <cell r="CS73">
            <v>0</v>
          </cell>
          <cell r="CT73">
            <v>0</v>
          </cell>
          <cell r="CU73">
            <v>0</v>
          </cell>
          <cell r="CV73">
            <v>0</v>
          </cell>
          <cell r="CW73">
            <v>0</v>
          </cell>
          <cell r="CX73" t="str">
            <v>دون المستوى</v>
          </cell>
          <cell r="CY73">
            <v>0</v>
          </cell>
          <cell r="CZ73">
            <v>0</v>
          </cell>
          <cell r="DA73">
            <v>0</v>
          </cell>
          <cell r="DB73">
            <v>0</v>
          </cell>
          <cell r="DC73">
            <v>0</v>
          </cell>
          <cell r="DD73">
            <v>0</v>
          </cell>
          <cell r="DE73" t="str">
            <v>دون المستوى</v>
          </cell>
          <cell r="DF73">
            <v>0</v>
          </cell>
          <cell r="DG73">
            <v>0</v>
          </cell>
          <cell r="DH73">
            <v>0</v>
          </cell>
          <cell r="DI73" t="str">
            <v>دون المستوى</v>
          </cell>
          <cell r="DJ73">
            <v>0</v>
          </cell>
          <cell r="DK73">
            <v>0</v>
          </cell>
          <cell r="DL73">
            <v>0</v>
          </cell>
          <cell r="DM73">
            <v>0</v>
          </cell>
          <cell r="DN73">
            <v>0</v>
          </cell>
          <cell r="DO73" t="str">
            <v>دون المستوى</v>
          </cell>
          <cell r="DP73">
            <v>0</v>
          </cell>
          <cell r="DQ73">
            <v>0</v>
          </cell>
          <cell r="DR73">
            <v>0</v>
          </cell>
          <cell r="DS73" t="str">
            <v>دون المستوى</v>
          </cell>
          <cell r="DT73">
            <v>0</v>
          </cell>
          <cell r="DU73">
            <v>0</v>
          </cell>
          <cell r="DV73">
            <v>0</v>
          </cell>
          <cell r="DW73">
            <v>0</v>
          </cell>
          <cell r="DX73">
            <v>0</v>
          </cell>
          <cell r="DY73" t="str">
            <v>دون المستوى</v>
          </cell>
          <cell r="DZ73">
            <v>0</v>
          </cell>
          <cell r="EA73" t="str">
            <v>دون المستوى</v>
          </cell>
          <cell r="EB73">
            <v>0</v>
          </cell>
          <cell r="EC73">
            <v>0</v>
          </cell>
          <cell r="ED73">
            <v>0</v>
          </cell>
          <cell r="EE73">
            <v>0</v>
          </cell>
          <cell r="EF73">
            <v>0</v>
          </cell>
          <cell r="EG73" t="str">
            <v>دون المستوى</v>
          </cell>
          <cell r="EH73">
            <v>0</v>
          </cell>
          <cell r="EI73">
            <v>0</v>
          </cell>
          <cell r="EJ73">
            <v>0</v>
          </cell>
          <cell r="EK73">
            <v>0</v>
          </cell>
          <cell r="EL73">
            <v>0</v>
          </cell>
          <cell r="EM73">
            <v>0</v>
          </cell>
          <cell r="EN73" t="str">
            <v>دون المستوى</v>
          </cell>
          <cell r="EO73" t="str">
            <v>*عربى*انجليزى*دراسات*رياضيات*علوم*حاسب*فنية*نشاط1*نشاط2*دين</v>
          </cell>
        </row>
        <row r="74">
          <cell r="B74" t="str">
            <v/>
          </cell>
          <cell r="C74" t="str">
            <v>راسب</v>
          </cell>
          <cell r="D74">
            <v>2</v>
          </cell>
          <cell r="E74">
            <v>0</v>
          </cell>
          <cell r="G74">
            <v>0</v>
          </cell>
          <cell r="H74">
            <v>0</v>
          </cell>
          <cell r="I74">
            <v>0</v>
          </cell>
          <cell r="J74">
            <v>0</v>
          </cell>
          <cell r="K74">
            <v>0</v>
          </cell>
          <cell r="L74" t="str">
            <v>دون المستوى</v>
          </cell>
          <cell r="M74">
            <v>0</v>
          </cell>
          <cell r="N74">
            <v>0</v>
          </cell>
          <cell r="O74">
            <v>0</v>
          </cell>
          <cell r="P74">
            <v>0</v>
          </cell>
          <cell r="Q74">
            <v>0</v>
          </cell>
          <cell r="R74">
            <v>0</v>
          </cell>
          <cell r="S74" t="str">
            <v>دون المستوى</v>
          </cell>
          <cell r="T74">
            <v>0</v>
          </cell>
          <cell r="U74">
            <v>0</v>
          </cell>
          <cell r="V74">
            <v>0</v>
          </cell>
          <cell r="W74">
            <v>0</v>
          </cell>
          <cell r="X74">
            <v>0</v>
          </cell>
          <cell r="Y74" t="str">
            <v>دون المستوى</v>
          </cell>
          <cell r="Z74">
            <v>0</v>
          </cell>
          <cell r="AA74">
            <v>0</v>
          </cell>
          <cell r="AB74">
            <v>0</v>
          </cell>
          <cell r="AC74">
            <v>0</v>
          </cell>
          <cell r="AD74">
            <v>0</v>
          </cell>
          <cell r="AE74">
            <v>0</v>
          </cell>
          <cell r="AF74" t="str">
            <v>دون المستوى</v>
          </cell>
          <cell r="AG74">
            <v>0</v>
          </cell>
          <cell r="AH74">
            <v>0</v>
          </cell>
          <cell r="AI74">
            <v>0</v>
          </cell>
          <cell r="AJ74">
            <v>0</v>
          </cell>
          <cell r="AK74">
            <v>0</v>
          </cell>
          <cell r="AL74" t="str">
            <v>دون المستوى</v>
          </cell>
          <cell r="AM74">
            <v>0</v>
          </cell>
          <cell r="AN74">
            <v>0</v>
          </cell>
          <cell r="AO74">
            <v>0</v>
          </cell>
          <cell r="AP74">
            <v>0</v>
          </cell>
          <cell r="AQ74">
            <v>0</v>
          </cell>
          <cell r="AR74">
            <v>0</v>
          </cell>
          <cell r="AS74" t="str">
            <v>دون المستوى</v>
          </cell>
          <cell r="AT74">
            <v>0</v>
          </cell>
          <cell r="AU74">
            <v>0</v>
          </cell>
          <cell r="AV74">
            <v>0</v>
          </cell>
          <cell r="AW74">
            <v>0</v>
          </cell>
          <cell r="AX74">
            <v>0</v>
          </cell>
          <cell r="AY74">
            <v>0</v>
          </cell>
          <cell r="AZ74" t="str">
            <v>دون المستوى</v>
          </cell>
          <cell r="BA74">
            <v>0</v>
          </cell>
          <cell r="BB74">
            <v>0</v>
          </cell>
          <cell r="BC74">
            <v>0</v>
          </cell>
          <cell r="BD74">
            <v>0</v>
          </cell>
          <cell r="BE74">
            <v>0</v>
          </cell>
          <cell r="BF74">
            <v>0</v>
          </cell>
          <cell r="BG74">
            <v>0</v>
          </cell>
          <cell r="BH74">
            <v>0</v>
          </cell>
          <cell r="BI74">
            <v>0</v>
          </cell>
          <cell r="BJ74" t="str">
            <v>دون المستوى</v>
          </cell>
          <cell r="BK74">
            <v>0</v>
          </cell>
          <cell r="BL74">
            <v>0</v>
          </cell>
          <cell r="BM74">
            <v>0</v>
          </cell>
          <cell r="BN74">
            <v>0</v>
          </cell>
          <cell r="BO74">
            <v>0</v>
          </cell>
          <cell r="BP74">
            <v>0</v>
          </cell>
          <cell r="BQ74" t="str">
            <v>دون المستوى</v>
          </cell>
          <cell r="BR74">
            <v>0</v>
          </cell>
          <cell r="BS74">
            <v>0</v>
          </cell>
          <cell r="BT74">
            <v>0</v>
          </cell>
          <cell r="BU74">
            <v>0</v>
          </cell>
          <cell r="BV74">
            <v>0</v>
          </cell>
          <cell r="BW74">
            <v>0</v>
          </cell>
          <cell r="BX74">
            <v>0</v>
          </cell>
          <cell r="BY74">
            <v>0</v>
          </cell>
          <cell r="BZ74">
            <v>0</v>
          </cell>
          <cell r="CA74" t="str">
            <v>دون المستوى</v>
          </cell>
          <cell r="CB74">
            <v>0</v>
          </cell>
          <cell r="CC74">
            <v>0</v>
          </cell>
          <cell r="CD74">
            <v>0</v>
          </cell>
          <cell r="CE74">
            <v>0</v>
          </cell>
          <cell r="CF74">
            <v>0</v>
          </cell>
          <cell r="CG74">
            <v>0</v>
          </cell>
          <cell r="CH74" t="str">
            <v>دون المستوى</v>
          </cell>
          <cell r="CI74">
            <v>0</v>
          </cell>
          <cell r="CJ74">
            <v>0</v>
          </cell>
          <cell r="CK74">
            <v>0</v>
          </cell>
          <cell r="CL74">
            <v>0</v>
          </cell>
          <cell r="CM74">
            <v>0</v>
          </cell>
          <cell r="CN74">
            <v>0</v>
          </cell>
          <cell r="CO74">
            <v>0</v>
          </cell>
          <cell r="CP74">
            <v>0</v>
          </cell>
          <cell r="CQ74">
            <v>0</v>
          </cell>
          <cell r="CR74" t="str">
            <v>دون المستوى</v>
          </cell>
          <cell r="CS74">
            <v>0</v>
          </cell>
          <cell r="CT74">
            <v>0</v>
          </cell>
          <cell r="CU74">
            <v>0</v>
          </cell>
          <cell r="CV74">
            <v>0</v>
          </cell>
          <cell r="CW74">
            <v>0</v>
          </cell>
          <cell r="CX74" t="str">
            <v>دون المستوى</v>
          </cell>
          <cell r="CY74">
            <v>0</v>
          </cell>
          <cell r="CZ74">
            <v>0</v>
          </cell>
          <cell r="DA74">
            <v>0</v>
          </cell>
          <cell r="DB74">
            <v>0</v>
          </cell>
          <cell r="DC74">
            <v>0</v>
          </cell>
          <cell r="DD74">
            <v>0</v>
          </cell>
          <cell r="DE74" t="str">
            <v>دون المستوى</v>
          </cell>
          <cell r="DF74">
            <v>0</v>
          </cell>
          <cell r="DG74">
            <v>0</v>
          </cell>
          <cell r="DH74">
            <v>0</v>
          </cell>
          <cell r="DI74" t="str">
            <v>دون المستوى</v>
          </cell>
          <cell r="DJ74">
            <v>0</v>
          </cell>
          <cell r="DK74">
            <v>0</v>
          </cell>
          <cell r="DL74">
            <v>0</v>
          </cell>
          <cell r="DM74">
            <v>0</v>
          </cell>
          <cell r="DN74">
            <v>0</v>
          </cell>
          <cell r="DO74" t="str">
            <v>دون المستوى</v>
          </cell>
          <cell r="DP74">
            <v>0</v>
          </cell>
          <cell r="DQ74">
            <v>0</v>
          </cell>
          <cell r="DR74">
            <v>0</v>
          </cell>
          <cell r="DS74" t="str">
            <v>دون المستوى</v>
          </cell>
          <cell r="DT74">
            <v>0</v>
          </cell>
          <cell r="DU74">
            <v>0</v>
          </cell>
          <cell r="DV74">
            <v>0</v>
          </cell>
          <cell r="DW74">
            <v>0</v>
          </cell>
          <cell r="DX74">
            <v>0</v>
          </cell>
          <cell r="DY74" t="str">
            <v>دون المستوى</v>
          </cell>
          <cell r="DZ74">
            <v>0</v>
          </cell>
          <cell r="EA74" t="str">
            <v>دون المستوى</v>
          </cell>
          <cell r="EB74">
            <v>0</v>
          </cell>
          <cell r="EC74">
            <v>0</v>
          </cell>
          <cell r="ED74">
            <v>0</v>
          </cell>
          <cell r="EE74">
            <v>0</v>
          </cell>
          <cell r="EF74">
            <v>0</v>
          </cell>
          <cell r="EG74" t="str">
            <v>دون المستوى</v>
          </cell>
          <cell r="EH74">
            <v>0</v>
          </cell>
          <cell r="EI74">
            <v>0</v>
          </cell>
          <cell r="EJ74">
            <v>0</v>
          </cell>
          <cell r="EK74">
            <v>0</v>
          </cell>
          <cell r="EL74">
            <v>0</v>
          </cell>
          <cell r="EM74">
            <v>0</v>
          </cell>
          <cell r="EN74" t="str">
            <v>دون المستوى</v>
          </cell>
          <cell r="EO74" t="str">
            <v>*عربى*انجليزى*دراسات*رياضيات*علوم*حاسب*فنية*نشاط1*نشاط2*دين</v>
          </cell>
        </row>
        <row r="75">
          <cell r="B75" t="str">
            <v/>
          </cell>
          <cell r="C75" t="str">
            <v>راسب</v>
          </cell>
          <cell r="D75">
            <v>2</v>
          </cell>
          <cell r="E75">
            <v>0</v>
          </cell>
          <cell r="G75">
            <v>0</v>
          </cell>
          <cell r="H75">
            <v>0</v>
          </cell>
          <cell r="I75">
            <v>0</v>
          </cell>
          <cell r="J75">
            <v>0</v>
          </cell>
          <cell r="K75">
            <v>0</v>
          </cell>
          <cell r="L75" t="str">
            <v>دون المستوى</v>
          </cell>
          <cell r="M75">
            <v>0</v>
          </cell>
          <cell r="N75">
            <v>0</v>
          </cell>
          <cell r="O75">
            <v>0</v>
          </cell>
          <cell r="P75">
            <v>0</v>
          </cell>
          <cell r="Q75">
            <v>0</v>
          </cell>
          <cell r="R75">
            <v>0</v>
          </cell>
          <cell r="S75" t="str">
            <v>دون المستوى</v>
          </cell>
          <cell r="T75">
            <v>0</v>
          </cell>
          <cell r="U75">
            <v>0</v>
          </cell>
          <cell r="V75">
            <v>0</v>
          </cell>
          <cell r="W75">
            <v>0</v>
          </cell>
          <cell r="X75">
            <v>0</v>
          </cell>
          <cell r="Y75" t="str">
            <v>دون المستوى</v>
          </cell>
          <cell r="Z75">
            <v>0</v>
          </cell>
          <cell r="AA75">
            <v>0</v>
          </cell>
          <cell r="AB75">
            <v>0</v>
          </cell>
          <cell r="AC75">
            <v>0</v>
          </cell>
          <cell r="AD75">
            <v>0</v>
          </cell>
          <cell r="AE75">
            <v>0</v>
          </cell>
          <cell r="AF75" t="str">
            <v>دون المستوى</v>
          </cell>
          <cell r="AG75">
            <v>0</v>
          </cell>
          <cell r="AH75">
            <v>0</v>
          </cell>
          <cell r="AI75">
            <v>0</v>
          </cell>
          <cell r="AJ75">
            <v>0</v>
          </cell>
          <cell r="AK75">
            <v>0</v>
          </cell>
          <cell r="AL75" t="str">
            <v>دون المستوى</v>
          </cell>
          <cell r="AM75">
            <v>0</v>
          </cell>
          <cell r="AN75">
            <v>0</v>
          </cell>
          <cell r="AO75">
            <v>0</v>
          </cell>
          <cell r="AP75">
            <v>0</v>
          </cell>
          <cell r="AQ75">
            <v>0</v>
          </cell>
          <cell r="AR75">
            <v>0</v>
          </cell>
          <cell r="AS75" t="str">
            <v>دون المستوى</v>
          </cell>
          <cell r="AT75">
            <v>0</v>
          </cell>
          <cell r="AU75">
            <v>0</v>
          </cell>
          <cell r="AV75">
            <v>0</v>
          </cell>
          <cell r="AW75">
            <v>0</v>
          </cell>
          <cell r="AX75">
            <v>0</v>
          </cell>
          <cell r="AY75">
            <v>0</v>
          </cell>
          <cell r="AZ75" t="str">
            <v>دون المستوى</v>
          </cell>
          <cell r="BA75">
            <v>0</v>
          </cell>
          <cell r="BB75">
            <v>0</v>
          </cell>
          <cell r="BC75">
            <v>0</v>
          </cell>
          <cell r="BD75">
            <v>0</v>
          </cell>
          <cell r="BE75">
            <v>0</v>
          </cell>
          <cell r="BF75">
            <v>0</v>
          </cell>
          <cell r="BG75">
            <v>0</v>
          </cell>
          <cell r="BH75">
            <v>0</v>
          </cell>
          <cell r="BI75">
            <v>0</v>
          </cell>
          <cell r="BJ75" t="str">
            <v>دون المستوى</v>
          </cell>
          <cell r="BK75">
            <v>0</v>
          </cell>
          <cell r="BL75">
            <v>0</v>
          </cell>
          <cell r="BM75">
            <v>0</v>
          </cell>
          <cell r="BN75">
            <v>0</v>
          </cell>
          <cell r="BO75">
            <v>0</v>
          </cell>
          <cell r="BP75">
            <v>0</v>
          </cell>
          <cell r="BQ75" t="str">
            <v>دون المستوى</v>
          </cell>
          <cell r="BR75">
            <v>0</v>
          </cell>
          <cell r="BS75">
            <v>0</v>
          </cell>
          <cell r="BT75">
            <v>0</v>
          </cell>
          <cell r="BU75">
            <v>0</v>
          </cell>
          <cell r="BV75">
            <v>0</v>
          </cell>
          <cell r="BW75">
            <v>0</v>
          </cell>
          <cell r="BX75">
            <v>0</v>
          </cell>
          <cell r="BY75">
            <v>0</v>
          </cell>
          <cell r="BZ75">
            <v>0</v>
          </cell>
          <cell r="CA75" t="str">
            <v>دون المستوى</v>
          </cell>
          <cell r="CB75">
            <v>0</v>
          </cell>
          <cell r="CC75">
            <v>0</v>
          </cell>
          <cell r="CD75">
            <v>0</v>
          </cell>
          <cell r="CE75">
            <v>0</v>
          </cell>
          <cell r="CF75">
            <v>0</v>
          </cell>
          <cell r="CG75">
            <v>0</v>
          </cell>
          <cell r="CH75" t="str">
            <v>دون المستوى</v>
          </cell>
          <cell r="CI75">
            <v>0</v>
          </cell>
          <cell r="CJ75">
            <v>0</v>
          </cell>
          <cell r="CK75">
            <v>0</v>
          </cell>
          <cell r="CL75">
            <v>0</v>
          </cell>
          <cell r="CM75">
            <v>0</v>
          </cell>
          <cell r="CN75">
            <v>0</v>
          </cell>
          <cell r="CO75">
            <v>0</v>
          </cell>
          <cell r="CP75">
            <v>0</v>
          </cell>
          <cell r="CQ75">
            <v>0</v>
          </cell>
          <cell r="CR75" t="str">
            <v>دون المستوى</v>
          </cell>
          <cell r="CS75">
            <v>0</v>
          </cell>
          <cell r="CT75">
            <v>0</v>
          </cell>
          <cell r="CU75">
            <v>0</v>
          </cell>
          <cell r="CV75">
            <v>0</v>
          </cell>
          <cell r="CW75">
            <v>0</v>
          </cell>
          <cell r="CX75" t="str">
            <v>دون المستوى</v>
          </cell>
          <cell r="CY75">
            <v>0</v>
          </cell>
          <cell r="CZ75">
            <v>0</v>
          </cell>
          <cell r="DA75">
            <v>0</v>
          </cell>
          <cell r="DB75">
            <v>0</v>
          </cell>
          <cell r="DC75">
            <v>0</v>
          </cell>
          <cell r="DD75">
            <v>0</v>
          </cell>
          <cell r="DE75" t="str">
            <v>دون المستوى</v>
          </cell>
          <cell r="DF75">
            <v>0</v>
          </cell>
          <cell r="DG75">
            <v>0</v>
          </cell>
          <cell r="DH75">
            <v>0</v>
          </cell>
          <cell r="DI75" t="str">
            <v>دون المستوى</v>
          </cell>
          <cell r="DJ75">
            <v>0</v>
          </cell>
          <cell r="DK75">
            <v>0</v>
          </cell>
          <cell r="DL75">
            <v>0</v>
          </cell>
          <cell r="DM75">
            <v>0</v>
          </cell>
          <cell r="DN75">
            <v>0</v>
          </cell>
          <cell r="DO75" t="str">
            <v>دون المستوى</v>
          </cell>
          <cell r="DP75">
            <v>0</v>
          </cell>
          <cell r="DQ75">
            <v>0</v>
          </cell>
          <cell r="DR75">
            <v>0</v>
          </cell>
          <cell r="DS75" t="str">
            <v>دون المستوى</v>
          </cell>
          <cell r="DT75">
            <v>0</v>
          </cell>
          <cell r="DU75">
            <v>0</v>
          </cell>
          <cell r="DV75">
            <v>0</v>
          </cell>
          <cell r="DW75">
            <v>0</v>
          </cell>
          <cell r="DX75">
            <v>0</v>
          </cell>
          <cell r="DY75" t="str">
            <v>دون المستوى</v>
          </cell>
          <cell r="DZ75">
            <v>0</v>
          </cell>
          <cell r="EA75" t="str">
            <v>دون المستوى</v>
          </cell>
          <cell r="EB75">
            <v>0</v>
          </cell>
          <cell r="EC75">
            <v>0</v>
          </cell>
          <cell r="ED75">
            <v>0</v>
          </cell>
          <cell r="EE75">
            <v>0</v>
          </cell>
          <cell r="EF75">
            <v>0</v>
          </cell>
          <cell r="EG75" t="str">
            <v>دون المستوى</v>
          </cell>
          <cell r="EH75">
            <v>0</v>
          </cell>
          <cell r="EI75">
            <v>0</v>
          </cell>
          <cell r="EJ75">
            <v>0</v>
          </cell>
          <cell r="EK75">
            <v>0</v>
          </cell>
          <cell r="EL75">
            <v>0</v>
          </cell>
          <cell r="EM75">
            <v>0</v>
          </cell>
          <cell r="EN75" t="str">
            <v>دون المستوى</v>
          </cell>
          <cell r="EO75" t="str">
            <v>*عربى*انجليزى*دراسات*رياضيات*علوم*حاسب*فنية*نشاط1*نشاط2*دين</v>
          </cell>
        </row>
        <row r="76">
          <cell r="B76" t="str">
            <v/>
          </cell>
          <cell r="C76" t="str">
            <v>راسب</v>
          </cell>
          <cell r="D76">
            <v>2</v>
          </cell>
          <cell r="E76">
            <v>0</v>
          </cell>
          <cell r="G76">
            <v>0</v>
          </cell>
          <cell r="H76">
            <v>0</v>
          </cell>
          <cell r="I76">
            <v>0</v>
          </cell>
          <cell r="J76">
            <v>0</v>
          </cell>
          <cell r="K76">
            <v>0</v>
          </cell>
          <cell r="L76" t="str">
            <v>دون المستوى</v>
          </cell>
          <cell r="M76">
            <v>0</v>
          </cell>
          <cell r="N76">
            <v>0</v>
          </cell>
          <cell r="O76">
            <v>0</v>
          </cell>
          <cell r="P76">
            <v>0</v>
          </cell>
          <cell r="Q76">
            <v>0</v>
          </cell>
          <cell r="R76">
            <v>0</v>
          </cell>
          <cell r="S76" t="str">
            <v>دون المستوى</v>
          </cell>
          <cell r="T76">
            <v>0</v>
          </cell>
          <cell r="U76">
            <v>0</v>
          </cell>
          <cell r="V76">
            <v>0</v>
          </cell>
          <cell r="W76">
            <v>0</v>
          </cell>
          <cell r="X76">
            <v>0</v>
          </cell>
          <cell r="Y76" t="str">
            <v>دون المستوى</v>
          </cell>
          <cell r="Z76">
            <v>0</v>
          </cell>
          <cell r="AA76">
            <v>0</v>
          </cell>
          <cell r="AB76">
            <v>0</v>
          </cell>
          <cell r="AC76">
            <v>0</v>
          </cell>
          <cell r="AD76">
            <v>0</v>
          </cell>
          <cell r="AE76">
            <v>0</v>
          </cell>
          <cell r="AF76" t="str">
            <v>دون المستوى</v>
          </cell>
          <cell r="AG76">
            <v>0</v>
          </cell>
          <cell r="AH76">
            <v>0</v>
          </cell>
          <cell r="AI76">
            <v>0</v>
          </cell>
          <cell r="AJ76">
            <v>0</v>
          </cell>
          <cell r="AK76">
            <v>0</v>
          </cell>
          <cell r="AL76" t="str">
            <v>دون المستوى</v>
          </cell>
          <cell r="AM76">
            <v>0</v>
          </cell>
          <cell r="AN76">
            <v>0</v>
          </cell>
          <cell r="AO76">
            <v>0</v>
          </cell>
          <cell r="AP76">
            <v>0</v>
          </cell>
          <cell r="AQ76">
            <v>0</v>
          </cell>
          <cell r="AR76">
            <v>0</v>
          </cell>
          <cell r="AS76" t="str">
            <v>دون المستوى</v>
          </cell>
          <cell r="AT76">
            <v>0</v>
          </cell>
          <cell r="AU76">
            <v>0</v>
          </cell>
          <cell r="AV76">
            <v>0</v>
          </cell>
          <cell r="AW76">
            <v>0</v>
          </cell>
          <cell r="AX76">
            <v>0</v>
          </cell>
          <cell r="AY76">
            <v>0</v>
          </cell>
          <cell r="AZ76" t="str">
            <v>دون المستوى</v>
          </cell>
          <cell r="BA76">
            <v>0</v>
          </cell>
          <cell r="BB76">
            <v>0</v>
          </cell>
          <cell r="BC76">
            <v>0</v>
          </cell>
          <cell r="BD76">
            <v>0</v>
          </cell>
          <cell r="BE76">
            <v>0</v>
          </cell>
          <cell r="BF76">
            <v>0</v>
          </cell>
          <cell r="BG76">
            <v>0</v>
          </cell>
          <cell r="BH76">
            <v>0</v>
          </cell>
          <cell r="BI76">
            <v>0</v>
          </cell>
          <cell r="BJ76" t="str">
            <v>دون المستوى</v>
          </cell>
          <cell r="BK76">
            <v>0</v>
          </cell>
          <cell r="BL76">
            <v>0</v>
          </cell>
          <cell r="BM76">
            <v>0</v>
          </cell>
          <cell r="BN76">
            <v>0</v>
          </cell>
          <cell r="BO76">
            <v>0</v>
          </cell>
          <cell r="BP76">
            <v>0</v>
          </cell>
          <cell r="BQ76" t="str">
            <v>دون المستوى</v>
          </cell>
          <cell r="BR76">
            <v>0</v>
          </cell>
          <cell r="BS76">
            <v>0</v>
          </cell>
          <cell r="BT76">
            <v>0</v>
          </cell>
          <cell r="BU76">
            <v>0</v>
          </cell>
          <cell r="BV76">
            <v>0</v>
          </cell>
          <cell r="BW76">
            <v>0</v>
          </cell>
          <cell r="BX76">
            <v>0</v>
          </cell>
          <cell r="BY76">
            <v>0</v>
          </cell>
          <cell r="BZ76">
            <v>0</v>
          </cell>
          <cell r="CA76" t="str">
            <v>دون المستوى</v>
          </cell>
          <cell r="CB76">
            <v>0</v>
          </cell>
          <cell r="CC76">
            <v>0</v>
          </cell>
          <cell r="CD76">
            <v>0</v>
          </cell>
          <cell r="CE76">
            <v>0</v>
          </cell>
          <cell r="CF76">
            <v>0</v>
          </cell>
          <cell r="CG76">
            <v>0</v>
          </cell>
          <cell r="CH76" t="str">
            <v>دون المستوى</v>
          </cell>
          <cell r="CI76">
            <v>0</v>
          </cell>
          <cell r="CJ76">
            <v>0</v>
          </cell>
          <cell r="CK76">
            <v>0</v>
          </cell>
          <cell r="CL76">
            <v>0</v>
          </cell>
          <cell r="CM76">
            <v>0</v>
          </cell>
          <cell r="CN76">
            <v>0</v>
          </cell>
          <cell r="CO76">
            <v>0</v>
          </cell>
          <cell r="CP76">
            <v>0</v>
          </cell>
          <cell r="CQ76">
            <v>0</v>
          </cell>
          <cell r="CR76" t="str">
            <v>دون المستوى</v>
          </cell>
          <cell r="CS76">
            <v>0</v>
          </cell>
          <cell r="CT76">
            <v>0</v>
          </cell>
          <cell r="CU76">
            <v>0</v>
          </cell>
          <cell r="CV76">
            <v>0</v>
          </cell>
          <cell r="CW76">
            <v>0</v>
          </cell>
          <cell r="CX76" t="str">
            <v>دون المستوى</v>
          </cell>
          <cell r="CY76">
            <v>0</v>
          </cell>
          <cell r="CZ76">
            <v>0</v>
          </cell>
          <cell r="DA76">
            <v>0</v>
          </cell>
          <cell r="DB76">
            <v>0</v>
          </cell>
          <cell r="DC76">
            <v>0</v>
          </cell>
          <cell r="DD76">
            <v>0</v>
          </cell>
          <cell r="DE76" t="str">
            <v>دون المستوى</v>
          </cell>
          <cell r="DF76">
            <v>0</v>
          </cell>
          <cell r="DG76">
            <v>0</v>
          </cell>
          <cell r="DH76">
            <v>0</v>
          </cell>
          <cell r="DI76" t="str">
            <v>دون المستوى</v>
          </cell>
          <cell r="DJ76">
            <v>0</v>
          </cell>
          <cell r="DK76">
            <v>0</v>
          </cell>
          <cell r="DL76">
            <v>0</v>
          </cell>
          <cell r="DM76">
            <v>0</v>
          </cell>
          <cell r="DN76">
            <v>0</v>
          </cell>
          <cell r="DO76" t="str">
            <v>دون المستوى</v>
          </cell>
          <cell r="DP76">
            <v>0</v>
          </cell>
          <cell r="DQ76">
            <v>0</v>
          </cell>
          <cell r="DR76">
            <v>0</v>
          </cell>
          <cell r="DS76" t="str">
            <v>دون المستوى</v>
          </cell>
          <cell r="DT76">
            <v>0</v>
          </cell>
          <cell r="DU76">
            <v>0</v>
          </cell>
          <cell r="DV76">
            <v>0</v>
          </cell>
          <cell r="DW76">
            <v>0</v>
          </cell>
          <cell r="DX76">
            <v>0</v>
          </cell>
          <cell r="DY76" t="str">
            <v>دون المستوى</v>
          </cell>
          <cell r="DZ76">
            <v>0</v>
          </cell>
          <cell r="EA76" t="str">
            <v>دون المستوى</v>
          </cell>
          <cell r="EB76">
            <v>0</v>
          </cell>
          <cell r="EC76">
            <v>0</v>
          </cell>
          <cell r="ED76">
            <v>0</v>
          </cell>
          <cell r="EE76">
            <v>0</v>
          </cell>
          <cell r="EF76">
            <v>0</v>
          </cell>
          <cell r="EG76" t="str">
            <v>دون المستوى</v>
          </cell>
          <cell r="EH76">
            <v>0</v>
          </cell>
          <cell r="EI76">
            <v>0</v>
          </cell>
          <cell r="EJ76">
            <v>0</v>
          </cell>
          <cell r="EK76">
            <v>0</v>
          </cell>
          <cell r="EL76">
            <v>0</v>
          </cell>
          <cell r="EM76">
            <v>0</v>
          </cell>
          <cell r="EN76" t="str">
            <v>دون المستوى</v>
          </cell>
          <cell r="EO76" t="str">
            <v>*عربى*انجليزى*دراسات*رياضيات*علوم*حاسب*فنية*نشاط1*نشاط2*دين</v>
          </cell>
        </row>
        <row r="77">
          <cell r="B77" t="str">
            <v/>
          </cell>
          <cell r="C77" t="str">
            <v>راسب</v>
          </cell>
          <cell r="D77">
            <v>2</v>
          </cell>
          <cell r="E77">
            <v>0</v>
          </cell>
          <cell r="G77">
            <v>0</v>
          </cell>
          <cell r="H77">
            <v>0</v>
          </cell>
          <cell r="I77">
            <v>0</v>
          </cell>
          <cell r="J77">
            <v>0</v>
          </cell>
          <cell r="K77">
            <v>0</v>
          </cell>
          <cell r="L77" t="str">
            <v>دون المستوى</v>
          </cell>
          <cell r="M77">
            <v>0</v>
          </cell>
          <cell r="N77">
            <v>0</v>
          </cell>
          <cell r="O77">
            <v>0</v>
          </cell>
          <cell r="P77">
            <v>0</v>
          </cell>
          <cell r="Q77">
            <v>0</v>
          </cell>
          <cell r="R77">
            <v>0</v>
          </cell>
          <cell r="S77" t="str">
            <v>دون المستوى</v>
          </cell>
          <cell r="T77">
            <v>0</v>
          </cell>
          <cell r="U77">
            <v>0</v>
          </cell>
          <cell r="V77">
            <v>0</v>
          </cell>
          <cell r="W77">
            <v>0</v>
          </cell>
          <cell r="X77">
            <v>0</v>
          </cell>
          <cell r="Y77" t="str">
            <v>دون المستوى</v>
          </cell>
          <cell r="Z77">
            <v>0</v>
          </cell>
          <cell r="AA77">
            <v>0</v>
          </cell>
          <cell r="AB77">
            <v>0</v>
          </cell>
          <cell r="AC77">
            <v>0</v>
          </cell>
          <cell r="AD77">
            <v>0</v>
          </cell>
          <cell r="AE77">
            <v>0</v>
          </cell>
          <cell r="AF77" t="str">
            <v>دون المستوى</v>
          </cell>
          <cell r="AG77">
            <v>0</v>
          </cell>
          <cell r="AH77">
            <v>0</v>
          </cell>
          <cell r="AI77">
            <v>0</v>
          </cell>
          <cell r="AJ77">
            <v>0</v>
          </cell>
          <cell r="AK77">
            <v>0</v>
          </cell>
          <cell r="AL77" t="str">
            <v>دون المستوى</v>
          </cell>
          <cell r="AM77">
            <v>0</v>
          </cell>
          <cell r="AN77">
            <v>0</v>
          </cell>
          <cell r="AO77">
            <v>0</v>
          </cell>
          <cell r="AP77">
            <v>0</v>
          </cell>
          <cell r="AQ77">
            <v>0</v>
          </cell>
          <cell r="AR77">
            <v>0</v>
          </cell>
          <cell r="AS77" t="str">
            <v>دون المستوى</v>
          </cell>
          <cell r="AT77">
            <v>0</v>
          </cell>
          <cell r="AU77">
            <v>0</v>
          </cell>
          <cell r="AV77">
            <v>0</v>
          </cell>
          <cell r="AW77">
            <v>0</v>
          </cell>
          <cell r="AX77">
            <v>0</v>
          </cell>
          <cell r="AY77">
            <v>0</v>
          </cell>
          <cell r="AZ77" t="str">
            <v>دون المستوى</v>
          </cell>
          <cell r="BA77">
            <v>0</v>
          </cell>
          <cell r="BB77">
            <v>0</v>
          </cell>
          <cell r="BC77">
            <v>0</v>
          </cell>
          <cell r="BD77">
            <v>0</v>
          </cell>
          <cell r="BE77">
            <v>0</v>
          </cell>
          <cell r="BF77">
            <v>0</v>
          </cell>
          <cell r="BG77">
            <v>0</v>
          </cell>
          <cell r="BH77">
            <v>0</v>
          </cell>
          <cell r="BI77">
            <v>0</v>
          </cell>
          <cell r="BJ77" t="str">
            <v>دون المستوى</v>
          </cell>
          <cell r="BK77">
            <v>0</v>
          </cell>
          <cell r="BL77">
            <v>0</v>
          </cell>
          <cell r="BM77">
            <v>0</v>
          </cell>
          <cell r="BN77">
            <v>0</v>
          </cell>
          <cell r="BO77">
            <v>0</v>
          </cell>
          <cell r="BP77">
            <v>0</v>
          </cell>
          <cell r="BQ77" t="str">
            <v>دون المستوى</v>
          </cell>
          <cell r="BR77">
            <v>0</v>
          </cell>
          <cell r="BS77">
            <v>0</v>
          </cell>
          <cell r="BT77">
            <v>0</v>
          </cell>
          <cell r="BU77">
            <v>0</v>
          </cell>
          <cell r="BV77">
            <v>0</v>
          </cell>
          <cell r="BW77">
            <v>0</v>
          </cell>
          <cell r="BX77">
            <v>0</v>
          </cell>
          <cell r="BY77">
            <v>0</v>
          </cell>
          <cell r="BZ77">
            <v>0</v>
          </cell>
          <cell r="CA77" t="str">
            <v>دون المستوى</v>
          </cell>
          <cell r="CB77">
            <v>0</v>
          </cell>
          <cell r="CC77">
            <v>0</v>
          </cell>
          <cell r="CD77">
            <v>0</v>
          </cell>
          <cell r="CE77">
            <v>0</v>
          </cell>
          <cell r="CF77">
            <v>0</v>
          </cell>
          <cell r="CG77">
            <v>0</v>
          </cell>
          <cell r="CH77" t="str">
            <v>دون المستوى</v>
          </cell>
          <cell r="CI77">
            <v>0</v>
          </cell>
          <cell r="CJ77">
            <v>0</v>
          </cell>
          <cell r="CK77">
            <v>0</v>
          </cell>
          <cell r="CL77">
            <v>0</v>
          </cell>
          <cell r="CM77">
            <v>0</v>
          </cell>
          <cell r="CN77">
            <v>0</v>
          </cell>
          <cell r="CO77">
            <v>0</v>
          </cell>
          <cell r="CP77">
            <v>0</v>
          </cell>
          <cell r="CQ77">
            <v>0</v>
          </cell>
          <cell r="CR77" t="str">
            <v>دون المستوى</v>
          </cell>
          <cell r="CS77">
            <v>0</v>
          </cell>
          <cell r="CT77">
            <v>0</v>
          </cell>
          <cell r="CU77">
            <v>0</v>
          </cell>
          <cell r="CV77">
            <v>0</v>
          </cell>
          <cell r="CW77">
            <v>0</v>
          </cell>
          <cell r="CX77" t="str">
            <v>دون المستوى</v>
          </cell>
          <cell r="CY77">
            <v>0</v>
          </cell>
          <cell r="CZ77">
            <v>0</v>
          </cell>
          <cell r="DA77">
            <v>0</v>
          </cell>
          <cell r="DB77">
            <v>0</v>
          </cell>
          <cell r="DC77">
            <v>0</v>
          </cell>
          <cell r="DD77">
            <v>0</v>
          </cell>
          <cell r="DE77" t="str">
            <v>دون المستوى</v>
          </cell>
          <cell r="DF77">
            <v>0</v>
          </cell>
          <cell r="DG77">
            <v>0</v>
          </cell>
          <cell r="DH77">
            <v>0</v>
          </cell>
          <cell r="DI77" t="str">
            <v>دون المستوى</v>
          </cell>
          <cell r="DJ77">
            <v>0</v>
          </cell>
          <cell r="DK77">
            <v>0</v>
          </cell>
          <cell r="DL77">
            <v>0</v>
          </cell>
          <cell r="DM77">
            <v>0</v>
          </cell>
          <cell r="DN77">
            <v>0</v>
          </cell>
          <cell r="DO77" t="str">
            <v>دون المستوى</v>
          </cell>
          <cell r="DP77">
            <v>0</v>
          </cell>
          <cell r="DQ77">
            <v>0</v>
          </cell>
          <cell r="DR77">
            <v>0</v>
          </cell>
          <cell r="DS77" t="str">
            <v>دون المستوى</v>
          </cell>
          <cell r="DT77">
            <v>0</v>
          </cell>
          <cell r="DU77">
            <v>0</v>
          </cell>
          <cell r="DV77">
            <v>0</v>
          </cell>
          <cell r="DW77">
            <v>0</v>
          </cell>
          <cell r="DX77">
            <v>0</v>
          </cell>
          <cell r="DY77" t="str">
            <v>دون المستوى</v>
          </cell>
          <cell r="DZ77">
            <v>0</v>
          </cell>
          <cell r="EA77" t="str">
            <v>دون المستوى</v>
          </cell>
          <cell r="EB77">
            <v>0</v>
          </cell>
          <cell r="EC77">
            <v>0</v>
          </cell>
          <cell r="ED77">
            <v>0</v>
          </cell>
          <cell r="EE77">
            <v>0</v>
          </cell>
          <cell r="EF77">
            <v>0</v>
          </cell>
          <cell r="EG77" t="str">
            <v>دون المستوى</v>
          </cell>
          <cell r="EH77">
            <v>0</v>
          </cell>
          <cell r="EI77">
            <v>0</v>
          </cell>
          <cell r="EJ77">
            <v>0</v>
          </cell>
          <cell r="EK77">
            <v>0</v>
          </cell>
          <cell r="EL77">
            <v>0</v>
          </cell>
          <cell r="EM77">
            <v>0</v>
          </cell>
          <cell r="EN77" t="str">
            <v>دون المستوى</v>
          </cell>
          <cell r="EO77" t="str">
            <v>*عربى*انجليزى*دراسات*رياضيات*علوم*حاسب*فنية*نشاط1*نشاط2*دين</v>
          </cell>
        </row>
        <row r="78">
          <cell r="B78" t="str">
            <v/>
          </cell>
          <cell r="C78" t="str">
            <v>راسب</v>
          </cell>
          <cell r="D78">
            <v>2</v>
          </cell>
          <cell r="E78">
            <v>0</v>
          </cell>
          <cell r="G78">
            <v>0</v>
          </cell>
          <cell r="H78">
            <v>0</v>
          </cell>
          <cell r="I78">
            <v>0</v>
          </cell>
          <cell r="J78">
            <v>0</v>
          </cell>
          <cell r="K78">
            <v>0</v>
          </cell>
          <cell r="L78" t="str">
            <v>دون المستوى</v>
          </cell>
          <cell r="M78">
            <v>0</v>
          </cell>
          <cell r="N78">
            <v>0</v>
          </cell>
          <cell r="O78">
            <v>0</v>
          </cell>
          <cell r="P78">
            <v>0</v>
          </cell>
          <cell r="Q78">
            <v>0</v>
          </cell>
          <cell r="R78">
            <v>0</v>
          </cell>
          <cell r="S78" t="str">
            <v>دون المستوى</v>
          </cell>
          <cell r="T78">
            <v>0</v>
          </cell>
          <cell r="U78">
            <v>0</v>
          </cell>
          <cell r="V78">
            <v>0</v>
          </cell>
          <cell r="W78">
            <v>0</v>
          </cell>
          <cell r="X78">
            <v>0</v>
          </cell>
          <cell r="Y78" t="str">
            <v>دون المستوى</v>
          </cell>
          <cell r="Z78">
            <v>0</v>
          </cell>
          <cell r="AA78">
            <v>0</v>
          </cell>
          <cell r="AB78">
            <v>0</v>
          </cell>
          <cell r="AC78">
            <v>0</v>
          </cell>
          <cell r="AD78">
            <v>0</v>
          </cell>
          <cell r="AE78">
            <v>0</v>
          </cell>
          <cell r="AF78" t="str">
            <v>دون المستوى</v>
          </cell>
          <cell r="AG78">
            <v>0</v>
          </cell>
          <cell r="AH78">
            <v>0</v>
          </cell>
          <cell r="AI78">
            <v>0</v>
          </cell>
          <cell r="AJ78">
            <v>0</v>
          </cell>
          <cell r="AK78">
            <v>0</v>
          </cell>
          <cell r="AL78" t="str">
            <v>دون المستوى</v>
          </cell>
          <cell r="AM78">
            <v>0</v>
          </cell>
          <cell r="AN78">
            <v>0</v>
          </cell>
          <cell r="AO78">
            <v>0</v>
          </cell>
          <cell r="AP78">
            <v>0</v>
          </cell>
          <cell r="AQ78">
            <v>0</v>
          </cell>
          <cell r="AR78">
            <v>0</v>
          </cell>
          <cell r="AS78" t="str">
            <v>دون المستوى</v>
          </cell>
          <cell r="AT78">
            <v>0</v>
          </cell>
          <cell r="AU78">
            <v>0</v>
          </cell>
          <cell r="AV78">
            <v>0</v>
          </cell>
          <cell r="AW78">
            <v>0</v>
          </cell>
          <cell r="AX78">
            <v>0</v>
          </cell>
          <cell r="AY78">
            <v>0</v>
          </cell>
          <cell r="AZ78" t="str">
            <v>دون المستوى</v>
          </cell>
          <cell r="BA78">
            <v>0</v>
          </cell>
          <cell r="BB78">
            <v>0</v>
          </cell>
          <cell r="BC78">
            <v>0</v>
          </cell>
          <cell r="BD78">
            <v>0</v>
          </cell>
          <cell r="BE78">
            <v>0</v>
          </cell>
          <cell r="BF78">
            <v>0</v>
          </cell>
          <cell r="BG78">
            <v>0</v>
          </cell>
          <cell r="BH78">
            <v>0</v>
          </cell>
          <cell r="BI78">
            <v>0</v>
          </cell>
          <cell r="BJ78" t="str">
            <v>دون المستوى</v>
          </cell>
          <cell r="BK78">
            <v>0</v>
          </cell>
          <cell r="BL78">
            <v>0</v>
          </cell>
          <cell r="BM78">
            <v>0</v>
          </cell>
          <cell r="BN78">
            <v>0</v>
          </cell>
          <cell r="BO78">
            <v>0</v>
          </cell>
          <cell r="BP78">
            <v>0</v>
          </cell>
          <cell r="BQ78" t="str">
            <v>دون المستوى</v>
          </cell>
          <cell r="BR78">
            <v>0</v>
          </cell>
          <cell r="BS78">
            <v>0</v>
          </cell>
          <cell r="BT78">
            <v>0</v>
          </cell>
          <cell r="BU78">
            <v>0</v>
          </cell>
          <cell r="BV78">
            <v>0</v>
          </cell>
          <cell r="BW78">
            <v>0</v>
          </cell>
          <cell r="BX78">
            <v>0</v>
          </cell>
          <cell r="BY78">
            <v>0</v>
          </cell>
          <cell r="BZ78">
            <v>0</v>
          </cell>
          <cell r="CA78" t="str">
            <v>دون المستوى</v>
          </cell>
          <cell r="CB78">
            <v>0</v>
          </cell>
          <cell r="CC78">
            <v>0</v>
          </cell>
          <cell r="CD78">
            <v>0</v>
          </cell>
          <cell r="CE78">
            <v>0</v>
          </cell>
          <cell r="CF78">
            <v>0</v>
          </cell>
          <cell r="CG78">
            <v>0</v>
          </cell>
          <cell r="CH78" t="str">
            <v>دون المستوى</v>
          </cell>
          <cell r="CI78">
            <v>0</v>
          </cell>
          <cell r="CJ78">
            <v>0</v>
          </cell>
          <cell r="CK78">
            <v>0</v>
          </cell>
          <cell r="CL78">
            <v>0</v>
          </cell>
          <cell r="CM78">
            <v>0</v>
          </cell>
          <cell r="CN78">
            <v>0</v>
          </cell>
          <cell r="CO78">
            <v>0</v>
          </cell>
          <cell r="CP78">
            <v>0</v>
          </cell>
          <cell r="CQ78">
            <v>0</v>
          </cell>
          <cell r="CR78" t="str">
            <v>دون المستوى</v>
          </cell>
          <cell r="CS78">
            <v>0</v>
          </cell>
          <cell r="CT78">
            <v>0</v>
          </cell>
          <cell r="CU78">
            <v>0</v>
          </cell>
          <cell r="CV78">
            <v>0</v>
          </cell>
          <cell r="CW78">
            <v>0</v>
          </cell>
          <cell r="CX78" t="str">
            <v>دون المستوى</v>
          </cell>
          <cell r="CY78">
            <v>0</v>
          </cell>
          <cell r="CZ78">
            <v>0</v>
          </cell>
          <cell r="DA78">
            <v>0</v>
          </cell>
          <cell r="DB78">
            <v>0</v>
          </cell>
          <cell r="DC78">
            <v>0</v>
          </cell>
          <cell r="DD78">
            <v>0</v>
          </cell>
          <cell r="DE78" t="str">
            <v>دون المستوى</v>
          </cell>
          <cell r="DF78">
            <v>0</v>
          </cell>
          <cell r="DG78">
            <v>0</v>
          </cell>
          <cell r="DH78">
            <v>0</v>
          </cell>
          <cell r="DI78" t="str">
            <v>دون المستوى</v>
          </cell>
          <cell r="DJ78">
            <v>0</v>
          </cell>
          <cell r="DK78">
            <v>0</v>
          </cell>
          <cell r="DL78">
            <v>0</v>
          </cell>
          <cell r="DM78">
            <v>0</v>
          </cell>
          <cell r="DN78">
            <v>0</v>
          </cell>
          <cell r="DO78" t="str">
            <v>دون المستوى</v>
          </cell>
          <cell r="DP78">
            <v>0</v>
          </cell>
          <cell r="DQ78">
            <v>0</v>
          </cell>
          <cell r="DR78">
            <v>0</v>
          </cell>
          <cell r="DS78" t="str">
            <v>دون المستوى</v>
          </cell>
          <cell r="DT78">
            <v>0</v>
          </cell>
          <cell r="DU78">
            <v>0</v>
          </cell>
          <cell r="DV78">
            <v>0</v>
          </cell>
          <cell r="DW78">
            <v>0</v>
          </cell>
          <cell r="DX78">
            <v>0</v>
          </cell>
          <cell r="DY78" t="str">
            <v>دون المستوى</v>
          </cell>
          <cell r="DZ78">
            <v>0</v>
          </cell>
          <cell r="EA78" t="str">
            <v>دون المستوى</v>
          </cell>
          <cell r="EB78">
            <v>0</v>
          </cell>
          <cell r="EC78">
            <v>0</v>
          </cell>
          <cell r="ED78">
            <v>0</v>
          </cell>
          <cell r="EE78">
            <v>0</v>
          </cell>
          <cell r="EF78">
            <v>0</v>
          </cell>
          <cell r="EG78" t="str">
            <v>دون المستوى</v>
          </cell>
          <cell r="EH78">
            <v>0</v>
          </cell>
          <cell r="EI78">
            <v>0</v>
          </cell>
          <cell r="EJ78">
            <v>0</v>
          </cell>
          <cell r="EK78">
            <v>0</v>
          </cell>
          <cell r="EL78">
            <v>0</v>
          </cell>
          <cell r="EM78">
            <v>0</v>
          </cell>
          <cell r="EN78" t="str">
            <v>دون المستوى</v>
          </cell>
          <cell r="EO78" t="str">
            <v>*عربى*انجليزى*دراسات*رياضيات*علوم*حاسب*فنية*نشاط1*نشاط2*دين</v>
          </cell>
        </row>
        <row r="79">
          <cell r="B79" t="str">
            <v/>
          </cell>
          <cell r="C79" t="str">
            <v>راسب</v>
          </cell>
          <cell r="D79">
            <v>2</v>
          </cell>
          <cell r="E79">
            <v>0</v>
          </cell>
          <cell r="G79">
            <v>0</v>
          </cell>
          <cell r="H79">
            <v>0</v>
          </cell>
          <cell r="I79">
            <v>0</v>
          </cell>
          <cell r="J79">
            <v>0</v>
          </cell>
          <cell r="K79">
            <v>0</v>
          </cell>
          <cell r="L79" t="str">
            <v>دون المستوى</v>
          </cell>
          <cell r="M79">
            <v>0</v>
          </cell>
          <cell r="N79">
            <v>0</v>
          </cell>
          <cell r="O79">
            <v>0</v>
          </cell>
          <cell r="P79">
            <v>0</v>
          </cell>
          <cell r="Q79">
            <v>0</v>
          </cell>
          <cell r="R79">
            <v>0</v>
          </cell>
          <cell r="S79" t="str">
            <v>دون المستوى</v>
          </cell>
          <cell r="T79">
            <v>0</v>
          </cell>
          <cell r="U79">
            <v>0</v>
          </cell>
          <cell r="V79">
            <v>0</v>
          </cell>
          <cell r="W79">
            <v>0</v>
          </cell>
          <cell r="X79">
            <v>0</v>
          </cell>
          <cell r="Y79" t="str">
            <v>دون المستوى</v>
          </cell>
          <cell r="Z79">
            <v>0</v>
          </cell>
          <cell r="AA79">
            <v>0</v>
          </cell>
          <cell r="AB79">
            <v>0</v>
          </cell>
          <cell r="AC79">
            <v>0</v>
          </cell>
          <cell r="AD79">
            <v>0</v>
          </cell>
          <cell r="AE79">
            <v>0</v>
          </cell>
          <cell r="AF79" t="str">
            <v>دون المستوى</v>
          </cell>
          <cell r="AG79">
            <v>0</v>
          </cell>
          <cell r="AH79">
            <v>0</v>
          </cell>
          <cell r="AI79">
            <v>0</v>
          </cell>
          <cell r="AJ79">
            <v>0</v>
          </cell>
          <cell r="AK79">
            <v>0</v>
          </cell>
          <cell r="AL79" t="str">
            <v>دون المستوى</v>
          </cell>
          <cell r="AM79">
            <v>0</v>
          </cell>
          <cell r="AN79">
            <v>0</v>
          </cell>
          <cell r="AO79">
            <v>0</v>
          </cell>
          <cell r="AP79">
            <v>0</v>
          </cell>
          <cell r="AQ79">
            <v>0</v>
          </cell>
          <cell r="AR79">
            <v>0</v>
          </cell>
          <cell r="AS79" t="str">
            <v>دون المستوى</v>
          </cell>
          <cell r="AT79">
            <v>0</v>
          </cell>
          <cell r="AU79">
            <v>0</v>
          </cell>
          <cell r="AV79">
            <v>0</v>
          </cell>
          <cell r="AW79">
            <v>0</v>
          </cell>
          <cell r="AX79">
            <v>0</v>
          </cell>
          <cell r="AY79">
            <v>0</v>
          </cell>
          <cell r="AZ79" t="str">
            <v>دون المستوى</v>
          </cell>
          <cell r="BA79">
            <v>0</v>
          </cell>
          <cell r="BB79">
            <v>0</v>
          </cell>
          <cell r="BC79">
            <v>0</v>
          </cell>
          <cell r="BD79">
            <v>0</v>
          </cell>
          <cell r="BE79">
            <v>0</v>
          </cell>
          <cell r="BF79">
            <v>0</v>
          </cell>
          <cell r="BG79">
            <v>0</v>
          </cell>
          <cell r="BH79">
            <v>0</v>
          </cell>
          <cell r="BI79">
            <v>0</v>
          </cell>
          <cell r="BJ79" t="str">
            <v>دون المستوى</v>
          </cell>
          <cell r="BK79">
            <v>0</v>
          </cell>
          <cell r="BL79">
            <v>0</v>
          </cell>
          <cell r="BM79">
            <v>0</v>
          </cell>
          <cell r="BN79">
            <v>0</v>
          </cell>
          <cell r="BO79">
            <v>0</v>
          </cell>
          <cell r="BP79">
            <v>0</v>
          </cell>
          <cell r="BQ79" t="str">
            <v>دون المستوى</v>
          </cell>
          <cell r="BR79">
            <v>0</v>
          </cell>
          <cell r="BS79">
            <v>0</v>
          </cell>
          <cell r="BT79">
            <v>0</v>
          </cell>
          <cell r="BU79">
            <v>0</v>
          </cell>
          <cell r="BV79">
            <v>0</v>
          </cell>
          <cell r="BW79">
            <v>0</v>
          </cell>
          <cell r="BX79">
            <v>0</v>
          </cell>
          <cell r="BY79">
            <v>0</v>
          </cell>
          <cell r="BZ79">
            <v>0</v>
          </cell>
          <cell r="CA79" t="str">
            <v>دون المستوى</v>
          </cell>
          <cell r="CB79">
            <v>0</v>
          </cell>
          <cell r="CC79">
            <v>0</v>
          </cell>
          <cell r="CD79">
            <v>0</v>
          </cell>
          <cell r="CE79">
            <v>0</v>
          </cell>
          <cell r="CF79">
            <v>0</v>
          </cell>
          <cell r="CG79">
            <v>0</v>
          </cell>
          <cell r="CH79" t="str">
            <v>دون المستوى</v>
          </cell>
          <cell r="CI79">
            <v>0</v>
          </cell>
          <cell r="CJ79">
            <v>0</v>
          </cell>
          <cell r="CK79">
            <v>0</v>
          </cell>
          <cell r="CL79">
            <v>0</v>
          </cell>
          <cell r="CM79">
            <v>0</v>
          </cell>
          <cell r="CN79">
            <v>0</v>
          </cell>
          <cell r="CO79">
            <v>0</v>
          </cell>
          <cell r="CP79">
            <v>0</v>
          </cell>
          <cell r="CQ79">
            <v>0</v>
          </cell>
          <cell r="CR79" t="str">
            <v>دون المستوى</v>
          </cell>
          <cell r="CS79">
            <v>0</v>
          </cell>
          <cell r="CT79">
            <v>0</v>
          </cell>
          <cell r="CU79">
            <v>0</v>
          </cell>
          <cell r="CV79">
            <v>0</v>
          </cell>
          <cell r="CW79">
            <v>0</v>
          </cell>
          <cell r="CX79" t="str">
            <v>دون المستوى</v>
          </cell>
          <cell r="CY79">
            <v>0</v>
          </cell>
          <cell r="CZ79">
            <v>0</v>
          </cell>
          <cell r="DA79">
            <v>0</v>
          </cell>
          <cell r="DB79">
            <v>0</v>
          </cell>
          <cell r="DC79">
            <v>0</v>
          </cell>
          <cell r="DD79">
            <v>0</v>
          </cell>
          <cell r="DE79" t="str">
            <v>دون المستوى</v>
          </cell>
          <cell r="DF79">
            <v>0</v>
          </cell>
          <cell r="DG79">
            <v>0</v>
          </cell>
          <cell r="DH79">
            <v>0</v>
          </cell>
          <cell r="DI79" t="str">
            <v>دون المستوى</v>
          </cell>
          <cell r="DJ79">
            <v>0</v>
          </cell>
          <cell r="DK79">
            <v>0</v>
          </cell>
          <cell r="DL79">
            <v>0</v>
          </cell>
          <cell r="DM79">
            <v>0</v>
          </cell>
          <cell r="DN79">
            <v>0</v>
          </cell>
          <cell r="DO79" t="str">
            <v>دون المستوى</v>
          </cell>
          <cell r="DP79">
            <v>0</v>
          </cell>
          <cell r="DQ79">
            <v>0</v>
          </cell>
          <cell r="DR79">
            <v>0</v>
          </cell>
          <cell r="DS79" t="str">
            <v>دون المستوى</v>
          </cell>
          <cell r="DT79">
            <v>0</v>
          </cell>
          <cell r="DU79">
            <v>0</v>
          </cell>
          <cell r="DV79">
            <v>0</v>
          </cell>
          <cell r="DW79">
            <v>0</v>
          </cell>
          <cell r="DX79">
            <v>0</v>
          </cell>
          <cell r="DY79" t="str">
            <v>دون المستوى</v>
          </cell>
          <cell r="DZ79">
            <v>0</v>
          </cell>
          <cell r="EA79" t="str">
            <v>دون المستوى</v>
          </cell>
          <cell r="EB79">
            <v>0</v>
          </cell>
          <cell r="EC79">
            <v>0</v>
          </cell>
          <cell r="ED79">
            <v>0</v>
          </cell>
          <cell r="EE79">
            <v>0</v>
          </cell>
          <cell r="EF79">
            <v>0</v>
          </cell>
          <cell r="EG79" t="str">
            <v>دون المستوى</v>
          </cell>
          <cell r="EH79">
            <v>0</v>
          </cell>
          <cell r="EI79">
            <v>0</v>
          </cell>
          <cell r="EJ79">
            <v>0</v>
          </cell>
          <cell r="EK79">
            <v>0</v>
          </cell>
          <cell r="EL79">
            <v>0</v>
          </cell>
          <cell r="EM79">
            <v>0</v>
          </cell>
          <cell r="EN79" t="str">
            <v>دون المستوى</v>
          </cell>
          <cell r="EO79" t="str">
            <v>*عربى*انجليزى*دراسات*رياضيات*علوم*حاسب*فنية*نشاط1*نشاط2*دين</v>
          </cell>
        </row>
        <row r="80">
          <cell r="B80" t="str">
            <v/>
          </cell>
          <cell r="C80" t="str">
            <v>راسب</v>
          </cell>
          <cell r="D80">
            <v>2</v>
          </cell>
          <cell r="E80">
            <v>0</v>
          </cell>
          <cell r="G80">
            <v>0</v>
          </cell>
          <cell r="H80">
            <v>0</v>
          </cell>
          <cell r="I80">
            <v>0</v>
          </cell>
          <cell r="J80">
            <v>0</v>
          </cell>
          <cell r="K80">
            <v>0</v>
          </cell>
          <cell r="L80" t="str">
            <v>دون المستوى</v>
          </cell>
          <cell r="M80">
            <v>0</v>
          </cell>
          <cell r="N80">
            <v>0</v>
          </cell>
          <cell r="O80">
            <v>0</v>
          </cell>
          <cell r="P80">
            <v>0</v>
          </cell>
          <cell r="Q80">
            <v>0</v>
          </cell>
          <cell r="R80">
            <v>0</v>
          </cell>
          <cell r="S80" t="str">
            <v>دون المستوى</v>
          </cell>
          <cell r="T80">
            <v>0</v>
          </cell>
          <cell r="U80">
            <v>0</v>
          </cell>
          <cell r="V80">
            <v>0</v>
          </cell>
          <cell r="W80">
            <v>0</v>
          </cell>
          <cell r="X80">
            <v>0</v>
          </cell>
          <cell r="Y80" t="str">
            <v>دون المستوى</v>
          </cell>
          <cell r="Z80">
            <v>0</v>
          </cell>
          <cell r="AA80">
            <v>0</v>
          </cell>
          <cell r="AB80">
            <v>0</v>
          </cell>
          <cell r="AC80">
            <v>0</v>
          </cell>
          <cell r="AD80">
            <v>0</v>
          </cell>
          <cell r="AE80">
            <v>0</v>
          </cell>
          <cell r="AF80" t="str">
            <v>دون المستوى</v>
          </cell>
          <cell r="AG80">
            <v>0</v>
          </cell>
          <cell r="AH80">
            <v>0</v>
          </cell>
          <cell r="AI80">
            <v>0</v>
          </cell>
          <cell r="AJ80">
            <v>0</v>
          </cell>
          <cell r="AK80">
            <v>0</v>
          </cell>
          <cell r="AL80" t="str">
            <v>دون المستوى</v>
          </cell>
          <cell r="AM80">
            <v>0</v>
          </cell>
          <cell r="AN80">
            <v>0</v>
          </cell>
          <cell r="AO80">
            <v>0</v>
          </cell>
          <cell r="AP80">
            <v>0</v>
          </cell>
          <cell r="AQ80">
            <v>0</v>
          </cell>
          <cell r="AR80">
            <v>0</v>
          </cell>
          <cell r="AS80" t="str">
            <v>دون المستوى</v>
          </cell>
          <cell r="AT80">
            <v>0</v>
          </cell>
          <cell r="AU80">
            <v>0</v>
          </cell>
          <cell r="AV80">
            <v>0</v>
          </cell>
          <cell r="AW80">
            <v>0</v>
          </cell>
          <cell r="AX80">
            <v>0</v>
          </cell>
          <cell r="AY80">
            <v>0</v>
          </cell>
          <cell r="AZ80" t="str">
            <v>دون المستوى</v>
          </cell>
          <cell r="BA80">
            <v>0</v>
          </cell>
          <cell r="BB80">
            <v>0</v>
          </cell>
          <cell r="BC80">
            <v>0</v>
          </cell>
          <cell r="BD80">
            <v>0</v>
          </cell>
          <cell r="BE80">
            <v>0</v>
          </cell>
          <cell r="BF80">
            <v>0</v>
          </cell>
          <cell r="BG80">
            <v>0</v>
          </cell>
          <cell r="BH80">
            <v>0</v>
          </cell>
          <cell r="BI80">
            <v>0</v>
          </cell>
          <cell r="BJ80" t="str">
            <v>دون المستوى</v>
          </cell>
          <cell r="BK80">
            <v>0</v>
          </cell>
          <cell r="BL80">
            <v>0</v>
          </cell>
          <cell r="BM80">
            <v>0</v>
          </cell>
          <cell r="BN80">
            <v>0</v>
          </cell>
          <cell r="BO80">
            <v>0</v>
          </cell>
          <cell r="BP80">
            <v>0</v>
          </cell>
          <cell r="BQ80" t="str">
            <v>دون المستوى</v>
          </cell>
          <cell r="BR80">
            <v>0</v>
          </cell>
          <cell r="BS80">
            <v>0</v>
          </cell>
          <cell r="BT80">
            <v>0</v>
          </cell>
          <cell r="BU80">
            <v>0</v>
          </cell>
          <cell r="BV80">
            <v>0</v>
          </cell>
          <cell r="BW80">
            <v>0</v>
          </cell>
          <cell r="BX80">
            <v>0</v>
          </cell>
          <cell r="BY80">
            <v>0</v>
          </cell>
          <cell r="BZ80">
            <v>0</v>
          </cell>
          <cell r="CA80" t="str">
            <v>دون المستوى</v>
          </cell>
          <cell r="CB80">
            <v>0</v>
          </cell>
          <cell r="CC80">
            <v>0</v>
          </cell>
          <cell r="CD80">
            <v>0</v>
          </cell>
          <cell r="CE80">
            <v>0</v>
          </cell>
          <cell r="CF80">
            <v>0</v>
          </cell>
          <cell r="CG80">
            <v>0</v>
          </cell>
          <cell r="CH80" t="str">
            <v>دون المستوى</v>
          </cell>
          <cell r="CI80">
            <v>0</v>
          </cell>
          <cell r="CJ80">
            <v>0</v>
          </cell>
          <cell r="CK80">
            <v>0</v>
          </cell>
          <cell r="CL80">
            <v>0</v>
          </cell>
          <cell r="CM80">
            <v>0</v>
          </cell>
          <cell r="CN80">
            <v>0</v>
          </cell>
          <cell r="CO80">
            <v>0</v>
          </cell>
          <cell r="CP80">
            <v>0</v>
          </cell>
          <cell r="CQ80">
            <v>0</v>
          </cell>
          <cell r="CR80" t="str">
            <v>دون المستوى</v>
          </cell>
          <cell r="CS80">
            <v>0</v>
          </cell>
          <cell r="CT80">
            <v>0</v>
          </cell>
          <cell r="CU80">
            <v>0</v>
          </cell>
          <cell r="CV80">
            <v>0</v>
          </cell>
          <cell r="CW80">
            <v>0</v>
          </cell>
          <cell r="CX80" t="str">
            <v>دون المستوى</v>
          </cell>
          <cell r="CY80">
            <v>0</v>
          </cell>
          <cell r="CZ80">
            <v>0</v>
          </cell>
          <cell r="DA80">
            <v>0</v>
          </cell>
          <cell r="DB80">
            <v>0</v>
          </cell>
          <cell r="DC80">
            <v>0</v>
          </cell>
          <cell r="DD80">
            <v>0</v>
          </cell>
          <cell r="DE80" t="str">
            <v>دون المستوى</v>
          </cell>
          <cell r="DF80">
            <v>0</v>
          </cell>
          <cell r="DG80">
            <v>0</v>
          </cell>
          <cell r="DH80">
            <v>0</v>
          </cell>
          <cell r="DI80" t="str">
            <v>دون المستوى</v>
          </cell>
          <cell r="DJ80">
            <v>0</v>
          </cell>
          <cell r="DK80">
            <v>0</v>
          </cell>
          <cell r="DL80">
            <v>0</v>
          </cell>
          <cell r="DM80">
            <v>0</v>
          </cell>
          <cell r="DN80">
            <v>0</v>
          </cell>
          <cell r="DO80" t="str">
            <v>دون المستوى</v>
          </cell>
          <cell r="DP80">
            <v>0</v>
          </cell>
          <cell r="DQ80">
            <v>0</v>
          </cell>
          <cell r="DR80">
            <v>0</v>
          </cell>
          <cell r="DS80" t="str">
            <v>دون المستوى</v>
          </cell>
          <cell r="DT80">
            <v>0</v>
          </cell>
          <cell r="DU80">
            <v>0</v>
          </cell>
          <cell r="DV80">
            <v>0</v>
          </cell>
          <cell r="DW80">
            <v>0</v>
          </cell>
          <cell r="DX80">
            <v>0</v>
          </cell>
          <cell r="DY80" t="str">
            <v>دون المستوى</v>
          </cell>
          <cell r="DZ80">
            <v>0</v>
          </cell>
          <cell r="EA80" t="str">
            <v>دون المستوى</v>
          </cell>
          <cell r="EB80">
            <v>0</v>
          </cell>
          <cell r="EC80">
            <v>0</v>
          </cell>
          <cell r="ED80">
            <v>0</v>
          </cell>
          <cell r="EE80">
            <v>0</v>
          </cell>
          <cell r="EF80">
            <v>0</v>
          </cell>
          <cell r="EG80" t="str">
            <v>دون المستوى</v>
          </cell>
          <cell r="EH80">
            <v>0</v>
          </cell>
          <cell r="EI80">
            <v>0</v>
          </cell>
          <cell r="EJ80">
            <v>0</v>
          </cell>
          <cell r="EK80">
            <v>0</v>
          </cell>
          <cell r="EL80">
            <v>0</v>
          </cell>
          <cell r="EM80">
            <v>0</v>
          </cell>
          <cell r="EN80" t="str">
            <v>دون المستوى</v>
          </cell>
          <cell r="EO80" t="str">
            <v>*عربى*انجليزى*دراسات*رياضيات*علوم*حاسب*فنية*نشاط1*نشاط2*دين</v>
          </cell>
        </row>
        <row r="81">
          <cell r="B81" t="str">
            <v/>
          </cell>
          <cell r="C81" t="str">
            <v>راسب</v>
          </cell>
          <cell r="D81">
            <v>2</v>
          </cell>
          <cell r="E81">
            <v>0</v>
          </cell>
          <cell r="G81">
            <v>0</v>
          </cell>
          <cell r="H81">
            <v>0</v>
          </cell>
          <cell r="I81">
            <v>0</v>
          </cell>
          <cell r="J81">
            <v>0</v>
          </cell>
          <cell r="K81">
            <v>0</v>
          </cell>
          <cell r="L81" t="str">
            <v>دون المستوى</v>
          </cell>
          <cell r="M81">
            <v>0</v>
          </cell>
          <cell r="N81">
            <v>0</v>
          </cell>
          <cell r="O81">
            <v>0</v>
          </cell>
          <cell r="P81">
            <v>0</v>
          </cell>
          <cell r="Q81">
            <v>0</v>
          </cell>
          <cell r="R81">
            <v>0</v>
          </cell>
          <cell r="S81" t="str">
            <v>دون المستوى</v>
          </cell>
          <cell r="T81">
            <v>0</v>
          </cell>
          <cell r="U81">
            <v>0</v>
          </cell>
          <cell r="V81">
            <v>0</v>
          </cell>
          <cell r="W81">
            <v>0</v>
          </cell>
          <cell r="X81">
            <v>0</v>
          </cell>
          <cell r="Y81" t="str">
            <v>دون المستوى</v>
          </cell>
          <cell r="Z81">
            <v>0</v>
          </cell>
          <cell r="AA81">
            <v>0</v>
          </cell>
          <cell r="AB81">
            <v>0</v>
          </cell>
          <cell r="AC81">
            <v>0</v>
          </cell>
          <cell r="AD81">
            <v>0</v>
          </cell>
          <cell r="AE81">
            <v>0</v>
          </cell>
          <cell r="AF81" t="str">
            <v>دون المستوى</v>
          </cell>
          <cell r="AG81">
            <v>0</v>
          </cell>
          <cell r="AH81">
            <v>0</v>
          </cell>
          <cell r="AI81">
            <v>0</v>
          </cell>
          <cell r="AJ81">
            <v>0</v>
          </cell>
          <cell r="AK81">
            <v>0</v>
          </cell>
          <cell r="AL81" t="str">
            <v>دون المستوى</v>
          </cell>
          <cell r="AM81">
            <v>0</v>
          </cell>
          <cell r="AN81">
            <v>0</v>
          </cell>
          <cell r="AO81">
            <v>0</v>
          </cell>
          <cell r="AP81">
            <v>0</v>
          </cell>
          <cell r="AQ81">
            <v>0</v>
          </cell>
          <cell r="AR81">
            <v>0</v>
          </cell>
          <cell r="AS81" t="str">
            <v>دون المستوى</v>
          </cell>
          <cell r="AT81">
            <v>0</v>
          </cell>
          <cell r="AU81">
            <v>0</v>
          </cell>
          <cell r="AV81">
            <v>0</v>
          </cell>
          <cell r="AW81">
            <v>0</v>
          </cell>
          <cell r="AX81">
            <v>0</v>
          </cell>
          <cell r="AY81">
            <v>0</v>
          </cell>
          <cell r="AZ81" t="str">
            <v>دون المستوى</v>
          </cell>
          <cell r="BA81">
            <v>0</v>
          </cell>
          <cell r="BB81">
            <v>0</v>
          </cell>
          <cell r="BC81">
            <v>0</v>
          </cell>
          <cell r="BD81">
            <v>0</v>
          </cell>
          <cell r="BE81">
            <v>0</v>
          </cell>
          <cell r="BF81">
            <v>0</v>
          </cell>
          <cell r="BG81">
            <v>0</v>
          </cell>
          <cell r="BH81">
            <v>0</v>
          </cell>
          <cell r="BI81">
            <v>0</v>
          </cell>
          <cell r="BJ81" t="str">
            <v>دون المستوى</v>
          </cell>
          <cell r="BK81">
            <v>0</v>
          </cell>
          <cell r="BL81">
            <v>0</v>
          </cell>
          <cell r="BM81">
            <v>0</v>
          </cell>
          <cell r="BN81">
            <v>0</v>
          </cell>
          <cell r="BO81">
            <v>0</v>
          </cell>
          <cell r="BP81">
            <v>0</v>
          </cell>
          <cell r="BQ81" t="str">
            <v>دون المستوى</v>
          </cell>
          <cell r="BR81">
            <v>0</v>
          </cell>
          <cell r="BS81">
            <v>0</v>
          </cell>
          <cell r="BT81">
            <v>0</v>
          </cell>
          <cell r="BU81">
            <v>0</v>
          </cell>
          <cell r="BV81">
            <v>0</v>
          </cell>
          <cell r="BW81">
            <v>0</v>
          </cell>
          <cell r="BX81">
            <v>0</v>
          </cell>
          <cell r="BY81">
            <v>0</v>
          </cell>
          <cell r="BZ81">
            <v>0</v>
          </cell>
          <cell r="CA81" t="str">
            <v>دون المستوى</v>
          </cell>
          <cell r="CB81">
            <v>0</v>
          </cell>
          <cell r="CC81">
            <v>0</v>
          </cell>
          <cell r="CD81">
            <v>0</v>
          </cell>
          <cell r="CE81">
            <v>0</v>
          </cell>
          <cell r="CF81">
            <v>0</v>
          </cell>
          <cell r="CG81">
            <v>0</v>
          </cell>
          <cell r="CH81" t="str">
            <v>دون المستوى</v>
          </cell>
          <cell r="CI81">
            <v>0</v>
          </cell>
          <cell r="CJ81">
            <v>0</v>
          </cell>
          <cell r="CK81">
            <v>0</v>
          </cell>
          <cell r="CL81">
            <v>0</v>
          </cell>
          <cell r="CM81">
            <v>0</v>
          </cell>
          <cell r="CN81">
            <v>0</v>
          </cell>
          <cell r="CO81">
            <v>0</v>
          </cell>
          <cell r="CP81">
            <v>0</v>
          </cell>
          <cell r="CQ81">
            <v>0</v>
          </cell>
          <cell r="CR81" t="str">
            <v>دون المستوى</v>
          </cell>
          <cell r="CS81">
            <v>0</v>
          </cell>
          <cell r="CT81">
            <v>0</v>
          </cell>
          <cell r="CU81">
            <v>0</v>
          </cell>
          <cell r="CV81">
            <v>0</v>
          </cell>
          <cell r="CW81">
            <v>0</v>
          </cell>
          <cell r="CX81" t="str">
            <v>دون المستوى</v>
          </cell>
          <cell r="CY81">
            <v>0</v>
          </cell>
          <cell r="CZ81">
            <v>0</v>
          </cell>
          <cell r="DA81">
            <v>0</v>
          </cell>
          <cell r="DB81">
            <v>0</v>
          </cell>
          <cell r="DC81">
            <v>0</v>
          </cell>
          <cell r="DD81">
            <v>0</v>
          </cell>
          <cell r="DE81" t="str">
            <v>دون المستوى</v>
          </cell>
          <cell r="DF81">
            <v>0</v>
          </cell>
          <cell r="DG81">
            <v>0</v>
          </cell>
          <cell r="DH81">
            <v>0</v>
          </cell>
          <cell r="DI81" t="str">
            <v>دون المستوى</v>
          </cell>
          <cell r="DJ81">
            <v>0</v>
          </cell>
          <cell r="DK81">
            <v>0</v>
          </cell>
          <cell r="DL81">
            <v>0</v>
          </cell>
          <cell r="DM81">
            <v>0</v>
          </cell>
          <cell r="DN81">
            <v>0</v>
          </cell>
          <cell r="DO81" t="str">
            <v>دون المستوى</v>
          </cell>
          <cell r="DP81">
            <v>0</v>
          </cell>
          <cell r="DQ81">
            <v>0</v>
          </cell>
          <cell r="DR81">
            <v>0</v>
          </cell>
          <cell r="DS81" t="str">
            <v>دون المستوى</v>
          </cell>
          <cell r="DT81">
            <v>0</v>
          </cell>
          <cell r="DU81">
            <v>0</v>
          </cell>
          <cell r="DV81">
            <v>0</v>
          </cell>
          <cell r="DW81">
            <v>0</v>
          </cell>
          <cell r="DX81">
            <v>0</v>
          </cell>
          <cell r="DY81" t="str">
            <v>دون المستوى</v>
          </cell>
          <cell r="DZ81">
            <v>0</v>
          </cell>
          <cell r="EA81" t="str">
            <v>دون المستوى</v>
          </cell>
          <cell r="EB81">
            <v>0</v>
          </cell>
          <cell r="EC81">
            <v>0</v>
          </cell>
          <cell r="ED81">
            <v>0</v>
          </cell>
          <cell r="EE81">
            <v>0</v>
          </cell>
          <cell r="EF81">
            <v>0</v>
          </cell>
          <cell r="EG81" t="str">
            <v>دون المستوى</v>
          </cell>
          <cell r="EH81">
            <v>0</v>
          </cell>
          <cell r="EI81">
            <v>0</v>
          </cell>
          <cell r="EJ81">
            <v>0</v>
          </cell>
          <cell r="EK81">
            <v>0</v>
          </cell>
          <cell r="EL81">
            <v>0</v>
          </cell>
          <cell r="EM81">
            <v>0</v>
          </cell>
          <cell r="EN81" t="str">
            <v>دون المستوى</v>
          </cell>
          <cell r="EO81" t="str">
            <v>*عربى*انجليزى*دراسات*رياضيات*علوم*حاسب*فنية*نشاط1*نشاط2*دين</v>
          </cell>
        </row>
        <row r="82">
          <cell r="B82" t="str">
            <v/>
          </cell>
          <cell r="C82" t="str">
            <v>راسب</v>
          </cell>
          <cell r="D82">
            <v>2</v>
          </cell>
          <cell r="E82">
            <v>0</v>
          </cell>
          <cell r="G82">
            <v>0</v>
          </cell>
          <cell r="H82">
            <v>0</v>
          </cell>
          <cell r="I82">
            <v>0</v>
          </cell>
          <cell r="J82">
            <v>0</v>
          </cell>
          <cell r="K82">
            <v>0</v>
          </cell>
          <cell r="L82" t="str">
            <v>دون المستوى</v>
          </cell>
          <cell r="M82">
            <v>0</v>
          </cell>
          <cell r="N82">
            <v>0</v>
          </cell>
          <cell r="O82">
            <v>0</v>
          </cell>
          <cell r="P82">
            <v>0</v>
          </cell>
          <cell r="Q82">
            <v>0</v>
          </cell>
          <cell r="R82">
            <v>0</v>
          </cell>
          <cell r="S82" t="str">
            <v>دون المستوى</v>
          </cell>
          <cell r="T82">
            <v>0</v>
          </cell>
          <cell r="U82">
            <v>0</v>
          </cell>
          <cell r="V82">
            <v>0</v>
          </cell>
          <cell r="W82">
            <v>0</v>
          </cell>
          <cell r="X82">
            <v>0</v>
          </cell>
          <cell r="Y82" t="str">
            <v>دون المستوى</v>
          </cell>
          <cell r="Z82">
            <v>0</v>
          </cell>
          <cell r="AA82">
            <v>0</v>
          </cell>
          <cell r="AB82">
            <v>0</v>
          </cell>
          <cell r="AC82">
            <v>0</v>
          </cell>
          <cell r="AD82">
            <v>0</v>
          </cell>
          <cell r="AE82">
            <v>0</v>
          </cell>
          <cell r="AF82" t="str">
            <v>دون المستوى</v>
          </cell>
          <cell r="AG82">
            <v>0</v>
          </cell>
          <cell r="AH82">
            <v>0</v>
          </cell>
          <cell r="AI82">
            <v>0</v>
          </cell>
          <cell r="AJ82">
            <v>0</v>
          </cell>
          <cell r="AK82">
            <v>0</v>
          </cell>
          <cell r="AL82" t="str">
            <v>دون المستوى</v>
          </cell>
          <cell r="AM82">
            <v>0</v>
          </cell>
          <cell r="AN82">
            <v>0</v>
          </cell>
          <cell r="AO82">
            <v>0</v>
          </cell>
          <cell r="AP82">
            <v>0</v>
          </cell>
          <cell r="AQ82">
            <v>0</v>
          </cell>
          <cell r="AR82">
            <v>0</v>
          </cell>
          <cell r="AS82" t="str">
            <v>دون المستوى</v>
          </cell>
          <cell r="AT82">
            <v>0</v>
          </cell>
          <cell r="AU82">
            <v>0</v>
          </cell>
          <cell r="AV82">
            <v>0</v>
          </cell>
          <cell r="AW82">
            <v>0</v>
          </cell>
          <cell r="AX82">
            <v>0</v>
          </cell>
          <cell r="AY82">
            <v>0</v>
          </cell>
          <cell r="AZ82" t="str">
            <v>دون المستوى</v>
          </cell>
          <cell r="BA82">
            <v>0</v>
          </cell>
          <cell r="BB82">
            <v>0</v>
          </cell>
          <cell r="BC82">
            <v>0</v>
          </cell>
          <cell r="BD82">
            <v>0</v>
          </cell>
          <cell r="BE82">
            <v>0</v>
          </cell>
          <cell r="BF82">
            <v>0</v>
          </cell>
          <cell r="BG82">
            <v>0</v>
          </cell>
          <cell r="BH82">
            <v>0</v>
          </cell>
          <cell r="BI82">
            <v>0</v>
          </cell>
          <cell r="BJ82" t="str">
            <v>دون المستوى</v>
          </cell>
          <cell r="BK82">
            <v>0</v>
          </cell>
          <cell r="BL82">
            <v>0</v>
          </cell>
          <cell r="BM82">
            <v>0</v>
          </cell>
          <cell r="BN82">
            <v>0</v>
          </cell>
          <cell r="BO82">
            <v>0</v>
          </cell>
          <cell r="BP82">
            <v>0</v>
          </cell>
          <cell r="BQ82" t="str">
            <v>دون المستوى</v>
          </cell>
          <cell r="BR82">
            <v>0</v>
          </cell>
          <cell r="BS82">
            <v>0</v>
          </cell>
          <cell r="BT82">
            <v>0</v>
          </cell>
          <cell r="BU82">
            <v>0</v>
          </cell>
          <cell r="BV82">
            <v>0</v>
          </cell>
          <cell r="BW82">
            <v>0</v>
          </cell>
          <cell r="BX82">
            <v>0</v>
          </cell>
          <cell r="BY82">
            <v>0</v>
          </cell>
          <cell r="BZ82">
            <v>0</v>
          </cell>
          <cell r="CA82" t="str">
            <v>دون المستوى</v>
          </cell>
          <cell r="CB82">
            <v>0</v>
          </cell>
          <cell r="CC82">
            <v>0</v>
          </cell>
          <cell r="CD82">
            <v>0</v>
          </cell>
          <cell r="CE82">
            <v>0</v>
          </cell>
          <cell r="CF82">
            <v>0</v>
          </cell>
          <cell r="CG82">
            <v>0</v>
          </cell>
          <cell r="CH82" t="str">
            <v>دون المستوى</v>
          </cell>
          <cell r="CI82">
            <v>0</v>
          </cell>
          <cell r="CJ82">
            <v>0</v>
          </cell>
          <cell r="CK82">
            <v>0</v>
          </cell>
          <cell r="CL82">
            <v>0</v>
          </cell>
          <cell r="CM82">
            <v>0</v>
          </cell>
          <cell r="CN82">
            <v>0</v>
          </cell>
          <cell r="CO82">
            <v>0</v>
          </cell>
          <cell r="CP82">
            <v>0</v>
          </cell>
          <cell r="CQ82">
            <v>0</v>
          </cell>
          <cell r="CR82" t="str">
            <v>دون المستوى</v>
          </cell>
          <cell r="CS82">
            <v>0</v>
          </cell>
          <cell r="CT82">
            <v>0</v>
          </cell>
          <cell r="CU82">
            <v>0</v>
          </cell>
          <cell r="CV82">
            <v>0</v>
          </cell>
          <cell r="CW82">
            <v>0</v>
          </cell>
          <cell r="CX82" t="str">
            <v>دون المستوى</v>
          </cell>
          <cell r="CY82">
            <v>0</v>
          </cell>
          <cell r="CZ82">
            <v>0</v>
          </cell>
          <cell r="DA82">
            <v>0</v>
          </cell>
          <cell r="DB82">
            <v>0</v>
          </cell>
          <cell r="DC82">
            <v>0</v>
          </cell>
          <cell r="DD82">
            <v>0</v>
          </cell>
          <cell r="DE82" t="str">
            <v>دون المستوى</v>
          </cell>
          <cell r="DF82">
            <v>0</v>
          </cell>
          <cell r="DG82">
            <v>0</v>
          </cell>
          <cell r="DH82">
            <v>0</v>
          </cell>
          <cell r="DI82" t="str">
            <v>دون المستوى</v>
          </cell>
          <cell r="DJ82">
            <v>0</v>
          </cell>
          <cell r="DK82">
            <v>0</v>
          </cell>
          <cell r="DL82">
            <v>0</v>
          </cell>
          <cell r="DM82">
            <v>0</v>
          </cell>
          <cell r="DN82">
            <v>0</v>
          </cell>
          <cell r="DO82" t="str">
            <v>دون المستوى</v>
          </cell>
          <cell r="DP82">
            <v>0</v>
          </cell>
          <cell r="DQ82">
            <v>0</v>
          </cell>
          <cell r="DR82">
            <v>0</v>
          </cell>
          <cell r="DS82" t="str">
            <v>دون المستوى</v>
          </cell>
          <cell r="DT82">
            <v>0</v>
          </cell>
          <cell r="DU82">
            <v>0</v>
          </cell>
          <cell r="DV82">
            <v>0</v>
          </cell>
          <cell r="DW82">
            <v>0</v>
          </cell>
          <cell r="DX82">
            <v>0</v>
          </cell>
          <cell r="DY82" t="str">
            <v>دون المستوى</v>
          </cell>
          <cell r="DZ82">
            <v>0</v>
          </cell>
          <cell r="EA82" t="str">
            <v>دون المستوى</v>
          </cell>
          <cell r="EB82">
            <v>0</v>
          </cell>
          <cell r="EC82">
            <v>0</v>
          </cell>
          <cell r="ED82">
            <v>0</v>
          </cell>
          <cell r="EE82">
            <v>0</v>
          </cell>
          <cell r="EF82">
            <v>0</v>
          </cell>
          <cell r="EG82" t="str">
            <v>دون المستوى</v>
          </cell>
          <cell r="EH82">
            <v>0</v>
          </cell>
          <cell r="EI82">
            <v>0</v>
          </cell>
          <cell r="EJ82">
            <v>0</v>
          </cell>
          <cell r="EK82">
            <v>0</v>
          </cell>
          <cell r="EL82">
            <v>0</v>
          </cell>
          <cell r="EM82">
            <v>0</v>
          </cell>
          <cell r="EN82" t="str">
            <v>دون المستوى</v>
          </cell>
          <cell r="EO82" t="str">
            <v>*عربى*انجليزى*دراسات*رياضيات*علوم*حاسب*فنية*نشاط1*نشاط2*دين</v>
          </cell>
        </row>
        <row r="83">
          <cell r="B83" t="str">
            <v/>
          </cell>
          <cell r="C83" t="str">
            <v>راسب</v>
          </cell>
          <cell r="D83">
            <v>2</v>
          </cell>
          <cell r="E83">
            <v>0</v>
          </cell>
          <cell r="G83">
            <v>0</v>
          </cell>
          <cell r="H83">
            <v>0</v>
          </cell>
          <cell r="I83">
            <v>0</v>
          </cell>
          <cell r="J83">
            <v>0</v>
          </cell>
          <cell r="K83">
            <v>0</v>
          </cell>
          <cell r="L83" t="str">
            <v>دون المستوى</v>
          </cell>
          <cell r="M83">
            <v>0</v>
          </cell>
          <cell r="N83">
            <v>0</v>
          </cell>
          <cell r="O83">
            <v>0</v>
          </cell>
          <cell r="P83">
            <v>0</v>
          </cell>
          <cell r="Q83">
            <v>0</v>
          </cell>
          <cell r="R83">
            <v>0</v>
          </cell>
          <cell r="S83" t="str">
            <v>دون المستوى</v>
          </cell>
          <cell r="T83">
            <v>0</v>
          </cell>
          <cell r="U83">
            <v>0</v>
          </cell>
          <cell r="V83">
            <v>0</v>
          </cell>
          <cell r="W83">
            <v>0</v>
          </cell>
          <cell r="X83">
            <v>0</v>
          </cell>
          <cell r="Y83" t="str">
            <v>دون المستوى</v>
          </cell>
          <cell r="Z83">
            <v>0</v>
          </cell>
          <cell r="AA83">
            <v>0</v>
          </cell>
          <cell r="AB83">
            <v>0</v>
          </cell>
          <cell r="AC83">
            <v>0</v>
          </cell>
          <cell r="AD83">
            <v>0</v>
          </cell>
          <cell r="AE83">
            <v>0</v>
          </cell>
          <cell r="AF83" t="str">
            <v>دون المستوى</v>
          </cell>
          <cell r="AG83">
            <v>0</v>
          </cell>
          <cell r="AH83">
            <v>0</v>
          </cell>
          <cell r="AI83">
            <v>0</v>
          </cell>
          <cell r="AJ83">
            <v>0</v>
          </cell>
          <cell r="AK83">
            <v>0</v>
          </cell>
          <cell r="AL83" t="str">
            <v>دون المستوى</v>
          </cell>
          <cell r="AM83">
            <v>0</v>
          </cell>
          <cell r="AN83">
            <v>0</v>
          </cell>
          <cell r="AO83">
            <v>0</v>
          </cell>
          <cell r="AP83">
            <v>0</v>
          </cell>
          <cell r="AQ83">
            <v>0</v>
          </cell>
          <cell r="AR83">
            <v>0</v>
          </cell>
          <cell r="AS83" t="str">
            <v>دون المستوى</v>
          </cell>
          <cell r="AT83">
            <v>0</v>
          </cell>
          <cell r="AU83">
            <v>0</v>
          </cell>
          <cell r="AV83">
            <v>0</v>
          </cell>
          <cell r="AW83">
            <v>0</v>
          </cell>
          <cell r="AX83">
            <v>0</v>
          </cell>
          <cell r="AY83">
            <v>0</v>
          </cell>
          <cell r="AZ83" t="str">
            <v>دون المستوى</v>
          </cell>
          <cell r="BA83">
            <v>0</v>
          </cell>
          <cell r="BB83">
            <v>0</v>
          </cell>
          <cell r="BC83">
            <v>0</v>
          </cell>
          <cell r="BD83">
            <v>0</v>
          </cell>
          <cell r="BE83">
            <v>0</v>
          </cell>
          <cell r="BF83">
            <v>0</v>
          </cell>
          <cell r="BG83">
            <v>0</v>
          </cell>
          <cell r="BH83">
            <v>0</v>
          </cell>
          <cell r="BI83">
            <v>0</v>
          </cell>
          <cell r="BJ83" t="str">
            <v>دون المستوى</v>
          </cell>
          <cell r="BK83">
            <v>0</v>
          </cell>
          <cell r="BL83">
            <v>0</v>
          </cell>
          <cell r="BM83">
            <v>0</v>
          </cell>
          <cell r="BN83">
            <v>0</v>
          </cell>
          <cell r="BO83">
            <v>0</v>
          </cell>
          <cell r="BP83">
            <v>0</v>
          </cell>
          <cell r="BQ83" t="str">
            <v>دون المستوى</v>
          </cell>
          <cell r="BR83">
            <v>0</v>
          </cell>
          <cell r="BS83">
            <v>0</v>
          </cell>
          <cell r="BT83">
            <v>0</v>
          </cell>
          <cell r="BU83">
            <v>0</v>
          </cell>
          <cell r="BV83">
            <v>0</v>
          </cell>
          <cell r="BW83">
            <v>0</v>
          </cell>
          <cell r="BX83">
            <v>0</v>
          </cell>
          <cell r="BY83">
            <v>0</v>
          </cell>
          <cell r="BZ83">
            <v>0</v>
          </cell>
          <cell r="CA83" t="str">
            <v>دون المستوى</v>
          </cell>
          <cell r="CB83">
            <v>0</v>
          </cell>
          <cell r="CC83">
            <v>0</v>
          </cell>
          <cell r="CD83">
            <v>0</v>
          </cell>
          <cell r="CE83">
            <v>0</v>
          </cell>
          <cell r="CF83">
            <v>0</v>
          </cell>
          <cell r="CG83">
            <v>0</v>
          </cell>
          <cell r="CH83" t="str">
            <v>دون المستوى</v>
          </cell>
          <cell r="CI83">
            <v>0</v>
          </cell>
          <cell r="CJ83">
            <v>0</v>
          </cell>
          <cell r="CK83">
            <v>0</v>
          </cell>
          <cell r="CL83">
            <v>0</v>
          </cell>
          <cell r="CM83">
            <v>0</v>
          </cell>
          <cell r="CN83">
            <v>0</v>
          </cell>
          <cell r="CO83">
            <v>0</v>
          </cell>
          <cell r="CP83">
            <v>0</v>
          </cell>
          <cell r="CQ83">
            <v>0</v>
          </cell>
          <cell r="CR83" t="str">
            <v>دون المستوى</v>
          </cell>
          <cell r="CS83">
            <v>0</v>
          </cell>
          <cell r="CT83">
            <v>0</v>
          </cell>
          <cell r="CU83">
            <v>0</v>
          </cell>
          <cell r="CV83">
            <v>0</v>
          </cell>
          <cell r="CW83">
            <v>0</v>
          </cell>
          <cell r="CX83" t="str">
            <v>دون المستوى</v>
          </cell>
          <cell r="CY83">
            <v>0</v>
          </cell>
          <cell r="CZ83">
            <v>0</v>
          </cell>
          <cell r="DA83">
            <v>0</v>
          </cell>
          <cell r="DB83">
            <v>0</v>
          </cell>
          <cell r="DC83">
            <v>0</v>
          </cell>
          <cell r="DD83">
            <v>0</v>
          </cell>
          <cell r="DE83" t="str">
            <v>دون المستوى</v>
          </cell>
          <cell r="DF83">
            <v>0</v>
          </cell>
          <cell r="DG83">
            <v>0</v>
          </cell>
          <cell r="DH83">
            <v>0</v>
          </cell>
          <cell r="DI83" t="str">
            <v>دون المستوى</v>
          </cell>
          <cell r="DJ83">
            <v>0</v>
          </cell>
          <cell r="DK83">
            <v>0</v>
          </cell>
          <cell r="DL83">
            <v>0</v>
          </cell>
          <cell r="DM83">
            <v>0</v>
          </cell>
          <cell r="DN83">
            <v>0</v>
          </cell>
          <cell r="DO83" t="str">
            <v>دون المستوى</v>
          </cell>
          <cell r="DP83">
            <v>0</v>
          </cell>
          <cell r="DQ83">
            <v>0</v>
          </cell>
          <cell r="DR83">
            <v>0</v>
          </cell>
          <cell r="DS83" t="str">
            <v>دون المستوى</v>
          </cell>
          <cell r="DT83">
            <v>0</v>
          </cell>
          <cell r="DU83">
            <v>0</v>
          </cell>
          <cell r="DV83">
            <v>0</v>
          </cell>
          <cell r="DW83">
            <v>0</v>
          </cell>
          <cell r="DX83">
            <v>0</v>
          </cell>
          <cell r="DY83" t="str">
            <v>دون المستوى</v>
          </cell>
          <cell r="DZ83">
            <v>0</v>
          </cell>
          <cell r="EA83" t="str">
            <v>دون المستوى</v>
          </cell>
          <cell r="EB83">
            <v>0</v>
          </cell>
          <cell r="EC83">
            <v>0</v>
          </cell>
          <cell r="ED83">
            <v>0</v>
          </cell>
          <cell r="EE83">
            <v>0</v>
          </cell>
          <cell r="EF83">
            <v>0</v>
          </cell>
          <cell r="EG83" t="str">
            <v>دون المستوى</v>
          </cell>
          <cell r="EH83">
            <v>0</v>
          </cell>
          <cell r="EI83">
            <v>0</v>
          </cell>
          <cell r="EJ83">
            <v>0</v>
          </cell>
          <cell r="EK83">
            <v>0</v>
          </cell>
          <cell r="EL83">
            <v>0</v>
          </cell>
          <cell r="EM83">
            <v>0</v>
          </cell>
          <cell r="EN83" t="str">
            <v>دون المستوى</v>
          </cell>
          <cell r="EO83" t="str">
            <v>*عربى*انجليزى*دراسات*رياضيات*علوم*حاسب*فنية*نشاط1*نشاط2*دين</v>
          </cell>
        </row>
        <row r="84">
          <cell r="B84" t="str">
            <v/>
          </cell>
          <cell r="C84" t="str">
            <v>راسب</v>
          </cell>
          <cell r="D84">
            <v>2</v>
          </cell>
          <cell r="E84">
            <v>0</v>
          </cell>
          <cell r="G84">
            <v>0</v>
          </cell>
          <cell r="H84">
            <v>0</v>
          </cell>
          <cell r="I84">
            <v>0</v>
          </cell>
          <cell r="J84">
            <v>0</v>
          </cell>
          <cell r="K84">
            <v>0</v>
          </cell>
          <cell r="L84" t="str">
            <v>دون المستوى</v>
          </cell>
          <cell r="M84">
            <v>0</v>
          </cell>
          <cell r="N84">
            <v>0</v>
          </cell>
          <cell r="O84">
            <v>0</v>
          </cell>
          <cell r="P84">
            <v>0</v>
          </cell>
          <cell r="Q84">
            <v>0</v>
          </cell>
          <cell r="R84">
            <v>0</v>
          </cell>
          <cell r="S84" t="str">
            <v>دون المستوى</v>
          </cell>
          <cell r="T84">
            <v>0</v>
          </cell>
          <cell r="U84">
            <v>0</v>
          </cell>
          <cell r="V84">
            <v>0</v>
          </cell>
          <cell r="W84">
            <v>0</v>
          </cell>
          <cell r="X84">
            <v>0</v>
          </cell>
          <cell r="Y84" t="str">
            <v>دون المستوى</v>
          </cell>
          <cell r="Z84">
            <v>0</v>
          </cell>
          <cell r="AA84">
            <v>0</v>
          </cell>
          <cell r="AB84">
            <v>0</v>
          </cell>
          <cell r="AC84">
            <v>0</v>
          </cell>
          <cell r="AD84">
            <v>0</v>
          </cell>
          <cell r="AE84">
            <v>0</v>
          </cell>
          <cell r="AF84" t="str">
            <v>دون المستوى</v>
          </cell>
          <cell r="AG84">
            <v>0</v>
          </cell>
          <cell r="AH84">
            <v>0</v>
          </cell>
          <cell r="AI84">
            <v>0</v>
          </cell>
          <cell r="AJ84">
            <v>0</v>
          </cell>
          <cell r="AK84">
            <v>0</v>
          </cell>
          <cell r="AL84" t="str">
            <v>دون المستوى</v>
          </cell>
          <cell r="AM84">
            <v>0</v>
          </cell>
          <cell r="AN84">
            <v>0</v>
          </cell>
          <cell r="AO84">
            <v>0</v>
          </cell>
          <cell r="AP84">
            <v>0</v>
          </cell>
          <cell r="AQ84">
            <v>0</v>
          </cell>
          <cell r="AR84">
            <v>0</v>
          </cell>
          <cell r="AS84" t="str">
            <v>دون المستوى</v>
          </cell>
          <cell r="AT84">
            <v>0</v>
          </cell>
          <cell r="AU84">
            <v>0</v>
          </cell>
          <cell r="AV84">
            <v>0</v>
          </cell>
          <cell r="AW84">
            <v>0</v>
          </cell>
          <cell r="AX84">
            <v>0</v>
          </cell>
          <cell r="AY84">
            <v>0</v>
          </cell>
          <cell r="AZ84" t="str">
            <v>دون المستوى</v>
          </cell>
          <cell r="BA84">
            <v>0</v>
          </cell>
          <cell r="BB84">
            <v>0</v>
          </cell>
          <cell r="BC84">
            <v>0</v>
          </cell>
          <cell r="BD84">
            <v>0</v>
          </cell>
          <cell r="BE84">
            <v>0</v>
          </cell>
          <cell r="BF84">
            <v>0</v>
          </cell>
          <cell r="BG84">
            <v>0</v>
          </cell>
          <cell r="BH84">
            <v>0</v>
          </cell>
          <cell r="BI84">
            <v>0</v>
          </cell>
          <cell r="BJ84" t="str">
            <v>دون المستوى</v>
          </cell>
          <cell r="BK84">
            <v>0</v>
          </cell>
          <cell r="BL84">
            <v>0</v>
          </cell>
          <cell r="BM84">
            <v>0</v>
          </cell>
          <cell r="BN84">
            <v>0</v>
          </cell>
          <cell r="BO84">
            <v>0</v>
          </cell>
          <cell r="BP84">
            <v>0</v>
          </cell>
          <cell r="BQ84" t="str">
            <v>دون المستوى</v>
          </cell>
          <cell r="BR84">
            <v>0</v>
          </cell>
          <cell r="BS84">
            <v>0</v>
          </cell>
          <cell r="BT84">
            <v>0</v>
          </cell>
          <cell r="BU84">
            <v>0</v>
          </cell>
          <cell r="BV84">
            <v>0</v>
          </cell>
          <cell r="BW84">
            <v>0</v>
          </cell>
          <cell r="BX84">
            <v>0</v>
          </cell>
          <cell r="BY84">
            <v>0</v>
          </cell>
          <cell r="BZ84">
            <v>0</v>
          </cell>
          <cell r="CA84" t="str">
            <v>دون المستوى</v>
          </cell>
          <cell r="CB84">
            <v>0</v>
          </cell>
          <cell r="CC84">
            <v>0</v>
          </cell>
          <cell r="CD84">
            <v>0</v>
          </cell>
          <cell r="CE84">
            <v>0</v>
          </cell>
          <cell r="CF84">
            <v>0</v>
          </cell>
          <cell r="CG84">
            <v>0</v>
          </cell>
          <cell r="CH84" t="str">
            <v>دون المستوى</v>
          </cell>
          <cell r="CI84">
            <v>0</v>
          </cell>
          <cell r="CJ84">
            <v>0</v>
          </cell>
          <cell r="CK84">
            <v>0</v>
          </cell>
          <cell r="CL84">
            <v>0</v>
          </cell>
          <cell r="CM84">
            <v>0</v>
          </cell>
          <cell r="CN84">
            <v>0</v>
          </cell>
          <cell r="CO84">
            <v>0</v>
          </cell>
          <cell r="CP84">
            <v>0</v>
          </cell>
          <cell r="CQ84">
            <v>0</v>
          </cell>
          <cell r="CR84" t="str">
            <v>دون المستوى</v>
          </cell>
          <cell r="CS84">
            <v>0</v>
          </cell>
          <cell r="CT84">
            <v>0</v>
          </cell>
          <cell r="CU84">
            <v>0</v>
          </cell>
          <cell r="CV84">
            <v>0</v>
          </cell>
          <cell r="CW84">
            <v>0</v>
          </cell>
          <cell r="CX84" t="str">
            <v>دون المستوى</v>
          </cell>
          <cell r="CY84">
            <v>0</v>
          </cell>
          <cell r="CZ84">
            <v>0</v>
          </cell>
          <cell r="DA84">
            <v>0</v>
          </cell>
          <cell r="DB84">
            <v>0</v>
          </cell>
          <cell r="DC84">
            <v>0</v>
          </cell>
          <cell r="DD84">
            <v>0</v>
          </cell>
          <cell r="DE84" t="str">
            <v>دون المستوى</v>
          </cell>
          <cell r="DF84">
            <v>0</v>
          </cell>
          <cell r="DG84">
            <v>0</v>
          </cell>
          <cell r="DH84">
            <v>0</v>
          </cell>
          <cell r="DI84" t="str">
            <v>دون المستوى</v>
          </cell>
          <cell r="DJ84">
            <v>0</v>
          </cell>
          <cell r="DK84">
            <v>0</v>
          </cell>
          <cell r="DL84">
            <v>0</v>
          </cell>
          <cell r="DM84">
            <v>0</v>
          </cell>
          <cell r="DN84">
            <v>0</v>
          </cell>
          <cell r="DO84" t="str">
            <v>دون المستوى</v>
          </cell>
          <cell r="DP84">
            <v>0</v>
          </cell>
          <cell r="DQ84">
            <v>0</v>
          </cell>
          <cell r="DR84">
            <v>0</v>
          </cell>
          <cell r="DS84" t="str">
            <v>دون المستوى</v>
          </cell>
          <cell r="DT84">
            <v>0</v>
          </cell>
          <cell r="DU84">
            <v>0</v>
          </cell>
          <cell r="DV84">
            <v>0</v>
          </cell>
          <cell r="DW84">
            <v>0</v>
          </cell>
          <cell r="DX84">
            <v>0</v>
          </cell>
          <cell r="DY84" t="str">
            <v>دون المستوى</v>
          </cell>
          <cell r="DZ84">
            <v>0</v>
          </cell>
          <cell r="EA84" t="str">
            <v>دون المستوى</v>
          </cell>
          <cell r="EB84">
            <v>0</v>
          </cell>
          <cell r="EC84">
            <v>0</v>
          </cell>
          <cell r="ED84">
            <v>0</v>
          </cell>
          <cell r="EE84">
            <v>0</v>
          </cell>
          <cell r="EF84">
            <v>0</v>
          </cell>
          <cell r="EG84" t="str">
            <v>دون المستوى</v>
          </cell>
          <cell r="EH84">
            <v>0</v>
          </cell>
          <cell r="EI84">
            <v>0</v>
          </cell>
          <cell r="EJ84">
            <v>0</v>
          </cell>
          <cell r="EK84">
            <v>0</v>
          </cell>
          <cell r="EL84">
            <v>0</v>
          </cell>
          <cell r="EM84">
            <v>0</v>
          </cell>
          <cell r="EN84" t="str">
            <v>دون المستوى</v>
          </cell>
          <cell r="EO84" t="str">
            <v>*عربى*انجليزى*دراسات*رياضيات*علوم*حاسب*فنية*نشاط1*نشاط2*دين</v>
          </cell>
        </row>
        <row r="85">
          <cell r="B85" t="str">
            <v/>
          </cell>
          <cell r="C85" t="str">
            <v>راسب</v>
          </cell>
          <cell r="D85">
            <v>2</v>
          </cell>
          <cell r="E85">
            <v>0</v>
          </cell>
          <cell r="G85">
            <v>0</v>
          </cell>
          <cell r="H85">
            <v>0</v>
          </cell>
          <cell r="I85">
            <v>0</v>
          </cell>
          <cell r="J85">
            <v>0</v>
          </cell>
          <cell r="K85">
            <v>0</v>
          </cell>
          <cell r="L85" t="str">
            <v>دون المستوى</v>
          </cell>
          <cell r="M85">
            <v>0</v>
          </cell>
          <cell r="N85">
            <v>0</v>
          </cell>
          <cell r="O85">
            <v>0</v>
          </cell>
          <cell r="P85">
            <v>0</v>
          </cell>
          <cell r="Q85">
            <v>0</v>
          </cell>
          <cell r="R85">
            <v>0</v>
          </cell>
          <cell r="S85" t="str">
            <v>دون المستوى</v>
          </cell>
          <cell r="T85">
            <v>0</v>
          </cell>
          <cell r="U85">
            <v>0</v>
          </cell>
          <cell r="V85">
            <v>0</v>
          </cell>
          <cell r="W85">
            <v>0</v>
          </cell>
          <cell r="X85">
            <v>0</v>
          </cell>
          <cell r="Y85" t="str">
            <v>دون المستوى</v>
          </cell>
          <cell r="Z85">
            <v>0</v>
          </cell>
          <cell r="AA85">
            <v>0</v>
          </cell>
          <cell r="AB85">
            <v>0</v>
          </cell>
          <cell r="AC85">
            <v>0</v>
          </cell>
          <cell r="AD85">
            <v>0</v>
          </cell>
          <cell r="AE85">
            <v>0</v>
          </cell>
          <cell r="AF85" t="str">
            <v>دون المستوى</v>
          </cell>
          <cell r="AG85">
            <v>0</v>
          </cell>
          <cell r="AH85">
            <v>0</v>
          </cell>
          <cell r="AI85">
            <v>0</v>
          </cell>
          <cell r="AJ85">
            <v>0</v>
          </cell>
          <cell r="AK85">
            <v>0</v>
          </cell>
          <cell r="AL85" t="str">
            <v>دون المستوى</v>
          </cell>
          <cell r="AM85">
            <v>0</v>
          </cell>
          <cell r="AN85">
            <v>0</v>
          </cell>
          <cell r="AO85">
            <v>0</v>
          </cell>
          <cell r="AP85">
            <v>0</v>
          </cell>
          <cell r="AQ85">
            <v>0</v>
          </cell>
          <cell r="AR85">
            <v>0</v>
          </cell>
          <cell r="AS85" t="str">
            <v>دون المستوى</v>
          </cell>
          <cell r="AT85">
            <v>0</v>
          </cell>
          <cell r="AU85">
            <v>0</v>
          </cell>
          <cell r="AV85">
            <v>0</v>
          </cell>
          <cell r="AW85">
            <v>0</v>
          </cell>
          <cell r="AX85">
            <v>0</v>
          </cell>
          <cell r="AY85">
            <v>0</v>
          </cell>
          <cell r="AZ85" t="str">
            <v>دون المستوى</v>
          </cell>
          <cell r="BA85">
            <v>0</v>
          </cell>
          <cell r="BB85">
            <v>0</v>
          </cell>
          <cell r="BC85">
            <v>0</v>
          </cell>
          <cell r="BD85">
            <v>0</v>
          </cell>
          <cell r="BE85">
            <v>0</v>
          </cell>
          <cell r="BF85">
            <v>0</v>
          </cell>
          <cell r="BG85">
            <v>0</v>
          </cell>
          <cell r="BH85">
            <v>0</v>
          </cell>
          <cell r="BI85">
            <v>0</v>
          </cell>
          <cell r="BJ85" t="str">
            <v>دون المستوى</v>
          </cell>
          <cell r="BK85">
            <v>0</v>
          </cell>
          <cell r="BL85">
            <v>0</v>
          </cell>
          <cell r="BM85">
            <v>0</v>
          </cell>
          <cell r="BN85">
            <v>0</v>
          </cell>
          <cell r="BO85">
            <v>0</v>
          </cell>
          <cell r="BP85">
            <v>0</v>
          </cell>
          <cell r="BQ85" t="str">
            <v>دون المستوى</v>
          </cell>
          <cell r="BR85">
            <v>0</v>
          </cell>
          <cell r="BS85">
            <v>0</v>
          </cell>
          <cell r="BT85">
            <v>0</v>
          </cell>
          <cell r="BU85">
            <v>0</v>
          </cell>
          <cell r="BV85">
            <v>0</v>
          </cell>
          <cell r="BW85">
            <v>0</v>
          </cell>
          <cell r="BX85">
            <v>0</v>
          </cell>
          <cell r="BY85">
            <v>0</v>
          </cell>
          <cell r="BZ85">
            <v>0</v>
          </cell>
          <cell r="CA85" t="str">
            <v>دون المستوى</v>
          </cell>
          <cell r="CB85">
            <v>0</v>
          </cell>
          <cell r="CC85">
            <v>0</v>
          </cell>
          <cell r="CD85">
            <v>0</v>
          </cell>
          <cell r="CE85">
            <v>0</v>
          </cell>
          <cell r="CF85">
            <v>0</v>
          </cell>
          <cell r="CG85">
            <v>0</v>
          </cell>
          <cell r="CH85" t="str">
            <v>دون المستوى</v>
          </cell>
          <cell r="CI85">
            <v>0</v>
          </cell>
          <cell r="CJ85">
            <v>0</v>
          </cell>
          <cell r="CK85">
            <v>0</v>
          </cell>
          <cell r="CL85">
            <v>0</v>
          </cell>
          <cell r="CM85">
            <v>0</v>
          </cell>
          <cell r="CN85">
            <v>0</v>
          </cell>
          <cell r="CO85">
            <v>0</v>
          </cell>
          <cell r="CP85">
            <v>0</v>
          </cell>
          <cell r="CQ85">
            <v>0</v>
          </cell>
          <cell r="CR85" t="str">
            <v>دون المستوى</v>
          </cell>
          <cell r="CS85">
            <v>0</v>
          </cell>
          <cell r="CT85">
            <v>0</v>
          </cell>
          <cell r="CU85">
            <v>0</v>
          </cell>
          <cell r="CV85">
            <v>0</v>
          </cell>
          <cell r="CW85">
            <v>0</v>
          </cell>
          <cell r="CX85" t="str">
            <v>دون المستوى</v>
          </cell>
          <cell r="CY85">
            <v>0</v>
          </cell>
          <cell r="CZ85">
            <v>0</v>
          </cell>
          <cell r="DA85">
            <v>0</v>
          </cell>
          <cell r="DB85">
            <v>0</v>
          </cell>
          <cell r="DC85">
            <v>0</v>
          </cell>
          <cell r="DD85">
            <v>0</v>
          </cell>
          <cell r="DE85" t="str">
            <v>دون المستوى</v>
          </cell>
          <cell r="DF85">
            <v>0</v>
          </cell>
          <cell r="DG85">
            <v>0</v>
          </cell>
          <cell r="DH85">
            <v>0</v>
          </cell>
          <cell r="DI85" t="str">
            <v>دون المستوى</v>
          </cell>
          <cell r="DJ85">
            <v>0</v>
          </cell>
          <cell r="DK85">
            <v>0</v>
          </cell>
          <cell r="DL85">
            <v>0</v>
          </cell>
          <cell r="DM85">
            <v>0</v>
          </cell>
          <cell r="DN85">
            <v>0</v>
          </cell>
          <cell r="DO85" t="str">
            <v>دون المستوى</v>
          </cell>
          <cell r="DP85">
            <v>0</v>
          </cell>
          <cell r="DQ85">
            <v>0</v>
          </cell>
          <cell r="DR85">
            <v>0</v>
          </cell>
          <cell r="DS85" t="str">
            <v>دون المستوى</v>
          </cell>
          <cell r="DT85">
            <v>0</v>
          </cell>
          <cell r="DU85">
            <v>0</v>
          </cell>
          <cell r="DV85">
            <v>0</v>
          </cell>
          <cell r="DW85">
            <v>0</v>
          </cell>
          <cell r="DX85">
            <v>0</v>
          </cell>
          <cell r="DY85" t="str">
            <v>دون المستوى</v>
          </cell>
          <cell r="DZ85">
            <v>0</v>
          </cell>
          <cell r="EA85" t="str">
            <v>دون المستوى</v>
          </cell>
          <cell r="EB85">
            <v>0</v>
          </cell>
          <cell r="EC85">
            <v>0</v>
          </cell>
          <cell r="ED85">
            <v>0</v>
          </cell>
          <cell r="EE85">
            <v>0</v>
          </cell>
          <cell r="EF85">
            <v>0</v>
          </cell>
          <cell r="EG85" t="str">
            <v>دون المستوى</v>
          </cell>
          <cell r="EH85">
            <v>0</v>
          </cell>
          <cell r="EI85">
            <v>0</v>
          </cell>
          <cell r="EJ85">
            <v>0</v>
          </cell>
          <cell r="EK85">
            <v>0</v>
          </cell>
          <cell r="EL85">
            <v>0</v>
          </cell>
          <cell r="EM85">
            <v>0</v>
          </cell>
          <cell r="EN85" t="str">
            <v>دون المستوى</v>
          </cell>
          <cell r="EO85" t="str">
            <v>*عربى*انجليزى*دراسات*رياضيات*علوم*حاسب*فنية*نشاط1*نشاط2*دين</v>
          </cell>
        </row>
        <row r="86">
          <cell r="B86" t="str">
            <v/>
          </cell>
          <cell r="C86" t="str">
            <v>راسب</v>
          </cell>
          <cell r="D86">
            <v>2</v>
          </cell>
          <cell r="E86">
            <v>0</v>
          </cell>
          <cell r="G86">
            <v>0</v>
          </cell>
          <cell r="H86">
            <v>0</v>
          </cell>
          <cell r="I86">
            <v>0</v>
          </cell>
          <cell r="J86">
            <v>0</v>
          </cell>
          <cell r="K86">
            <v>0</v>
          </cell>
          <cell r="L86" t="str">
            <v>دون المستوى</v>
          </cell>
          <cell r="M86">
            <v>0</v>
          </cell>
          <cell r="N86">
            <v>0</v>
          </cell>
          <cell r="O86">
            <v>0</v>
          </cell>
          <cell r="P86">
            <v>0</v>
          </cell>
          <cell r="Q86">
            <v>0</v>
          </cell>
          <cell r="R86">
            <v>0</v>
          </cell>
          <cell r="S86" t="str">
            <v>دون المستوى</v>
          </cell>
          <cell r="T86">
            <v>0</v>
          </cell>
          <cell r="U86">
            <v>0</v>
          </cell>
          <cell r="V86">
            <v>0</v>
          </cell>
          <cell r="W86">
            <v>0</v>
          </cell>
          <cell r="X86">
            <v>0</v>
          </cell>
          <cell r="Y86" t="str">
            <v>دون المستوى</v>
          </cell>
          <cell r="Z86">
            <v>0</v>
          </cell>
          <cell r="AA86">
            <v>0</v>
          </cell>
          <cell r="AB86">
            <v>0</v>
          </cell>
          <cell r="AC86">
            <v>0</v>
          </cell>
          <cell r="AD86">
            <v>0</v>
          </cell>
          <cell r="AE86">
            <v>0</v>
          </cell>
          <cell r="AF86" t="str">
            <v>دون المستوى</v>
          </cell>
          <cell r="AG86">
            <v>0</v>
          </cell>
          <cell r="AH86">
            <v>0</v>
          </cell>
          <cell r="AI86">
            <v>0</v>
          </cell>
          <cell r="AJ86">
            <v>0</v>
          </cell>
          <cell r="AK86">
            <v>0</v>
          </cell>
          <cell r="AL86" t="str">
            <v>دون المستوى</v>
          </cell>
          <cell r="AM86">
            <v>0</v>
          </cell>
          <cell r="AN86">
            <v>0</v>
          </cell>
          <cell r="AO86">
            <v>0</v>
          </cell>
          <cell r="AP86">
            <v>0</v>
          </cell>
          <cell r="AQ86">
            <v>0</v>
          </cell>
          <cell r="AR86">
            <v>0</v>
          </cell>
          <cell r="AS86" t="str">
            <v>دون المستوى</v>
          </cell>
          <cell r="AT86">
            <v>0</v>
          </cell>
          <cell r="AU86">
            <v>0</v>
          </cell>
          <cell r="AV86">
            <v>0</v>
          </cell>
          <cell r="AW86">
            <v>0</v>
          </cell>
          <cell r="AX86">
            <v>0</v>
          </cell>
          <cell r="AY86">
            <v>0</v>
          </cell>
          <cell r="AZ86" t="str">
            <v>دون المستوى</v>
          </cell>
          <cell r="BA86">
            <v>0</v>
          </cell>
          <cell r="BB86">
            <v>0</v>
          </cell>
          <cell r="BC86">
            <v>0</v>
          </cell>
          <cell r="BD86">
            <v>0</v>
          </cell>
          <cell r="BE86">
            <v>0</v>
          </cell>
          <cell r="BF86">
            <v>0</v>
          </cell>
          <cell r="BG86">
            <v>0</v>
          </cell>
          <cell r="BH86">
            <v>0</v>
          </cell>
          <cell r="BI86">
            <v>0</v>
          </cell>
          <cell r="BJ86" t="str">
            <v>دون المستوى</v>
          </cell>
          <cell r="BK86">
            <v>0</v>
          </cell>
          <cell r="BL86">
            <v>0</v>
          </cell>
          <cell r="BM86">
            <v>0</v>
          </cell>
          <cell r="BN86">
            <v>0</v>
          </cell>
          <cell r="BO86">
            <v>0</v>
          </cell>
          <cell r="BP86">
            <v>0</v>
          </cell>
          <cell r="BQ86" t="str">
            <v>دون المستوى</v>
          </cell>
          <cell r="BR86">
            <v>0</v>
          </cell>
          <cell r="BS86">
            <v>0</v>
          </cell>
          <cell r="BT86">
            <v>0</v>
          </cell>
          <cell r="BU86">
            <v>0</v>
          </cell>
          <cell r="BV86">
            <v>0</v>
          </cell>
          <cell r="BW86">
            <v>0</v>
          </cell>
          <cell r="BX86">
            <v>0</v>
          </cell>
          <cell r="BY86">
            <v>0</v>
          </cell>
          <cell r="BZ86">
            <v>0</v>
          </cell>
          <cell r="CA86" t="str">
            <v>دون المستوى</v>
          </cell>
          <cell r="CB86">
            <v>0</v>
          </cell>
          <cell r="CC86">
            <v>0</v>
          </cell>
          <cell r="CD86">
            <v>0</v>
          </cell>
          <cell r="CE86">
            <v>0</v>
          </cell>
          <cell r="CF86">
            <v>0</v>
          </cell>
          <cell r="CG86">
            <v>0</v>
          </cell>
          <cell r="CH86" t="str">
            <v>دون المستوى</v>
          </cell>
          <cell r="CI86">
            <v>0</v>
          </cell>
          <cell r="CJ86">
            <v>0</v>
          </cell>
          <cell r="CK86">
            <v>0</v>
          </cell>
          <cell r="CL86">
            <v>0</v>
          </cell>
          <cell r="CM86">
            <v>0</v>
          </cell>
          <cell r="CN86">
            <v>0</v>
          </cell>
          <cell r="CO86">
            <v>0</v>
          </cell>
          <cell r="CP86">
            <v>0</v>
          </cell>
          <cell r="CQ86">
            <v>0</v>
          </cell>
          <cell r="CR86" t="str">
            <v>دون المستوى</v>
          </cell>
          <cell r="CS86">
            <v>0</v>
          </cell>
          <cell r="CT86">
            <v>0</v>
          </cell>
          <cell r="CU86">
            <v>0</v>
          </cell>
          <cell r="CV86">
            <v>0</v>
          </cell>
          <cell r="CW86">
            <v>0</v>
          </cell>
          <cell r="CX86" t="str">
            <v>دون المستوى</v>
          </cell>
          <cell r="CY86">
            <v>0</v>
          </cell>
          <cell r="CZ86">
            <v>0</v>
          </cell>
          <cell r="DA86">
            <v>0</v>
          </cell>
          <cell r="DB86">
            <v>0</v>
          </cell>
          <cell r="DC86">
            <v>0</v>
          </cell>
          <cell r="DD86">
            <v>0</v>
          </cell>
          <cell r="DE86" t="str">
            <v>دون المستوى</v>
          </cell>
          <cell r="DF86">
            <v>0</v>
          </cell>
          <cell r="DG86">
            <v>0</v>
          </cell>
          <cell r="DH86">
            <v>0</v>
          </cell>
          <cell r="DI86" t="str">
            <v>دون المستوى</v>
          </cell>
          <cell r="DJ86">
            <v>0</v>
          </cell>
          <cell r="DK86">
            <v>0</v>
          </cell>
          <cell r="DL86">
            <v>0</v>
          </cell>
          <cell r="DM86">
            <v>0</v>
          </cell>
          <cell r="DN86">
            <v>0</v>
          </cell>
          <cell r="DO86" t="str">
            <v>دون المستوى</v>
          </cell>
          <cell r="DP86">
            <v>0</v>
          </cell>
          <cell r="DQ86">
            <v>0</v>
          </cell>
          <cell r="DR86">
            <v>0</v>
          </cell>
          <cell r="DS86" t="str">
            <v>دون المستوى</v>
          </cell>
          <cell r="DT86">
            <v>0</v>
          </cell>
          <cell r="DU86">
            <v>0</v>
          </cell>
          <cell r="DV86">
            <v>0</v>
          </cell>
          <cell r="DW86">
            <v>0</v>
          </cell>
          <cell r="DX86">
            <v>0</v>
          </cell>
          <cell r="DY86" t="str">
            <v>دون المستوى</v>
          </cell>
          <cell r="DZ86">
            <v>0</v>
          </cell>
          <cell r="EA86" t="str">
            <v>دون المستوى</v>
          </cell>
          <cell r="EB86">
            <v>0</v>
          </cell>
          <cell r="EC86">
            <v>0</v>
          </cell>
          <cell r="ED86">
            <v>0</v>
          </cell>
          <cell r="EE86">
            <v>0</v>
          </cell>
          <cell r="EF86">
            <v>0</v>
          </cell>
          <cell r="EG86" t="str">
            <v>دون المستوى</v>
          </cell>
          <cell r="EH86">
            <v>0</v>
          </cell>
          <cell r="EI86">
            <v>0</v>
          </cell>
          <cell r="EJ86">
            <v>0</v>
          </cell>
          <cell r="EK86">
            <v>0</v>
          </cell>
          <cell r="EL86">
            <v>0</v>
          </cell>
          <cell r="EM86">
            <v>0</v>
          </cell>
          <cell r="EN86" t="str">
            <v>دون المستوى</v>
          </cell>
          <cell r="EO86" t="str">
            <v>*عربى*انجليزى*دراسات*رياضيات*علوم*حاسب*فنية*نشاط1*نشاط2*دين</v>
          </cell>
        </row>
        <row r="87">
          <cell r="B87" t="str">
            <v/>
          </cell>
          <cell r="C87" t="str">
            <v>راسب</v>
          </cell>
          <cell r="D87">
            <v>2</v>
          </cell>
          <cell r="E87">
            <v>0</v>
          </cell>
          <cell r="G87">
            <v>0</v>
          </cell>
          <cell r="H87">
            <v>0</v>
          </cell>
          <cell r="I87">
            <v>0</v>
          </cell>
          <cell r="J87">
            <v>0</v>
          </cell>
          <cell r="K87">
            <v>0</v>
          </cell>
          <cell r="L87" t="str">
            <v>دون المستوى</v>
          </cell>
          <cell r="M87">
            <v>0</v>
          </cell>
          <cell r="N87">
            <v>0</v>
          </cell>
          <cell r="O87">
            <v>0</v>
          </cell>
          <cell r="P87">
            <v>0</v>
          </cell>
          <cell r="Q87">
            <v>0</v>
          </cell>
          <cell r="R87">
            <v>0</v>
          </cell>
          <cell r="S87" t="str">
            <v>دون المستوى</v>
          </cell>
          <cell r="T87">
            <v>0</v>
          </cell>
          <cell r="U87">
            <v>0</v>
          </cell>
          <cell r="V87">
            <v>0</v>
          </cell>
          <cell r="W87">
            <v>0</v>
          </cell>
          <cell r="X87">
            <v>0</v>
          </cell>
          <cell r="Y87" t="str">
            <v>دون المستوى</v>
          </cell>
          <cell r="Z87">
            <v>0</v>
          </cell>
          <cell r="AA87">
            <v>0</v>
          </cell>
          <cell r="AB87">
            <v>0</v>
          </cell>
          <cell r="AC87">
            <v>0</v>
          </cell>
          <cell r="AD87">
            <v>0</v>
          </cell>
          <cell r="AE87">
            <v>0</v>
          </cell>
          <cell r="AF87" t="str">
            <v>دون المستوى</v>
          </cell>
          <cell r="AG87">
            <v>0</v>
          </cell>
          <cell r="AH87">
            <v>0</v>
          </cell>
          <cell r="AI87">
            <v>0</v>
          </cell>
          <cell r="AJ87">
            <v>0</v>
          </cell>
          <cell r="AK87">
            <v>0</v>
          </cell>
          <cell r="AL87" t="str">
            <v>دون المستوى</v>
          </cell>
          <cell r="AM87">
            <v>0</v>
          </cell>
          <cell r="AN87">
            <v>0</v>
          </cell>
          <cell r="AO87">
            <v>0</v>
          </cell>
          <cell r="AP87">
            <v>0</v>
          </cell>
          <cell r="AQ87">
            <v>0</v>
          </cell>
          <cell r="AR87">
            <v>0</v>
          </cell>
          <cell r="AS87" t="str">
            <v>دون المستوى</v>
          </cell>
          <cell r="AT87">
            <v>0</v>
          </cell>
          <cell r="AU87">
            <v>0</v>
          </cell>
          <cell r="AV87">
            <v>0</v>
          </cell>
          <cell r="AW87">
            <v>0</v>
          </cell>
          <cell r="AX87">
            <v>0</v>
          </cell>
          <cell r="AY87">
            <v>0</v>
          </cell>
          <cell r="AZ87" t="str">
            <v>دون المستوى</v>
          </cell>
          <cell r="BA87">
            <v>0</v>
          </cell>
          <cell r="BB87">
            <v>0</v>
          </cell>
          <cell r="BC87">
            <v>0</v>
          </cell>
          <cell r="BD87">
            <v>0</v>
          </cell>
          <cell r="BE87">
            <v>0</v>
          </cell>
          <cell r="BF87">
            <v>0</v>
          </cell>
          <cell r="BG87">
            <v>0</v>
          </cell>
          <cell r="BH87">
            <v>0</v>
          </cell>
          <cell r="BI87">
            <v>0</v>
          </cell>
          <cell r="BJ87" t="str">
            <v>دون المستوى</v>
          </cell>
          <cell r="BK87">
            <v>0</v>
          </cell>
          <cell r="BL87">
            <v>0</v>
          </cell>
          <cell r="BM87">
            <v>0</v>
          </cell>
          <cell r="BN87">
            <v>0</v>
          </cell>
          <cell r="BO87">
            <v>0</v>
          </cell>
          <cell r="BP87">
            <v>0</v>
          </cell>
          <cell r="BQ87" t="str">
            <v>دون المستوى</v>
          </cell>
          <cell r="BR87">
            <v>0</v>
          </cell>
          <cell r="BS87">
            <v>0</v>
          </cell>
          <cell r="BT87">
            <v>0</v>
          </cell>
          <cell r="BU87">
            <v>0</v>
          </cell>
          <cell r="BV87">
            <v>0</v>
          </cell>
          <cell r="BW87">
            <v>0</v>
          </cell>
          <cell r="BX87">
            <v>0</v>
          </cell>
          <cell r="BY87">
            <v>0</v>
          </cell>
          <cell r="BZ87">
            <v>0</v>
          </cell>
          <cell r="CA87" t="str">
            <v>دون المستوى</v>
          </cell>
          <cell r="CB87">
            <v>0</v>
          </cell>
          <cell r="CC87">
            <v>0</v>
          </cell>
          <cell r="CD87">
            <v>0</v>
          </cell>
          <cell r="CE87">
            <v>0</v>
          </cell>
          <cell r="CF87">
            <v>0</v>
          </cell>
          <cell r="CG87">
            <v>0</v>
          </cell>
          <cell r="CH87" t="str">
            <v>دون المستوى</v>
          </cell>
          <cell r="CI87">
            <v>0</v>
          </cell>
          <cell r="CJ87">
            <v>0</v>
          </cell>
          <cell r="CK87">
            <v>0</v>
          </cell>
          <cell r="CL87">
            <v>0</v>
          </cell>
          <cell r="CM87">
            <v>0</v>
          </cell>
          <cell r="CN87">
            <v>0</v>
          </cell>
          <cell r="CO87">
            <v>0</v>
          </cell>
          <cell r="CP87">
            <v>0</v>
          </cell>
          <cell r="CQ87">
            <v>0</v>
          </cell>
          <cell r="CR87" t="str">
            <v>دون المستوى</v>
          </cell>
          <cell r="CS87">
            <v>0</v>
          </cell>
          <cell r="CT87">
            <v>0</v>
          </cell>
          <cell r="CU87">
            <v>0</v>
          </cell>
          <cell r="CV87">
            <v>0</v>
          </cell>
          <cell r="CW87">
            <v>0</v>
          </cell>
          <cell r="CX87" t="str">
            <v>دون المستوى</v>
          </cell>
          <cell r="CY87">
            <v>0</v>
          </cell>
          <cell r="CZ87">
            <v>0</v>
          </cell>
          <cell r="DA87">
            <v>0</v>
          </cell>
          <cell r="DB87">
            <v>0</v>
          </cell>
          <cell r="DC87">
            <v>0</v>
          </cell>
          <cell r="DD87">
            <v>0</v>
          </cell>
          <cell r="DE87" t="str">
            <v>دون المستوى</v>
          </cell>
          <cell r="DF87">
            <v>0</v>
          </cell>
          <cell r="DG87">
            <v>0</v>
          </cell>
          <cell r="DH87">
            <v>0</v>
          </cell>
          <cell r="DI87" t="str">
            <v>دون المستوى</v>
          </cell>
          <cell r="DJ87">
            <v>0</v>
          </cell>
          <cell r="DK87">
            <v>0</v>
          </cell>
          <cell r="DL87">
            <v>0</v>
          </cell>
          <cell r="DM87">
            <v>0</v>
          </cell>
          <cell r="DN87">
            <v>0</v>
          </cell>
          <cell r="DO87" t="str">
            <v>دون المستوى</v>
          </cell>
          <cell r="DP87">
            <v>0</v>
          </cell>
          <cell r="DQ87">
            <v>0</v>
          </cell>
          <cell r="DR87">
            <v>0</v>
          </cell>
          <cell r="DS87" t="str">
            <v>دون المستوى</v>
          </cell>
          <cell r="DT87">
            <v>0</v>
          </cell>
          <cell r="DU87">
            <v>0</v>
          </cell>
          <cell r="DV87">
            <v>0</v>
          </cell>
          <cell r="DW87">
            <v>0</v>
          </cell>
          <cell r="DX87">
            <v>0</v>
          </cell>
          <cell r="DY87" t="str">
            <v>دون المستوى</v>
          </cell>
          <cell r="DZ87">
            <v>0</v>
          </cell>
          <cell r="EA87" t="str">
            <v>دون المستوى</v>
          </cell>
          <cell r="EB87">
            <v>0</v>
          </cell>
          <cell r="EC87">
            <v>0</v>
          </cell>
          <cell r="ED87">
            <v>0</v>
          </cell>
          <cell r="EE87">
            <v>0</v>
          </cell>
          <cell r="EF87">
            <v>0</v>
          </cell>
          <cell r="EG87" t="str">
            <v>دون المستوى</v>
          </cell>
          <cell r="EH87">
            <v>0</v>
          </cell>
          <cell r="EI87">
            <v>0</v>
          </cell>
          <cell r="EJ87">
            <v>0</v>
          </cell>
          <cell r="EK87">
            <v>0</v>
          </cell>
          <cell r="EL87">
            <v>0</v>
          </cell>
          <cell r="EM87">
            <v>0</v>
          </cell>
          <cell r="EN87" t="str">
            <v>دون المستوى</v>
          </cell>
          <cell r="EO87" t="str">
            <v>*عربى*انجليزى*دراسات*رياضيات*علوم*حاسب*فنية*نشاط1*نشاط2*دين</v>
          </cell>
        </row>
        <row r="88">
          <cell r="B88" t="str">
            <v/>
          </cell>
          <cell r="C88" t="str">
            <v>راسب</v>
          </cell>
          <cell r="D88">
            <v>2</v>
          </cell>
          <cell r="E88">
            <v>0</v>
          </cell>
          <cell r="G88">
            <v>0</v>
          </cell>
          <cell r="H88">
            <v>0</v>
          </cell>
          <cell r="I88">
            <v>0</v>
          </cell>
          <cell r="J88">
            <v>0</v>
          </cell>
          <cell r="K88">
            <v>0</v>
          </cell>
          <cell r="L88" t="str">
            <v>دون المستوى</v>
          </cell>
          <cell r="M88">
            <v>0</v>
          </cell>
          <cell r="N88">
            <v>0</v>
          </cell>
          <cell r="O88">
            <v>0</v>
          </cell>
          <cell r="P88">
            <v>0</v>
          </cell>
          <cell r="Q88">
            <v>0</v>
          </cell>
          <cell r="R88">
            <v>0</v>
          </cell>
          <cell r="S88" t="str">
            <v>دون المستوى</v>
          </cell>
          <cell r="T88">
            <v>0</v>
          </cell>
          <cell r="U88">
            <v>0</v>
          </cell>
          <cell r="V88">
            <v>0</v>
          </cell>
          <cell r="W88">
            <v>0</v>
          </cell>
          <cell r="X88">
            <v>0</v>
          </cell>
          <cell r="Y88" t="str">
            <v>دون المستوى</v>
          </cell>
          <cell r="Z88">
            <v>0</v>
          </cell>
          <cell r="AA88">
            <v>0</v>
          </cell>
          <cell r="AB88">
            <v>0</v>
          </cell>
          <cell r="AC88">
            <v>0</v>
          </cell>
          <cell r="AD88">
            <v>0</v>
          </cell>
          <cell r="AE88">
            <v>0</v>
          </cell>
          <cell r="AF88" t="str">
            <v>دون المستوى</v>
          </cell>
          <cell r="AG88">
            <v>0</v>
          </cell>
          <cell r="AH88">
            <v>0</v>
          </cell>
          <cell r="AI88">
            <v>0</v>
          </cell>
          <cell r="AJ88">
            <v>0</v>
          </cell>
          <cell r="AK88">
            <v>0</v>
          </cell>
          <cell r="AL88" t="str">
            <v>دون المستوى</v>
          </cell>
          <cell r="AM88">
            <v>0</v>
          </cell>
          <cell r="AN88">
            <v>0</v>
          </cell>
          <cell r="AO88">
            <v>0</v>
          </cell>
          <cell r="AP88">
            <v>0</v>
          </cell>
          <cell r="AQ88">
            <v>0</v>
          </cell>
          <cell r="AR88">
            <v>0</v>
          </cell>
          <cell r="AS88" t="str">
            <v>دون المستوى</v>
          </cell>
          <cell r="AT88">
            <v>0</v>
          </cell>
          <cell r="AU88">
            <v>0</v>
          </cell>
          <cell r="AV88">
            <v>0</v>
          </cell>
          <cell r="AW88">
            <v>0</v>
          </cell>
          <cell r="AX88">
            <v>0</v>
          </cell>
          <cell r="AY88">
            <v>0</v>
          </cell>
          <cell r="AZ88" t="str">
            <v>دون المستوى</v>
          </cell>
          <cell r="BA88">
            <v>0</v>
          </cell>
          <cell r="BB88">
            <v>0</v>
          </cell>
          <cell r="BC88">
            <v>0</v>
          </cell>
          <cell r="BD88">
            <v>0</v>
          </cell>
          <cell r="BE88">
            <v>0</v>
          </cell>
          <cell r="BF88">
            <v>0</v>
          </cell>
          <cell r="BG88">
            <v>0</v>
          </cell>
          <cell r="BH88">
            <v>0</v>
          </cell>
          <cell r="BI88">
            <v>0</v>
          </cell>
          <cell r="BJ88" t="str">
            <v>دون المستوى</v>
          </cell>
          <cell r="BK88">
            <v>0</v>
          </cell>
          <cell r="BL88">
            <v>0</v>
          </cell>
          <cell r="BM88">
            <v>0</v>
          </cell>
          <cell r="BN88">
            <v>0</v>
          </cell>
          <cell r="BO88">
            <v>0</v>
          </cell>
          <cell r="BP88">
            <v>0</v>
          </cell>
          <cell r="BQ88" t="str">
            <v>دون المستوى</v>
          </cell>
          <cell r="BR88">
            <v>0</v>
          </cell>
          <cell r="BS88">
            <v>0</v>
          </cell>
          <cell r="BT88">
            <v>0</v>
          </cell>
          <cell r="BU88">
            <v>0</v>
          </cell>
          <cell r="BV88">
            <v>0</v>
          </cell>
          <cell r="BW88">
            <v>0</v>
          </cell>
          <cell r="BX88">
            <v>0</v>
          </cell>
          <cell r="BY88">
            <v>0</v>
          </cell>
          <cell r="BZ88">
            <v>0</v>
          </cell>
          <cell r="CA88" t="str">
            <v>دون المستوى</v>
          </cell>
          <cell r="CB88">
            <v>0</v>
          </cell>
          <cell r="CC88">
            <v>0</v>
          </cell>
          <cell r="CD88">
            <v>0</v>
          </cell>
          <cell r="CE88">
            <v>0</v>
          </cell>
          <cell r="CF88">
            <v>0</v>
          </cell>
          <cell r="CG88">
            <v>0</v>
          </cell>
          <cell r="CH88" t="str">
            <v>دون المستوى</v>
          </cell>
          <cell r="CI88">
            <v>0</v>
          </cell>
          <cell r="CJ88">
            <v>0</v>
          </cell>
          <cell r="CK88">
            <v>0</v>
          </cell>
          <cell r="CL88">
            <v>0</v>
          </cell>
          <cell r="CM88">
            <v>0</v>
          </cell>
          <cell r="CN88">
            <v>0</v>
          </cell>
          <cell r="CO88">
            <v>0</v>
          </cell>
          <cell r="CP88">
            <v>0</v>
          </cell>
          <cell r="CQ88">
            <v>0</v>
          </cell>
          <cell r="CR88" t="str">
            <v>دون المستوى</v>
          </cell>
          <cell r="CS88">
            <v>0</v>
          </cell>
          <cell r="CT88">
            <v>0</v>
          </cell>
          <cell r="CU88">
            <v>0</v>
          </cell>
          <cell r="CV88">
            <v>0</v>
          </cell>
          <cell r="CW88">
            <v>0</v>
          </cell>
          <cell r="CX88" t="str">
            <v>دون المستوى</v>
          </cell>
          <cell r="CY88">
            <v>0</v>
          </cell>
          <cell r="CZ88">
            <v>0</v>
          </cell>
          <cell r="DA88">
            <v>0</v>
          </cell>
          <cell r="DB88">
            <v>0</v>
          </cell>
          <cell r="DC88">
            <v>0</v>
          </cell>
          <cell r="DD88">
            <v>0</v>
          </cell>
          <cell r="DE88" t="str">
            <v>دون المستوى</v>
          </cell>
          <cell r="DF88">
            <v>0</v>
          </cell>
          <cell r="DG88">
            <v>0</v>
          </cell>
          <cell r="DH88">
            <v>0</v>
          </cell>
          <cell r="DI88" t="str">
            <v>دون المستوى</v>
          </cell>
          <cell r="DJ88">
            <v>0</v>
          </cell>
          <cell r="DK88">
            <v>0</v>
          </cell>
          <cell r="DL88">
            <v>0</v>
          </cell>
          <cell r="DM88">
            <v>0</v>
          </cell>
          <cell r="DN88">
            <v>0</v>
          </cell>
          <cell r="DO88" t="str">
            <v>دون المستوى</v>
          </cell>
          <cell r="DP88">
            <v>0</v>
          </cell>
          <cell r="DQ88">
            <v>0</v>
          </cell>
          <cell r="DR88">
            <v>0</v>
          </cell>
          <cell r="DS88" t="str">
            <v>دون المستوى</v>
          </cell>
          <cell r="DT88">
            <v>0</v>
          </cell>
          <cell r="DU88">
            <v>0</v>
          </cell>
          <cell r="DV88">
            <v>0</v>
          </cell>
          <cell r="DW88">
            <v>0</v>
          </cell>
          <cell r="DX88">
            <v>0</v>
          </cell>
          <cell r="DY88" t="str">
            <v>دون المستوى</v>
          </cell>
          <cell r="DZ88">
            <v>0</v>
          </cell>
          <cell r="EA88" t="str">
            <v>دون المستوى</v>
          </cell>
          <cell r="EB88">
            <v>0</v>
          </cell>
          <cell r="EC88">
            <v>0</v>
          </cell>
          <cell r="ED88">
            <v>0</v>
          </cell>
          <cell r="EE88">
            <v>0</v>
          </cell>
          <cell r="EF88">
            <v>0</v>
          </cell>
          <cell r="EG88" t="str">
            <v>دون المستوى</v>
          </cell>
          <cell r="EH88">
            <v>0</v>
          </cell>
          <cell r="EI88">
            <v>0</v>
          </cell>
          <cell r="EJ88">
            <v>0</v>
          </cell>
          <cell r="EK88">
            <v>0</v>
          </cell>
          <cell r="EL88">
            <v>0</v>
          </cell>
          <cell r="EM88">
            <v>0</v>
          </cell>
          <cell r="EN88" t="str">
            <v>دون المستوى</v>
          </cell>
          <cell r="EO88" t="str">
            <v>*عربى*انجليزى*دراسات*رياضيات*علوم*حاسب*فنية*نشاط1*نشاط2*دين</v>
          </cell>
        </row>
        <row r="89">
          <cell r="B89" t="str">
            <v/>
          </cell>
          <cell r="C89" t="str">
            <v>راسب</v>
          </cell>
          <cell r="D89">
            <v>2</v>
          </cell>
          <cell r="E89">
            <v>0</v>
          </cell>
          <cell r="G89">
            <v>0</v>
          </cell>
          <cell r="H89">
            <v>0</v>
          </cell>
          <cell r="I89">
            <v>0</v>
          </cell>
          <cell r="J89">
            <v>0</v>
          </cell>
          <cell r="K89">
            <v>0</v>
          </cell>
          <cell r="L89" t="str">
            <v>دون المستوى</v>
          </cell>
          <cell r="M89">
            <v>0</v>
          </cell>
          <cell r="N89">
            <v>0</v>
          </cell>
          <cell r="O89">
            <v>0</v>
          </cell>
          <cell r="P89">
            <v>0</v>
          </cell>
          <cell r="Q89">
            <v>0</v>
          </cell>
          <cell r="R89">
            <v>0</v>
          </cell>
          <cell r="S89" t="str">
            <v>دون المستوى</v>
          </cell>
          <cell r="T89">
            <v>0</v>
          </cell>
          <cell r="U89">
            <v>0</v>
          </cell>
          <cell r="V89">
            <v>0</v>
          </cell>
          <cell r="W89">
            <v>0</v>
          </cell>
          <cell r="X89">
            <v>0</v>
          </cell>
          <cell r="Y89" t="str">
            <v>دون المستوى</v>
          </cell>
          <cell r="Z89">
            <v>0</v>
          </cell>
          <cell r="AA89">
            <v>0</v>
          </cell>
          <cell r="AB89">
            <v>0</v>
          </cell>
          <cell r="AC89">
            <v>0</v>
          </cell>
          <cell r="AD89">
            <v>0</v>
          </cell>
          <cell r="AE89">
            <v>0</v>
          </cell>
          <cell r="AF89" t="str">
            <v>دون المستوى</v>
          </cell>
          <cell r="AG89">
            <v>0</v>
          </cell>
          <cell r="AH89">
            <v>0</v>
          </cell>
          <cell r="AI89">
            <v>0</v>
          </cell>
          <cell r="AJ89">
            <v>0</v>
          </cell>
          <cell r="AK89">
            <v>0</v>
          </cell>
          <cell r="AL89" t="str">
            <v>دون المستوى</v>
          </cell>
          <cell r="AM89">
            <v>0</v>
          </cell>
          <cell r="AN89">
            <v>0</v>
          </cell>
          <cell r="AO89">
            <v>0</v>
          </cell>
          <cell r="AP89">
            <v>0</v>
          </cell>
          <cell r="AQ89">
            <v>0</v>
          </cell>
          <cell r="AR89">
            <v>0</v>
          </cell>
          <cell r="AS89" t="str">
            <v>دون المستوى</v>
          </cell>
          <cell r="AT89">
            <v>0</v>
          </cell>
          <cell r="AU89">
            <v>0</v>
          </cell>
          <cell r="AV89">
            <v>0</v>
          </cell>
          <cell r="AW89">
            <v>0</v>
          </cell>
          <cell r="AX89">
            <v>0</v>
          </cell>
          <cell r="AY89">
            <v>0</v>
          </cell>
          <cell r="AZ89" t="str">
            <v>دون المستوى</v>
          </cell>
          <cell r="BA89">
            <v>0</v>
          </cell>
          <cell r="BB89">
            <v>0</v>
          </cell>
          <cell r="BC89">
            <v>0</v>
          </cell>
          <cell r="BD89">
            <v>0</v>
          </cell>
          <cell r="BE89">
            <v>0</v>
          </cell>
          <cell r="BF89">
            <v>0</v>
          </cell>
          <cell r="BG89">
            <v>0</v>
          </cell>
          <cell r="BH89">
            <v>0</v>
          </cell>
          <cell r="BI89">
            <v>0</v>
          </cell>
          <cell r="BJ89" t="str">
            <v>دون المستوى</v>
          </cell>
          <cell r="BK89">
            <v>0</v>
          </cell>
          <cell r="BL89">
            <v>0</v>
          </cell>
          <cell r="BM89">
            <v>0</v>
          </cell>
          <cell r="BN89">
            <v>0</v>
          </cell>
          <cell r="BO89">
            <v>0</v>
          </cell>
          <cell r="BP89">
            <v>0</v>
          </cell>
          <cell r="BQ89" t="str">
            <v>دون المستوى</v>
          </cell>
          <cell r="BR89">
            <v>0</v>
          </cell>
          <cell r="BS89">
            <v>0</v>
          </cell>
          <cell r="BT89">
            <v>0</v>
          </cell>
          <cell r="BU89">
            <v>0</v>
          </cell>
          <cell r="BV89">
            <v>0</v>
          </cell>
          <cell r="BW89">
            <v>0</v>
          </cell>
          <cell r="BX89">
            <v>0</v>
          </cell>
          <cell r="BY89">
            <v>0</v>
          </cell>
          <cell r="BZ89">
            <v>0</v>
          </cell>
          <cell r="CA89" t="str">
            <v>دون المستوى</v>
          </cell>
          <cell r="CB89">
            <v>0</v>
          </cell>
          <cell r="CC89">
            <v>0</v>
          </cell>
          <cell r="CD89">
            <v>0</v>
          </cell>
          <cell r="CE89">
            <v>0</v>
          </cell>
          <cell r="CF89">
            <v>0</v>
          </cell>
          <cell r="CG89">
            <v>0</v>
          </cell>
          <cell r="CH89" t="str">
            <v>دون المستوى</v>
          </cell>
          <cell r="CI89">
            <v>0</v>
          </cell>
          <cell r="CJ89">
            <v>0</v>
          </cell>
          <cell r="CK89">
            <v>0</v>
          </cell>
          <cell r="CL89">
            <v>0</v>
          </cell>
          <cell r="CM89">
            <v>0</v>
          </cell>
          <cell r="CN89">
            <v>0</v>
          </cell>
          <cell r="CO89">
            <v>0</v>
          </cell>
          <cell r="CP89">
            <v>0</v>
          </cell>
          <cell r="CQ89">
            <v>0</v>
          </cell>
          <cell r="CR89" t="str">
            <v>دون المستوى</v>
          </cell>
          <cell r="CS89">
            <v>0</v>
          </cell>
          <cell r="CT89">
            <v>0</v>
          </cell>
          <cell r="CU89">
            <v>0</v>
          </cell>
          <cell r="CV89">
            <v>0</v>
          </cell>
          <cell r="CW89">
            <v>0</v>
          </cell>
          <cell r="CX89" t="str">
            <v>دون المستوى</v>
          </cell>
          <cell r="CY89">
            <v>0</v>
          </cell>
          <cell r="CZ89">
            <v>0</v>
          </cell>
          <cell r="DA89">
            <v>0</v>
          </cell>
          <cell r="DB89">
            <v>0</v>
          </cell>
          <cell r="DC89">
            <v>0</v>
          </cell>
          <cell r="DD89">
            <v>0</v>
          </cell>
          <cell r="DE89" t="str">
            <v>دون المستوى</v>
          </cell>
          <cell r="DF89">
            <v>0</v>
          </cell>
          <cell r="DG89">
            <v>0</v>
          </cell>
          <cell r="DH89">
            <v>0</v>
          </cell>
          <cell r="DI89" t="str">
            <v>دون المستوى</v>
          </cell>
          <cell r="DJ89">
            <v>0</v>
          </cell>
          <cell r="DK89">
            <v>0</v>
          </cell>
          <cell r="DL89">
            <v>0</v>
          </cell>
          <cell r="DM89">
            <v>0</v>
          </cell>
          <cell r="DN89">
            <v>0</v>
          </cell>
          <cell r="DO89" t="str">
            <v>دون المستوى</v>
          </cell>
          <cell r="DP89">
            <v>0</v>
          </cell>
          <cell r="DQ89">
            <v>0</v>
          </cell>
          <cell r="DR89">
            <v>0</v>
          </cell>
          <cell r="DS89" t="str">
            <v>دون المستوى</v>
          </cell>
          <cell r="DT89">
            <v>0</v>
          </cell>
          <cell r="DU89">
            <v>0</v>
          </cell>
          <cell r="DV89">
            <v>0</v>
          </cell>
          <cell r="DW89">
            <v>0</v>
          </cell>
          <cell r="DX89">
            <v>0</v>
          </cell>
          <cell r="DY89" t="str">
            <v>دون المستوى</v>
          </cell>
          <cell r="DZ89">
            <v>0</v>
          </cell>
          <cell r="EA89" t="str">
            <v>دون المستوى</v>
          </cell>
          <cell r="EB89">
            <v>0</v>
          </cell>
          <cell r="EC89">
            <v>0</v>
          </cell>
          <cell r="ED89">
            <v>0</v>
          </cell>
          <cell r="EE89">
            <v>0</v>
          </cell>
          <cell r="EF89">
            <v>0</v>
          </cell>
          <cell r="EG89" t="str">
            <v>دون المستوى</v>
          </cell>
          <cell r="EH89">
            <v>0</v>
          </cell>
          <cell r="EI89">
            <v>0</v>
          </cell>
          <cell r="EJ89">
            <v>0</v>
          </cell>
          <cell r="EK89">
            <v>0</v>
          </cell>
          <cell r="EL89">
            <v>0</v>
          </cell>
          <cell r="EM89">
            <v>0</v>
          </cell>
          <cell r="EN89" t="str">
            <v>دون المستوى</v>
          </cell>
          <cell r="EO89" t="str">
            <v>*عربى*انجليزى*دراسات*رياضيات*علوم*حاسب*فنية*نشاط1*نشاط2*دين</v>
          </cell>
        </row>
        <row r="90">
          <cell r="B90" t="str">
            <v/>
          </cell>
          <cell r="C90" t="str">
            <v>راسب</v>
          </cell>
          <cell r="D90">
            <v>2</v>
          </cell>
          <cell r="E90">
            <v>0</v>
          </cell>
          <cell r="G90">
            <v>0</v>
          </cell>
          <cell r="H90">
            <v>0</v>
          </cell>
          <cell r="I90">
            <v>0</v>
          </cell>
          <cell r="J90">
            <v>0</v>
          </cell>
          <cell r="K90">
            <v>0</v>
          </cell>
          <cell r="L90" t="str">
            <v>دون المستوى</v>
          </cell>
          <cell r="M90">
            <v>0</v>
          </cell>
          <cell r="N90">
            <v>0</v>
          </cell>
          <cell r="O90">
            <v>0</v>
          </cell>
          <cell r="P90">
            <v>0</v>
          </cell>
          <cell r="Q90">
            <v>0</v>
          </cell>
          <cell r="R90">
            <v>0</v>
          </cell>
          <cell r="S90" t="str">
            <v>دون المستوى</v>
          </cell>
          <cell r="T90">
            <v>0</v>
          </cell>
          <cell r="U90">
            <v>0</v>
          </cell>
          <cell r="V90">
            <v>0</v>
          </cell>
          <cell r="W90">
            <v>0</v>
          </cell>
          <cell r="X90">
            <v>0</v>
          </cell>
          <cell r="Y90" t="str">
            <v>دون المستوى</v>
          </cell>
          <cell r="Z90">
            <v>0</v>
          </cell>
          <cell r="AA90">
            <v>0</v>
          </cell>
          <cell r="AB90">
            <v>0</v>
          </cell>
          <cell r="AC90">
            <v>0</v>
          </cell>
          <cell r="AD90">
            <v>0</v>
          </cell>
          <cell r="AE90">
            <v>0</v>
          </cell>
          <cell r="AF90" t="str">
            <v>دون المستوى</v>
          </cell>
          <cell r="AG90">
            <v>0</v>
          </cell>
          <cell r="AH90">
            <v>0</v>
          </cell>
          <cell r="AI90">
            <v>0</v>
          </cell>
          <cell r="AJ90">
            <v>0</v>
          </cell>
          <cell r="AK90">
            <v>0</v>
          </cell>
          <cell r="AL90" t="str">
            <v>دون المستوى</v>
          </cell>
          <cell r="AM90">
            <v>0</v>
          </cell>
          <cell r="AN90">
            <v>0</v>
          </cell>
          <cell r="AO90">
            <v>0</v>
          </cell>
          <cell r="AP90">
            <v>0</v>
          </cell>
          <cell r="AQ90">
            <v>0</v>
          </cell>
          <cell r="AR90">
            <v>0</v>
          </cell>
          <cell r="AS90" t="str">
            <v>دون المستوى</v>
          </cell>
          <cell r="AT90">
            <v>0</v>
          </cell>
          <cell r="AU90">
            <v>0</v>
          </cell>
          <cell r="AV90">
            <v>0</v>
          </cell>
          <cell r="AW90">
            <v>0</v>
          </cell>
          <cell r="AX90">
            <v>0</v>
          </cell>
          <cell r="AY90">
            <v>0</v>
          </cell>
          <cell r="AZ90" t="str">
            <v>دون المستوى</v>
          </cell>
          <cell r="BA90">
            <v>0</v>
          </cell>
          <cell r="BB90">
            <v>0</v>
          </cell>
          <cell r="BC90">
            <v>0</v>
          </cell>
          <cell r="BD90">
            <v>0</v>
          </cell>
          <cell r="BE90">
            <v>0</v>
          </cell>
          <cell r="BF90">
            <v>0</v>
          </cell>
          <cell r="BG90">
            <v>0</v>
          </cell>
          <cell r="BH90">
            <v>0</v>
          </cell>
          <cell r="BI90">
            <v>0</v>
          </cell>
          <cell r="BJ90" t="str">
            <v>دون المستوى</v>
          </cell>
          <cell r="BK90">
            <v>0</v>
          </cell>
          <cell r="BL90">
            <v>0</v>
          </cell>
          <cell r="BM90">
            <v>0</v>
          </cell>
          <cell r="BN90">
            <v>0</v>
          </cell>
          <cell r="BO90">
            <v>0</v>
          </cell>
          <cell r="BP90">
            <v>0</v>
          </cell>
          <cell r="BQ90" t="str">
            <v>دون المستوى</v>
          </cell>
          <cell r="BR90">
            <v>0</v>
          </cell>
          <cell r="BS90">
            <v>0</v>
          </cell>
          <cell r="BT90">
            <v>0</v>
          </cell>
          <cell r="BU90">
            <v>0</v>
          </cell>
          <cell r="BV90">
            <v>0</v>
          </cell>
          <cell r="BW90">
            <v>0</v>
          </cell>
          <cell r="BX90">
            <v>0</v>
          </cell>
          <cell r="BY90">
            <v>0</v>
          </cell>
          <cell r="BZ90">
            <v>0</v>
          </cell>
          <cell r="CA90" t="str">
            <v>دون المستوى</v>
          </cell>
          <cell r="CB90">
            <v>0</v>
          </cell>
          <cell r="CC90">
            <v>0</v>
          </cell>
          <cell r="CD90">
            <v>0</v>
          </cell>
          <cell r="CE90">
            <v>0</v>
          </cell>
          <cell r="CF90">
            <v>0</v>
          </cell>
          <cell r="CG90">
            <v>0</v>
          </cell>
          <cell r="CH90" t="str">
            <v>دون المستوى</v>
          </cell>
          <cell r="CI90">
            <v>0</v>
          </cell>
          <cell r="CJ90">
            <v>0</v>
          </cell>
          <cell r="CK90">
            <v>0</v>
          </cell>
          <cell r="CL90">
            <v>0</v>
          </cell>
          <cell r="CM90">
            <v>0</v>
          </cell>
          <cell r="CN90">
            <v>0</v>
          </cell>
          <cell r="CO90">
            <v>0</v>
          </cell>
          <cell r="CP90">
            <v>0</v>
          </cell>
          <cell r="CQ90">
            <v>0</v>
          </cell>
          <cell r="CR90" t="str">
            <v>دون المستوى</v>
          </cell>
          <cell r="CS90">
            <v>0</v>
          </cell>
          <cell r="CT90">
            <v>0</v>
          </cell>
          <cell r="CU90">
            <v>0</v>
          </cell>
          <cell r="CV90">
            <v>0</v>
          </cell>
          <cell r="CW90">
            <v>0</v>
          </cell>
          <cell r="CX90" t="str">
            <v>دون المستوى</v>
          </cell>
          <cell r="CY90">
            <v>0</v>
          </cell>
          <cell r="CZ90">
            <v>0</v>
          </cell>
          <cell r="DA90">
            <v>0</v>
          </cell>
          <cell r="DB90">
            <v>0</v>
          </cell>
          <cell r="DC90">
            <v>0</v>
          </cell>
          <cell r="DD90">
            <v>0</v>
          </cell>
          <cell r="DE90" t="str">
            <v>دون المستوى</v>
          </cell>
          <cell r="DF90">
            <v>0</v>
          </cell>
          <cell r="DG90">
            <v>0</v>
          </cell>
          <cell r="DH90">
            <v>0</v>
          </cell>
          <cell r="DI90" t="str">
            <v>دون المستوى</v>
          </cell>
          <cell r="DJ90">
            <v>0</v>
          </cell>
          <cell r="DK90">
            <v>0</v>
          </cell>
          <cell r="DL90">
            <v>0</v>
          </cell>
          <cell r="DM90">
            <v>0</v>
          </cell>
          <cell r="DN90">
            <v>0</v>
          </cell>
          <cell r="DO90" t="str">
            <v>دون المستوى</v>
          </cell>
          <cell r="DP90">
            <v>0</v>
          </cell>
          <cell r="DQ90">
            <v>0</v>
          </cell>
          <cell r="DR90">
            <v>0</v>
          </cell>
          <cell r="DS90" t="str">
            <v>دون المستوى</v>
          </cell>
          <cell r="DT90">
            <v>0</v>
          </cell>
          <cell r="DU90">
            <v>0</v>
          </cell>
          <cell r="DV90">
            <v>0</v>
          </cell>
          <cell r="DW90">
            <v>0</v>
          </cell>
          <cell r="DX90">
            <v>0</v>
          </cell>
          <cell r="DY90" t="str">
            <v>دون المستوى</v>
          </cell>
          <cell r="DZ90">
            <v>0</v>
          </cell>
          <cell r="EA90" t="str">
            <v>دون المستوى</v>
          </cell>
          <cell r="EB90">
            <v>0</v>
          </cell>
          <cell r="EC90">
            <v>0</v>
          </cell>
          <cell r="ED90">
            <v>0</v>
          </cell>
          <cell r="EE90">
            <v>0</v>
          </cell>
          <cell r="EF90">
            <v>0</v>
          </cell>
          <cell r="EG90" t="str">
            <v>دون المستوى</v>
          </cell>
          <cell r="EH90">
            <v>0</v>
          </cell>
          <cell r="EI90">
            <v>0</v>
          </cell>
          <cell r="EJ90">
            <v>0</v>
          </cell>
          <cell r="EK90">
            <v>0</v>
          </cell>
          <cell r="EL90">
            <v>0</v>
          </cell>
          <cell r="EM90">
            <v>0</v>
          </cell>
          <cell r="EN90" t="str">
            <v>دون المستوى</v>
          </cell>
          <cell r="EO90" t="str">
            <v>*عربى*انجليزى*دراسات*رياضيات*علوم*حاسب*فنية*نشاط1*نشاط2*دين</v>
          </cell>
        </row>
        <row r="91">
          <cell r="B91" t="str">
            <v/>
          </cell>
          <cell r="C91" t="str">
            <v>راسب</v>
          </cell>
          <cell r="D91">
            <v>2</v>
          </cell>
          <cell r="E91">
            <v>0</v>
          </cell>
          <cell r="G91">
            <v>0</v>
          </cell>
          <cell r="H91">
            <v>0</v>
          </cell>
          <cell r="I91">
            <v>0</v>
          </cell>
          <cell r="J91">
            <v>0</v>
          </cell>
          <cell r="K91">
            <v>0</v>
          </cell>
          <cell r="L91" t="str">
            <v>دون المستوى</v>
          </cell>
          <cell r="M91">
            <v>0</v>
          </cell>
          <cell r="N91">
            <v>0</v>
          </cell>
          <cell r="O91">
            <v>0</v>
          </cell>
          <cell r="P91">
            <v>0</v>
          </cell>
          <cell r="Q91">
            <v>0</v>
          </cell>
          <cell r="R91">
            <v>0</v>
          </cell>
          <cell r="S91" t="str">
            <v>دون المستوى</v>
          </cell>
          <cell r="T91">
            <v>0</v>
          </cell>
          <cell r="U91">
            <v>0</v>
          </cell>
          <cell r="V91">
            <v>0</v>
          </cell>
          <cell r="W91">
            <v>0</v>
          </cell>
          <cell r="X91">
            <v>0</v>
          </cell>
          <cell r="Y91" t="str">
            <v>دون المستوى</v>
          </cell>
          <cell r="Z91">
            <v>0</v>
          </cell>
          <cell r="AA91">
            <v>0</v>
          </cell>
          <cell r="AB91">
            <v>0</v>
          </cell>
          <cell r="AC91">
            <v>0</v>
          </cell>
          <cell r="AD91">
            <v>0</v>
          </cell>
          <cell r="AE91">
            <v>0</v>
          </cell>
          <cell r="AF91" t="str">
            <v>دون المستوى</v>
          </cell>
          <cell r="AG91">
            <v>0</v>
          </cell>
          <cell r="AH91">
            <v>0</v>
          </cell>
          <cell r="AI91">
            <v>0</v>
          </cell>
          <cell r="AJ91">
            <v>0</v>
          </cell>
          <cell r="AK91">
            <v>0</v>
          </cell>
          <cell r="AL91" t="str">
            <v>دون المستوى</v>
          </cell>
          <cell r="AM91">
            <v>0</v>
          </cell>
          <cell r="AN91">
            <v>0</v>
          </cell>
          <cell r="AO91">
            <v>0</v>
          </cell>
          <cell r="AP91">
            <v>0</v>
          </cell>
          <cell r="AQ91">
            <v>0</v>
          </cell>
          <cell r="AR91">
            <v>0</v>
          </cell>
          <cell r="AS91" t="str">
            <v>دون المستوى</v>
          </cell>
          <cell r="AT91">
            <v>0</v>
          </cell>
          <cell r="AU91">
            <v>0</v>
          </cell>
          <cell r="AV91">
            <v>0</v>
          </cell>
          <cell r="AW91">
            <v>0</v>
          </cell>
          <cell r="AX91">
            <v>0</v>
          </cell>
          <cell r="AY91">
            <v>0</v>
          </cell>
          <cell r="AZ91" t="str">
            <v>دون المستوى</v>
          </cell>
          <cell r="BA91">
            <v>0</v>
          </cell>
          <cell r="BB91">
            <v>0</v>
          </cell>
          <cell r="BC91">
            <v>0</v>
          </cell>
          <cell r="BD91">
            <v>0</v>
          </cell>
          <cell r="BE91">
            <v>0</v>
          </cell>
          <cell r="BF91">
            <v>0</v>
          </cell>
          <cell r="BG91">
            <v>0</v>
          </cell>
          <cell r="BH91">
            <v>0</v>
          </cell>
          <cell r="BI91">
            <v>0</v>
          </cell>
          <cell r="BJ91" t="str">
            <v>دون المستوى</v>
          </cell>
          <cell r="BK91">
            <v>0</v>
          </cell>
          <cell r="BL91">
            <v>0</v>
          </cell>
          <cell r="BM91">
            <v>0</v>
          </cell>
          <cell r="BN91">
            <v>0</v>
          </cell>
          <cell r="BO91">
            <v>0</v>
          </cell>
          <cell r="BP91">
            <v>0</v>
          </cell>
          <cell r="BQ91" t="str">
            <v>دون المستوى</v>
          </cell>
          <cell r="BR91">
            <v>0</v>
          </cell>
          <cell r="BS91">
            <v>0</v>
          </cell>
          <cell r="BT91">
            <v>0</v>
          </cell>
          <cell r="BU91">
            <v>0</v>
          </cell>
          <cell r="BV91">
            <v>0</v>
          </cell>
          <cell r="BW91">
            <v>0</v>
          </cell>
          <cell r="BX91">
            <v>0</v>
          </cell>
          <cell r="BY91">
            <v>0</v>
          </cell>
          <cell r="BZ91">
            <v>0</v>
          </cell>
          <cell r="CA91" t="str">
            <v>دون المستوى</v>
          </cell>
          <cell r="CB91">
            <v>0</v>
          </cell>
          <cell r="CC91">
            <v>0</v>
          </cell>
          <cell r="CD91">
            <v>0</v>
          </cell>
          <cell r="CE91">
            <v>0</v>
          </cell>
          <cell r="CF91">
            <v>0</v>
          </cell>
          <cell r="CG91">
            <v>0</v>
          </cell>
          <cell r="CH91" t="str">
            <v>دون المستوى</v>
          </cell>
          <cell r="CI91">
            <v>0</v>
          </cell>
          <cell r="CJ91">
            <v>0</v>
          </cell>
          <cell r="CK91">
            <v>0</v>
          </cell>
          <cell r="CL91">
            <v>0</v>
          </cell>
          <cell r="CM91">
            <v>0</v>
          </cell>
          <cell r="CN91">
            <v>0</v>
          </cell>
          <cell r="CO91">
            <v>0</v>
          </cell>
          <cell r="CP91">
            <v>0</v>
          </cell>
          <cell r="CQ91">
            <v>0</v>
          </cell>
          <cell r="CR91" t="str">
            <v>دون المستوى</v>
          </cell>
          <cell r="CS91">
            <v>0</v>
          </cell>
          <cell r="CT91">
            <v>0</v>
          </cell>
          <cell r="CU91">
            <v>0</v>
          </cell>
          <cell r="CV91">
            <v>0</v>
          </cell>
          <cell r="CW91">
            <v>0</v>
          </cell>
          <cell r="CX91" t="str">
            <v>دون المستوى</v>
          </cell>
          <cell r="CY91">
            <v>0</v>
          </cell>
          <cell r="CZ91">
            <v>0</v>
          </cell>
          <cell r="DA91">
            <v>0</v>
          </cell>
          <cell r="DB91">
            <v>0</v>
          </cell>
          <cell r="DC91">
            <v>0</v>
          </cell>
          <cell r="DD91">
            <v>0</v>
          </cell>
          <cell r="DE91" t="str">
            <v>دون المستوى</v>
          </cell>
          <cell r="DF91">
            <v>0</v>
          </cell>
          <cell r="DG91">
            <v>0</v>
          </cell>
          <cell r="DH91">
            <v>0</v>
          </cell>
          <cell r="DI91" t="str">
            <v>دون المستوى</v>
          </cell>
          <cell r="DJ91">
            <v>0</v>
          </cell>
          <cell r="DK91">
            <v>0</v>
          </cell>
          <cell r="DL91">
            <v>0</v>
          </cell>
          <cell r="DM91">
            <v>0</v>
          </cell>
          <cell r="DN91">
            <v>0</v>
          </cell>
          <cell r="DO91" t="str">
            <v>دون المستوى</v>
          </cell>
          <cell r="DP91">
            <v>0</v>
          </cell>
          <cell r="DQ91">
            <v>0</v>
          </cell>
          <cell r="DR91">
            <v>0</v>
          </cell>
          <cell r="DS91" t="str">
            <v>دون المستوى</v>
          </cell>
          <cell r="DT91">
            <v>0</v>
          </cell>
          <cell r="DU91">
            <v>0</v>
          </cell>
          <cell r="DV91">
            <v>0</v>
          </cell>
          <cell r="DW91">
            <v>0</v>
          </cell>
          <cell r="DX91">
            <v>0</v>
          </cell>
          <cell r="DY91" t="str">
            <v>دون المستوى</v>
          </cell>
          <cell r="DZ91">
            <v>0</v>
          </cell>
          <cell r="EA91" t="str">
            <v>دون المستوى</v>
          </cell>
          <cell r="EB91">
            <v>0</v>
          </cell>
          <cell r="EC91">
            <v>0</v>
          </cell>
          <cell r="ED91">
            <v>0</v>
          </cell>
          <cell r="EE91">
            <v>0</v>
          </cell>
          <cell r="EF91">
            <v>0</v>
          </cell>
          <cell r="EG91" t="str">
            <v>دون المستوى</v>
          </cell>
          <cell r="EH91">
            <v>0</v>
          </cell>
          <cell r="EI91">
            <v>0</v>
          </cell>
          <cell r="EJ91">
            <v>0</v>
          </cell>
          <cell r="EK91">
            <v>0</v>
          </cell>
          <cell r="EL91">
            <v>0</v>
          </cell>
          <cell r="EM91">
            <v>0</v>
          </cell>
          <cell r="EN91" t="str">
            <v>دون المستوى</v>
          </cell>
          <cell r="EO91" t="str">
            <v>*عربى*انجليزى*دراسات*رياضيات*علوم*حاسب*فنية*نشاط1*نشاط2*دين</v>
          </cell>
        </row>
        <row r="92">
          <cell r="B92" t="str">
            <v/>
          </cell>
          <cell r="C92" t="str">
            <v>راسب</v>
          </cell>
          <cell r="D92">
            <v>2</v>
          </cell>
          <cell r="E92">
            <v>0</v>
          </cell>
          <cell r="G92">
            <v>0</v>
          </cell>
          <cell r="H92">
            <v>0</v>
          </cell>
          <cell r="I92">
            <v>0</v>
          </cell>
          <cell r="J92">
            <v>0</v>
          </cell>
          <cell r="K92">
            <v>0</v>
          </cell>
          <cell r="L92" t="str">
            <v>دون المستوى</v>
          </cell>
          <cell r="M92">
            <v>0</v>
          </cell>
          <cell r="N92">
            <v>0</v>
          </cell>
          <cell r="O92">
            <v>0</v>
          </cell>
          <cell r="P92">
            <v>0</v>
          </cell>
          <cell r="Q92">
            <v>0</v>
          </cell>
          <cell r="R92">
            <v>0</v>
          </cell>
          <cell r="S92" t="str">
            <v>دون المستوى</v>
          </cell>
          <cell r="T92">
            <v>0</v>
          </cell>
          <cell r="U92">
            <v>0</v>
          </cell>
          <cell r="V92">
            <v>0</v>
          </cell>
          <cell r="W92">
            <v>0</v>
          </cell>
          <cell r="X92">
            <v>0</v>
          </cell>
          <cell r="Y92" t="str">
            <v>دون المستوى</v>
          </cell>
          <cell r="Z92">
            <v>0</v>
          </cell>
          <cell r="AA92">
            <v>0</v>
          </cell>
          <cell r="AB92">
            <v>0</v>
          </cell>
          <cell r="AC92">
            <v>0</v>
          </cell>
          <cell r="AD92">
            <v>0</v>
          </cell>
          <cell r="AE92">
            <v>0</v>
          </cell>
          <cell r="AF92" t="str">
            <v>دون المستوى</v>
          </cell>
          <cell r="AG92">
            <v>0</v>
          </cell>
          <cell r="AH92">
            <v>0</v>
          </cell>
          <cell r="AI92">
            <v>0</v>
          </cell>
          <cell r="AJ92">
            <v>0</v>
          </cell>
          <cell r="AK92">
            <v>0</v>
          </cell>
          <cell r="AL92" t="str">
            <v>دون المستوى</v>
          </cell>
          <cell r="AM92">
            <v>0</v>
          </cell>
          <cell r="AN92">
            <v>0</v>
          </cell>
          <cell r="AO92">
            <v>0</v>
          </cell>
          <cell r="AP92">
            <v>0</v>
          </cell>
          <cell r="AQ92">
            <v>0</v>
          </cell>
          <cell r="AR92">
            <v>0</v>
          </cell>
          <cell r="AS92" t="str">
            <v>دون المستوى</v>
          </cell>
          <cell r="AT92">
            <v>0</v>
          </cell>
          <cell r="AU92">
            <v>0</v>
          </cell>
          <cell r="AV92">
            <v>0</v>
          </cell>
          <cell r="AW92">
            <v>0</v>
          </cell>
          <cell r="AX92">
            <v>0</v>
          </cell>
          <cell r="AY92">
            <v>0</v>
          </cell>
          <cell r="AZ92" t="str">
            <v>دون المستوى</v>
          </cell>
          <cell r="BA92">
            <v>0</v>
          </cell>
          <cell r="BB92">
            <v>0</v>
          </cell>
          <cell r="BC92">
            <v>0</v>
          </cell>
          <cell r="BD92">
            <v>0</v>
          </cell>
          <cell r="BE92">
            <v>0</v>
          </cell>
          <cell r="BF92">
            <v>0</v>
          </cell>
          <cell r="BG92">
            <v>0</v>
          </cell>
          <cell r="BH92">
            <v>0</v>
          </cell>
          <cell r="BI92">
            <v>0</v>
          </cell>
          <cell r="BJ92" t="str">
            <v>دون المستوى</v>
          </cell>
          <cell r="BK92">
            <v>0</v>
          </cell>
          <cell r="BL92">
            <v>0</v>
          </cell>
          <cell r="BM92">
            <v>0</v>
          </cell>
          <cell r="BN92">
            <v>0</v>
          </cell>
          <cell r="BO92">
            <v>0</v>
          </cell>
          <cell r="BP92">
            <v>0</v>
          </cell>
          <cell r="BQ92" t="str">
            <v>دون المستوى</v>
          </cell>
          <cell r="BR92">
            <v>0</v>
          </cell>
          <cell r="BS92">
            <v>0</v>
          </cell>
          <cell r="BT92">
            <v>0</v>
          </cell>
          <cell r="BU92">
            <v>0</v>
          </cell>
          <cell r="BV92">
            <v>0</v>
          </cell>
          <cell r="BW92">
            <v>0</v>
          </cell>
          <cell r="BX92">
            <v>0</v>
          </cell>
          <cell r="BY92">
            <v>0</v>
          </cell>
          <cell r="BZ92">
            <v>0</v>
          </cell>
          <cell r="CA92" t="str">
            <v>دون المستوى</v>
          </cell>
          <cell r="CB92">
            <v>0</v>
          </cell>
          <cell r="CC92">
            <v>0</v>
          </cell>
          <cell r="CD92">
            <v>0</v>
          </cell>
          <cell r="CE92">
            <v>0</v>
          </cell>
          <cell r="CF92">
            <v>0</v>
          </cell>
          <cell r="CG92">
            <v>0</v>
          </cell>
          <cell r="CH92" t="str">
            <v>دون المستوى</v>
          </cell>
          <cell r="CI92">
            <v>0</v>
          </cell>
          <cell r="CJ92">
            <v>0</v>
          </cell>
          <cell r="CK92">
            <v>0</v>
          </cell>
          <cell r="CL92">
            <v>0</v>
          </cell>
          <cell r="CM92">
            <v>0</v>
          </cell>
          <cell r="CN92">
            <v>0</v>
          </cell>
          <cell r="CO92">
            <v>0</v>
          </cell>
          <cell r="CP92">
            <v>0</v>
          </cell>
          <cell r="CQ92">
            <v>0</v>
          </cell>
          <cell r="CR92" t="str">
            <v>دون المستوى</v>
          </cell>
          <cell r="CS92">
            <v>0</v>
          </cell>
          <cell r="CT92">
            <v>0</v>
          </cell>
          <cell r="CU92">
            <v>0</v>
          </cell>
          <cell r="CV92">
            <v>0</v>
          </cell>
          <cell r="CW92">
            <v>0</v>
          </cell>
          <cell r="CX92" t="str">
            <v>دون المستوى</v>
          </cell>
          <cell r="CY92">
            <v>0</v>
          </cell>
          <cell r="CZ92">
            <v>0</v>
          </cell>
          <cell r="DA92">
            <v>0</v>
          </cell>
          <cell r="DB92">
            <v>0</v>
          </cell>
          <cell r="DC92">
            <v>0</v>
          </cell>
          <cell r="DD92">
            <v>0</v>
          </cell>
          <cell r="DE92" t="str">
            <v>دون المستوى</v>
          </cell>
          <cell r="DF92">
            <v>0</v>
          </cell>
          <cell r="DG92">
            <v>0</v>
          </cell>
          <cell r="DH92">
            <v>0</v>
          </cell>
          <cell r="DI92" t="str">
            <v>دون المستوى</v>
          </cell>
          <cell r="DJ92">
            <v>0</v>
          </cell>
          <cell r="DK92">
            <v>0</v>
          </cell>
          <cell r="DL92">
            <v>0</v>
          </cell>
          <cell r="DM92">
            <v>0</v>
          </cell>
          <cell r="DN92">
            <v>0</v>
          </cell>
          <cell r="DO92" t="str">
            <v>دون المستوى</v>
          </cell>
          <cell r="DP92">
            <v>0</v>
          </cell>
          <cell r="DQ92">
            <v>0</v>
          </cell>
          <cell r="DR92">
            <v>0</v>
          </cell>
          <cell r="DS92" t="str">
            <v>دون المستوى</v>
          </cell>
          <cell r="DT92">
            <v>0</v>
          </cell>
          <cell r="DU92">
            <v>0</v>
          </cell>
          <cell r="DV92">
            <v>0</v>
          </cell>
          <cell r="DW92">
            <v>0</v>
          </cell>
          <cell r="DX92">
            <v>0</v>
          </cell>
          <cell r="DY92" t="str">
            <v>دون المستوى</v>
          </cell>
          <cell r="DZ92">
            <v>0</v>
          </cell>
          <cell r="EA92" t="str">
            <v>دون المستوى</v>
          </cell>
          <cell r="EB92">
            <v>0</v>
          </cell>
          <cell r="EC92">
            <v>0</v>
          </cell>
          <cell r="ED92">
            <v>0</v>
          </cell>
          <cell r="EE92">
            <v>0</v>
          </cell>
          <cell r="EF92">
            <v>0</v>
          </cell>
          <cell r="EG92" t="str">
            <v>دون المستوى</v>
          </cell>
          <cell r="EH92">
            <v>0</v>
          </cell>
          <cell r="EI92">
            <v>0</v>
          </cell>
          <cell r="EJ92">
            <v>0</v>
          </cell>
          <cell r="EK92">
            <v>0</v>
          </cell>
          <cell r="EL92">
            <v>0</v>
          </cell>
          <cell r="EM92">
            <v>0</v>
          </cell>
          <cell r="EN92" t="str">
            <v>دون المستوى</v>
          </cell>
          <cell r="EO92" t="str">
            <v>*عربى*انجليزى*دراسات*رياضيات*علوم*حاسب*فنية*نشاط1*نشاط2*دين</v>
          </cell>
        </row>
        <row r="93">
          <cell r="B93" t="str">
            <v/>
          </cell>
          <cell r="C93" t="str">
            <v>راسب</v>
          </cell>
          <cell r="D93">
            <v>2</v>
          </cell>
          <cell r="E93">
            <v>0</v>
          </cell>
          <cell r="G93">
            <v>0</v>
          </cell>
          <cell r="H93">
            <v>0</v>
          </cell>
          <cell r="I93">
            <v>0</v>
          </cell>
          <cell r="J93">
            <v>0</v>
          </cell>
          <cell r="K93">
            <v>0</v>
          </cell>
          <cell r="L93" t="str">
            <v>دون المستوى</v>
          </cell>
          <cell r="M93">
            <v>0</v>
          </cell>
          <cell r="N93">
            <v>0</v>
          </cell>
          <cell r="O93">
            <v>0</v>
          </cell>
          <cell r="P93">
            <v>0</v>
          </cell>
          <cell r="Q93">
            <v>0</v>
          </cell>
          <cell r="R93">
            <v>0</v>
          </cell>
          <cell r="S93" t="str">
            <v>دون المستوى</v>
          </cell>
          <cell r="T93">
            <v>0</v>
          </cell>
          <cell r="U93">
            <v>0</v>
          </cell>
          <cell r="V93">
            <v>0</v>
          </cell>
          <cell r="W93">
            <v>0</v>
          </cell>
          <cell r="X93">
            <v>0</v>
          </cell>
          <cell r="Y93" t="str">
            <v>دون المستوى</v>
          </cell>
          <cell r="Z93">
            <v>0</v>
          </cell>
          <cell r="AA93">
            <v>0</v>
          </cell>
          <cell r="AB93">
            <v>0</v>
          </cell>
          <cell r="AC93">
            <v>0</v>
          </cell>
          <cell r="AD93">
            <v>0</v>
          </cell>
          <cell r="AE93">
            <v>0</v>
          </cell>
          <cell r="AF93" t="str">
            <v>دون المستوى</v>
          </cell>
          <cell r="AG93">
            <v>0</v>
          </cell>
          <cell r="AH93">
            <v>0</v>
          </cell>
          <cell r="AI93">
            <v>0</v>
          </cell>
          <cell r="AJ93">
            <v>0</v>
          </cell>
          <cell r="AK93">
            <v>0</v>
          </cell>
          <cell r="AL93" t="str">
            <v>دون المستوى</v>
          </cell>
          <cell r="AM93">
            <v>0</v>
          </cell>
          <cell r="AN93">
            <v>0</v>
          </cell>
          <cell r="AO93">
            <v>0</v>
          </cell>
          <cell r="AP93">
            <v>0</v>
          </cell>
          <cell r="AQ93">
            <v>0</v>
          </cell>
          <cell r="AR93">
            <v>0</v>
          </cell>
          <cell r="AS93" t="str">
            <v>دون المستوى</v>
          </cell>
          <cell r="AT93">
            <v>0</v>
          </cell>
          <cell r="AU93">
            <v>0</v>
          </cell>
          <cell r="AV93">
            <v>0</v>
          </cell>
          <cell r="AW93">
            <v>0</v>
          </cell>
          <cell r="AX93">
            <v>0</v>
          </cell>
          <cell r="AY93">
            <v>0</v>
          </cell>
          <cell r="AZ93" t="str">
            <v>دون المستوى</v>
          </cell>
          <cell r="BA93">
            <v>0</v>
          </cell>
          <cell r="BB93">
            <v>0</v>
          </cell>
          <cell r="BC93">
            <v>0</v>
          </cell>
          <cell r="BD93">
            <v>0</v>
          </cell>
          <cell r="BE93">
            <v>0</v>
          </cell>
          <cell r="BF93">
            <v>0</v>
          </cell>
          <cell r="BG93">
            <v>0</v>
          </cell>
          <cell r="BH93">
            <v>0</v>
          </cell>
          <cell r="BI93">
            <v>0</v>
          </cell>
          <cell r="BJ93" t="str">
            <v>دون المستوى</v>
          </cell>
          <cell r="BK93">
            <v>0</v>
          </cell>
          <cell r="BL93">
            <v>0</v>
          </cell>
          <cell r="BM93">
            <v>0</v>
          </cell>
          <cell r="BN93">
            <v>0</v>
          </cell>
          <cell r="BO93">
            <v>0</v>
          </cell>
          <cell r="BP93">
            <v>0</v>
          </cell>
          <cell r="BQ93" t="str">
            <v>دون المستوى</v>
          </cell>
          <cell r="BR93">
            <v>0</v>
          </cell>
          <cell r="BS93">
            <v>0</v>
          </cell>
          <cell r="BT93">
            <v>0</v>
          </cell>
          <cell r="BU93">
            <v>0</v>
          </cell>
          <cell r="BV93">
            <v>0</v>
          </cell>
          <cell r="BW93">
            <v>0</v>
          </cell>
          <cell r="BX93">
            <v>0</v>
          </cell>
          <cell r="BY93">
            <v>0</v>
          </cell>
          <cell r="BZ93">
            <v>0</v>
          </cell>
          <cell r="CA93" t="str">
            <v>دون المستوى</v>
          </cell>
          <cell r="CB93">
            <v>0</v>
          </cell>
          <cell r="CC93">
            <v>0</v>
          </cell>
          <cell r="CD93">
            <v>0</v>
          </cell>
          <cell r="CE93">
            <v>0</v>
          </cell>
          <cell r="CF93">
            <v>0</v>
          </cell>
          <cell r="CG93">
            <v>0</v>
          </cell>
          <cell r="CH93" t="str">
            <v>دون المستوى</v>
          </cell>
          <cell r="CI93">
            <v>0</v>
          </cell>
          <cell r="CJ93">
            <v>0</v>
          </cell>
          <cell r="CK93">
            <v>0</v>
          </cell>
          <cell r="CL93">
            <v>0</v>
          </cell>
          <cell r="CM93">
            <v>0</v>
          </cell>
          <cell r="CN93">
            <v>0</v>
          </cell>
          <cell r="CO93">
            <v>0</v>
          </cell>
          <cell r="CP93">
            <v>0</v>
          </cell>
          <cell r="CQ93">
            <v>0</v>
          </cell>
          <cell r="CR93" t="str">
            <v>دون المستوى</v>
          </cell>
          <cell r="CS93">
            <v>0</v>
          </cell>
          <cell r="CT93">
            <v>0</v>
          </cell>
          <cell r="CU93">
            <v>0</v>
          </cell>
          <cell r="CV93">
            <v>0</v>
          </cell>
          <cell r="CW93">
            <v>0</v>
          </cell>
          <cell r="CX93" t="str">
            <v>دون المستوى</v>
          </cell>
          <cell r="CY93">
            <v>0</v>
          </cell>
          <cell r="CZ93">
            <v>0</v>
          </cell>
          <cell r="DA93">
            <v>0</v>
          </cell>
          <cell r="DB93">
            <v>0</v>
          </cell>
          <cell r="DC93">
            <v>0</v>
          </cell>
          <cell r="DD93">
            <v>0</v>
          </cell>
          <cell r="DE93" t="str">
            <v>دون المستوى</v>
          </cell>
          <cell r="DF93">
            <v>0</v>
          </cell>
          <cell r="DG93">
            <v>0</v>
          </cell>
          <cell r="DH93">
            <v>0</v>
          </cell>
          <cell r="DI93" t="str">
            <v>دون المستوى</v>
          </cell>
          <cell r="DJ93">
            <v>0</v>
          </cell>
          <cell r="DK93">
            <v>0</v>
          </cell>
          <cell r="DL93">
            <v>0</v>
          </cell>
          <cell r="DM93">
            <v>0</v>
          </cell>
          <cell r="DN93">
            <v>0</v>
          </cell>
          <cell r="DO93" t="str">
            <v>دون المستوى</v>
          </cell>
          <cell r="DP93">
            <v>0</v>
          </cell>
          <cell r="DQ93">
            <v>0</v>
          </cell>
          <cell r="DR93">
            <v>0</v>
          </cell>
          <cell r="DS93" t="str">
            <v>دون المستوى</v>
          </cell>
          <cell r="DT93">
            <v>0</v>
          </cell>
          <cell r="DU93">
            <v>0</v>
          </cell>
          <cell r="DV93">
            <v>0</v>
          </cell>
          <cell r="DW93">
            <v>0</v>
          </cell>
          <cell r="DX93">
            <v>0</v>
          </cell>
          <cell r="DY93" t="str">
            <v>دون المستوى</v>
          </cell>
          <cell r="DZ93">
            <v>0</v>
          </cell>
          <cell r="EA93" t="str">
            <v>دون المستوى</v>
          </cell>
          <cell r="EB93">
            <v>0</v>
          </cell>
          <cell r="EC93">
            <v>0</v>
          </cell>
          <cell r="ED93">
            <v>0</v>
          </cell>
          <cell r="EE93">
            <v>0</v>
          </cell>
          <cell r="EF93">
            <v>0</v>
          </cell>
          <cell r="EG93" t="str">
            <v>دون المستوى</v>
          </cell>
          <cell r="EH93">
            <v>0</v>
          </cell>
          <cell r="EI93">
            <v>0</v>
          </cell>
          <cell r="EJ93">
            <v>0</v>
          </cell>
          <cell r="EK93">
            <v>0</v>
          </cell>
          <cell r="EL93">
            <v>0</v>
          </cell>
          <cell r="EM93">
            <v>0</v>
          </cell>
          <cell r="EN93" t="str">
            <v>دون المستوى</v>
          </cell>
          <cell r="EO93" t="str">
            <v>*عربى*انجليزى*دراسات*رياضيات*علوم*حاسب*فنية*نشاط1*نشاط2*دين</v>
          </cell>
        </row>
        <row r="94">
          <cell r="B94" t="str">
            <v/>
          </cell>
          <cell r="C94" t="str">
            <v>راسب</v>
          </cell>
          <cell r="D94">
            <v>2</v>
          </cell>
          <cell r="E94">
            <v>0</v>
          </cell>
          <cell r="G94">
            <v>0</v>
          </cell>
          <cell r="H94">
            <v>0</v>
          </cell>
          <cell r="I94">
            <v>0</v>
          </cell>
          <cell r="J94">
            <v>0</v>
          </cell>
          <cell r="K94">
            <v>0</v>
          </cell>
          <cell r="L94" t="str">
            <v>دون المستوى</v>
          </cell>
          <cell r="M94">
            <v>0</v>
          </cell>
          <cell r="N94">
            <v>0</v>
          </cell>
          <cell r="O94">
            <v>0</v>
          </cell>
          <cell r="P94">
            <v>0</v>
          </cell>
          <cell r="Q94">
            <v>0</v>
          </cell>
          <cell r="R94">
            <v>0</v>
          </cell>
          <cell r="S94" t="str">
            <v>دون المستوى</v>
          </cell>
          <cell r="T94">
            <v>0</v>
          </cell>
          <cell r="U94">
            <v>0</v>
          </cell>
          <cell r="V94">
            <v>0</v>
          </cell>
          <cell r="W94">
            <v>0</v>
          </cell>
          <cell r="X94">
            <v>0</v>
          </cell>
          <cell r="Y94" t="str">
            <v>دون المستوى</v>
          </cell>
          <cell r="Z94">
            <v>0</v>
          </cell>
          <cell r="AA94">
            <v>0</v>
          </cell>
          <cell r="AB94">
            <v>0</v>
          </cell>
          <cell r="AC94">
            <v>0</v>
          </cell>
          <cell r="AD94">
            <v>0</v>
          </cell>
          <cell r="AE94">
            <v>0</v>
          </cell>
          <cell r="AF94" t="str">
            <v>دون المستوى</v>
          </cell>
          <cell r="AG94">
            <v>0</v>
          </cell>
          <cell r="AH94">
            <v>0</v>
          </cell>
          <cell r="AI94">
            <v>0</v>
          </cell>
          <cell r="AJ94">
            <v>0</v>
          </cell>
          <cell r="AK94">
            <v>0</v>
          </cell>
          <cell r="AL94" t="str">
            <v>دون المستوى</v>
          </cell>
          <cell r="AM94">
            <v>0</v>
          </cell>
          <cell r="AN94">
            <v>0</v>
          </cell>
          <cell r="AO94">
            <v>0</v>
          </cell>
          <cell r="AP94">
            <v>0</v>
          </cell>
          <cell r="AQ94">
            <v>0</v>
          </cell>
          <cell r="AR94">
            <v>0</v>
          </cell>
          <cell r="AS94" t="str">
            <v>دون المستوى</v>
          </cell>
          <cell r="AT94">
            <v>0</v>
          </cell>
          <cell r="AU94">
            <v>0</v>
          </cell>
          <cell r="AV94">
            <v>0</v>
          </cell>
          <cell r="AW94">
            <v>0</v>
          </cell>
          <cell r="AX94">
            <v>0</v>
          </cell>
          <cell r="AY94">
            <v>0</v>
          </cell>
          <cell r="AZ94" t="str">
            <v>دون المستوى</v>
          </cell>
          <cell r="BA94">
            <v>0</v>
          </cell>
          <cell r="BB94">
            <v>0</v>
          </cell>
          <cell r="BC94">
            <v>0</v>
          </cell>
          <cell r="BD94">
            <v>0</v>
          </cell>
          <cell r="BE94">
            <v>0</v>
          </cell>
          <cell r="BF94">
            <v>0</v>
          </cell>
          <cell r="BG94">
            <v>0</v>
          </cell>
          <cell r="BH94">
            <v>0</v>
          </cell>
          <cell r="BI94">
            <v>0</v>
          </cell>
          <cell r="BJ94" t="str">
            <v>دون المستوى</v>
          </cell>
          <cell r="BK94">
            <v>0</v>
          </cell>
          <cell r="BL94">
            <v>0</v>
          </cell>
          <cell r="BM94">
            <v>0</v>
          </cell>
          <cell r="BN94">
            <v>0</v>
          </cell>
          <cell r="BO94">
            <v>0</v>
          </cell>
          <cell r="BP94">
            <v>0</v>
          </cell>
          <cell r="BQ94" t="str">
            <v>دون المستوى</v>
          </cell>
          <cell r="BR94">
            <v>0</v>
          </cell>
          <cell r="BS94">
            <v>0</v>
          </cell>
          <cell r="BT94">
            <v>0</v>
          </cell>
          <cell r="BU94">
            <v>0</v>
          </cell>
          <cell r="BV94">
            <v>0</v>
          </cell>
          <cell r="BW94">
            <v>0</v>
          </cell>
          <cell r="BX94">
            <v>0</v>
          </cell>
          <cell r="BY94">
            <v>0</v>
          </cell>
          <cell r="BZ94">
            <v>0</v>
          </cell>
          <cell r="CA94" t="str">
            <v>دون المستوى</v>
          </cell>
          <cell r="CB94">
            <v>0</v>
          </cell>
          <cell r="CC94">
            <v>0</v>
          </cell>
          <cell r="CD94">
            <v>0</v>
          </cell>
          <cell r="CE94">
            <v>0</v>
          </cell>
          <cell r="CF94">
            <v>0</v>
          </cell>
          <cell r="CG94">
            <v>0</v>
          </cell>
          <cell r="CH94" t="str">
            <v>دون المستوى</v>
          </cell>
          <cell r="CI94">
            <v>0</v>
          </cell>
          <cell r="CJ94">
            <v>0</v>
          </cell>
          <cell r="CK94">
            <v>0</v>
          </cell>
          <cell r="CL94">
            <v>0</v>
          </cell>
          <cell r="CM94">
            <v>0</v>
          </cell>
          <cell r="CN94">
            <v>0</v>
          </cell>
          <cell r="CO94">
            <v>0</v>
          </cell>
          <cell r="CP94">
            <v>0</v>
          </cell>
          <cell r="CQ94">
            <v>0</v>
          </cell>
          <cell r="CR94" t="str">
            <v>دون المستوى</v>
          </cell>
          <cell r="CS94">
            <v>0</v>
          </cell>
          <cell r="CT94">
            <v>0</v>
          </cell>
          <cell r="CU94">
            <v>0</v>
          </cell>
          <cell r="CV94">
            <v>0</v>
          </cell>
          <cell r="CW94">
            <v>0</v>
          </cell>
          <cell r="CX94" t="str">
            <v>دون المستوى</v>
          </cell>
          <cell r="CY94">
            <v>0</v>
          </cell>
          <cell r="CZ94">
            <v>0</v>
          </cell>
          <cell r="DA94">
            <v>0</v>
          </cell>
          <cell r="DB94">
            <v>0</v>
          </cell>
          <cell r="DC94">
            <v>0</v>
          </cell>
          <cell r="DD94">
            <v>0</v>
          </cell>
          <cell r="DE94" t="str">
            <v>دون المستوى</v>
          </cell>
          <cell r="DF94">
            <v>0</v>
          </cell>
          <cell r="DG94">
            <v>0</v>
          </cell>
          <cell r="DH94">
            <v>0</v>
          </cell>
          <cell r="DI94" t="str">
            <v>دون المستوى</v>
          </cell>
          <cell r="DJ94">
            <v>0</v>
          </cell>
          <cell r="DK94">
            <v>0</v>
          </cell>
          <cell r="DL94">
            <v>0</v>
          </cell>
          <cell r="DM94">
            <v>0</v>
          </cell>
          <cell r="DN94">
            <v>0</v>
          </cell>
          <cell r="DO94" t="str">
            <v>دون المستوى</v>
          </cell>
          <cell r="DP94">
            <v>0</v>
          </cell>
          <cell r="DQ94">
            <v>0</v>
          </cell>
          <cell r="DR94">
            <v>0</v>
          </cell>
          <cell r="DS94" t="str">
            <v>دون المستوى</v>
          </cell>
          <cell r="DT94">
            <v>0</v>
          </cell>
          <cell r="DU94">
            <v>0</v>
          </cell>
          <cell r="DV94">
            <v>0</v>
          </cell>
          <cell r="DW94">
            <v>0</v>
          </cell>
          <cell r="DX94">
            <v>0</v>
          </cell>
          <cell r="DY94" t="str">
            <v>دون المستوى</v>
          </cell>
          <cell r="DZ94">
            <v>0</v>
          </cell>
          <cell r="EA94" t="str">
            <v>دون المستوى</v>
          </cell>
          <cell r="EB94">
            <v>0</v>
          </cell>
          <cell r="EC94">
            <v>0</v>
          </cell>
          <cell r="ED94">
            <v>0</v>
          </cell>
          <cell r="EE94">
            <v>0</v>
          </cell>
          <cell r="EF94">
            <v>0</v>
          </cell>
          <cell r="EG94" t="str">
            <v>دون المستوى</v>
          </cell>
          <cell r="EH94">
            <v>0</v>
          </cell>
          <cell r="EI94">
            <v>0</v>
          </cell>
          <cell r="EJ94">
            <v>0</v>
          </cell>
          <cell r="EK94">
            <v>0</v>
          </cell>
          <cell r="EL94">
            <v>0</v>
          </cell>
          <cell r="EM94">
            <v>0</v>
          </cell>
          <cell r="EN94" t="str">
            <v>دون المستوى</v>
          </cell>
          <cell r="EO94" t="str">
            <v>*عربى*انجليزى*دراسات*رياضيات*علوم*حاسب*فنية*نشاط1*نشاط2*دين</v>
          </cell>
        </row>
        <row r="95">
          <cell r="B95" t="str">
            <v/>
          </cell>
          <cell r="C95" t="str">
            <v>راسب</v>
          </cell>
          <cell r="D95">
            <v>2</v>
          </cell>
          <cell r="E95">
            <v>0</v>
          </cell>
          <cell r="G95">
            <v>0</v>
          </cell>
          <cell r="H95">
            <v>0</v>
          </cell>
          <cell r="I95">
            <v>0</v>
          </cell>
          <cell r="J95">
            <v>0</v>
          </cell>
          <cell r="K95">
            <v>0</v>
          </cell>
          <cell r="L95" t="str">
            <v>دون المستوى</v>
          </cell>
          <cell r="M95">
            <v>0</v>
          </cell>
          <cell r="N95">
            <v>0</v>
          </cell>
          <cell r="O95">
            <v>0</v>
          </cell>
          <cell r="P95">
            <v>0</v>
          </cell>
          <cell r="Q95">
            <v>0</v>
          </cell>
          <cell r="R95">
            <v>0</v>
          </cell>
          <cell r="S95" t="str">
            <v>دون المستوى</v>
          </cell>
          <cell r="T95">
            <v>0</v>
          </cell>
          <cell r="U95">
            <v>0</v>
          </cell>
          <cell r="V95">
            <v>0</v>
          </cell>
          <cell r="W95">
            <v>0</v>
          </cell>
          <cell r="X95">
            <v>0</v>
          </cell>
          <cell r="Y95" t="str">
            <v>دون المستوى</v>
          </cell>
          <cell r="Z95">
            <v>0</v>
          </cell>
          <cell r="AA95">
            <v>0</v>
          </cell>
          <cell r="AB95">
            <v>0</v>
          </cell>
          <cell r="AC95">
            <v>0</v>
          </cell>
          <cell r="AD95">
            <v>0</v>
          </cell>
          <cell r="AE95">
            <v>0</v>
          </cell>
          <cell r="AF95" t="str">
            <v>دون المستوى</v>
          </cell>
          <cell r="AG95">
            <v>0</v>
          </cell>
          <cell r="AH95">
            <v>0</v>
          </cell>
          <cell r="AI95">
            <v>0</v>
          </cell>
          <cell r="AJ95">
            <v>0</v>
          </cell>
          <cell r="AK95">
            <v>0</v>
          </cell>
          <cell r="AL95" t="str">
            <v>دون المستوى</v>
          </cell>
          <cell r="AM95">
            <v>0</v>
          </cell>
          <cell r="AN95">
            <v>0</v>
          </cell>
          <cell r="AO95">
            <v>0</v>
          </cell>
          <cell r="AP95">
            <v>0</v>
          </cell>
          <cell r="AQ95">
            <v>0</v>
          </cell>
          <cell r="AR95">
            <v>0</v>
          </cell>
          <cell r="AS95" t="str">
            <v>دون المستوى</v>
          </cell>
          <cell r="AT95">
            <v>0</v>
          </cell>
          <cell r="AU95">
            <v>0</v>
          </cell>
          <cell r="AV95">
            <v>0</v>
          </cell>
          <cell r="AW95">
            <v>0</v>
          </cell>
          <cell r="AX95">
            <v>0</v>
          </cell>
          <cell r="AY95">
            <v>0</v>
          </cell>
          <cell r="AZ95" t="str">
            <v>دون المستوى</v>
          </cell>
          <cell r="BA95">
            <v>0</v>
          </cell>
          <cell r="BB95">
            <v>0</v>
          </cell>
          <cell r="BC95">
            <v>0</v>
          </cell>
          <cell r="BD95">
            <v>0</v>
          </cell>
          <cell r="BE95">
            <v>0</v>
          </cell>
          <cell r="BF95">
            <v>0</v>
          </cell>
          <cell r="BG95">
            <v>0</v>
          </cell>
          <cell r="BH95">
            <v>0</v>
          </cell>
          <cell r="BI95">
            <v>0</v>
          </cell>
          <cell r="BJ95" t="str">
            <v>دون المستوى</v>
          </cell>
          <cell r="BK95">
            <v>0</v>
          </cell>
          <cell r="BL95">
            <v>0</v>
          </cell>
          <cell r="BM95">
            <v>0</v>
          </cell>
          <cell r="BN95">
            <v>0</v>
          </cell>
          <cell r="BO95">
            <v>0</v>
          </cell>
          <cell r="BP95">
            <v>0</v>
          </cell>
          <cell r="BQ95" t="str">
            <v>دون المستوى</v>
          </cell>
          <cell r="BR95">
            <v>0</v>
          </cell>
          <cell r="BS95">
            <v>0</v>
          </cell>
          <cell r="BT95">
            <v>0</v>
          </cell>
          <cell r="BU95">
            <v>0</v>
          </cell>
          <cell r="BV95">
            <v>0</v>
          </cell>
          <cell r="BW95">
            <v>0</v>
          </cell>
          <cell r="BX95">
            <v>0</v>
          </cell>
          <cell r="BY95">
            <v>0</v>
          </cell>
          <cell r="BZ95">
            <v>0</v>
          </cell>
          <cell r="CA95" t="str">
            <v>دون المستوى</v>
          </cell>
          <cell r="CB95">
            <v>0</v>
          </cell>
          <cell r="CC95">
            <v>0</v>
          </cell>
          <cell r="CD95">
            <v>0</v>
          </cell>
          <cell r="CE95">
            <v>0</v>
          </cell>
          <cell r="CF95">
            <v>0</v>
          </cell>
          <cell r="CG95">
            <v>0</v>
          </cell>
          <cell r="CH95" t="str">
            <v>دون المستوى</v>
          </cell>
          <cell r="CI95">
            <v>0</v>
          </cell>
          <cell r="CJ95">
            <v>0</v>
          </cell>
          <cell r="CK95">
            <v>0</v>
          </cell>
          <cell r="CL95">
            <v>0</v>
          </cell>
          <cell r="CM95">
            <v>0</v>
          </cell>
          <cell r="CN95">
            <v>0</v>
          </cell>
          <cell r="CO95">
            <v>0</v>
          </cell>
          <cell r="CP95">
            <v>0</v>
          </cell>
          <cell r="CQ95">
            <v>0</v>
          </cell>
          <cell r="CR95" t="str">
            <v>دون المستوى</v>
          </cell>
          <cell r="CS95">
            <v>0</v>
          </cell>
          <cell r="CT95">
            <v>0</v>
          </cell>
          <cell r="CU95">
            <v>0</v>
          </cell>
          <cell r="CV95">
            <v>0</v>
          </cell>
          <cell r="CW95">
            <v>0</v>
          </cell>
          <cell r="CX95" t="str">
            <v>دون المستوى</v>
          </cell>
          <cell r="CY95">
            <v>0</v>
          </cell>
          <cell r="CZ95">
            <v>0</v>
          </cell>
          <cell r="DA95">
            <v>0</v>
          </cell>
          <cell r="DB95">
            <v>0</v>
          </cell>
          <cell r="DC95">
            <v>0</v>
          </cell>
          <cell r="DD95">
            <v>0</v>
          </cell>
          <cell r="DE95" t="str">
            <v>دون المستوى</v>
          </cell>
          <cell r="DF95">
            <v>0</v>
          </cell>
          <cell r="DG95">
            <v>0</v>
          </cell>
          <cell r="DH95">
            <v>0</v>
          </cell>
          <cell r="DI95" t="str">
            <v>دون المستوى</v>
          </cell>
          <cell r="DJ95">
            <v>0</v>
          </cell>
          <cell r="DK95">
            <v>0</v>
          </cell>
          <cell r="DL95">
            <v>0</v>
          </cell>
          <cell r="DM95">
            <v>0</v>
          </cell>
          <cell r="DN95">
            <v>0</v>
          </cell>
          <cell r="DO95" t="str">
            <v>دون المستوى</v>
          </cell>
          <cell r="DP95">
            <v>0</v>
          </cell>
          <cell r="DQ95">
            <v>0</v>
          </cell>
          <cell r="DR95">
            <v>0</v>
          </cell>
          <cell r="DS95" t="str">
            <v>دون المستوى</v>
          </cell>
          <cell r="DT95">
            <v>0</v>
          </cell>
          <cell r="DU95">
            <v>0</v>
          </cell>
          <cell r="DV95">
            <v>0</v>
          </cell>
          <cell r="DW95">
            <v>0</v>
          </cell>
          <cell r="DX95">
            <v>0</v>
          </cell>
          <cell r="DY95" t="str">
            <v>دون المستوى</v>
          </cell>
          <cell r="DZ95">
            <v>0</v>
          </cell>
          <cell r="EA95" t="str">
            <v>دون المستوى</v>
          </cell>
          <cell r="EB95">
            <v>0</v>
          </cell>
          <cell r="EC95">
            <v>0</v>
          </cell>
          <cell r="ED95">
            <v>0</v>
          </cell>
          <cell r="EE95">
            <v>0</v>
          </cell>
          <cell r="EF95">
            <v>0</v>
          </cell>
          <cell r="EG95" t="str">
            <v>دون المستوى</v>
          </cell>
          <cell r="EH95">
            <v>0</v>
          </cell>
          <cell r="EI95">
            <v>0</v>
          </cell>
          <cell r="EJ95">
            <v>0</v>
          </cell>
          <cell r="EK95">
            <v>0</v>
          </cell>
          <cell r="EL95">
            <v>0</v>
          </cell>
          <cell r="EM95">
            <v>0</v>
          </cell>
          <cell r="EN95" t="str">
            <v>دون المستوى</v>
          </cell>
          <cell r="EO95" t="str">
            <v>*عربى*انجليزى*دراسات*رياضيات*علوم*حاسب*فنية*نشاط1*نشاط2*دين</v>
          </cell>
        </row>
        <row r="96">
          <cell r="B96" t="str">
            <v/>
          </cell>
          <cell r="C96" t="str">
            <v>راسب</v>
          </cell>
          <cell r="D96">
            <v>2</v>
          </cell>
          <cell r="E96">
            <v>0</v>
          </cell>
          <cell r="G96">
            <v>0</v>
          </cell>
          <cell r="H96">
            <v>0</v>
          </cell>
          <cell r="I96">
            <v>0</v>
          </cell>
          <cell r="J96">
            <v>0</v>
          </cell>
          <cell r="K96">
            <v>0</v>
          </cell>
          <cell r="L96" t="str">
            <v>دون المستوى</v>
          </cell>
          <cell r="M96">
            <v>0</v>
          </cell>
          <cell r="N96">
            <v>0</v>
          </cell>
          <cell r="O96">
            <v>0</v>
          </cell>
          <cell r="P96">
            <v>0</v>
          </cell>
          <cell r="Q96">
            <v>0</v>
          </cell>
          <cell r="R96">
            <v>0</v>
          </cell>
          <cell r="S96" t="str">
            <v>دون المستوى</v>
          </cell>
          <cell r="T96">
            <v>0</v>
          </cell>
          <cell r="U96">
            <v>0</v>
          </cell>
          <cell r="V96">
            <v>0</v>
          </cell>
          <cell r="W96">
            <v>0</v>
          </cell>
          <cell r="X96">
            <v>0</v>
          </cell>
          <cell r="Y96" t="str">
            <v>دون المستوى</v>
          </cell>
          <cell r="Z96">
            <v>0</v>
          </cell>
          <cell r="AA96">
            <v>0</v>
          </cell>
          <cell r="AB96">
            <v>0</v>
          </cell>
          <cell r="AC96">
            <v>0</v>
          </cell>
          <cell r="AD96">
            <v>0</v>
          </cell>
          <cell r="AE96">
            <v>0</v>
          </cell>
          <cell r="AF96" t="str">
            <v>دون المستوى</v>
          </cell>
          <cell r="AG96">
            <v>0</v>
          </cell>
          <cell r="AH96">
            <v>0</v>
          </cell>
          <cell r="AI96">
            <v>0</v>
          </cell>
          <cell r="AJ96">
            <v>0</v>
          </cell>
          <cell r="AK96">
            <v>0</v>
          </cell>
          <cell r="AL96" t="str">
            <v>دون المستوى</v>
          </cell>
          <cell r="AM96">
            <v>0</v>
          </cell>
          <cell r="AN96">
            <v>0</v>
          </cell>
          <cell r="AO96">
            <v>0</v>
          </cell>
          <cell r="AP96">
            <v>0</v>
          </cell>
          <cell r="AQ96">
            <v>0</v>
          </cell>
          <cell r="AR96">
            <v>0</v>
          </cell>
          <cell r="AS96" t="str">
            <v>دون المستوى</v>
          </cell>
          <cell r="AT96">
            <v>0</v>
          </cell>
          <cell r="AU96">
            <v>0</v>
          </cell>
          <cell r="AV96">
            <v>0</v>
          </cell>
          <cell r="AW96">
            <v>0</v>
          </cell>
          <cell r="AX96">
            <v>0</v>
          </cell>
          <cell r="AY96">
            <v>0</v>
          </cell>
          <cell r="AZ96" t="str">
            <v>دون المستوى</v>
          </cell>
          <cell r="BA96">
            <v>0</v>
          </cell>
          <cell r="BB96">
            <v>0</v>
          </cell>
          <cell r="BC96">
            <v>0</v>
          </cell>
          <cell r="BD96">
            <v>0</v>
          </cell>
          <cell r="BE96">
            <v>0</v>
          </cell>
          <cell r="BF96">
            <v>0</v>
          </cell>
          <cell r="BG96">
            <v>0</v>
          </cell>
          <cell r="BH96">
            <v>0</v>
          </cell>
          <cell r="BI96">
            <v>0</v>
          </cell>
          <cell r="BJ96" t="str">
            <v>دون المستوى</v>
          </cell>
          <cell r="BK96">
            <v>0</v>
          </cell>
          <cell r="BL96">
            <v>0</v>
          </cell>
          <cell r="BM96">
            <v>0</v>
          </cell>
          <cell r="BN96">
            <v>0</v>
          </cell>
          <cell r="BO96">
            <v>0</v>
          </cell>
          <cell r="BP96">
            <v>0</v>
          </cell>
          <cell r="BQ96" t="str">
            <v>دون المستوى</v>
          </cell>
          <cell r="BR96">
            <v>0</v>
          </cell>
          <cell r="BS96">
            <v>0</v>
          </cell>
          <cell r="BT96">
            <v>0</v>
          </cell>
          <cell r="BU96">
            <v>0</v>
          </cell>
          <cell r="BV96">
            <v>0</v>
          </cell>
          <cell r="BW96">
            <v>0</v>
          </cell>
          <cell r="BX96">
            <v>0</v>
          </cell>
          <cell r="BY96">
            <v>0</v>
          </cell>
          <cell r="BZ96">
            <v>0</v>
          </cell>
          <cell r="CA96" t="str">
            <v>دون المستوى</v>
          </cell>
          <cell r="CB96">
            <v>0</v>
          </cell>
          <cell r="CC96">
            <v>0</v>
          </cell>
          <cell r="CD96">
            <v>0</v>
          </cell>
          <cell r="CE96">
            <v>0</v>
          </cell>
          <cell r="CF96">
            <v>0</v>
          </cell>
          <cell r="CG96">
            <v>0</v>
          </cell>
          <cell r="CH96" t="str">
            <v>دون المستوى</v>
          </cell>
          <cell r="CI96">
            <v>0</v>
          </cell>
          <cell r="CJ96">
            <v>0</v>
          </cell>
          <cell r="CK96">
            <v>0</v>
          </cell>
          <cell r="CL96">
            <v>0</v>
          </cell>
          <cell r="CM96">
            <v>0</v>
          </cell>
          <cell r="CN96">
            <v>0</v>
          </cell>
          <cell r="CO96">
            <v>0</v>
          </cell>
          <cell r="CP96">
            <v>0</v>
          </cell>
          <cell r="CQ96">
            <v>0</v>
          </cell>
          <cell r="CR96" t="str">
            <v>دون المستوى</v>
          </cell>
          <cell r="CS96">
            <v>0</v>
          </cell>
          <cell r="CT96">
            <v>0</v>
          </cell>
          <cell r="CU96">
            <v>0</v>
          </cell>
          <cell r="CV96">
            <v>0</v>
          </cell>
          <cell r="CW96">
            <v>0</v>
          </cell>
          <cell r="CX96" t="str">
            <v>دون المستوى</v>
          </cell>
          <cell r="CY96">
            <v>0</v>
          </cell>
          <cell r="CZ96">
            <v>0</v>
          </cell>
          <cell r="DA96">
            <v>0</v>
          </cell>
          <cell r="DB96">
            <v>0</v>
          </cell>
          <cell r="DC96">
            <v>0</v>
          </cell>
          <cell r="DD96">
            <v>0</v>
          </cell>
          <cell r="DE96" t="str">
            <v>دون المستوى</v>
          </cell>
          <cell r="DF96">
            <v>0</v>
          </cell>
          <cell r="DG96">
            <v>0</v>
          </cell>
          <cell r="DH96">
            <v>0</v>
          </cell>
          <cell r="DI96" t="str">
            <v>دون المستوى</v>
          </cell>
          <cell r="DJ96">
            <v>0</v>
          </cell>
          <cell r="DK96">
            <v>0</v>
          </cell>
          <cell r="DL96">
            <v>0</v>
          </cell>
          <cell r="DM96">
            <v>0</v>
          </cell>
          <cell r="DN96">
            <v>0</v>
          </cell>
          <cell r="DO96" t="str">
            <v>دون المستوى</v>
          </cell>
          <cell r="DP96">
            <v>0</v>
          </cell>
          <cell r="DQ96">
            <v>0</v>
          </cell>
          <cell r="DR96">
            <v>0</v>
          </cell>
          <cell r="DS96" t="str">
            <v>دون المستوى</v>
          </cell>
          <cell r="DT96">
            <v>0</v>
          </cell>
          <cell r="DU96">
            <v>0</v>
          </cell>
          <cell r="DV96">
            <v>0</v>
          </cell>
          <cell r="DW96">
            <v>0</v>
          </cell>
          <cell r="DX96">
            <v>0</v>
          </cell>
          <cell r="DY96" t="str">
            <v>دون المستوى</v>
          </cell>
          <cell r="DZ96">
            <v>0</v>
          </cell>
          <cell r="EA96" t="str">
            <v>دون المستوى</v>
          </cell>
          <cell r="EB96">
            <v>0</v>
          </cell>
          <cell r="EC96">
            <v>0</v>
          </cell>
          <cell r="ED96">
            <v>0</v>
          </cell>
          <cell r="EE96">
            <v>0</v>
          </cell>
          <cell r="EF96">
            <v>0</v>
          </cell>
          <cell r="EG96" t="str">
            <v>دون المستوى</v>
          </cell>
          <cell r="EH96">
            <v>0</v>
          </cell>
          <cell r="EI96">
            <v>0</v>
          </cell>
          <cell r="EJ96">
            <v>0</v>
          </cell>
          <cell r="EK96">
            <v>0</v>
          </cell>
          <cell r="EL96">
            <v>0</v>
          </cell>
          <cell r="EM96">
            <v>0</v>
          </cell>
          <cell r="EN96" t="str">
            <v>دون المستوى</v>
          </cell>
          <cell r="EO96" t="str">
            <v>*عربى*انجليزى*دراسات*رياضيات*علوم*حاسب*فنية*نشاط1*نشاط2*دين</v>
          </cell>
        </row>
        <row r="97">
          <cell r="B97" t="str">
            <v/>
          </cell>
          <cell r="C97" t="str">
            <v>راسب</v>
          </cell>
          <cell r="D97">
            <v>2</v>
          </cell>
          <cell r="E97">
            <v>0</v>
          </cell>
          <cell r="G97">
            <v>0</v>
          </cell>
          <cell r="H97">
            <v>0</v>
          </cell>
          <cell r="I97">
            <v>0</v>
          </cell>
          <cell r="J97">
            <v>0</v>
          </cell>
          <cell r="K97">
            <v>0</v>
          </cell>
          <cell r="L97" t="str">
            <v>دون المستوى</v>
          </cell>
          <cell r="M97">
            <v>0</v>
          </cell>
          <cell r="N97">
            <v>0</v>
          </cell>
          <cell r="O97">
            <v>0</v>
          </cell>
          <cell r="P97">
            <v>0</v>
          </cell>
          <cell r="Q97">
            <v>0</v>
          </cell>
          <cell r="R97">
            <v>0</v>
          </cell>
          <cell r="S97" t="str">
            <v>دون المستوى</v>
          </cell>
          <cell r="T97">
            <v>0</v>
          </cell>
          <cell r="U97">
            <v>0</v>
          </cell>
          <cell r="V97">
            <v>0</v>
          </cell>
          <cell r="W97">
            <v>0</v>
          </cell>
          <cell r="X97">
            <v>0</v>
          </cell>
          <cell r="Y97" t="str">
            <v>دون المستوى</v>
          </cell>
          <cell r="Z97">
            <v>0</v>
          </cell>
          <cell r="AA97">
            <v>0</v>
          </cell>
          <cell r="AB97">
            <v>0</v>
          </cell>
          <cell r="AC97">
            <v>0</v>
          </cell>
          <cell r="AD97">
            <v>0</v>
          </cell>
          <cell r="AE97">
            <v>0</v>
          </cell>
          <cell r="AF97" t="str">
            <v>دون المستوى</v>
          </cell>
          <cell r="AG97">
            <v>0</v>
          </cell>
          <cell r="AH97">
            <v>0</v>
          </cell>
          <cell r="AI97">
            <v>0</v>
          </cell>
          <cell r="AJ97">
            <v>0</v>
          </cell>
          <cell r="AK97">
            <v>0</v>
          </cell>
          <cell r="AL97" t="str">
            <v>دون المستوى</v>
          </cell>
          <cell r="AM97">
            <v>0</v>
          </cell>
          <cell r="AN97">
            <v>0</v>
          </cell>
          <cell r="AO97">
            <v>0</v>
          </cell>
          <cell r="AP97">
            <v>0</v>
          </cell>
          <cell r="AQ97">
            <v>0</v>
          </cell>
          <cell r="AR97">
            <v>0</v>
          </cell>
          <cell r="AS97" t="str">
            <v>دون المستوى</v>
          </cell>
          <cell r="AT97">
            <v>0</v>
          </cell>
          <cell r="AU97">
            <v>0</v>
          </cell>
          <cell r="AV97">
            <v>0</v>
          </cell>
          <cell r="AW97">
            <v>0</v>
          </cell>
          <cell r="AX97">
            <v>0</v>
          </cell>
          <cell r="AY97">
            <v>0</v>
          </cell>
          <cell r="AZ97" t="str">
            <v>دون المستوى</v>
          </cell>
          <cell r="BA97">
            <v>0</v>
          </cell>
          <cell r="BB97">
            <v>0</v>
          </cell>
          <cell r="BC97">
            <v>0</v>
          </cell>
          <cell r="BD97">
            <v>0</v>
          </cell>
          <cell r="BE97">
            <v>0</v>
          </cell>
          <cell r="BF97">
            <v>0</v>
          </cell>
          <cell r="BG97">
            <v>0</v>
          </cell>
          <cell r="BH97">
            <v>0</v>
          </cell>
          <cell r="BI97">
            <v>0</v>
          </cell>
          <cell r="BJ97" t="str">
            <v>دون المستوى</v>
          </cell>
          <cell r="BK97">
            <v>0</v>
          </cell>
          <cell r="BL97">
            <v>0</v>
          </cell>
          <cell r="BM97">
            <v>0</v>
          </cell>
          <cell r="BN97">
            <v>0</v>
          </cell>
          <cell r="BO97">
            <v>0</v>
          </cell>
          <cell r="BP97">
            <v>0</v>
          </cell>
          <cell r="BQ97" t="str">
            <v>دون المستوى</v>
          </cell>
          <cell r="BR97">
            <v>0</v>
          </cell>
          <cell r="BS97">
            <v>0</v>
          </cell>
          <cell r="BT97">
            <v>0</v>
          </cell>
          <cell r="BU97">
            <v>0</v>
          </cell>
          <cell r="BV97">
            <v>0</v>
          </cell>
          <cell r="BW97">
            <v>0</v>
          </cell>
          <cell r="BX97">
            <v>0</v>
          </cell>
          <cell r="BY97">
            <v>0</v>
          </cell>
          <cell r="BZ97">
            <v>0</v>
          </cell>
          <cell r="CA97" t="str">
            <v>دون المستوى</v>
          </cell>
          <cell r="CB97">
            <v>0</v>
          </cell>
          <cell r="CC97">
            <v>0</v>
          </cell>
          <cell r="CD97">
            <v>0</v>
          </cell>
          <cell r="CE97">
            <v>0</v>
          </cell>
          <cell r="CF97">
            <v>0</v>
          </cell>
          <cell r="CG97">
            <v>0</v>
          </cell>
          <cell r="CH97" t="str">
            <v>دون المستوى</v>
          </cell>
          <cell r="CI97">
            <v>0</v>
          </cell>
          <cell r="CJ97">
            <v>0</v>
          </cell>
          <cell r="CK97">
            <v>0</v>
          </cell>
          <cell r="CL97">
            <v>0</v>
          </cell>
          <cell r="CM97">
            <v>0</v>
          </cell>
          <cell r="CN97">
            <v>0</v>
          </cell>
          <cell r="CO97">
            <v>0</v>
          </cell>
          <cell r="CP97">
            <v>0</v>
          </cell>
          <cell r="CQ97">
            <v>0</v>
          </cell>
          <cell r="CR97" t="str">
            <v>دون المستوى</v>
          </cell>
          <cell r="CS97">
            <v>0</v>
          </cell>
          <cell r="CT97">
            <v>0</v>
          </cell>
          <cell r="CU97">
            <v>0</v>
          </cell>
          <cell r="CV97">
            <v>0</v>
          </cell>
          <cell r="CW97">
            <v>0</v>
          </cell>
          <cell r="CX97" t="str">
            <v>دون المستوى</v>
          </cell>
          <cell r="CY97">
            <v>0</v>
          </cell>
          <cell r="CZ97">
            <v>0</v>
          </cell>
          <cell r="DA97">
            <v>0</v>
          </cell>
          <cell r="DB97">
            <v>0</v>
          </cell>
          <cell r="DC97">
            <v>0</v>
          </cell>
          <cell r="DD97">
            <v>0</v>
          </cell>
          <cell r="DE97" t="str">
            <v>دون المستوى</v>
          </cell>
          <cell r="DF97">
            <v>0</v>
          </cell>
          <cell r="DG97">
            <v>0</v>
          </cell>
          <cell r="DH97">
            <v>0</v>
          </cell>
          <cell r="DI97" t="str">
            <v>دون المستوى</v>
          </cell>
          <cell r="DJ97">
            <v>0</v>
          </cell>
          <cell r="DK97">
            <v>0</v>
          </cell>
          <cell r="DL97">
            <v>0</v>
          </cell>
          <cell r="DM97">
            <v>0</v>
          </cell>
          <cell r="DN97">
            <v>0</v>
          </cell>
          <cell r="DO97" t="str">
            <v>دون المستوى</v>
          </cell>
          <cell r="DP97">
            <v>0</v>
          </cell>
          <cell r="DQ97">
            <v>0</v>
          </cell>
          <cell r="DR97">
            <v>0</v>
          </cell>
          <cell r="DS97" t="str">
            <v>دون المستوى</v>
          </cell>
          <cell r="DT97">
            <v>0</v>
          </cell>
          <cell r="DU97">
            <v>0</v>
          </cell>
          <cell r="DV97">
            <v>0</v>
          </cell>
          <cell r="DW97">
            <v>0</v>
          </cell>
          <cell r="DX97">
            <v>0</v>
          </cell>
          <cell r="DY97" t="str">
            <v>دون المستوى</v>
          </cell>
          <cell r="DZ97">
            <v>0</v>
          </cell>
          <cell r="EA97" t="str">
            <v>دون المستوى</v>
          </cell>
          <cell r="EB97">
            <v>0</v>
          </cell>
          <cell r="EC97">
            <v>0</v>
          </cell>
          <cell r="ED97">
            <v>0</v>
          </cell>
          <cell r="EE97">
            <v>0</v>
          </cell>
          <cell r="EF97">
            <v>0</v>
          </cell>
          <cell r="EG97" t="str">
            <v>دون المستوى</v>
          </cell>
          <cell r="EH97">
            <v>0</v>
          </cell>
          <cell r="EI97">
            <v>0</v>
          </cell>
          <cell r="EJ97">
            <v>0</v>
          </cell>
          <cell r="EK97">
            <v>0</v>
          </cell>
          <cell r="EL97">
            <v>0</v>
          </cell>
          <cell r="EM97">
            <v>0</v>
          </cell>
          <cell r="EN97" t="str">
            <v>دون المستوى</v>
          </cell>
          <cell r="EO97" t="str">
            <v>*عربى*انجليزى*دراسات*رياضيات*علوم*حاسب*فنية*نشاط1*نشاط2*دين</v>
          </cell>
        </row>
        <row r="98">
          <cell r="B98" t="str">
            <v/>
          </cell>
          <cell r="C98" t="str">
            <v>راسب</v>
          </cell>
          <cell r="D98">
            <v>2</v>
          </cell>
          <cell r="E98">
            <v>0</v>
          </cell>
          <cell r="G98">
            <v>0</v>
          </cell>
          <cell r="H98">
            <v>0</v>
          </cell>
          <cell r="I98">
            <v>0</v>
          </cell>
          <cell r="J98">
            <v>0</v>
          </cell>
          <cell r="K98">
            <v>0</v>
          </cell>
          <cell r="L98" t="str">
            <v>دون المستوى</v>
          </cell>
          <cell r="M98">
            <v>0</v>
          </cell>
          <cell r="N98">
            <v>0</v>
          </cell>
          <cell r="O98">
            <v>0</v>
          </cell>
          <cell r="P98">
            <v>0</v>
          </cell>
          <cell r="Q98">
            <v>0</v>
          </cell>
          <cell r="R98">
            <v>0</v>
          </cell>
          <cell r="S98" t="str">
            <v>دون المستوى</v>
          </cell>
          <cell r="T98">
            <v>0</v>
          </cell>
          <cell r="U98">
            <v>0</v>
          </cell>
          <cell r="V98">
            <v>0</v>
          </cell>
          <cell r="W98">
            <v>0</v>
          </cell>
          <cell r="X98">
            <v>0</v>
          </cell>
          <cell r="Y98" t="str">
            <v>دون المستوى</v>
          </cell>
          <cell r="Z98">
            <v>0</v>
          </cell>
          <cell r="AA98">
            <v>0</v>
          </cell>
          <cell r="AB98">
            <v>0</v>
          </cell>
          <cell r="AC98">
            <v>0</v>
          </cell>
          <cell r="AD98">
            <v>0</v>
          </cell>
          <cell r="AE98">
            <v>0</v>
          </cell>
          <cell r="AF98" t="str">
            <v>دون المستوى</v>
          </cell>
          <cell r="AG98">
            <v>0</v>
          </cell>
          <cell r="AH98">
            <v>0</v>
          </cell>
          <cell r="AI98">
            <v>0</v>
          </cell>
          <cell r="AJ98">
            <v>0</v>
          </cell>
          <cell r="AK98">
            <v>0</v>
          </cell>
          <cell r="AL98" t="str">
            <v>دون المستوى</v>
          </cell>
          <cell r="AM98">
            <v>0</v>
          </cell>
          <cell r="AN98">
            <v>0</v>
          </cell>
          <cell r="AO98">
            <v>0</v>
          </cell>
          <cell r="AP98">
            <v>0</v>
          </cell>
          <cell r="AQ98">
            <v>0</v>
          </cell>
          <cell r="AR98">
            <v>0</v>
          </cell>
          <cell r="AS98" t="str">
            <v>دون المستوى</v>
          </cell>
          <cell r="AT98">
            <v>0</v>
          </cell>
          <cell r="AU98">
            <v>0</v>
          </cell>
          <cell r="AV98">
            <v>0</v>
          </cell>
          <cell r="AW98">
            <v>0</v>
          </cell>
          <cell r="AX98">
            <v>0</v>
          </cell>
          <cell r="AY98">
            <v>0</v>
          </cell>
          <cell r="AZ98" t="str">
            <v>دون المستوى</v>
          </cell>
          <cell r="BA98">
            <v>0</v>
          </cell>
          <cell r="BB98">
            <v>0</v>
          </cell>
          <cell r="BC98">
            <v>0</v>
          </cell>
          <cell r="BD98">
            <v>0</v>
          </cell>
          <cell r="BE98">
            <v>0</v>
          </cell>
          <cell r="BF98">
            <v>0</v>
          </cell>
          <cell r="BG98">
            <v>0</v>
          </cell>
          <cell r="BH98">
            <v>0</v>
          </cell>
          <cell r="BI98">
            <v>0</v>
          </cell>
          <cell r="BJ98" t="str">
            <v>دون المستوى</v>
          </cell>
          <cell r="BK98">
            <v>0</v>
          </cell>
          <cell r="BL98">
            <v>0</v>
          </cell>
          <cell r="BM98">
            <v>0</v>
          </cell>
          <cell r="BN98">
            <v>0</v>
          </cell>
          <cell r="BO98">
            <v>0</v>
          </cell>
          <cell r="BP98">
            <v>0</v>
          </cell>
          <cell r="BQ98" t="str">
            <v>دون المستوى</v>
          </cell>
          <cell r="BR98">
            <v>0</v>
          </cell>
          <cell r="BS98">
            <v>0</v>
          </cell>
          <cell r="BT98">
            <v>0</v>
          </cell>
          <cell r="BU98">
            <v>0</v>
          </cell>
          <cell r="BV98">
            <v>0</v>
          </cell>
          <cell r="BW98">
            <v>0</v>
          </cell>
          <cell r="BX98">
            <v>0</v>
          </cell>
          <cell r="BY98">
            <v>0</v>
          </cell>
          <cell r="BZ98">
            <v>0</v>
          </cell>
          <cell r="CA98" t="str">
            <v>دون المستوى</v>
          </cell>
          <cell r="CB98">
            <v>0</v>
          </cell>
          <cell r="CC98">
            <v>0</v>
          </cell>
          <cell r="CD98">
            <v>0</v>
          </cell>
          <cell r="CE98">
            <v>0</v>
          </cell>
          <cell r="CF98">
            <v>0</v>
          </cell>
          <cell r="CG98">
            <v>0</v>
          </cell>
          <cell r="CH98" t="str">
            <v>دون المستوى</v>
          </cell>
          <cell r="CI98">
            <v>0</v>
          </cell>
          <cell r="CJ98">
            <v>0</v>
          </cell>
          <cell r="CK98">
            <v>0</v>
          </cell>
          <cell r="CL98">
            <v>0</v>
          </cell>
          <cell r="CM98">
            <v>0</v>
          </cell>
          <cell r="CN98">
            <v>0</v>
          </cell>
          <cell r="CO98">
            <v>0</v>
          </cell>
          <cell r="CP98">
            <v>0</v>
          </cell>
          <cell r="CQ98">
            <v>0</v>
          </cell>
          <cell r="CR98" t="str">
            <v>دون المستوى</v>
          </cell>
          <cell r="CS98">
            <v>0</v>
          </cell>
          <cell r="CT98">
            <v>0</v>
          </cell>
          <cell r="CU98">
            <v>0</v>
          </cell>
          <cell r="CV98">
            <v>0</v>
          </cell>
          <cell r="CW98">
            <v>0</v>
          </cell>
          <cell r="CX98" t="str">
            <v>دون المستوى</v>
          </cell>
          <cell r="CY98">
            <v>0</v>
          </cell>
          <cell r="CZ98">
            <v>0</v>
          </cell>
          <cell r="DA98">
            <v>0</v>
          </cell>
          <cell r="DB98">
            <v>0</v>
          </cell>
          <cell r="DC98">
            <v>0</v>
          </cell>
          <cell r="DD98">
            <v>0</v>
          </cell>
          <cell r="DE98" t="str">
            <v>دون المستوى</v>
          </cell>
          <cell r="DF98">
            <v>0</v>
          </cell>
          <cell r="DG98">
            <v>0</v>
          </cell>
          <cell r="DH98">
            <v>0</v>
          </cell>
          <cell r="DI98" t="str">
            <v>دون المستوى</v>
          </cell>
          <cell r="DJ98">
            <v>0</v>
          </cell>
          <cell r="DK98">
            <v>0</v>
          </cell>
          <cell r="DL98">
            <v>0</v>
          </cell>
          <cell r="DM98">
            <v>0</v>
          </cell>
          <cell r="DN98">
            <v>0</v>
          </cell>
          <cell r="DO98" t="str">
            <v>دون المستوى</v>
          </cell>
          <cell r="DP98">
            <v>0</v>
          </cell>
          <cell r="DQ98">
            <v>0</v>
          </cell>
          <cell r="DR98">
            <v>0</v>
          </cell>
          <cell r="DS98" t="str">
            <v>دون المستوى</v>
          </cell>
          <cell r="DT98">
            <v>0</v>
          </cell>
          <cell r="DU98">
            <v>0</v>
          </cell>
          <cell r="DV98">
            <v>0</v>
          </cell>
          <cell r="DW98">
            <v>0</v>
          </cell>
          <cell r="DX98">
            <v>0</v>
          </cell>
          <cell r="DY98" t="str">
            <v>دون المستوى</v>
          </cell>
          <cell r="DZ98">
            <v>0</v>
          </cell>
          <cell r="EA98" t="str">
            <v>دون المستوى</v>
          </cell>
          <cell r="EB98">
            <v>0</v>
          </cell>
          <cell r="EC98">
            <v>0</v>
          </cell>
          <cell r="ED98">
            <v>0</v>
          </cell>
          <cell r="EE98">
            <v>0</v>
          </cell>
          <cell r="EF98">
            <v>0</v>
          </cell>
          <cell r="EG98" t="str">
            <v>دون المستوى</v>
          </cell>
          <cell r="EH98">
            <v>0</v>
          </cell>
          <cell r="EI98">
            <v>0</v>
          </cell>
          <cell r="EJ98">
            <v>0</v>
          </cell>
          <cell r="EK98">
            <v>0</v>
          </cell>
          <cell r="EL98">
            <v>0</v>
          </cell>
          <cell r="EM98">
            <v>0</v>
          </cell>
          <cell r="EN98" t="str">
            <v>دون المستوى</v>
          </cell>
          <cell r="EO98" t="str">
            <v>*عربى*انجليزى*دراسات*رياضيات*علوم*حاسب*فنية*نشاط1*نشاط2*دين</v>
          </cell>
        </row>
        <row r="99">
          <cell r="B99" t="str">
            <v/>
          </cell>
          <cell r="C99" t="str">
            <v>راسب</v>
          </cell>
          <cell r="D99">
            <v>2</v>
          </cell>
          <cell r="E99">
            <v>0</v>
          </cell>
          <cell r="G99">
            <v>0</v>
          </cell>
          <cell r="H99">
            <v>0</v>
          </cell>
          <cell r="I99">
            <v>0</v>
          </cell>
          <cell r="J99">
            <v>0</v>
          </cell>
          <cell r="K99">
            <v>0</v>
          </cell>
          <cell r="L99" t="str">
            <v>دون المستوى</v>
          </cell>
          <cell r="M99">
            <v>0</v>
          </cell>
          <cell r="N99">
            <v>0</v>
          </cell>
          <cell r="O99">
            <v>0</v>
          </cell>
          <cell r="P99">
            <v>0</v>
          </cell>
          <cell r="Q99">
            <v>0</v>
          </cell>
          <cell r="R99">
            <v>0</v>
          </cell>
          <cell r="S99" t="str">
            <v>دون المستوى</v>
          </cell>
          <cell r="T99">
            <v>0</v>
          </cell>
          <cell r="U99">
            <v>0</v>
          </cell>
          <cell r="V99">
            <v>0</v>
          </cell>
          <cell r="W99">
            <v>0</v>
          </cell>
          <cell r="X99">
            <v>0</v>
          </cell>
          <cell r="Y99" t="str">
            <v>دون المستوى</v>
          </cell>
          <cell r="Z99">
            <v>0</v>
          </cell>
          <cell r="AA99">
            <v>0</v>
          </cell>
          <cell r="AB99">
            <v>0</v>
          </cell>
          <cell r="AC99">
            <v>0</v>
          </cell>
          <cell r="AD99">
            <v>0</v>
          </cell>
          <cell r="AE99">
            <v>0</v>
          </cell>
          <cell r="AF99" t="str">
            <v>دون المستوى</v>
          </cell>
          <cell r="AG99">
            <v>0</v>
          </cell>
          <cell r="AH99">
            <v>0</v>
          </cell>
          <cell r="AI99">
            <v>0</v>
          </cell>
          <cell r="AJ99">
            <v>0</v>
          </cell>
          <cell r="AK99">
            <v>0</v>
          </cell>
          <cell r="AL99" t="str">
            <v>دون المستوى</v>
          </cell>
          <cell r="AM99">
            <v>0</v>
          </cell>
          <cell r="AN99">
            <v>0</v>
          </cell>
          <cell r="AO99">
            <v>0</v>
          </cell>
          <cell r="AP99">
            <v>0</v>
          </cell>
          <cell r="AQ99">
            <v>0</v>
          </cell>
          <cell r="AR99">
            <v>0</v>
          </cell>
          <cell r="AS99" t="str">
            <v>دون المستوى</v>
          </cell>
          <cell r="AT99">
            <v>0</v>
          </cell>
          <cell r="AU99">
            <v>0</v>
          </cell>
          <cell r="AV99">
            <v>0</v>
          </cell>
          <cell r="AW99">
            <v>0</v>
          </cell>
          <cell r="AX99">
            <v>0</v>
          </cell>
          <cell r="AY99">
            <v>0</v>
          </cell>
          <cell r="AZ99" t="str">
            <v>دون المستوى</v>
          </cell>
          <cell r="BA99">
            <v>0</v>
          </cell>
          <cell r="BB99">
            <v>0</v>
          </cell>
          <cell r="BC99">
            <v>0</v>
          </cell>
          <cell r="BD99">
            <v>0</v>
          </cell>
          <cell r="BE99">
            <v>0</v>
          </cell>
          <cell r="BF99">
            <v>0</v>
          </cell>
          <cell r="BG99">
            <v>0</v>
          </cell>
          <cell r="BH99">
            <v>0</v>
          </cell>
          <cell r="BI99">
            <v>0</v>
          </cell>
          <cell r="BJ99" t="str">
            <v>دون المستوى</v>
          </cell>
          <cell r="BK99">
            <v>0</v>
          </cell>
          <cell r="BL99">
            <v>0</v>
          </cell>
          <cell r="BM99">
            <v>0</v>
          </cell>
          <cell r="BN99">
            <v>0</v>
          </cell>
          <cell r="BO99">
            <v>0</v>
          </cell>
          <cell r="BP99">
            <v>0</v>
          </cell>
          <cell r="BQ99" t="str">
            <v>دون المستوى</v>
          </cell>
          <cell r="BR99">
            <v>0</v>
          </cell>
          <cell r="BS99">
            <v>0</v>
          </cell>
          <cell r="BT99">
            <v>0</v>
          </cell>
          <cell r="BU99">
            <v>0</v>
          </cell>
          <cell r="BV99">
            <v>0</v>
          </cell>
          <cell r="BW99">
            <v>0</v>
          </cell>
          <cell r="BX99">
            <v>0</v>
          </cell>
          <cell r="BY99">
            <v>0</v>
          </cell>
          <cell r="BZ99">
            <v>0</v>
          </cell>
          <cell r="CA99" t="str">
            <v>دون المستوى</v>
          </cell>
          <cell r="CB99">
            <v>0</v>
          </cell>
          <cell r="CC99">
            <v>0</v>
          </cell>
          <cell r="CD99">
            <v>0</v>
          </cell>
          <cell r="CE99">
            <v>0</v>
          </cell>
          <cell r="CF99">
            <v>0</v>
          </cell>
          <cell r="CG99">
            <v>0</v>
          </cell>
          <cell r="CH99" t="str">
            <v>دون المستوى</v>
          </cell>
          <cell r="CI99">
            <v>0</v>
          </cell>
          <cell r="CJ99">
            <v>0</v>
          </cell>
          <cell r="CK99">
            <v>0</v>
          </cell>
          <cell r="CL99">
            <v>0</v>
          </cell>
          <cell r="CM99">
            <v>0</v>
          </cell>
          <cell r="CN99">
            <v>0</v>
          </cell>
          <cell r="CO99">
            <v>0</v>
          </cell>
          <cell r="CP99">
            <v>0</v>
          </cell>
          <cell r="CQ99">
            <v>0</v>
          </cell>
          <cell r="CR99" t="str">
            <v>دون المستوى</v>
          </cell>
          <cell r="CS99">
            <v>0</v>
          </cell>
          <cell r="CT99">
            <v>0</v>
          </cell>
          <cell r="CU99">
            <v>0</v>
          </cell>
          <cell r="CV99">
            <v>0</v>
          </cell>
          <cell r="CW99">
            <v>0</v>
          </cell>
          <cell r="CX99" t="str">
            <v>دون المستوى</v>
          </cell>
          <cell r="CY99">
            <v>0</v>
          </cell>
          <cell r="CZ99">
            <v>0</v>
          </cell>
          <cell r="DA99">
            <v>0</v>
          </cell>
          <cell r="DB99">
            <v>0</v>
          </cell>
          <cell r="DC99">
            <v>0</v>
          </cell>
          <cell r="DD99">
            <v>0</v>
          </cell>
          <cell r="DE99" t="str">
            <v>دون المستوى</v>
          </cell>
          <cell r="DF99">
            <v>0</v>
          </cell>
          <cell r="DG99">
            <v>0</v>
          </cell>
          <cell r="DH99">
            <v>0</v>
          </cell>
          <cell r="DI99" t="str">
            <v>دون المستوى</v>
          </cell>
          <cell r="DJ99">
            <v>0</v>
          </cell>
          <cell r="DK99">
            <v>0</v>
          </cell>
          <cell r="DL99">
            <v>0</v>
          </cell>
          <cell r="DM99">
            <v>0</v>
          </cell>
          <cell r="DN99">
            <v>0</v>
          </cell>
          <cell r="DO99" t="str">
            <v>دون المستوى</v>
          </cell>
          <cell r="DP99">
            <v>0</v>
          </cell>
          <cell r="DQ99">
            <v>0</v>
          </cell>
          <cell r="DR99">
            <v>0</v>
          </cell>
          <cell r="DS99" t="str">
            <v>دون المستوى</v>
          </cell>
          <cell r="DT99">
            <v>0</v>
          </cell>
          <cell r="DU99">
            <v>0</v>
          </cell>
          <cell r="DV99">
            <v>0</v>
          </cell>
          <cell r="DW99">
            <v>0</v>
          </cell>
          <cell r="DX99">
            <v>0</v>
          </cell>
          <cell r="DY99" t="str">
            <v>دون المستوى</v>
          </cell>
          <cell r="DZ99">
            <v>0</v>
          </cell>
          <cell r="EA99" t="str">
            <v>دون المستوى</v>
          </cell>
          <cell r="EB99">
            <v>0</v>
          </cell>
          <cell r="EC99">
            <v>0</v>
          </cell>
          <cell r="ED99">
            <v>0</v>
          </cell>
          <cell r="EE99">
            <v>0</v>
          </cell>
          <cell r="EF99">
            <v>0</v>
          </cell>
          <cell r="EG99" t="str">
            <v>دون المستوى</v>
          </cell>
          <cell r="EH99">
            <v>0</v>
          </cell>
          <cell r="EI99">
            <v>0</v>
          </cell>
          <cell r="EJ99">
            <v>0</v>
          </cell>
          <cell r="EK99">
            <v>0</v>
          </cell>
          <cell r="EL99">
            <v>0</v>
          </cell>
          <cell r="EM99">
            <v>0</v>
          </cell>
          <cell r="EN99" t="str">
            <v>دون المستوى</v>
          </cell>
          <cell r="EO99" t="str">
            <v>*عربى*انجليزى*دراسات*رياضيات*علوم*حاسب*فنية*نشاط1*نشاط2*دين</v>
          </cell>
        </row>
        <row r="100">
          <cell r="B100" t="str">
            <v/>
          </cell>
          <cell r="C100" t="str">
            <v>راسب</v>
          </cell>
          <cell r="D100">
            <v>2</v>
          </cell>
          <cell r="E100">
            <v>0</v>
          </cell>
          <cell r="G100">
            <v>0</v>
          </cell>
          <cell r="H100">
            <v>0</v>
          </cell>
          <cell r="I100">
            <v>0</v>
          </cell>
          <cell r="J100">
            <v>0</v>
          </cell>
          <cell r="K100">
            <v>0</v>
          </cell>
          <cell r="L100" t="str">
            <v>دون المستوى</v>
          </cell>
          <cell r="M100">
            <v>0</v>
          </cell>
          <cell r="N100">
            <v>0</v>
          </cell>
          <cell r="O100">
            <v>0</v>
          </cell>
          <cell r="P100">
            <v>0</v>
          </cell>
          <cell r="Q100">
            <v>0</v>
          </cell>
          <cell r="R100">
            <v>0</v>
          </cell>
          <cell r="S100" t="str">
            <v>دون المستوى</v>
          </cell>
          <cell r="T100">
            <v>0</v>
          </cell>
          <cell r="U100">
            <v>0</v>
          </cell>
          <cell r="V100">
            <v>0</v>
          </cell>
          <cell r="W100">
            <v>0</v>
          </cell>
          <cell r="X100">
            <v>0</v>
          </cell>
          <cell r="Y100" t="str">
            <v>دون المستوى</v>
          </cell>
          <cell r="Z100">
            <v>0</v>
          </cell>
          <cell r="AA100">
            <v>0</v>
          </cell>
          <cell r="AB100">
            <v>0</v>
          </cell>
          <cell r="AC100">
            <v>0</v>
          </cell>
          <cell r="AD100">
            <v>0</v>
          </cell>
          <cell r="AE100">
            <v>0</v>
          </cell>
          <cell r="AF100" t="str">
            <v>دون المستوى</v>
          </cell>
          <cell r="AG100">
            <v>0</v>
          </cell>
          <cell r="AH100">
            <v>0</v>
          </cell>
          <cell r="AI100">
            <v>0</v>
          </cell>
          <cell r="AJ100">
            <v>0</v>
          </cell>
          <cell r="AK100">
            <v>0</v>
          </cell>
          <cell r="AL100" t="str">
            <v>دون المستوى</v>
          </cell>
          <cell r="AM100">
            <v>0</v>
          </cell>
          <cell r="AN100">
            <v>0</v>
          </cell>
          <cell r="AO100">
            <v>0</v>
          </cell>
          <cell r="AP100">
            <v>0</v>
          </cell>
          <cell r="AQ100">
            <v>0</v>
          </cell>
          <cell r="AR100">
            <v>0</v>
          </cell>
          <cell r="AS100" t="str">
            <v>دون المستوى</v>
          </cell>
          <cell r="AT100">
            <v>0</v>
          </cell>
          <cell r="AU100">
            <v>0</v>
          </cell>
          <cell r="AV100">
            <v>0</v>
          </cell>
          <cell r="AW100">
            <v>0</v>
          </cell>
          <cell r="AX100">
            <v>0</v>
          </cell>
          <cell r="AY100">
            <v>0</v>
          </cell>
          <cell r="AZ100" t="str">
            <v>دون المستوى</v>
          </cell>
          <cell r="BA100">
            <v>0</v>
          </cell>
          <cell r="BB100">
            <v>0</v>
          </cell>
          <cell r="BC100">
            <v>0</v>
          </cell>
          <cell r="BD100">
            <v>0</v>
          </cell>
          <cell r="BE100">
            <v>0</v>
          </cell>
          <cell r="BF100">
            <v>0</v>
          </cell>
          <cell r="BG100">
            <v>0</v>
          </cell>
          <cell r="BH100">
            <v>0</v>
          </cell>
          <cell r="BI100">
            <v>0</v>
          </cell>
          <cell r="BJ100" t="str">
            <v>دون المستوى</v>
          </cell>
          <cell r="BK100">
            <v>0</v>
          </cell>
          <cell r="BL100">
            <v>0</v>
          </cell>
          <cell r="BM100">
            <v>0</v>
          </cell>
          <cell r="BN100">
            <v>0</v>
          </cell>
          <cell r="BO100">
            <v>0</v>
          </cell>
          <cell r="BP100">
            <v>0</v>
          </cell>
          <cell r="BQ100" t="str">
            <v>دون المستوى</v>
          </cell>
          <cell r="BR100">
            <v>0</v>
          </cell>
          <cell r="BS100">
            <v>0</v>
          </cell>
          <cell r="BT100">
            <v>0</v>
          </cell>
          <cell r="BU100">
            <v>0</v>
          </cell>
          <cell r="BV100">
            <v>0</v>
          </cell>
          <cell r="BW100">
            <v>0</v>
          </cell>
          <cell r="BX100">
            <v>0</v>
          </cell>
          <cell r="BY100">
            <v>0</v>
          </cell>
          <cell r="BZ100">
            <v>0</v>
          </cell>
          <cell r="CA100" t="str">
            <v>دون المستوى</v>
          </cell>
          <cell r="CB100">
            <v>0</v>
          </cell>
          <cell r="CC100">
            <v>0</v>
          </cell>
          <cell r="CD100">
            <v>0</v>
          </cell>
          <cell r="CE100">
            <v>0</v>
          </cell>
          <cell r="CF100">
            <v>0</v>
          </cell>
          <cell r="CG100">
            <v>0</v>
          </cell>
          <cell r="CH100" t="str">
            <v>دون المستوى</v>
          </cell>
          <cell r="CI100">
            <v>0</v>
          </cell>
          <cell r="CJ100">
            <v>0</v>
          </cell>
          <cell r="CK100">
            <v>0</v>
          </cell>
          <cell r="CL100">
            <v>0</v>
          </cell>
          <cell r="CM100">
            <v>0</v>
          </cell>
          <cell r="CN100">
            <v>0</v>
          </cell>
          <cell r="CO100">
            <v>0</v>
          </cell>
          <cell r="CP100">
            <v>0</v>
          </cell>
          <cell r="CQ100">
            <v>0</v>
          </cell>
          <cell r="CR100" t="str">
            <v>دون المستوى</v>
          </cell>
          <cell r="CS100">
            <v>0</v>
          </cell>
          <cell r="CT100">
            <v>0</v>
          </cell>
          <cell r="CU100">
            <v>0</v>
          </cell>
          <cell r="CV100">
            <v>0</v>
          </cell>
          <cell r="CW100">
            <v>0</v>
          </cell>
          <cell r="CX100" t="str">
            <v>دون المستوى</v>
          </cell>
          <cell r="CY100">
            <v>0</v>
          </cell>
          <cell r="CZ100">
            <v>0</v>
          </cell>
          <cell r="DA100">
            <v>0</v>
          </cell>
          <cell r="DB100">
            <v>0</v>
          </cell>
          <cell r="DC100">
            <v>0</v>
          </cell>
          <cell r="DD100">
            <v>0</v>
          </cell>
          <cell r="DE100" t="str">
            <v>دون المستوى</v>
          </cell>
          <cell r="DF100">
            <v>0</v>
          </cell>
          <cell r="DG100">
            <v>0</v>
          </cell>
          <cell r="DH100">
            <v>0</v>
          </cell>
          <cell r="DI100" t="str">
            <v>دون المستوى</v>
          </cell>
          <cell r="DJ100">
            <v>0</v>
          </cell>
          <cell r="DK100">
            <v>0</v>
          </cell>
          <cell r="DL100">
            <v>0</v>
          </cell>
          <cell r="DM100">
            <v>0</v>
          </cell>
          <cell r="DN100">
            <v>0</v>
          </cell>
          <cell r="DO100" t="str">
            <v>دون المستوى</v>
          </cell>
          <cell r="DP100">
            <v>0</v>
          </cell>
          <cell r="DQ100">
            <v>0</v>
          </cell>
          <cell r="DR100">
            <v>0</v>
          </cell>
          <cell r="DS100" t="str">
            <v>دون المستوى</v>
          </cell>
          <cell r="DT100">
            <v>0</v>
          </cell>
          <cell r="DU100">
            <v>0</v>
          </cell>
          <cell r="DV100">
            <v>0</v>
          </cell>
          <cell r="DW100">
            <v>0</v>
          </cell>
          <cell r="DX100">
            <v>0</v>
          </cell>
          <cell r="DY100" t="str">
            <v>دون المستوى</v>
          </cell>
          <cell r="DZ100">
            <v>0</v>
          </cell>
          <cell r="EA100" t="str">
            <v>دون المستوى</v>
          </cell>
          <cell r="EB100">
            <v>0</v>
          </cell>
          <cell r="EC100">
            <v>0</v>
          </cell>
          <cell r="ED100">
            <v>0</v>
          </cell>
          <cell r="EE100">
            <v>0</v>
          </cell>
          <cell r="EF100">
            <v>0</v>
          </cell>
          <cell r="EG100" t="str">
            <v>دون المستوى</v>
          </cell>
          <cell r="EH100">
            <v>0</v>
          </cell>
          <cell r="EI100">
            <v>0</v>
          </cell>
          <cell r="EJ100">
            <v>0</v>
          </cell>
          <cell r="EK100">
            <v>0</v>
          </cell>
          <cell r="EL100">
            <v>0</v>
          </cell>
          <cell r="EM100">
            <v>0</v>
          </cell>
          <cell r="EN100" t="str">
            <v>دون المستوى</v>
          </cell>
          <cell r="EO100" t="str">
            <v>*عربى*انجليزى*دراسات*رياضيات*علوم*حاسب*فنية*نشاط1*نشاط2*دين</v>
          </cell>
        </row>
        <row r="101">
          <cell r="B101" t="str">
            <v/>
          </cell>
          <cell r="C101" t="str">
            <v>راسب</v>
          </cell>
          <cell r="D101">
            <v>2</v>
          </cell>
          <cell r="E101">
            <v>0</v>
          </cell>
          <cell r="G101">
            <v>0</v>
          </cell>
          <cell r="H101">
            <v>0</v>
          </cell>
          <cell r="I101">
            <v>0</v>
          </cell>
          <cell r="J101">
            <v>0</v>
          </cell>
          <cell r="K101">
            <v>0</v>
          </cell>
          <cell r="L101" t="str">
            <v>دون المستوى</v>
          </cell>
          <cell r="M101">
            <v>0</v>
          </cell>
          <cell r="N101">
            <v>0</v>
          </cell>
          <cell r="O101">
            <v>0</v>
          </cell>
          <cell r="P101">
            <v>0</v>
          </cell>
          <cell r="Q101">
            <v>0</v>
          </cell>
          <cell r="R101">
            <v>0</v>
          </cell>
          <cell r="S101" t="str">
            <v>دون المستوى</v>
          </cell>
          <cell r="T101">
            <v>0</v>
          </cell>
          <cell r="U101">
            <v>0</v>
          </cell>
          <cell r="V101">
            <v>0</v>
          </cell>
          <cell r="W101">
            <v>0</v>
          </cell>
          <cell r="X101">
            <v>0</v>
          </cell>
          <cell r="Y101" t="str">
            <v>دون المستوى</v>
          </cell>
          <cell r="Z101">
            <v>0</v>
          </cell>
          <cell r="AA101">
            <v>0</v>
          </cell>
          <cell r="AB101">
            <v>0</v>
          </cell>
          <cell r="AC101">
            <v>0</v>
          </cell>
          <cell r="AD101">
            <v>0</v>
          </cell>
          <cell r="AE101">
            <v>0</v>
          </cell>
          <cell r="AF101" t="str">
            <v>دون المستوى</v>
          </cell>
          <cell r="AG101">
            <v>0</v>
          </cell>
          <cell r="AH101">
            <v>0</v>
          </cell>
          <cell r="AI101">
            <v>0</v>
          </cell>
          <cell r="AJ101">
            <v>0</v>
          </cell>
          <cell r="AK101">
            <v>0</v>
          </cell>
          <cell r="AL101" t="str">
            <v>دون المستوى</v>
          </cell>
          <cell r="AM101">
            <v>0</v>
          </cell>
          <cell r="AN101">
            <v>0</v>
          </cell>
          <cell r="AO101">
            <v>0</v>
          </cell>
          <cell r="AP101">
            <v>0</v>
          </cell>
          <cell r="AQ101">
            <v>0</v>
          </cell>
          <cell r="AR101">
            <v>0</v>
          </cell>
          <cell r="AS101" t="str">
            <v>دون المستوى</v>
          </cell>
          <cell r="AT101">
            <v>0</v>
          </cell>
          <cell r="AU101">
            <v>0</v>
          </cell>
          <cell r="AV101">
            <v>0</v>
          </cell>
          <cell r="AW101">
            <v>0</v>
          </cell>
          <cell r="AX101">
            <v>0</v>
          </cell>
          <cell r="AY101">
            <v>0</v>
          </cell>
          <cell r="AZ101" t="str">
            <v>دون المستوى</v>
          </cell>
          <cell r="BA101">
            <v>0</v>
          </cell>
          <cell r="BB101">
            <v>0</v>
          </cell>
          <cell r="BC101">
            <v>0</v>
          </cell>
          <cell r="BD101">
            <v>0</v>
          </cell>
          <cell r="BE101">
            <v>0</v>
          </cell>
          <cell r="BF101">
            <v>0</v>
          </cell>
          <cell r="BG101">
            <v>0</v>
          </cell>
          <cell r="BH101">
            <v>0</v>
          </cell>
          <cell r="BI101">
            <v>0</v>
          </cell>
          <cell r="BJ101" t="str">
            <v>دون المستوى</v>
          </cell>
          <cell r="BK101">
            <v>0</v>
          </cell>
          <cell r="BL101">
            <v>0</v>
          </cell>
          <cell r="BM101">
            <v>0</v>
          </cell>
          <cell r="BN101">
            <v>0</v>
          </cell>
          <cell r="BO101">
            <v>0</v>
          </cell>
          <cell r="BP101">
            <v>0</v>
          </cell>
          <cell r="BQ101" t="str">
            <v>دون المستوى</v>
          </cell>
          <cell r="BR101">
            <v>0</v>
          </cell>
          <cell r="BS101">
            <v>0</v>
          </cell>
          <cell r="BT101">
            <v>0</v>
          </cell>
          <cell r="BU101">
            <v>0</v>
          </cell>
          <cell r="BV101">
            <v>0</v>
          </cell>
          <cell r="BW101">
            <v>0</v>
          </cell>
          <cell r="BX101">
            <v>0</v>
          </cell>
          <cell r="BY101">
            <v>0</v>
          </cell>
          <cell r="BZ101">
            <v>0</v>
          </cell>
          <cell r="CA101" t="str">
            <v>دون المستوى</v>
          </cell>
          <cell r="CB101">
            <v>0</v>
          </cell>
          <cell r="CC101">
            <v>0</v>
          </cell>
          <cell r="CD101">
            <v>0</v>
          </cell>
          <cell r="CE101">
            <v>0</v>
          </cell>
          <cell r="CF101">
            <v>0</v>
          </cell>
          <cell r="CG101">
            <v>0</v>
          </cell>
          <cell r="CH101" t="str">
            <v>دون المستوى</v>
          </cell>
          <cell r="CI101">
            <v>0</v>
          </cell>
          <cell r="CJ101">
            <v>0</v>
          </cell>
          <cell r="CK101">
            <v>0</v>
          </cell>
          <cell r="CL101">
            <v>0</v>
          </cell>
          <cell r="CM101">
            <v>0</v>
          </cell>
          <cell r="CN101">
            <v>0</v>
          </cell>
          <cell r="CO101">
            <v>0</v>
          </cell>
          <cell r="CP101">
            <v>0</v>
          </cell>
          <cell r="CQ101">
            <v>0</v>
          </cell>
          <cell r="CR101" t="str">
            <v>دون المستوى</v>
          </cell>
          <cell r="CS101">
            <v>0</v>
          </cell>
          <cell r="CT101">
            <v>0</v>
          </cell>
          <cell r="CU101">
            <v>0</v>
          </cell>
          <cell r="CV101">
            <v>0</v>
          </cell>
          <cell r="CW101">
            <v>0</v>
          </cell>
          <cell r="CX101" t="str">
            <v>دون المستوى</v>
          </cell>
          <cell r="CY101">
            <v>0</v>
          </cell>
          <cell r="CZ101">
            <v>0</v>
          </cell>
          <cell r="DA101">
            <v>0</v>
          </cell>
          <cell r="DB101">
            <v>0</v>
          </cell>
          <cell r="DC101">
            <v>0</v>
          </cell>
          <cell r="DD101">
            <v>0</v>
          </cell>
          <cell r="DE101" t="str">
            <v>دون المستوى</v>
          </cell>
          <cell r="DF101">
            <v>0</v>
          </cell>
          <cell r="DG101">
            <v>0</v>
          </cell>
          <cell r="DH101">
            <v>0</v>
          </cell>
          <cell r="DI101" t="str">
            <v>دون المستوى</v>
          </cell>
          <cell r="DJ101">
            <v>0</v>
          </cell>
          <cell r="DK101">
            <v>0</v>
          </cell>
          <cell r="DL101">
            <v>0</v>
          </cell>
          <cell r="DM101">
            <v>0</v>
          </cell>
          <cell r="DN101">
            <v>0</v>
          </cell>
          <cell r="DO101" t="str">
            <v>دون المستوى</v>
          </cell>
          <cell r="DP101">
            <v>0</v>
          </cell>
          <cell r="DQ101">
            <v>0</v>
          </cell>
          <cell r="DR101">
            <v>0</v>
          </cell>
          <cell r="DS101" t="str">
            <v>دون المستوى</v>
          </cell>
          <cell r="DT101">
            <v>0</v>
          </cell>
          <cell r="DU101">
            <v>0</v>
          </cell>
          <cell r="DV101">
            <v>0</v>
          </cell>
          <cell r="DW101">
            <v>0</v>
          </cell>
          <cell r="DX101">
            <v>0</v>
          </cell>
          <cell r="DY101" t="str">
            <v>دون المستوى</v>
          </cell>
          <cell r="DZ101">
            <v>0</v>
          </cell>
          <cell r="EA101" t="str">
            <v>دون المستوى</v>
          </cell>
          <cell r="EB101">
            <v>0</v>
          </cell>
          <cell r="EC101">
            <v>0</v>
          </cell>
          <cell r="ED101">
            <v>0</v>
          </cell>
          <cell r="EE101">
            <v>0</v>
          </cell>
          <cell r="EF101">
            <v>0</v>
          </cell>
          <cell r="EG101" t="str">
            <v>دون المستوى</v>
          </cell>
          <cell r="EH101">
            <v>0</v>
          </cell>
          <cell r="EI101">
            <v>0</v>
          </cell>
          <cell r="EJ101">
            <v>0</v>
          </cell>
          <cell r="EK101">
            <v>0</v>
          </cell>
          <cell r="EL101">
            <v>0</v>
          </cell>
          <cell r="EM101">
            <v>0</v>
          </cell>
          <cell r="EN101" t="str">
            <v>دون المستوى</v>
          </cell>
          <cell r="EO101" t="str">
            <v>*عربى*انجليزى*دراسات*رياضيات*علوم*حاسب*فنية*نشاط1*نشاط2*دين</v>
          </cell>
        </row>
        <row r="102">
          <cell r="B102" t="str">
            <v/>
          </cell>
          <cell r="C102" t="str">
            <v>راسب</v>
          </cell>
          <cell r="D102">
            <v>2</v>
          </cell>
          <cell r="E102">
            <v>0</v>
          </cell>
          <cell r="G102">
            <v>0</v>
          </cell>
          <cell r="H102">
            <v>0</v>
          </cell>
          <cell r="I102">
            <v>0</v>
          </cell>
          <cell r="J102">
            <v>0</v>
          </cell>
          <cell r="K102">
            <v>0</v>
          </cell>
          <cell r="L102" t="str">
            <v>دون المستوى</v>
          </cell>
          <cell r="M102">
            <v>0</v>
          </cell>
          <cell r="N102">
            <v>0</v>
          </cell>
          <cell r="O102">
            <v>0</v>
          </cell>
          <cell r="P102">
            <v>0</v>
          </cell>
          <cell r="Q102">
            <v>0</v>
          </cell>
          <cell r="R102">
            <v>0</v>
          </cell>
          <cell r="S102" t="str">
            <v>دون المستوى</v>
          </cell>
          <cell r="T102">
            <v>0</v>
          </cell>
          <cell r="U102">
            <v>0</v>
          </cell>
          <cell r="V102">
            <v>0</v>
          </cell>
          <cell r="W102">
            <v>0</v>
          </cell>
          <cell r="X102">
            <v>0</v>
          </cell>
          <cell r="Y102" t="str">
            <v>دون المستوى</v>
          </cell>
          <cell r="Z102">
            <v>0</v>
          </cell>
          <cell r="AA102">
            <v>0</v>
          </cell>
          <cell r="AB102">
            <v>0</v>
          </cell>
          <cell r="AC102">
            <v>0</v>
          </cell>
          <cell r="AD102">
            <v>0</v>
          </cell>
          <cell r="AE102">
            <v>0</v>
          </cell>
          <cell r="AF102" t="str">
            <v>دون المستوى</v>
          </cell>
          <cell r="AG102">
            <v>0</v>
          </cell>
          <cell r="AH102">
            <v>0</v>
          </cell>
          <cell r="AI102">
            <v>0</v>
          </cell>
          <cell r="AJ102">
            <v>0</v>
          </cell>
          <cell r="AK102">
            <v>0</v>
          </cell>
          <cell r="AL102" t="str">
            <v>دون المستوى</v>
          </cell>
          <cell r="AM102">
            <v>0</v>
          </cell>
          <cell r="AN102">
            <v>0</v>
          </cell>
          <cell r="AO102">
            <v>0</v>
          </cell>
          <cell r="AP102">
            <v>0</v>
          </cell>
          <cell r="AQ102">
            <v>0</v>
          </cell>
          <cell r="AR102">
            <v>0</v>
          </cell>
          <cell r="AS102" t="str">
            <v>دون المستوى</v>
          </cell>
          <cell r="AT102">
            <v>0</v>
          </cell>
          <cell r="AU102">
            <v>0</v>
          </cell>
          <cell r="AV102">
            <v>0</v>
          </cell>
          <cell r="AW102">
            <v>0</v>
          </cell>
          <cell r="AX102">
            <v>0</v>
          </cell>
          <cell r="AY102">
            <v>0</v>
          </cell>
          <cell r="AZ102" t="str">
            <v>دون المستوى</v>
          </cell>
          <cell r="BA102">
            <v>0</v>
          </cell>
          <cell r="BB102">
            <v>0</v>
          </cell>
          <cell r="BC102">
            <v>0</v>
          </cell>
          <cell r="BD102">
            <v>0</v>
          </cell>
          <cell r="BE102">
            <v>0</v>
          </cell>
          <cell r="BF102">
            <v>0</v>
          </cell>
          <cell r="BG102">
            <v>0</v>
          </cell>
          <cell r="BH102">
            <v>0</v>
          </cell>
          <cell r="BI102">
            <v>0</v>
          </cell>
          <cell r="BJ102" t="str">
            <v>دون المستوى</v>
          </cell>
          <cell r="BK102">
            <v>0</v>
          </cell>
          <cell r="BL102">
            <v>0</v>
          </cell>
          <cell r="BM102">
            <v>0</v>
          </cell>
          <cell r="BN102">
            <v>0</v>
          </cell>
          <cell r="BO102">
            <v>0</v>
          </cell>
          <cell r="BP102">
            <v>0</v>
          </cell>
          <cell r="BQ102" t="str">
            <v>دون المستوى</v>
          </cell>
          <cell r="BR102">
            <v>0</v>
          </cell>
          <cell r="BS102">
            <v>0</v>
          </cell>
          <cell r="BT102">
            <v>0</v>
          </cell>
          <cell r="BU102">
            <v>0</v>
          </cell>
          <cell r="BV102">
            <v>0</v>
          </cell>
          <cell r="BW102">
            <v>0</v>
          </cell>
          <cell r="BX102">
            <v>0</v>
          </cell>
          <cell r="BY102">
            <v>0</v>
          </cell>
          <cell r="BZ102">
            <v>0</v>
          </cell>
          <cell r="CA102" t="str">
            <v>دون المستوى</v>
          </cell>
          <cell r="CB102">
            <v>0</v>
          </cell>
          <cell r="CC102">
            <v>0</v>
          </cell>
          <cell r="CD102">
            <v>0</v>
          </cell>
          <cell r="CE102">
            <v>0</v>
          </cell>
          <cell r="CF102">
            <v>0</v>
          </cell>
          <cell r="CG102">
            <v>0</v>
          </cell>
          <cell r="CH102" t="str">
            <v>دون المستوى</v>
          </cell>
          <cell r="CI102">
            <v>0</v>
          </cell>
          <cell r="CJ102">
            <v>0</v>
          </cell>
          <cell r="CK102">
            <v>0</v>
          </cell>
          <cell r="CL102">
            <v>0</v>
          </cell>
          <cell r="CM102">
            <v>0</v>
          </cell>
          <cell r="CN102">
            <v>0</v>
          </cell>
          <cell r="CO102">
            <v>0</v>
          </cell>
          <cell r="CP102">
            <v>0</v>
          </cell>
          <cell r="CQ102">
            <v>0</v>
          </cell>
          <cell r="CR102" t="str">
            <v>دون المستوى</v>
          </cell>
          <cell r="CS102">
            <v>0</v>
          </cell>
          <cell r="CT102">
            <v>0</v>
          </cell>
          <cell r="CU102">
            <v>0</v>
          </cell>
          <cell r="CV102">
            <v>0</v>
          </cell>
          <cell r="CW102">
            <v>0</v>
          </cell>
          <cell r="CX102" t="str">
            <v>دون المستوى</v>
          </cell>
          <cell r="CY102">
            <v>0</v>
          </cell>
          <cell r="CZ102">
            <v>0</v>
          </cell>
          <cell r="DA102">
            <v>0</v>
          </cell>
          <cell r="DB102">
            <v>0</v>
          </cell>
          <cell r="DC102">
            <v>0</v>
          </cell>
          <cell r="DD102">
            <v>0</v>
          </cell>
          <cell r="DE102" t="str">
            <v>دون المستوى</v>
          </cell>
          <cell r="DF102">
            <v>0</v>
          </cell>
          <cell r="DG102">
            <v>0</v>
          </cell>
          <cell r="DH102">
            <v>0</v>
          </cell>
          <cell r="DI102" t="str">
            <v>دون المستوى</v>
          </cell>
          <cell r="DJ102">
            <v>0</v>
          </cell>
          <cell r="DK102">
            <v>0</v>
          </cell>
          <cell r="DL102">
            <v>0</v>
          </cell>
          <cell r="DM102">
            <v>0</v>
          </cell>
          <cell r="DN102">
            <v>0</v>
          </cell>
          <cell r="DO102" t="str">
            <v>دون المستوى</v>
          </cell>
          <cell r="DP102">
            <v>0</v>
          </cell>
          <cell r="DQ102">
            <v>0</v>
          </cell>
          <cell r="DR102">
            <v>0</v>
          </cell>
          <cell r="DS102" t="str">
            <v>دون المستوى</v>
          </cell>
          <cell r="DT102">
            <v>0</v>
          </cell>
          <cell r="DU102">
            <v>0</v>
          </cell>
          <cell r="DV102">
            <v>0</v>
          </cell>
          <cell r="DW102">
            <v>0</v>
          </cell>
          <cell r="DX102">
            <v>0</v>
          </cell>
          <cell r="DY102" t="str">
            <v>دون المستوى</v>
          </cell>
          <cell r="DZ102">
            <v>0</v>
          </cell>
          <cell r="EA102" t="str">
            <v>دون المستوى</v>
          </cell>
          <cell r="EB102">
            <v>0</v>
          </cell>
          <cell r="EC102">
            <v>0</v>
          </cell>
          <cell r="ED102">
            <v>0</v>
          </cell>
          <cell r="EE102">
            <v>0</v>
          </cell>
          <cell r="EF102">
            <v>0</v>
          </cell>
          <cell r="EG102" t="str">
            <v>دون المستوى</v>
          </cell>
          <cell r="EH102">
            <v>0</v>
          </cell>
          <cell r="EI102">
            <v>0</v>
          </cell>
          <cell r="EJ102">
            <v>0</v>
          </cell>
          <cell r="EK102">
            <v>0</v>
          </cell>
          <cell r="EL102">
            <v>0</v>
          </cell>
          <cell r="EM102">
            <v>0</v>
          </cell>
          <cell r="EN102" t="str">
            <v>دون المستوى</v>
          </cell>
          <cell r="EO102" t="str">
            <v>*عربى*انجليزى*دراسات*رياضيات*علوم*حاسب*فنية*نشاط1*نشاط2*دين</v>
          </cell>
        </row>
        <row r="103">
          <cell r="B103" t="str">
            <v/>
          </cell>
          <cell r="C103" t="str">
            <v>راسب</v>
          </cell>
          <cell r="D103">
            <v>2</v>
          </cell>
          <cell r="E103">
            <v>0</v>
          </cell>
          <cell r="G103">
            <v>0</v>
          </cell>
          <cell r="H103">
            <v>0</v>
          </cell>
          <cell r="I103">
            <v>0</v>
          </cell>
          <cell r="J103">
            <v>0</v>
          </cell>
          <cell r="K103">
            <v>0</v>
          </cell>
          <cell r="L103" t="str">
            <v>دون المستوى</v>
          </cell>
          <cell r="M103">
            <v>0</v>
          </cell>
          <cell r="N103">
            <v>0</v>
          </cell>
          <cell r="O103">
            <v>0</v>
          </cell>
          <cell r="P103">
            <v>0</v>
          </cell>
          <cell r="Q103">
            <v>0</v>
          </cell>
          <cell r="R103">
            <v>0</v>
          </cell>
          <cell r="S103" t="str">
            <v>دون المستوى</v>
          </cell>
          <cell r="T103">
            <v>0</v>
          </cell>
          <cell r="U103">
            <v>0</v>
          </cell>
          <cell r="V103">
            <v>0</v>
          </cell>
          <cell r="W103">
            <v>0</v>
          </cell>
          <cell r="X103">
            <v>0</v>
          </cell>
          <cell r="Y103" t="str">
            <v>دون المستوى</v>
          </cell>
          <cell r="Z103">
            <v>0</v>
          </cell>
          <cell r="AA103">
            <v>0</v>
          </cell>
          <cell r="AB103">
            <v>0</v>
          </cell>
          <cell r="AC103">
            <v>0</v>
          </cell>
          <cell r="AD103">
            <v>0</v>
          </cell>
          <cell r="AE103">
            <v>0</v>
          </cell>
          <cell r="AF103" t="str">
            <v>دون المستوى</v>
          </cell>
          <cell r="AG103">
            <v>0</v>
          </cell>
          <cell r="AH103">
            <v>0</v>
          </cell>
          <cell r="AI103">
            <v>0</v>
          </cell>
          <cell r="AJ103">
            <v>0</v>
          </cell>
          <cell r="AK103">
            <v>0</v>
          </cell>
          <cell r="AL103" t="str">
            <v>دون المستوى</v>
          </cell>
          <cell r="AM103">
            <v>0</v>
          </cell>
          <cell r="AN103">
            <v>0</v>
          </cell>
          <cell r="AO103">
            <v>0</v>
          </cell>
          <cell r="AP103">
            <v>0</v>
          </cell>
          <cell r="AQ103">
            <v>0</v>
          </cell>
          <cell r="AR103">
            <v>0</v>
          </cell>
          <cell r="AS103" t="str">
            <v>دون المستوى</v>
          </cell>
          <cell r="AT103">
            <v>0</v>
          </cell>
          <cell r="AU103">
            <v>0</v>
          </cell>
          <cell r="AV103">
            <v>0</v>
          </cell>
          <cell r="AW103">
            <v>0</v>
          </cell>
          <cell r="AX103">
            <v>0</v>
          </cell>
          <cell r="AY103">
            <v>0</v>
          </cell>
          <cell r="AZ103" t="str">
            <v>دون المستوى</v>
          </cell>
          <cell r="BA103">
            <v>0</v>
          </cell>
          <cell r="BB103">
            <v>0</v>
          </cell>
          <cell r="BC103">
            <v>0</v>
          </cell>
          <cell r="BD103">
            <v>0</v>
          </cell>
          <cell r="BE103">
            <v>0</v>
          </cell>
          <cell r="BF103">
            <v>0</v>
          </cell>
          <cell r="BG103">
            <v>0</v>
          </cell>
          <cell r="BH103">
            <v>0</v>
          </cell>
          <cell r="BI103">
            <v>0</v>
          </cell>
          <cell r="BJ103" t="str">
            <v>دون المستوى</v>
          </cell>
          <cell r="BK103">
            <v>0</v>
          </cell>
          <cell r="BL103">
            <v>0</v>
          </cell>
          <cell r="BM103">
            <v>0</v>
          </cell>
          <cell r="BN103">
            <v>0</v>
          </cell>
          <cell r="BO103">
            <v>0</v>
          </cell>
          <cell r="BP103">
            <v>0</v>
          </cell>
          <cell r="BQ103" t="str">
            <v>دون المستوى</v>
          </cell>
          <cell r="BR103">
            <v>0</v>
          </cell>
          <cell r="BS103">
            <v>0</v>
          </cell>
          <cell r="BT103">
            <v>0</v>
          </cell>
          <cell r="BU103">
            <v>0</v>
          </cell>
          <cell r="BV103">
            <v>0</v>
          </cell>
          <cell r="BW103">
            <v>0</v>
          </cell>
          <cell r="BX103">
            <v>0</v>
          </cell>
          <cell r="BY103">
            <v>0</v>
          </cell>
          <cell r="BZ103">
            <v>0</v>
          </cell>
          <cell r="CA103" t="str">
            <v>دون المستوى</v>
          </cell>
          <cell r="CB103">
            <v>0</v>
          </cell>
          <cell r="CC103">
            <v>0</v>
          </cell>
          <cell r="CD103">
            <v>0</v>
          </cell>
          <cell r="CE103">
            <v>0</v>
          </cell>
          <cell r="CF103">
            <v>0</v>
          </cell>
          <cell r="CG103">
            <v>0</v>
          </cell>
          <cell r="CH103" t="str">
            <v>دون المستوى</v>
          </cell>
          <cell r="CI103">
            <v>0</v>
          </cell>
          <cell r="CJ103">
            <v>0</v>
          </cell>
          <cell r="CK103">
            <v>0</v>
          </cell>
          <cell r="CL103">
            <v>0</v>
          </cell>
          <cell r="CM103">
            <v>0</v>
          </cell>
          <cell r="CN103">
            <v>0</v>
          </cell>
          <cell r="CO103">
            <v>0</v>
          </cell>
          <cell r="CP103">
            <v>0</v>
          </cell>
          <cell r="CQ103">
            <v>0</v>
          </cell>
          <cell r="CR103" t="str">
            <v>دون المستوى</v>
          </cell>
          <cell r="CS103">
            <v>0</v>
          </cell>
          <cell r="CT103">
            <v>0</v>
          </cell>
          <cell r="CU103">
            <v>0</v>
          </cell>
          <cell r="CV103">
            <v>0</v>
          </cell>
          <cell r="CW103">
            <v>0</v>
          </cell>
          <cell r="CX103" t="str">
            <v>دون المستوى</v>
          </cell>
          <cell r="CY103">
            <v>0</v>
          </cell>
          <cell r="CZ103">
            <v>0</v>
          </cell>
          <cell r="DA103">
            <v>0</v>
          </cell>
          <cell r="DB103">
            <v>0</v>
          </cell>
          <cell r="DC103">
            <v>0</v>
          </cell>
          <cell r="DD103">
            <v>0</v>
          </cell>
          <cell r="DE103" t="str">
            <v>دون المستوى</v>
          </cell>
          <cell r="DF103">
            <v>0</v>
          </cell>
          <cell r="DG103">
            <v>0</v>
          </cell>
          <cell r="DH103">
            <v>0</v>
          </cell>
          <cell r="DI103" t="str">
            <v>دون المستوى</v>
          </cell>
          <cell r="DJ103">
            <v>0</v>
          </cell>
          <cell r="DK103">
            <v>0</v>
          </cell>
          <cell r="DL103">
            <v>0</v>
          </cell>
          <cell r="DM103">
            <v>0</v>
          </cell>
          <cell r="DN103">
            <v>0</v>
          </cell>
          <cell r="DO103" t="str">
            <v>دون المستوى</v>
          </cell>
          <cell r="DP103">
            <v>0</v>
          </cell>
          <cell r="DQ103">
            <v>0</v>
          </cell>
          <cell r="DR103">
            <v>0</v>
          </cell>
          <cell r="DS103" t="str">
            <v>دون المستوى</v>
          </cell>
          <cell r="DT103">
            <v>0</v>
          </cell>
          <cell r="DU103">
            <v>0</v>
          </cell>
          <cell r="DV103">
            <v>0</v>
          </cell>
          <cell r="DW103">
            <v>0</v>
          </cell>
          <cell r="DX103">
            <v>0</v>
          </cell>
          <cell r="DY103" t="str">
            <v>دون المستوى</v>
          </cell>
          <cell r="DZ103">
            <v>0</v>
          </cell>
          <cell r="EA103" t="str">
            <v>دون المستوى</v>
          </cell>
          <cell r="EB103">
            <v>0</v>
          </cell>
          <cell r="EC103">
            <v>0</v>
          </cell>
          <cell r="ED103">
            <v>0</v>
          </cell>
          <cell r="EE103">
            <v>0</v>
          </cell>
          <cell r="EF103">
            <v>0</v>
          </cell>
          <cell r="EG103" t="str">
            <v>دون المستوى</v>
          </cell>
          <cell r="EH103">
            <v>0</v>
          </cell>
          <cell r="EI103">
            <v>0</v>
          </cell>
          <cell r="EJ103">
            <v>0</v>
          </cell>
          <cell r="EK103">
            <v>0</v>
          </cell>
          <cell r="EL103">
            <v>0</v>
          </cell>
          <cell r="EM103">
            <v>0</v>
          </cell>
          <cell r="EN103" t="str">
            <v>دون المستوى</v>
          </cell>
          <cell r="EO103" t="str">
            <v>*عربى*انجليزى*دراسات*رياضيات*علوم*حاسب*فنية*نشاط1*نشاط2*دين</v>
          </cell>
        </row>
        <row r="104">
          <cell r="B104" t="str">
            <v/>
          </cell>
          <cell r="C104" t="str">
            <v>راسب</v>
          </cell>
          <cell r="D104">
            <v>2</v>
          </cell>
          <cell r="E104">
            <v>0</v>
          </cell>
          <cell r="G104">
            <v>0</v>
          </cell>
          <cell r="H104">
            <v>0</v>
          </cell>
          <cell r="I104">
            <v>0</v>
          </cell>
          <cell r="J104">
            <v>0</v>
          </cell>
          <cell r="K104">
            <v>0</v>
          </cell>
          <cell r="L104" t="str">
            <v>دون المستوى</v>
          </cell>
          <cell r="M104">
            <v>0</v>
          </cell>
          <cell r="N104">
            <v>0</v>
          </cell>
          <cell r="O104">
            <v>0</v>
          </cell>
          <cell r="P104">
            <v>0</v>
          </cell>
          <cell r="Q104">
            <v>0</v>
          </cell>
          <cell r="R104">
            <v>0</v>
          </cell>
          <cell r="S104" t="str">
            <v>دون المستوى</v>
          </cell>
          <cell r="T104">
            <v>0</v>
          </cell>
          <cell r="U104">
            <v>0</v>
          </cell>
          <cell r="V104">
            <v>0</v>
          </cell>
          <cell r="W104">
            <v>0</v>
          </cell>
          <cell r="X104">
            <v>0</v>
          </cell>
          <cell r="Y104" t="str">
            <v>دون المستوى</v>
          </cell>
          <cell r="Z104">
            <v>0</v>
          </cell>
          <cell r="AA104">
            <v>0</v>
          </cell>
          <cell r="AB104">
            <v>0</v>
          </cell>
          <cell r="AC104">
            <v>0</v>
          </cell>
          <cell r="AD104">
            <v>0</v>
          </cell>
          <cell r="AE104">
            <v>0</v>
          </cell>
          <cell r="AF104" t="str">
            <v>دون المستوى</v>
          </cell>
          <cell r="AG104">
            <v>0</v>
          </cell>
          <cell r="AH104">
            <v>0</v>
          </cell>
          <cell r="AI104">
            <v>0</v>
          </cell>
          <cell r="AJ104">
            <v>0</v>
          </cell>
          <cell r="AK104">
            <v>0</v>
          </cell>
          <cell r="AL104" t="str">
            <v>دون المستوى</v>
          </cell>
          <cell r="AM104">
            <v>0</v>
          </cell>
          <cell r="AN104">
            <v>0</v>
          </cell>
          <cell r="AO104">
            <v>0</v>
          </cell>
          <cell r="AP104">
            <v>0</v>
          </cell>
          <cell r="AQ104">
            <v>0</v>
          </cell>
          <cell r="AR104">
            <v>0</v>
          </cell>
          <cell r="AS104" t="str">
            <v>دون المستوى</v>
          </cell>
          <cell r="AT104">
            <v>0</v>
          </cell>
          <cell r="AU104">
            <v>0</v>
          </cell>
          <cell r="AV104">
            <v>0</v>
          </cell>
          <cell r="AW104">
            <v>0</v>
          </cell>
          <cell r="AX104">
            <v>0</v>
          </cell>
          <cell r="AY104">
            <v>0</v>
          </cell>
          <cell r="AZ104" t="str">
            <v>دون المستوى</v>
          </cell>
          <cell r="BA104">
            <v>0</v>
          </cell>
          <cell r="BB104">
            <v>0</v>
          </cell>
          <cell r="BC104">
            <v>0</v>
          </cell>
          <cell r="BD104">
            <v>0</v>
          </cell>
          <cell r="BE104">
            <v>0</v>
          </cell>
          <cell r="BF104">
            <v>0</v>
          </cell>
          <cell r="BG104">
            <v>0</v>
          </cell>
          <cell r="BH104">
            <v>0</v>
          </cell>
          <cell r="BI104">
            <v>0</v>
          </cell>
          <cell r="BJ104" t="str">
            <v>دون المستوى</v>
          </cell>
          <cell r="BK104">
            <v>0</v>
          </cell>
          <cell r="BL104">
            <v>0</v>
          </cell>
          <cell r="BM104">
            <v>0</v>
          </cell>
          <cell r="BN104">
            <v>0</v>
          </cell>
          <cell r="BO104">
            <v>0</v>
          </cell>
          <cell r="BP104">
            <v>0</v>
          </cell>
          <cell r="BQ104" t="str">
            <v>دون المستوى</v>
          </cell>
          <cell r="BR104">
            <v>0</v>
          </cell>
          <cell r="BS104">
            <v>0</v>
          </cell>
          <cell r="BT104">
            <v>0</v>
          </cell>
          <cell r="BU104">
            <v>0</v>
          </cell>
          <cell r="BV104">
            <v>0</v>
          </cell>
          <cell r="BW104">
            <v>0</v>
          </cell>
          <cell r="BX104">
            <v>0</v>
          </cell>
          <cell r="BY104">
            <v>0</v>
          </cell>
          <cell r="BZ104">
            <v>0</v>
          </cell>
          <cell r="CA104" t="str">
            <v>دون المستوى</v>
          </cell>
          <cell r="CB104">
            <v>0</v>
          </cell>
          <cell r="CC104">
            <v>0</v>
          </cell>
          <cell r="CD104">
            <v>0</v>
          </cell>
          <cell r="CE104">
            <v>0</v>
          </cell>
          <cell r="CF104">
            <v>0</v>
          </cell>
          <cell r="CG104">
            <v>0</v>
          </cell>
          <cell r="CH104" t="str">
            <v>دون المستوى</v>
          </cell>
          <cell r="CI104">
            <v>0</v>
          </cell>
          <cell r="CJ104">
            <v>0</v>
          </cell>
          <cell r="CK104">
            <v>0</v>
          </cell>
          <cell r="CL104">
            <v>0</v>
          </cell>
          <cell r="CM104">
            <v>0</v>
          </cell>
          <cell r="CN104">
            <v>0</v>
          </cell>
          <cell r="CO104">
            <v>0</v>
          </cell>
          <cell r="CP104">
            <v>0</v>
          </cell>
          <cell r="CQ104">
            <v>0</v>
          </cell>
          <cell r="CR104" t="str">
            <v>دون المستوى</v>
          </cell>
          <cell r="CS104">
            <v>0</v>
          </cell>
          <cell r="CT104">
            <v>0</v>
          </cell>
          <cell r="CU104">
            <v>0</v>
          </cell>
          <cell r="CV104">
            <v>0</v>
          </cell>
          <cell r="CW104">
            <v>0</v>
          </cell>
          <cell r="CX104" t="str">
            <v>دون المستوى</v>
          </cell>
          <cell r="CY104">
            <v>0</v>
          </cell>
          <cell r="CZ104">
            <v>0</v>
          </cell>
          <cell r="DA104">
            <v>0</v>
          </cell>
          <cell r="DB104">
            <v>0</v>
          </cell>
          <cell r="DC104">
            <v>0</v>
          </cell>
          <cell r="DD104">
            <v>0</v>
          </cell>
          <cell r="DE104" t="str">
            <v>دون المستوى</v>
          </cell>
          <cell r="DF104">
            <v>0</v>
          </cell>
          <cell r="DG104">
            <v>0</v>
          </cell>
          <cell r="DH104">
            <v>0</v>
          </cell>
          <cell r="DI104" t="str">
            <v>دون المستوى</v>
          </cell>
          <cell r="DJ104">
            <v>0</v>
          </cell>
          <cell r="DK104">
            <v>0</v>
          </cell>
          <cell r="DL104">
            <v>0</v>
          </cell>
          <cell r="DM104">
            <v>0</v>
          </cell>
          <cell r="DN104">
            <v>0</v>
          </cell>
          <cell r="DO104" t="str">
            <v>دون المستوى</v>
          </cell>
          <cell r="DP104">
            <v>0</v>
          </cell>
          <cell r="DQ104">
            <v>0</v>
          </cell>
          <cell r="DR104">
            <v>0</v>
          </cell>
          <cell r="DS104" t="str">
            <v>دون المستوى</v>
          </cell>
          <cell r="DT104">
            <v>0</v>
          </cell>
          <cell r="DU104">
            <v>0</v>
          </cell>
          <cell r="DV104">
            <v>0</v>
          </cell>
          <cell r="DW104">
            <v>0</v>
          </cell>
          <cell r="DX104">
            <v>0</v>
          </cell>
          <cell r="DY104" t="str">
            <v>دون المستوى</v>
          </cell>
          <cell r="DZ104">
            <v>0</v>
          </cell>
          <cell r="EA104" t="str">
            <v>دون المستوى</v>
          </cell>
          <cell r="EB104">
            <v>0</v>
          </cell>
          <cell r="EC104">
            <v>0</v>
          </cell>
          <cell r="ED104">
            <v>0</v>
          </cell>
          <cell r="EE104">
            <v>0</v>
          </cell>
          <cell r="EF104">
            <v>0</v>
          </cell>
          <cell r="EG104" t="str">
            <v>دون المستوى</v>
          </cell>
          <cell r="EH104">
            <v>0</v>
          </cell>
          <cell r="EI104">
            <v>0</v>
          </cell>
          <cell r="EJ104">
            <v>0</v>
          </cell>
          <cell r="EK104">
            <v>0</v>
          </cell>
          <cell r="EL104">
            <v>0</v>
          </cell>
          <cell r="EM104">
            <v>0</v>
          </cell>
          <cell r="EN104" t="str">
            <v>دون المستوى</v>
          </cell>
          <cell r="EO104" t="str">
            <v>*عربى*انجليزى*دراسات*رياضيات*علوم*حاسب*فنية*نشاط1*نشاط2*دين</v>
          </cell>
        </row>
        <row r="105">
          <cell r="B105" t="str">
            <v/>
          </cell>
          <cell r="C105" t="str">
            <v>راسب</v>
          </cell>
          <cell r="D105">
            <v>2</v>
          </cell>
          <cell r="E105">
            <v>0</v>
          </cell>
          <cell r="G105">
            <v>0</v>
          </cell>
          <cell r="H105">
            <v>0</v>
          </cell>
          <cell r="I105">
            <v>0</v>
          </cell>
          <cell r="J105">
            <v>0</v>
          </cell>
          <cell r="K105">
            <v>0</v>
          </cell>
          <cell r="L105" t="str">
            <v>دون المستوى</v>
          </cell>
          <cell r="M105">
            <v>0</v>
          </cell>
          <cell r="N105">
            <v>0</v>
          </cell>
          <cell r="O105">
            <v>0</v>
          </cell>
          <cell r="P105">
            <v>0</v>
          </cell>
          <cell r="Q105">
            <v>0</v>
          </cell>
          <cell r="R105">
            <v>0</v>
          </cell>
          <cell r="S105" t="str">
            <v>دون المستوى</v>
          </cell>
          <cell r="T105">
            <v>0</v>
          </cell>
          <cell r="U105">
            <v>0</v>
          </cell>
          <cell r="V105">
            <v>0</v>
          </cell>
          <cell r="W105">
            <v>0</v>
          </cell>
          <cell r="X105">
            <v>0</v>
          </cell>
          <cell r="Y105" t="str">
            <v>دون المستوى</v>
          </cell>
          <cell r="Z105">
            <v>0</v>
          </cell>
          <cell r="AA105">
            <v>0</v>
          </cell>
          <cell r="AB105">
            <v>0</v>
          </cell>
          <cell r="AC105">
            <v>0</v>
          </cell>
          <cell r="AD105">
            <v>0</v>
          </cell>
          <cell r="AE105">
            <v>0</v>
          </cell>
          <cell r="AF105" t="str">
            <v>دون المستوى</v>
          </cell>
          <cell r="AG105">
            <v>0</v>
          </cell>
          <cell r="AH105">
            <v>0</v>
          </cell>
          <cell r="AI105">
            <v>0</v>
          </cell>
          <cell r="AJ105">
            <v>0</v>
          </cell>
          <cell r="AK105">
            <v>0</v>
          </cell>
          <cell r="AL105" t="str">
            <v>دون المستوى</v>
          </cell>
          <cell r="AM105">
            <v>0</v>
          </cell>
          <cell r="AN105">
            <v>0</v>
          </cell>
          <cell r="AO105">
            <v>0</v>
          </cell>
          <cell r="AP105">
            <v>0</v>
          </cell>
          <cell r="AQ105">
            <v>0</v>
          </cell>
          <cell r="AR105">
            <v>0</v>
          </cell>
          <cell r="AS105" t="str">
            <v>دون المستوى</v>
          </cell>
          <cell r="AT105">
            <v>0</v>
          </cell>
          <cell r="AU105">
            <v>0</v>
          </cell>
          <cell r="AV105">
            <v>0</v>
          </cell>
          <cell r="AW105">
            <v>0</v>
          </cell>
          <cell r="AX105">
            <v>0</v>
          </cell>
          <cell r="AY105">
            <v>0</v>
          </cell>
          <cell r="AZ105" t="str">
            <v>دون المستوى</v>
          </cell>
          <cell r="BA105">
            <v>0</v>
          </cell>
          <cell r="BB105">
            <v>0</v>
          </cell>
          <cell r="BC105">
            <v>0</v>
          </cell>
          <cell r="BD105">
            <v>0</v>
          </cell>
          <cell r="BE105">
            <v>0</v>
          </cell>
          <cell r="BF105">
            <v>0</v>
          </cell>
          <cell r="BG105">
            <v>0</v>
          </cell>
          <cell r="BH105">
            <v>0</v>
          </cell>
          <cell r="BI105">
            <v>0</v>
          </cell>
          <cell r="BJ105" t="str">
            <v>دون المستوى</v>
          </cell>
          <cell r="BK105">
            <v>0</v>
          </cell>
          <cell r="BL105">
            <v>0</v>
          </cell>
          <cell r="BM105">
            <v>0</v>
          </cell>
          <cell r="BN105">
            <v>0</v>
          </cell>
          <cell r="BO105">
            <v>0</v>
          </cell>
          <cell r="BP105">
            <v>0</v>
          </cell>
          <cell r="BQ105" t="str">
            <v>دون المستوى</v>
          </cell>
          <cell r="BR105">
            <v>0</v>
          </cell>
          <cell r="BS105">
            <v>0</v>
          </cell>
          <cell r="BT105">
            <v>0</v>
          </cell>
          <cell r="BU105">
            <v>0</v>
          </cell>
          <cell r="BV105">
            <v>0</v>
          </cell>
          <cell r="BW105">
            <v>0</v>
          </cell>
          <cell r="BX105">
            <v>0</v>
          </cell>
          <cell r="BY105">
            <v>0</v>
          </cell>
          <cell r="BZ105">
            <v>0</v>
          </cell>
          <cell r="CA105" t="str">
            <v>دون المستوى</v>
          </cell>
          <cell r="CB105">
            <v>0</v>
          </cell>
          <cell r="CC105">
            <v>0</v>
          </cell>
          <cell r="CD105">
            <v>0</v>
          </cell>
          <cell r="CE105">
            <v>0</v>
          </cell>
          <cell r="CF105">
            <v>0</v>
          </cell>
          <cell r="CG105">
            <v>0</v>
          </cell>
          <cell r="CH105" t="str">
            <v>دون المستوى</v>
          </cell>
          <cell r="CI105">
            <v>0</v>
          </cell>
          <cell r="CJ105">
            <v>0</v>
          </cell>
          <cell r="CK105">
            <v>0</v>
          </cell>
          <cell r="CL105">
            <v>0</v>
          </cell>
          <cell r="CM105">
            <v>0</v>
          </cell>
          <cell r="CN105">
            <v>0</v>
          </cell>
          <cell r="CO105">
            <v>0</v>
          </cell>
          <cell r="CP105">
            <v>0</v>
          </cell>
          <cell r="CQ105">
            <v>0</v>
          </cell>
          <cell r="CR105" t="str">
            <v>دون المستوى</v>
          </cell>
          <cell r="CS105">
            <v>0</v>
          </cell>
          <cell r="CT105">
            <v>0</v>
          </cell>
          <cell r="CU105">
            <v>0</v>
          </cell>
          <cell r="CV105">
            <v>0</v>
          </cell>
          <cell r="CW105">
            <v>0</v>
          </cell>
          <cell r="CX105" t="str">
            <v>دون المستوى</v>
          </cell>
          <cell r="CY105">
            <v>0</v>
          </cell>
          <cell r="CZ105">
            <v>0</v>
          </cell>
          <cell r="DA105">
            <v>0</v>
          </cell>
          <cell r="DB105">
            <v>0</v>
          </cell>
          <cell r="DC105">
            <v>0</v>
          </cell>
          <cell r="DD105">
            <v>0</v>
          </cell>
          <cell r="DE105" t="str">
            <v>دون المستوى</v>
          </cell>
          <cell r="DF105">
            <v>0</v>
          </cell>
          <cell r="DG105">
            <v>0</v>
          </cell>
          <cell r="DH105">
            <v>0</v>
          </cell>
          <cell r="DI105" t="str">
            <v>دون المستوى</v>
          </cell>
          <cell r="DJ105">
            <v>0</v>
          </cell>
          <cell r="DK105">
            <v>0</v>
          </cell>
          <cell r="DL105">
            <v>0</v>
          </cell>
          <cell r="DM105">
            <v>0</v>
          </cell>
          <cell r="DN105">
            <v>0</v>
          </cell>
          <cell r="DO105" t="str">
            <v>دون المستوى</v>
          </cell>
          <cell r="DP105">
            <v>0</v>
          </cell>
          <cell r="DQ105">
            <v>0</v>
          </cell>
          <cell r="DR105">
            <v>0</v>
          </cell>
          <cell r="DS105" t="str">
            <v>دون المستوى</v>
          </cell>
          <cell r="DT105">
            <v>0</v>
          </cell>
          <cell r="DU105">
            <v>0</v>
          </cell>
          <cell r="DV105">
            <v>0</v>
          </cell>
          <cell r="DW105">
            <v>0</v>
          </cell>
          <cell r="DX105">
            <v>0</v>
          </cell>
          <cell r="DY105" t="str">
            <v>دون المستوى</v>
          </cell>
          <cell r="DZ105">
            <v>0</v>
          </cell>
          <cell r="EA105" t="str">
            <v>دون المستوى</v>
          </cell>
          <cell r="EB105">
            <v>0</v>
          </cell>
          <cell r="EC105">
            <v>0</v>
          </cell>
          <cell r="ED105">
            <v>0</v>
          </cell>
          <cell r="EE105">
            <v>0</v>
          </cell>
          <cell r="EF105">
            <v>0</v>
          </cell>
          <cell r="EG105" t="str">
            <v>دون المستوى</v>
          </cell>
          <cell r="EH105">
            <v>0</v>
          </cell>
          <cell r="EI105">
            <v>0</v>
          </cell>
          <cell r="EJ105">
            <v>0</v>
          </cell>
          <cell r="EK105">
            <v>0</v>
          </cell>
          <cell r="EL105">
            <v>0</v>
          </cell>
          <cell r="EM105">
            <v>0</v>
          </cell>
          <cell r="EN105" t="str">
            <v>دون المستوى</v>
          </cell>
          <cell r="EO105" t="str">
            <v>*عربى*انجليزى*دراسات*رياضيات*علوم*حاسب*فنية*نشاط1*نشاط2*دين</v>
          </cell>
        </row>
        <row r="106">
          <cell r="B106" t="str">
            <v/>
          </cell>
          <cell r="C106" t="str">
            <v>راسب</v>
          </cell>
          <cell r="D106">
            <v>2</v>
          </cell>
          <cell r="E106">
            <v>0</v>
          </cell>
          <cell r="G106">
            <v>0</v>
          </cell>
          <cell r="H106">
            <v>0</v>
          </cell>
          <cell r="I106">
            <v>0</v>
          </cell>
          <cell r="J106">
            <v>0</v>
          </cell>
          <cell r="K106">
            <v>0</v>
          </cell>
          <cell r="L106" t="str">
            <v>دون المستوى</v>
          </cell>
          <cell r="M106">
            <v>0</v>
          </cell>
          <cell r="N106">
            <v>0</v>
          </cell>
          <cell r="O106">
            <v>0</v>
          </cell>
          <cell r="P106">
            <v>0</v>
          </cell>
          <cell r="Q106">
            <v>0</v>
          </cell>
          <cell r="R106">
            <v>0</v>
          </cell>
          <cell r="S106" t="str">
            <v>دون المستوى</v>
          </cell>
          <cell r="T106">
            <v>0</v>
          </cell>
          <cell r="U106">
            <v>0</v>
          </cell>
          <cell r="V106">
            <v>0</v>
          </cell>
          <cell r="W106">
            <v>0</v>
          </cell>
          <cell r="X106">
            <v>0</v>
          </cell>
          <cell r="Y106" t="str">
            <v>دون المستوى</v>
          </cell>
          <cell r="Z106">
            <v>0</v>
          </cell>
          <cell r="AA106">
            <v>0</v>
          </cell>
          <cell r="AB106">
            <v>0</v>
          </cell>
          <cell r="AC106">
            <v>0</v>
          </cell>
          <cell r="AD106">
            <v>0</v>
          </cell>
          <cell r="AE106">
            <v>0</v>
          </cell>
          <cell r="AF106" t="str">
            <v>دون المستوى</v>
          </cell>
          <cell r="AG106">
            <v>0</v>
          </cell>
          <cell r="AH106">
            <v>0</v>
          </cell>
          <cell r="AI106">
            <v>0</v>
          </cell>
          <cell r="AJ106">
            <v>0</v>
          </cell>
          <cell r="AK106">
            <v>0</v>
          </cell>
          <cell r="AL106" t="str">
            <v>دون المستوى</v>
          </cell>
          <cell r="AM106">
            <v>0</v>
          </cell>
          <cell r="AN106">
            <v>0</v>
          </cell>
          <cell r="AO106">
            <v>0</v>
          </cell>
          <cell r="AP106">
            <v>0</v>
          </cell>
          <cell r="AQ106">
            <v>0</v>
          </cell>
          <cell r="AR106">
            <v>0</v>
          </cell>
          <cell r="AS106" t="str">
            <v>دون المستوى</v>
          </cell>
          <cell r="AT106">
            <v>0</v>
          </cell>
          <cell r="AU106">
            <v>0</v>
          </cell>
          <cell r="AV106">
            <v>0</v>
          </cell>
          <cell r="AW106">
            <v>0</v>
          </cell>
          <cell r="AX106">
            <v>0</v>
          </cell>
          <cell r="AY106">
            <v>0</v>
          </cell>
          <cell r="AZ106" t="str">
            <v>دون المستوى</v>
          </cell>
          <cell r="BA106">
            <v>0</v>
          </cell>
          <cell r="BB106">
            <v>0</v>
          </cell>
          <cell r="BC106">
            <v>0</v>
          </cell>
          <cell r="BD106">
            <v>0</v>
          </cell>
          <cell r="BE106">
            <v>0</v>
          </cell>
          <cell r="BF106">
            <v>0</v>
          </cell>
          <cell r="BG106">
            <v>0</v>
          </cell>
          <cell r="BH106">
            <v>0</v>
          </cell>
          <cell r="BI106">
            <v>0</v>
          </cell>
          <cell r="BJ106" t="str">
            <v>دون المستوى</v>
          </cell>
          <cell r="BK106">
            <v>0</v>
          </cell>
          <cell r="BL106">
            <v>0</v>
          </cell>
          <cell r="BM106">
            <v>0</v>
          </cell>
          <cell r="BN106">
            <v>0</v>
          </cell>
          <cell r="BO106">
            <v>0</v>
          </cell>
          <cell r="BP106">
            <v>0</v>
          </cell>
          <cell r="BQ106" t="str">
            <v>دون المستوى</v>
          </cell>
          <cell r="BR106">
            <v>0</v>
          </cell>
          <cell r="BS106">
            <v>0</v>
          </cell>
          <cell r="BT106">
            <v>0</v>
          </cell>
          <cell r="BU106">
            <v>0</v>
          </cell>
          <cell r="BV106">
            <v>0</v>
          </cell>
          <cell r="BW106">
            <v>0</v>
          </cell>
          <cell r="BX106">
            <v>0</v>
          </cell>
          <cell r="BY106">
            <v>0</v>
          </cell>
          <cell r="BZ106">
            <v>0</v>
          </cell>
          <cell r="CA106" t="str">
            <v>دون المستوى</v>
          </cell>
          <cell r="CB106">
            <v>0</v>
          </cell>
          <cell r="CC106">
            <v>0</v>
          </cell>
          <cell r="CD106">
            <v>0</v>
          </cell>
          <cell r="CE106">
            <v>0</v>
          </cell>
          <cell r="CF106">
            <v>0</v>
          </cell>
          <cell r="CG106">
            <v>0</v>
          </cell>
          <cell r="CH106" t="str">
            <v>دون المستوى</v>
          </cell>
          <cell r="CI106">
            <v>0</v>
          </cell>
          <cell r="CJ106">
            <v>0</v>
          </cell>
          <cell r="CK106">
            <v>0</v>
          </cell>
          <cell r="CL106">
            <v>0</v>
          </cell>
          <cell r="CM106">
            <v>0</v>
          </cell>
          <cell r="CN106">
            <v>0</v>
          </cell>
          <cell r="CO106">
            <v>0</v>
          </cell>
          <cell r="CP106">
            <v>0</v>
          </cell>
          <cell r="CQ106">
            <v>0</v>
          </cell>
          <cell r="CR106" t="str">
            <v>دون المستوى</v>
          </cell>
          <cell r="CS106">
            <v>0</v>
          </cell>
          <cell r="CT106">
            <v>0</v>
          </cell>
          <cell r="CU106">
            <v>0</v>
          </cell>
          <cell r="CV106">
            <v>0</v>
          </cell>
          <cell r="CW106">
            <v>0</v>
          </cell>
          <cell r="CX106" t="str">
            <v>دون المستوى</v>
          </cell>
          <cell r="CY106">
            <v>0</v>
          </cell>
          <cell r="CZ106">
            <v>0</v>
          </cell>
          <cell r="DA106">
            <v>0</v>
          </cell>
          <cell r="DB106">
            <v>0</v>
          </cell>
          <cell r="DC106">
            <v>0</v>
          </cell>
          <cell r="DD106">
            <v>0</v>
          </cell>
          <cell r="DE106" t="str">
            <v>دون المستوى</v>
          </cell>
          <cell r="DF106">
            <v>0</v>
          </cell>
          <cell r="DG106">
            <v>0</v>
          </cell>
          <cell r="DH106">
            <v>0</v>
          </cell>
          <cell r="DI106" t="str">
            <v>دون المستوى</v>
          </cell>
          <cell r="DJ106">
            <v>0</v>
          </cell>
          <cell r="DK106">
            <v>0</v>
          </cell>
          <cell r="DL106">
            <v>0</v>
          </cell>
          <cell r="DM106">
            <v>0</v>
          </cell>
          <cell r="DN106">
            <v>0</v>
          </cell>
          <cell r="DO106" t="str">
            <v>دون المستوى</v>
          </cell>
          <cell r="DP106">
            <v>0</v>
          </cell>
          <cell r="DQ106">
            <v>0</v>
          </cell>
          <cell r="DR106">
            <v>0</v>
          </cell>
          <cell r="DS106" t="str">
            <v>دون المستوى</v>
          </cell>
          <cell r="DT106">
            <v>0</v>
          </cell>
          <cell r="DU106">
            <v>0</v>
          </cell>
          <cell r="DV106">
            <v>0</v>
          </cell>
          <cell r="DW106">
            <v>0</v>
          </cell>
          <cell r="DX106">
            <v>0</v>
          </cell>
          <cell r="DY106" t="str">
            <v>دون المستوى</v>
          </cell>
          <cell r="DZ106">
            <v>0</v>
          </cell>
          <cell r="EA106" t="str">
            <v>دون المستوى</v>
          </cell>
          <cell r="EB106">
            <v>0</v>
          </cell>
          <cell r="EC106">
            <v>0</v>
          </cell>
          <cell r="ED106">
            <v>0</v>
          </cell>
          <cell r="EE106">
            <v>0</v>
          </cell>
          <cell r="EF106">
            <v>0</v>
          </cell>
          <cell r="EG106" t="str">
            <v>دون المستوى</v>
          </cell>
          <cell r="EH106">
            <v>0</v>
          </cell>
          <cell r="EI106">
            <v>0</v>
          </cell>
          <cell r="EJ106">
            <v>0</v>
          </cell>
          <cell r="EK106">
            <v>0</v>
          </cell>
          <cell r="EL106">
            <v>0</v>
          </cell>
          <cell r="EM106">
            <v>0</v>
          </cell>
          <cell r="EN106" t="str">
            <v>دون المستوى</v>
          </cell>
          <cell r="EO106" t="str">
            <v>*عربى*انجليزى*دراسات*رياضيات*علوم*حاسب*فنية*نشاط1*نشاط2*دين</v>
          </cell>
        </row>
        <row r="107">
          <cell r="B107" t="str">
            <v/>
          </cell>
          <cell r="C107" t="str">
            <v>راسب</v>
          </cell>
          <cell r="D107">
            <v>2</v>
          </cell>
          <cell r="E107">
            <v>0</v>
          </cell>
          <cell r="G107">
            <v>0</v>
          </cell>
          <cell r="H107">
            <v>0</v>
          </cell>
          <cell r="I107">
            <v>0</v>
          </cell>
          <cell r="J107">
            <v>0</v>
          </cell>
          <cell r="K107">
            <v>0</v>
          </cell>
          <cell r="L107" t="str">
            <v>دون المستوى</v>
          </cell>
          <cell r="M107">
            <v>0</v>
          </cell>
          <cell r="N107">
            <v>0</v>
          </cell>
          <cell r="O107">
            <v>0</v>
          </cell>
          <cell r="P107">
            <v>0</v>
          </cell>
          <cell r="Q107">
            <v>0</v>
          </cell>
          <cell r="R107">
            <v>0</v>
          </cell>
          <cell r="S107" t="str">
            <v>دون المستوى</v>
          </cell>
          <cell r="T107">
            <v>0</v>
          </cell>
          <cell r="U107">
            <v>0</v>
          </cell>
          <cell r="V107">
            <v>0</v>
          </cell>
          <cell r="W107">
            <v>0</v>
          </cell>
          <cell r="X107">
            <v>0</v>
          </cell>
          <cell r="Y107" t="str">
            <v>دون المستوى</v>
          </cell>
          <cell r="Z107">
            <v>0</v>
          </cell>
          <cell r="AA107">
            <v>0</v>
          </cell>
          <cell r="AB107">
            <v>0</v>
          </cell>
          <cell r="AC107">
            <v>0</v>
          </cell>
          <cell r="AD107">
            <v>0</v>
          </cell>
          <cell r="AE107">
            <v>0</v>
          </cell>
          <cell r="AF107" t="str">
            <v>دون المستوى</v>
          </cell>
          <cell r="AG107">
            <v>0</v>
          </cell>
          <cell r="AH107">
            <v>0</v>
          </cell>
          <cell r="AI107">
            <v>0</v>
          </cell>
          <cell r="AJ107">
            <v>0</v>
          </cell>
          <cell r="AK107">
            <v>0</v>
          </cell>
          <cell r="AL107" t="str">
            <v>دون المستوى</v>
          </cell>
          <cell r="AM107">
            <v>0</v>
          </cell>
          <cell r="AN107">
            <v>0</v>
          </cell>
          <cell r="AO107">
            <v>0</v>
          </cell>
          <cell r="AP107">
            <v>0</v>
          </cell>
          <cell r="AQ107">
            <v>0</v>
          </cell>
          <cell r="AR107">
            <v>0</v>
          </cell>
          <cell r="AS107" t="str">
            <v>دون المستوى</v>
          </cell>
          <cell r="AT107">
            <v>0</v>
          </cell>
          <cell r="AU107">
            <v>0</v>
          </cell>
          <cell r="AV107">
            <v>0</v>
          </cell>
          <cell r="AW107">
            <v>0</v>
          </cell>
          <cell r="AX107">
            <v>0</v>
          </cell>
          <cell r="AY107">
            <v>0</v>
          </cell>
          <cell r="AZ107" t="str">
            <v>دون المستوى</v>
          </cell>
          <cell r="BA107">
            <v>0</v>
          </cell>
          <cell r="BB107">
            <v>0</v>
          </cell>
          <cell r="BC107">
            <v>0</v>
          </cell>
          <cell r="BD107">
            <v>0</v>
          </cell>
          <cell r="BE107">
            <v>0</v>
          </cell>
          <cell r="BF107">
            <v>0</v>
          </cell>
          <cell r="BG107">
            <v>0</v>
          </cell>
          <cell r="BH107">
            <v>0</v>
          </cell>
          <cell r="BI107">
            <v>0</v>
          </cell>
          <cell r="BJ107" t="str">
            <v>دون المستوى</v>
          </cell>
          <cell r="BK107">
            <v>0</v>
          </cell>
          <cell r="BL107">
            <v>0</v>
          </cell>
          <cell r="BM107">
            <v>0</v>
          </cell>
          <cell r="BN107">
            <v>0</v>
          </cell>
          <cell r="BO107">
            <v>0</v>
          </cell>
          <cell r="BP107">
            <v>0</v>
          </cell>
          <cell r="BQ107" t="str">
            <v>دون المستوى</v>
          </cell>
          <cell r="BR107">
            <v>0</v>
          </cell>
          <cell r="BS107">
            <v>0</v>
          </cell>
          <cell r="BT107">
            <v>0</v>
          </cell>
          <cell r="BU107">
            <v>0</v>
          </cell>
          <cell r="BV107">
            <v>0</v>
          </cell>
          <cell r="BW107">
            <v>0</v>
          </cell>
          <cell r="BX107">
            <v>0</v>
          </cell>
          <cell r="BY107">
            <v>0</v>
          </cell>
          <cell r="BZ107">
            <v>0</v>
          </cell>
          <cell r="CA107" t="str">
            <v>دون المستوى</v>
          </cell>
          <cell r="CB107">
            <v>0</v>
          </cell>
          <cell r="CC107">
            <v>0</v>
          </cell>
          <cell r="CD107">
            <v>0</v>
          </cell>
          <cell r="CE107">
            <v>0</v>
          </cell>
          <cell r="CF107">
            <v>0</v>
          </cell>
          <cell r="CG107">
            <v>0</v>
          </cell>
          <cell r="CH107" t="str">
            <v>دون المستوى</v>
          </cell>
          <cell r="CI107">
            <v>0</v>
          </cell>
          <cell r="CJ107">
            <v>0</v>
          </cell>
          <cell r="CK107">
            <v>0</v>
          </cell>
          <cell r="CL107">
            <v>0</v>
          </cell>
          <cell r="CM107">
            <v>0</v>
          </cell>
          <cell r="CN107">
            <v>0</v>
          </cell>
          <cell r="CO107">
            <v>0</v>
          </cell>
          <cell r="CP107">
            <v>0</v>
          </cell>
          <cell r="CQ107">
            <v>0</v>
          </cell>
          <cell r="CR107" t="str">
            <v>دون المستوى</v>
          </cell>
          <cell r="CS107">
            <v>0</v>
          </cell>
          <cell r="CT107">
            <v>0</v>
          </cell>
          <cell r="CU107">
            <v>0</v>
          </cell>
          <cell r="CV107">
            <v>0</v>
          </cell>
          <cell r="CW107">
            <v>0</v>
          </cell>
          <cell r="CX107" t="str">
            <v>دون المستوى</v>
          </cell>
          <cell r="CY107">
            <v>0</v>
          </cell>
          <cell r="CZ107">
            <v>0</v>
          </cell>
          <cell r="DA107">
            <v>0</v>
          </cell>
          <cell r="DB107">
            <v>0</v>
          </cell>
          <cell r="DC107">
            <v>0</v>
          </cell>
          <cell r="DD107">
            <v>0</v>
          </cell>
          <cell r="DE107" t="str">
            <v>دون المستوى</v>
          </cell>
          <cell r="DF107">
            <v>0</v>
          </cell>
          <cell r="DG107">
            <v>0</v>
          </cell>
          <cell r="DH107">
            <v>0</v>
          </cell>
          <cell r="DI107" t="str">
            <v>دون المستوى</v>
          </cell>
          <cell r="DJ107">
            <v>0</v>
          </cell>
          <cell r="DK107">
            <v>0</v>
          </cell>
          <cell r="DL107">
            <v>0</v>
          </cell>
          <cell r="DM107">
            <v>0</v>
          </cell>
          <cell r="DN107">
            <v>0</v>
          </cell>
          <cell r="DO107" t="str">
            <v>دون المستوى</v>
          </cell>
          <cell r="DP107">
            <v>0</v>
          </cell>
          <cell r="DQ107">
            <v>0</v>
          </cell>
          <cell r="DR107">
            <v>0</v>
          </cell>
          <cell r="DS107" t="str">
            <v>دون المستوى</v>
          </cell>
          <cell r="DT107">
            <v>0</v>
          </cell>
          <cell r="DU107">
            <v>0</v>
          </cell>
          <cell r="DV107">
            <v>0</v>
          </cell>
          <cell r="DW107">
            <v>0</v>
          </cell>
          <cell r="DX107">
            <v>0</v>
          </cell>
          <cell r="DY107" t="str">
            <v>دون المستوى</v>
          </cell>
          <cell r="DZ107">
            <v>0</v>
          </cell>
          <cell r="EA107" t="str">
            <v>دون المستوى</v>
          </cell>
          <cell r="EB107">
            <v>0</v>
          </cell>
          <cell r="EC107">
            <v>0</v>
          </cell>
          <cell r="ED107">
            <v>0</v>
          </cell>
          <cell r="EE107">
            <v>0</v>
          </cell>
          <cell r="EF107">
            <v>0</v>
          </cell>
          <cell r="EG107" t="str">
            <v>دون المستوى</v>
          </cell>
          <cell r="EH107">
            <v>0</v>
          </cell>
          <cell r="EI107">
            <v>0</v>
          </cell>
          <cell r="EJ107">
            <v>0</v>
          </cell>
          <cell r="EK107">
            <v>0</v>
          </cell>
          <cell r="EL107">
            <v>0</v>
          </cell>
          <cell r="EM107">
            <v>0</v>
          </cell>
          <cell r="EN107" t="str">
            <v>دون المستوى</v>
          </cell>
          <cell r="EO107" t="str">
            <v>*عربى*انجليزى*دراسات*رياضيات*علوم*حاسب*فنية*نشاط1*نشاط2*دين</v>
          </cell>
        </row>
        <row r="108">
          <cell r="B108" t="str">
            <v/>
          </cell>
          <cell r="C108" t="str">
            <v>راسب</v>
          </cell>
          <cell r="D108">
            <v>2</v>
          </cell>
          <cell r="E108">
            <v>0</v>
          </cell>
          <cell r="G108">
            <v>0</v>
          </cell>
          <cell r="H108">
            <v>0</v>
          </cell>
          <cell r="I108">
            <v>0</v>
          </cell>
          <cell r="J108">
            <v>0</v>
          </cell>
          <cell r="K108">
            <v>0</v>
          </cell>
          <cell r="L108" t="str">
            <v>دون المستوى</v>
          </cell>
          <cell r="M108">
            <v>0</v>
          </cell>
          <cell r="N108">
            <v>0</v>
          </cell>
          <cell r="O108">
            <v>0</v>
          </cell>
          <cell r="P108">
            <v>0</v>
          </cell>
          <cell r="Q108">
            <v>0</v>
          </cell>
          <cell r="R108">
            <v>0</v>
          </cell>
          <cell r="S108" t="str">
            <v>دون المستوى</v>
          </cell>
          <cell r="T108">
            <v>0</v>
          </cell>
          <cell r="U108">
            <v>0</v>
          </cell>
          <cell r="V108">
            <v>0</v>
          </cell>
          <cell r="W108">
            <v>0</v>
          </cell>
          <cell r="X108">
            <v>0</v>
          </cell>
          <cell r="Y108" t="str">
            <v>دون المستوى</v>
          </cell>
          <cell r="Z108">
            <v>0</v>
          </cell>
          <cell r="AA108">
            <v>0</v>
          </cell>
          <cell r="AB108">
            <v>0</v>
          </cell>
          <cell r="AC108">
            <v>0</v>
          </cell>
          <cell r="AD108">
            <v>0</v>
          </cell>
          <cell r="AE108">
            <v>0</v>
          </cell>
          <cell r="AF108" t="str">
            <v>دون المستوى</v>
          </cell>
          <cell r="AG108">
            <v>0</v>
          </cell>
          <cell r="AH108">
            <v>0</v>
          </cell>
          <cell r="AI108">
            <v>0</v>
          </cell>
          <cell r="AJ108">
            <v>0</v>
          </cell>
          <cell r="AK108">
            <v>0</v>
          </cell>
          <cell r="AL108" t="str">
            <v>دون المستوى</v>
          </cell>
          <cell r="AM108">
            <v>0</v>
          </cell>
          <cell r="AN108">
            <v>0</v>
          </cell>
          <cell r="AO108">
            <v>0</v>
          </cell>
          <cell r="AP108">
            <v>0</v>
          </cell>
          <cell r="AQ108">
            <v>0</v>
          </cell>
          <cell r="AR108">
            <v>0</v>
          </cell>
          <cell r="AS108" t="str">
            <v>دون المستوى</v>
          </cell>
          <cell r="AT108">
            <v>0</v>
          </cell>
          <cell r="AU108">
            <v>0</v>
          </cell>
          <cell r="AV108">
            <v>0</v>
          </cell>
          <cell r="AW108">
            <v>0</v>
          </cell>
          <cell r="AX108">
            <v>0</v>
          </cell>
          <cell r="AY108">
            <v>0</v>
          </cell>
          <cell r="AZ108" t="str">
            <v>دون المستوى</v>
          </cell>
          <cell r="BA108">
            <v>0</v>
          </cell>
          <cell r="BB108">
            <v>0</v>
          </cell>
          <cell r="BC108">
            <v>0</v>
          </cell>
          <cell r="BD108">
            <v>0</v>
          </cell>
          <cell r="BE108">
            <v>0</v>
          </cell>
          <cell r="BF108">
            <v>0</v>
          </cell>
          <cell r="BG108">
            <v>0</v>
          </cell>
          <cell r="BH108">
            <v>0</v>
          </cell>
          <cell r="BI108">
            <v>0</v>
          </cell>
          <cell r="BJ108" t="str">
            <v>دون المستوى</v>
          </cell>
          <cell r="BK108">
            <v>0</v>
          </cell>
          <cell r="BL108">
            <v>0</v>
          </cell>
          <cell r="BM108">
            <v>0</v>
          </cell>
          <cell r="BN108">
            <v>0</v>
          </cell>
          <cell r="BO108">
            <v>0</v>
          </cell>
          <cell r="BP108">
            <v>0</v>
          </cell>
          <cell r="BQ108" t="str">
            <v>دون المستوى</v>
          </cell>
          <cell r="BR108">
            <v>0</v>
          </cell>
          <cell r="BS108">
            <v>0</v>
          </cell>
          <cell r="BT108">
            <v>0</v>
          </cell>
          <cell r="BU108">
            <v>0</v>
          </cell>
          <cell r="BV108">
            <v>0</v>
          </cell>
          <cell r="BW108">
            <v>0</v>
          </cell>
          <cell r="BX108">
            <v>0</v>
          </cell>
          <cell r="BY108">
            <v>0</v>
          </cell>
          <cell r="BZ108">
            <v>0</v>
          </cell>
          <cell r="CA108" t="str">
            <v>دون المستوى</v>
          </cell>
          <cell r="CB108">
            <v>0</v>
          </cell>
          <cell r="CC108">
            <v>0</v>
          </cell>
          <cell r="CD108">
            <v>0</v>
          </cell>
          <cell r="CE108">
            <v>0</v>
          </cell>
          <cell r="CF108">
            <v>0</v>
          </cell>
          <cell r="CG108">
            <v>0</v>
          </cell>
          <cell r="CH108" t="str">
            <v>دون المستوى</v>
          </cell>
          <cell r="CI108">
            <v>0</v>
          </cell>
          <cell r="CJ108">
            <v>0</v>
          </cell>
          <cell r="CK108">
            <v>0</v>
          </cell>
          <cell r="CL108">
            <v>0</v>
          </cell>
          <cell r="CM108">
            <v>0</v>
          </cell>
          <cell r="CN108">
            <v>0</v>
          </cell>
          <cell r="CO108">
            <v>0</v>
          </cell>
          <cell r="CP108">
            <v>0</v>
          </cell>
          <cell r="CQ108">
            <v>0</v>
          </cell>
          <cell r="CR108" t="str">
            <v>دون المستوى</v>
          </cell>
          <cell r="CS108">
            <v>0</v>
          </cell>
          <cell r="CT108">
            <v>0</v>
          </cell>
          <cell r="CU108">
            <v>0</v>
          </cell>
          <cell r="CV108">
            <v>0</v>
          </cell>
          <cell r="CW108">
            <v>0</v>
          </cell>
          <cell r="CX108" t="str">
            <v>دون المستوى</v>
          </cell>
          <cell r="CY108">
            <v>0</v>
          </cell>
          <cell r="CZ108">
            <v>0</v>
          </cell>
          <cell r="DA108">
            <v>0</v>
          </cell>
          <cell r="DB108">
            <v>0</v>
          </cell>
          <cell r="DC108">
            <v>0</v>
          </cell>
          <cell r="DD108">
            <v>0</v>
          </cell>
          <cell r="DE108" t="str">
            <v>دون المستوى</v>
          </cell>
          <cell r="DF108">
            <v>0</v>
          </cell>
          <cell r="DG108">
            <v>0</v>
          </cell>
          <cell r="DH108">
            <v>0</v>
          </cell>
          <cell r="DI108" t="str">
            <v>دون المستوى</v>
          </cell>
          <cell r="DJ108">
            <v>0</v>
          </cell>
          <cell r="DK108">
            <v>0</v>
          </cell>
          <cell r="DL108">
            <v>0</v>
          </cell>
          <cell r="DM108">
            <v>0</v>
          </cell>
          <cell r="DN108">
            <v>0</v>
          </cell>
          <cell r="DO108" t="str">
            <v>دون المستوى</v>
          </cell>
          <cell r="DP108">
            <v>0</v>
          </cell>
          <cell r="DQ108">
            <v>0</v>
          </cell>
          <cell r="DR108">
            <v>0</v>
          </cell>
          <cell r="DS108" t="str">
            <v>دون المستوى</v>
          </cell>
          <cell r="DT108">
            <v>0</v>
          </cell>
          <cell r="DU108">
            <v>0</v>
          </cell>
          <cell r="DV108">
            <v>0</v>
          </cell>
          <cell r="DW108">
            <v>0</v>
          </cell>
          <cell r="DX108">
            <v>0</v>
          </cell>
          <cell r="DY108" t="str">
            <v>دون المستوى</v>
          </cell>
          <cell r="DZ108">
            <v>0</v>
          </cell>
          <cell r="EA108" t="str">
            <v>دون المستوى</v>
          </cell>
          <cell r="EB108">
            <v>0</v>
          </cell>
          <cell r="EC108">
            <v>0</v>
          </cell>
          <cell r="ED108">
            <v>0</v>
          </cell>
          <cell r="EE108">
            <v>0</v>
          </cell>
          <cell r="EF108">
            <v>0</v>
          </cell>
          <cell r="EG108" t="str">
            <v>دون المستوى</v>
          </cell>
          <cell r="EH108">
            <v>0</v>
          </cell>
          <cell r="EI108">
            <v>0</v>
          </cell>
          <cell r="EJ108">
            <v>0</v>
          </cell>
          <cell r="EK108">
            <v>0</v>
          </cell>
          <cell r="EL108">
            <v>0</v>
          </cell>
          <cell r="EM108">
            <v>0</v>
          </cell>
          <cell r="EN108" t="str">
            <v>دون المستوى</v>
          </cell>
          <cell r="EO108" t="str">
            <v>*عربى*انجليزى*دراسات*رياضيات*علوم*حاسب*فنية*نشاط1*نشاط2*دين</v>
          </cell>
        </row>
        <row r="109">
          <cell r="B109" t="str">
            <v/>
          </cell>
          <cell r="C109" t="str">
            <v>راسب</v>
          </cell>
          <cell r="D109">
            <v>2</v>
          </cell>
          <cell r="E109">
            <v>0</v>
          </cell>
          <cell r="G109">
            <v>0</v>
          </cell>
          <cell r="H109">
            <v>0</v>
          </cell>
          <cell r="I109">
            <v>0</v>
          </cell>
          <cell r="J109">
            <v>0</v>
          </cell>
          <cell r="K109">
            <v>0</v>
          </cell>
          <cell r="L109" t="str">
            <v>دون المستوى</v>
          </cell>
          <cell r="M109">
            <v>0</v>
          </cell>
          <cell r="N109">
            <v>0</v>
          </cell>
          <cell r="O109">
            <v>0</v>
          </cell>
          <cell r="P109">
            <v>0</v>
          </cell>
          <cell r="Q109">
            <v>0</v>
          </cell>
          <cell r="R109">
            <v>0</v>
          </cell>
          <cell r="S109" t="str">
            <v>دون المستوى</v>
          </cell>
          <cell r="T109">
            <v>0</v>
          </cell>
          <cell r="U109">
            <v>0</v>
          </cell>
          <cell r="V109">
            <v>0</v>
          </cell>
          <cell r="W109">
            <v>0</v>
          </cell>
          <cell r="X109">
            <v>0</v>
          </cell>
          <cell r="Y109" t="str">
            <v>دون المستوى</v>
          </cell>
          <cell r="Z109">
            <v>0</v>
          </cell>
          <cell r="AA109">
            <v>0</v>
          </cell>
          <cell r="AB109">
            <v>0</v>
          </cell>
          <cell r="AC109">
            <v>0</v>
          </cell>
          <cell r="AD109">
            <v>0</v>
          </cell>
          <cell r="AE109">
            <v>0</v>
          </cell>
          <cell r="AF109" t="str">
            <v>دون المستوى</v>
          </cell>
          <cell r="AG109">
            <v>0</v>
          </cell>
          <cell r="AH109">
            <v>0</v>
          </cell>
          <cell r="AI109">
            <v>0</v>
          </cell>
          <cell r="AJ109">
            <v>0</v>
          </cell>
          <cell r="AK109">
            <v>0</v>
          </cell>
          <cell r="AL109" t="str">
            <v>دون المستوى</v>
          </cell>
          <cell r="AM109">
            <v>0</v>
          </cell>
          <cell r="AN109">
            <v>0</v>
          </cell>
          <cell r="AO109">
            <v>0</v>
          </cell>
          <cell r="AP109">
            <v>0</v>
          </cell>
          <cell r="AQ109">
            <v>0</v>
          </cell>
          <cell r="AR109">
            <v>0</v>
          </cell>
          <cell r="AS109" t="str">
            <v>دون المستوى</v>
          </cell>
          <cell r="AT109">
            <v>0</v>
          </cell>
          <cell r="AU109">
            <v>0</v>
          </cell>
          <cell r="AV109">
            <v>0</v>
          </cell>
          <cell r="AW109">
            <v>0</v>
          </cell>
          <cell r="AX109">
            <v>0</v>
          </cell>
          <cell r="AY109">
            <v>0</v>
          </cell>
          <cell r="AZ109" t="str">
            <v>دون المستوى</v>
          </cell>
          <cell r="BA109">
            <v>0</v>
          </cell>
          <cell r="BB109">
            <v>0</v>
          </cell>
          <cell r="BC109">
            <v>0</v>
          </cell>
          <cell r="BD109">
            <v>0</v>
          </cell>
          <cell r="BE109">
            <v>0</v>
          </cell>
          <cell r="BF109">
            <v>0</v>
          </cell>
          <cell r="BG109">
            <v>0</v>
          </cell>
          <cell r="BH109">
            <v>0</v>
          </cell>
          <cell r="BI109">
            <v>0</v>
          </cell>
          <cell r="BJ109" t="str">
            <v>دون المستوى</v>
          </cell>
          <cell r="BK109">
            <v>0</v>
          </cell>
          <cell r="BL109">
            <v>0</v>
          </cell>
          <cell r="BM109">
            <v>0</v>
          </cell>
          <cell r="BN109">
            <v>0</v>
          </cell>
          <cell r="BO109">
            <v>0</v>
          </cell>
          <cell r="BP109">
            <v>0</v>
          </cell>
          <cell r="BQ109" t="str">
            <v>دون المستوى</v>
          </cell>
          <cell r="BR109">
            <v>0</v>
          </cell>
          <cell r="BS109">
            <v>0</v>
          </cell>
          <cell r="BT109">
            <v>0</v>
          </cell>
          <cell r="BU109">
            <v>0</v>
          </cell>
          <cell r="BV109">
            <v>0</v>
          </cell>
          <cell r="BW109">
            <v>0</v>
          </cell>
          <cell r="BX109">
            <v>0</v>
          </cell>
          <cell r="BY109">
            <v>0</v>
          </cell>
          <cell r="BZ109">
            <v>0</v>
          </cell>
          <cell r="CA109" t="str">
            <v>دون المستوى</v>
          </cell>
          <cell r="CB109">
            <v>0</v>
          </cell>
          <cell r="CC109">
            <v>0</v>
          </cell>
          <cell r="CD109">
            <v>0</v>
          </cell>
          <cell r="CE109">
            <v>0</v>
          </cell>
          <cell r="CF109">
            <v>0</v>
          </cell>
          <cell r="CG109">
            <v>0</v>
          </cell>
          <cell r="CH109" t="str">
            <v>دون المستوى</v>
          </cell>
          <cell r="CI109">
            <v>0</v>
          </cell>
          <cell r="CJ109">
            <v>0</v>
          </cell>
          <cell r="CK109">
            <v>0</v>
          </cell>
          <cell r="CL109">
            <v>0</v>
          </cell>
          <cell r="CM109">
            <v>0</v>
          </cell>
          <cell r="CN109">
            <v>0</v>
          </cell>
          <cell r="CO109">
            <v>0</v>
          </cell>
          <cell r="CP109">
            <v>0</v>
          </cell>
          <cell r="CQ109">
            <v>0</v>
          </cell>
          <cell r="CR109" t="str">
            <v>دون المستوى</v>
          </cell>
          <cell r="CS109">
            <v>0</v>
          </cell>
          <cell r="CT109">
            <v>0</v>
          </cell>
          <cell r="CU109">
            <v>0</v>
          </cell>
          <cell r="CV109">
            <v>0</v>
          </cell>
          <cell r="CW109">
            <v>0</v>
          </cell>
          <cell r="CX109" t="str">
            <v>دون المستوى</v>
          </cell>
          <cell r="CY109">
            <v>0</v>
          </cell>
          <cell r="CZ109">
            <v>0</v>
          </cell>
          <cell r="DA109">
            <v>0</v>
          </cell>
          <cell r="DB109">
            <v>0</v>
          </cell>
          <cell r="DC109">
            <v>0</v>
          </cell>
          <cell r="DD109">
            <v>0</v>
          </cell>
          <cell r="DE109" t="str">
            <v>دون المستوى</v>
          </cell>
          <cell r="DF109">
            <v>0</v>
          </cell>
          <cell r="DG109">
            <v>0</v>
          </cell>
          <cell r="DH109">
            <v>0</v>
          </cell>
          <cell r="DI109" t="str">
            <v>دون المستوى</v>
          </cell>
          <cell r="DJ109">
            <v>0</v>
          </cell>
          <cell r="DK109">
            <v>0</v>
          </cell>
          <cell r="DL109">
            <v>0</v>
          </cell>
          <cell r="DM109">
            <v>0</v>
          </cell>
          <cell r="DN109">
            <v>0</v>
          </cell>
          <cell r="DO109" t="str">
            <v>دون المستوى</v>
          </cell>
          <cell r="DP109">
            <v>0</v>
          </cell>
          <cell r="DQ109">
            <v>0</v>
          </cell>
          <cell r="DR109">
            <v>0</v>
          </cell>
          <cell r="DS109" t="str">
            <v>دون المستوى</v>
          </cell>
          <cell r="DT109">
            <v>0</v>
          </cell>
          <cell r="DU109">
            <v>0</v>
          </cell>
          <cell r="DV109">
            <v>0</v>
          </cell>
          <cell r="DW109">
            <v>0</v>
          </cell>
          <cell r="DX109">
            <v>0</v>
          </cell>
          <cell r="DY109" t="str">
            <v>دون المستوى</v>
          </cell>
          <cell r="DZ109">
            <v>0</v>
          </cell>
          <cell r="EA109" t="str">
            <v>دون المستوى</v>
          </cell>
          <cell r="EB109">
            <v>0</v>
          </cell>
          <cell r="EC109">
            <v>0</v>
          </cell>
          <cell r="ED109">
            <v>0</v>
          </cell>
          <cell r="EE109">
            <v>0</v>
          </cell>
          <cell r="EF109">
            <v>0</v>
          </cell>
          <cell r="EG109" t="str">
            <v>دون المستوى</v>
          </cell>
          <cell r="EH109">
            <v>0</v>
          </cell>
          <cell r="EI109">
            <v>0</v>
          </cell>
          <cell r="EJ109">
            <v>0</v>
          </cell>
          <cell r="EK109">
            <v>0</v>
          </cell>
          <cell r="EL109">
            <v>0</v>
          </cell>
          <cell r="EM109">
            <v>0</v>
          </cell>
          <cell r="EN109" t="str">
            <v>دون المستوى</v>
          </cell>
          <cell r="EO109" t="str">
            <v>*عربى*انجليزى*دراسات*رياضيات*علوم*حاسب*فنية*نشاط1*نشاط2*دين</v>
          </cell>
        </row>
        <row r="110">
          <cell r="B110" t="str">
            <v/>
          </cell>
          <cell r="C110" t="str">
            <v>راسب</v>
          </cell>
          <cell r="D110">
            <v>2</v>
          </cell>
          <cell r="E110">
            <v>0</v>
          </cell>
          <cell r="G110">
            <v>0</v>
          </cell>
          <cell r="H110">
            <v>0</v>
          </cell>
          <cell r="I110">
            <v>0</v>
          </cell>
          <cell r="J110">
            <v>0</v>
          </cell>
          <cell r="K110">
            <v>0</v>
          </cell>
          <cell r="L110" t="str">
            <v>دون المستوى</v>
          </cell>
          <cell r="M110">
            <v>0</v>
          </cell>
          <cell r="N110">
            <v>0</v>
          </cell>
          <cell r="O110">
            <v>0</v>
          </cell>
          <cell r="P110">
            <v>0</v>
          </cell>
          <cell r="Q110">
            <v>0</v>
          </cell>
          <cell r="R110">
            <v>0</v>
          </cell>
          <cell r="S110" t="str">
            <v>دون المستوى</v>
          </cell>
          <cell r="T110">
            <v>0</v>
          </cell>
          <cell r="U110">
            <v>0</v>
          </cell>
          <cell r="V110">
            <v>0</v>
          </cell>
          <cell r="W110">
            <v>0</v>
          </cell>
          <cell r="X110">
            <v>0</v>
          </cell>
          <cell r="Y110" t="str">
            <v>دون المستوى</v>
          </cell>
          <cell r="Z110">
            <v>0</v>
          </cell>
          <cell r="AA110">
            <v>0</v>
          </cell>
          <cell r="AB110">
            <v>0</v>
          </cell>
          <cell r="AC110">
            <v>0</v>
          </cell>
          <cell r="AD110">
            <v>0</v>
          </cell>
          <cell r="AE110">
            <v>0</v>
          </cell>
          <cell r="AF110" t="str">
            <v>دون المستوى</v>
          </cell>
          <cell r="AG110">
            <v>0</v>
          </cell>
          <cell r="AH110">
            <v>0</v>
          </cell>
          <cell r="AI110">
            <v>0</v>
          </cell>
          <cell r="AJ110">
            <v>0</v>
          </cell>
          <cell r="AK110">
            <v>0</v>
          </cell>
          <cell r="AL110" t="str">
            <v>دون المستوى</v>
          </cell>
          <cell r="AM110">
            <v>0</v>
          </cell>
          <cell r="AN110">
            <v>0</v>
          </cell>
          <cell r="AO110">
            <v>0</v>
          </cell>
          <cell r="AP110">
            <v>0</v>
          </cell>
          <cell r="AQ110">
            <v>0</v>
          </cell>
          <cell r="AR110">
            <v>0</v>
          </cell>
          <cell r="AS110" t="str">
            <v>دون المستوى</v>
          </cell>
          <cell r="AT110">
            <v>0</v>
          </cell>
          <cell r="AU110">
            <v>0</v>
          </cell>
          <cell r="AV110">
            <v>0</v>
          </cell>
          <cell r="AW110">
            <v>0</v>
          </cell>
          <cell r="AX110">
            <v>0</v>
          </cell>
          <cell r="AY110">
            <v>0</v>
          </cell>
          <cell r="AZ110" t="str">
            <v>دون المستوى</v>
          </cell>
          <cell r="BA110">
            <v>0</v>
          </cell>
          <cell r="BB110">
            <v>0</v>
          </cell>
          <cell r="BC110">
            <v>0</v>
          </cell>
          <cell r="BD110">
            <v>0</v>
          </cell>
          <cell r="BE110">
            <v>0</v>
          </cell>
          <cell r="BF110">
            <v>0</v>
          </cell>
          <cell r="BG110">
            <v>0</v>
          </cell>
          <cell r="BH110">
            <v>0</v>
          </cell>
          <cell r="BI110">
            <v>0</v>
          </cell>
          <cell r="BJ110" t="str">
            <v>دون المستوى</v>
          </cell>
          <cell r="BK110">
            <v>0</v>
          </cell>
          <cell r="BL110">
            <v>0</v>
          </cell>
          <cell r="BM110">
            <v>0</v>
          </cell>
          <cell r="BN110">
            <v>0</v>
          </cell>
          <cell r="BO110">
            <v>0</v>
          </cell>
          <cell r="BP110">
            <v>0</v>
          </cell>
          <cell r="BQ110" t="str">
            <v>دون المستوى</v>
          </cell>
          <cell r="BR110">
            <v>0</v>
          </cell>
          <cell r="BS110">
            <v>0</v>
          </cell>
          <cell r="BT110">
            <v>0</v>
          </cell>
          <cell r="BU110">
            <v>0</v>
          </cell>
          <cell r="BV110">
            <v>0</v>
          </cell>
          <cell r="BW110">
            <v>0</v>
          </cell>
          <cell r="BX110">
            <v>0</v>
          </cell>
          <cell r="BY110">
            <v>0</v>
          </cell>
          <cell r="BZ110">
            <v>0</v>
          </cell>
          <cell r="CA110" t="str">
            <v>دون المستوى</v>
          </cell>
          <cell r="CB110">
            <v>0</v>
          </cell>
          <cell r="CC110">
            <v>0</v>
          </cell>
          <cell r="CD110">
            <v>0</v>
          </cell>
          <cell r="CE110">
            <v>0</v>
          </cell>
          <cell r="CF110">
            <v>0</v>
          </cell>
          <cell r="CG110">
            <v>0</v>
          </cell>
          <cell r="CH110" t="str">
            <v>دون المستوى</v>
          </cell>
          <cell r="CI110">
            <v>0</v>
          </cell>
          <cell r="CJ110">
            <v>0</v>
          </cell>
          <cell r="CK110">
            <v>0</v>
          </cell>
          <cell r="CL110">
            <v>0</v>
          </cell>
          <cell r="CM110">
            <v>0</v>
          </cell>
          <cell r="CN110">
            <v>0</v>
          </cell>
          <cell r="CO110">
            <v>0</v>
          </cell>
          <cell r="CP110">
            <v>0</v>
          </cell>
          <cell r="CQ110">
            <v>0</v>
          </cell>
          <cell r="CR110" t="str">
            <v>دون المستوى</v>
          </cell>
          <cell r="CS110">
            <v>0</v>
          </cell>
          <cell r="CT110">
            <v>0</v>
          </cell>
          <cell r="CU110">
            <v>0</v>
          </cell>
          <cell r="CV110">
            <v>0</v>
          </cell>
          <cell r="CW110">
            <v>0</v>
          </cell>
          <cell r="CX110" t="str">
            <v>دون المستوى</v>
          </cell>
          <cell r="CY110">
            <v>0</v>
          </cell>
          <cell r="CZ110">
            <v>0</v>
          </cell>
          <cell r="DA110">
            <v>0</v>
          </cell>
          <cell r="DB110">
            <v>0</v>
          </cell>
          <cell r="DC110">
            <v>0</v>
          </cell>
          <cell r="DD110">
            <v>0</v>
          </cell>
          <cell r="DE110" t="str">
            <v>دون المستوى</v>
          </cell>
          <cell r="DF110">
            <v>0</v>
          </cell>
          <cell r="DG110">
            <v>0</v>
          </cell>
          <cell r="DH110">
            <v>0</v>
          </cell>
          <cell r="DI110" t="str">
            <v>دون المستوى</v>
          </cell>
          <cell r="DJ110">
            <v>0</v>
          </cell>
          <cell r="DK110">
            <v>0</v>
          </cell>
          <cell r="DL110">
            <v>0</v>
          </cell>
          <cell r="DM110">
            <v>0</v>
          </cell>
          <cell r="DN110">
            <v>0</v>
          </cell>
          <cell r="DO110" t="str">
            <v>دون المستوى</v>
          </cell>
          <cell r="DP110">
            <v>0</v>
          </cell>
          <cell r="DQ110">
            <v>0</v>
          </cell>
          <cell r="DR110">
            <v>0</v>
          </cell>
          <cell r="DS110" t="str">
            <v>دون المستوى</v>
          </cell>
          <cell r="DT110">
            <v>0</v>
          </cell>
          <cell r="DU110">
            <v>0</v>
          </cell>
          <cell r="DV110">
            <v>0</v>
          </cell>
          <cell r="DW110">
            <v>0</v>
          </cell>
          <cell r="DX110">
            <v>0</v>
          </cell>
          <cell r="DY110" t="str">
            <v>دون المستوى</v>
          </cell>
          <cell r="DZ110">
            <v>0</v>
          </cell>
          <cell r="EA110" t="str">
            <v>دون المستوى</v>
          </cell>
          <cell r="EB110">
            <v>0</v>
          </cell>
          <cell r="EC110">
            <v>0</v>
          </cell>
          <cell r="ED110">
            <v>0</v>
          </cell>
          <cell r="EE110">
            <v>0</v>
          </cell>
          <cell r="EF110">
            <v>0</v>
          </cell>
          <cell r="EG110" t="str">
            <v>دون المستوى</v>
          </cell>
          <cell r="EH110">
            <v>0</v>
          </cell>
          <cell r="EI110">
            <v>0</v>
          </cell>
          <cell r="EJ110">
            <v>0</v>
          </cell>
          <cell r="EK110">
            <v>0</v>
          </cell>
          <cell r="EL110">
            <v>0</v>
          </cell>
          <cell r="EM110">
            <v>0</v>
          </cell>
          <cell r="EN110" t="str">
            <v>دون المستوى</v>
          </cell>
          <cell r="EO110" t="str">
            <v>*عربى*انجليزى*دراسات*رياضيات*علوم*حاسب*فنية*نشاط1*نشاط2*دين</v>
          </cell>
        </row>
        <row r="111">
          <cell r="B111" t="str">
            <v/>
          </cell>
          <cell r="C111" t="str">
            <v>راسب</v>
          </cell>
          <cell r="D111">
            <v>2</v>
          </cell>
          <cell r="E111">
            <v>0</v>
          </cell>
          <cell r="G111">
            <v>0</v>
          </cell>
          <cell r="H111">
            <v>0</v>
          </cell>
          <cell r="I111">
            <v>0</v>
          </cell>
          <cell r="J111">
            <v>0</v>
          </cell>
          <cell r="K111">
            <v>0</v>
          </cell>
          <cell r="L111" t="str">
            <v>دون المستوى</v>
          </cell>
          <cell r="M111">
            <v>0</v>
          </cell>
          <cell r="N111">
            <v>0</v>
          </cell>
          <cell r="O111">
            <v>0</v>
          </cell>
          <cell r="P111">
            <v>0</v>
          </cell>
          <cell r="Q111">
            <v>0</v>
          </cell>
          <cell r="R111">
            <v>0</v>
          </cell>
          <cell r="S111" t="str">
            <v>دون المستوى</v>
          </cell>
          <cell r="T111">
            <v>0</v>
          </cell>
          <cell r="U111">
            <v>0</v>
          </cell>
          <cell r="V111">
            <v>0</v>
          </cell>
          <cell r="W111">
            <v>0</v>
          </cell>
          <cell r="X111">
            <v>0</v>
          </cell>
          <cell r="Y111" t="str">
            <v>دون المستوى</v>
          </cell>
          <cell r="Z111">
            <v>0</v>
          </cell>
          <cell r="AA111">
            <v>0</v>
          </cell>
          <cell r="AB111">
            <v>0</v>
          </cell>
          <cell r="AC111">
            <v>0</v>
          </cell>
          <cell r="AD111">
            <v>0</v>
          </cell>
          <cell r="AE111">
            <v>0</v>
          </cell>
          <cell r="AF111" t="str">
            <v>دون المستوى</v>
          </cell>
          <cell r="AG111">
            <v>0</v>
          </cell>
          <cell r="AH111">
            <v>0</v>
          </cell>
          <cell r="AI111">
            <v>0</v>
          </cell>
          <cell r="AJ111">
            <v>0</v>
          </cell>
          <cell r="AK111">
            <v>0</v>
          </cell>
          <cell r="AL111" t="str">
            <v>دون المستوى</v>
          </cell>
          <cell r="AM111">
            <v>0</v>
          </cell>
          <cell r="AN111">
            <v>0</v>
          </cell>
          <cell r="AO111">
            <v>0</v>
          </cell>
          <cell r="AP111">
            <v>0</v>
          </cell>
          <cell r="AQ111">
            <v>0</v>
          </cell>
          <cell r="AR111">
            <v>0</v>
          </cell>
          <cell r="AS111" t="str">
            <v>دون المستوى</v>
          </cell>
          <cell r="AT111">
            <v>0</v>
          </cell>
          <cell r="AU111">
            <v>0</v>
          </cell>
          <cell r="AV111">
            <v>0</v>
          </cell>
          <cell r="AW111">
            <v>0</v>
          </cell>
          <cell r="AX111">
            <v>0</v>
          </cell>
          <cell r="AY111">
            <v>0</v>
          </cell>
          <cell r="AZ111" t="str">
            <v>دون المستوى</v>
          </cell>
          <cell r="BA111">
            <v>0</v>
          </cell>
          <cell r="BB111">
            <v>0</v>
          </cell>
          <cell r="BC111">
            <v>0</v>
          </cell>
          <cell r="BD111">
            <v>0</v>
          </cell>
          <cell r="BE111">
            <v>0</v>
          </cell>
          <cell r="BF111">
            <v>0</v>
          </cell>
          <cell r="BG111">
            <v>0</v>
          </cell>
          <cell r="BH111">
            <v>0</v>
          </cell>
          <cell r="BI111">
            <v>0</v>
          </cell>
          <cell r="BJ111" t="str">
            <v>دون المستوى</v>
          </cell>
          <cell r="BK111">
            <v>0</v>
          </cell>
          <cell r="BL111">
            <v>0</v>
          </cell>
          <cell r="BM111">
            <v>0</v>
          </cell>
          <cell r="BN111">
            <v>0</v>
          </cell>
          <cell r="BO111">
            <v>0</v>
          </cell>
          <cell r="BP111">
            <v>0</v>
          </cell>
          <cell r="BQ111" t="str">
            <v>دون المستوى</v>
          </cell>
          <cell r="BR111">
            <v>0</v>
          </cell>
          <cell r="BS111">
            <v>0</v>
          </cell>
          <cell r="BT111">
            <v>0</v>
          </cell>
          <cell r="BU111">
            <v>0</v>
          </cell>
          <cell r="BV111">
            <v>0</v>
          </cell>
          <cell r="BW111">
            <v>0</v>
          </cell>
          <cell r="BX111">
            <v>0</v>
          </cell>
          <cell r="BY111">
            <v>0</v>
          </cell>
          <cell r="BZ111">
            <v>0</v>
          </cell>
          <cell r="CA111" t="str">
            <v>دون المستوى</v>
          </cell>
          <cell r="CB111">
            <v>0</v>
          </cell>
          <cell r="CC111">
            <v>0</v>
          </cell>
          <cell r="CD111">
            <v>0</v>
          </cell>
          <cell r="CE111">
            <v>0</v>
          </cell>
          <cell r="CF111">
            <v>0</v>
          </cell>
          <cell r="CG111">
            <v>0</v>
          </cell>
          <cell r="CH111" t="str">
            <v>دون المستوى</v>
          </cell>
          <cell r="CI111">
            <v>0</v>
          </cell>
          <cell r="CJ111">
            <v>0</v>
          </cell>
          <cell r="CK111">
            <v>0</v>
          </cell>
          <cell r="CL111">
            <v>0</v>
          </cell>
          <cell r="CM111">
            <v>0</v>
          </cell>
          <cell r="CN111">
            <v>0</v>
          </cell>
          <cell r="CO111">
            <v>0</v>
          </cell>
          <cell r="CP111">
            <v>0</v>
          </cell>
          <cell r="CQ111">
            <v>0</v>
          </cell>
          <cell r="CR111" t="str">
            <v>دون المستوى</v>
          </cell>
          <cell r="CS111">
            <v>0</v>
          </cell>
          <cell r="CT111">
            <v>0</v>
          </cell>
          <cell r="CU111">
            <v>0</v>
          </cell>
          <cell r="CV111">
            <v>0</v>
          </cell>
          <cell r="CW111">
            <v>0</v>
          </cell>
          <cell r="CX111" t="str">
            <v>دون المستوى</v>
          </cell>
          <cell r="CY111">
            <v>0</v>
          </cell>
          <cell r="CZ111">
            <v>0</v>
          </cell>
          <cell r="DA111">
            <v>0</v>
          </cell>
          <cell r="DB111">
            <v>0</v>
          </cell>
          <cell r="DC111">
            <v>0</v>
          </cell>
          <cell r="DD111">
            <v>0</v>
          </cell>
          <cell r="DE111" t="str">
            <v>دون المستوى</v>
          </cell>
          <cell r="DF111">
            <v>0</v>
          </cell>
          <cell r="DG111">
            <v>0</v>
          </cell>
          <cell r="DH111">
            <v>0</v>
          </cell>
          <cell r="DI111" t="str">
            <v>دون المستوى</v>
          </cell>
          <cell r="DJ111">
            <v>0</v>
          </cell>
          <cell r="DK111">
            <v>0</v>
          </cell>
          <cell r="DL111">
            <v>0</v>
          </cell>
          <cell r="DM111">
            <v>0</v>
          </cell>
          <cell r="DN111">
            <v>0</v>
          </cell>
          <cell r="DO111" t="str">
            <v>دون المستوى</v>
          </cell>
          <cell r="DP111">
            <v>0</v>
          </cell>
          <cell r="DQ111">
            <v>0</v>
          </cell>
          <cell r="DR111">
            <v>0</v>
          </cell>
          <cell r="DS111" t="str">
            <v>دون المستوى</v>
          </cell>
          <cell r="DT111">
            <v>0</v>
          </cell>
          <cell r="DU111">
            <v>0</v>
          </cell>
          <cell r="DV111">
            <v>0</v>
          </cell>
          <cell r="DW111">
            <v>0</v>
          </cell>
          <cell r="DX111">
            <v>0</v>
          </cell>
          <cell r="DY111" t="str">
            <v>دون المستوى</v>
          </cell>
          <cell r="DZ111">
            <v>0</v>
          </cell>
          <cell r="EA111" t="str">
            <v>دون المستوى</v>
          </cell>
          <cell r="EB111">
            <v>0</v>
          </cell>
          <cell r="EC111">
            <v>0</v>
          </cell>
          <cell r="ED111">
            <v>0</v>
          </cell>
          <cell r="EE111">
            <v>0</v>
          </cell>
          <cell r="EF111">
            <v>0</v>
          </cell>
          <cell r="EG111" t="str">
            <v>دون المستوى</v>
          </cell>
          <cell r="EH111">
            <v>0</v>
          </cell>
          <cell r="EI111">
            <v>0</v>
          </cell>
          <cell r="EJ111">
            <v>0</v>
          </cell>
          <cell r="EK111">
            <v>0</v>
          </cell>
          <cell r="EL111">
            <v>0</v>
          </cell>
          <cell r="EM111">
            <v>0</v>
          </cell>
          <cell r="EN111" t="str">
            <v>دون المستوى</v>
          </cell>
          <cell r="EO111" t="str">
            <v>*عربى*انجليزى*دراسات*رياضيات*علوم*حاسب*فنية*نشاط1*نشاط2*دين</v>
          </cell>
        </row>
        <row r="112">
          <cell r="B112" t="str">
            <v/>
          </cell>
          <cell r="C112" t="str">
            <v>راسب</v>
          </cell>
          <cell r="D112">
            <v>2</v>
          </cell>
          <cell r="E112">
            <v>0</v>
          </cell>
          <cell r="G112">
            <v>0</v>
          </cell>
          <cell r="H112">
            <v>0</v>
          </cell>
          <cell r="I112">
            <v>0</v>
          </cell>
          <cell r="J112">
            <v>0</v>
          </cell>
          <cell r="K112">
            <v>0</v>
          </cell>
          <cell r="L112" t="str">
            <v>دون المستوى</v>
          </cell>
          <cell r="M112">
            <v>0</v>
          </cell>
          <cell r="N112">
            <v>0</v>
          </cell>
          <cell r="O112">
            <v>0</v>
          </cell>
          <cell r="P112">
            <v>0</v>
          </cell>
          <cell r="Q112">
            <v>0</v>
          </cell>
          <cell r="R112">
            <v>0</v>
          </cell>
          <cell r="S112" t="str">
            <v>دون المستوى</v>
          </cell>
          <cell r="T112">
            <v>0</v>
          </cell>
          <cell r="U112">
            <v>0</v>
          </cell>
          <cell r="V112">
            <v>0</v>
          </cell>
          <cell r="W112">
            <v>0</v>
          </cell>
          <cell r="X112">
            <v>0</v>
          </cell>
          <cell r="Y112" t="str">
            <v>دون المستوى</v>
          </cell>
          <cell r="Z112">
            <v>0</v>
          </cell>
          <cell r="AA112">
            <v>0</v>
          </cell>
          <cell r="AB112">
            <v>0</v>
          </cell>
          <cell r="AC112">
            <v>0</v>
          </cell>
          <cell r="AD112">
            <v>0</v>
          </cell>
          <cell r="AE112">
            <v>0</v>
          </cell>
          <cell r="AF112" t="str">
            <v>دون المستوى</v>
          </cell>
          <cell r="AG112">
            <v>0</v>
          </cell>
          <cell r="AH112">
            <v>0</v>
          </cell>
          <cell r="AI112">
            <v>0</v>
          </cell>
          <cell r="AJ112">
            <v>0</v>
          </cell>
          <cell r="AK112">
            <v>0</v>
          </cell>
          <cell r="AL112" t="str">
            <v>دون المستوى</v>
          </cell>
          <cell r="AM112">
            <v>0</v>
          </cell>
          <cell r="AN112">
            <v>0</v>
          </cell>
          <cell r="AO112">
            <v>0</v>
          </cell>
          <cell r="AP112">
            <v>0</v>
          </cell>
          <cell r="AQ112">
            <v>0</v>
          </cell>
          <cell r="AR112">
            <v>0</v>
          </cell>
          <cell r="AS112" t="str">
            <v>دون المستوى</v>
          </cell>
          <cell r="AT112">
            <v>0</v>
          </cell>
          <cell r="AU112">
            <v>0</v>
          </cell>
          <cell r="AV112">
            <v>0</v>
          </cell>
          <cell r="AW112">
            <v>0</v>
          </cell>
          <cell r="AX112">
            <v>0</v>
          </cell>
          <cell r="AY112">
            <v>0</v>
          </cell>
          <cell r="AZ112" t="str">
            <v>دون المستوى</v>
          </cell>
          <cell r="BA112">
            <v>0</v>
          </cell>
          <cell r="BB112">
            <v>0</v>
          </cell>
          <cell r="BC112">
            <v>0</v>
          </cell>
          <cell r="BD112">
            <v>0</v>
          </cell>
          <cell r="BE112">
            <v>0</v>
          </cell>
          <cell r="BF112">
            <v>0</v>
          </cell>
          <cell r="BG112">
            <v>0</v>
          </cell>
          <cell r="BH112">
            <v>0</v>
          </cell>
          <cell r="BI112">
            <v>0</v>
          </cell>
          <cell r="BJ112" t="str">
            <v>دون المستوى</v>
          </cell>
          <cell r="BK112">
            <v>0</v>
          </cell>
          <cell r="BL112">
            <v>0</v>
          </cell>
          <cell r="BM112">
            <v>0</v>
          </cell>
          <cell r="BN112">
            <v>0</v>
          </cell>
          <cell r="BO112">
            <v>0</v>
          </cell>
          <cell r="BP112">
            <v>0</v>
          </cell>
          <cell r="BQ112" t="str">
            <v>دون المستوى</v>
          </cell>
          <cell r="BR112">
            <v>0</v>
          </cell>
          <cell r="BS112">
            <v>0</v>
          </cell>
          <cell r="BT112">
            <v>0</v>
          </cell>
          <cell r="BU112">
            <v>0</v>
          </cell>
          <cell r="BV112">
            <v>0</v>
          </cell>
          <cell r="BW112">
            <v>0</v>
          </cell>
          <cell r="BX112">
            <v>0</v>
          </cell>
          <cell r="BY112">
            <v>0</v>
          </cell>
          <cell r="BZ112">
            <v>0</v>
          </cell>
          <cell r="CA112" t="str">
            <v>دون المستوى</v>
          </cell>
          <cell r="CB112">
            <v>0</v>
          </cell>
          <cell r="CC112">
            <v>0</v>
          </cell>
          <cell r="CD112">
            <v>0</v>
          </cell>
          <cell r="CE112">
            <v>0</v>
          </cell>
          <cell r="CF112">
            <v>0</v>
          </cell>
          <cell r="CG112">
            <v>0</v>
          </cell>
          <cell r="CH112" t="str">
            <v>دون المستوى</v>
          </cell>
          <cell r="CI112">
            <v>0</v>
          </cell>
          <cell r="CJ112">
            <v>0</v>
          </cell>
          <cell r="CK112">
            <v>0</v>
          </cell>
          <cell r="CL112">
            <v>0</v>
          </cell>
          <cell r="CM112">
            <v>0</v>
          </cell>
          <cell r="CN112">
            <v>0</v>
          </cell>
          <cell r="CO112">
            <v>0</v>
          </cell>
          <cell r="CP112">
            <v>0</v>
          </cell>
          <cell r="CQ112">
            <v>0</v>
          </cell>
          <cell r="CR112" t="str">
            <v>دون المستوى</v>
          </cell>
          <cell r="CS112">
            <v>0</v>
          </cell>
          <cell r="CT112">
            <v>0</v>
          </cell>
          <cell r="CU112">
            <v>0</v>
          </cell>
          <cell r="CV112">
            <v>0</v>
          </cell>
          <cell r="CW112">
            <v>0</v>
          </cell>
          <cell r="CX112" t="str">
            <v>دون المستوى</v>
          </cell>
          <cell r="CY112">
            <v>0</v>
          </cell>
          <cell r="CZ112">
            <v>0</v>
          </cell>
          <cell r="DA112">
            <v>0</v>
          </cell>
          <cell r="DB112">
            <v>0</v>
          </cell>
          <cell r="DC112">
            <v>0</v>
          </cell>
          <cell r="DD112">
            <v>0</v>
          </cell>
          <cell r="DE112" t="str">
            <v>دون المستوى</v>
          </cell>
          <cell r="DF112">
            <v>0</v>
          </cell>
          <cell r="DG112">
            <v>0</v>
          </cell>
          <cell r="DH112">
            <v>0</v>
          </cell>
          <cell r="DI112" t="str">
            <v>دون المستوى</v>
          </cell>
          <cell r="DJ112">
            <v>0</v>
          </cell>
          <cell r="DK112">
            <v>0</v>
          </cell>
          <cell r="DL112">
            <v>0</v>
          </cell>
          <cell r="DM112">
            <v>0</v>
          </cell>
          <cell r="DN112">
            <v>0</v>
          </cell>
          <cell r="DO112" t="str">
            <v>دون المستوى</v>
          </cell>
          <cell r="DP112">
            <v>0</v>
          </cell>
          <cell r="DQ112">
            <v>0</v>
          </cell>
          <cell r="DR112">
            <v>0</v>
          </cell>
          <cell r="DS112" t="str">
            <v>دون المستوى</v>
          </cell>
          <cell r="DT112">
            <v>0</v>
          </cell>
          <cell r="DU112">
            <v>0</v>
          </cell>
          <cell r="DV112">
            <v>0</v>
          </cell>
          <cell r="DW112">
            <v>0</v>
          </cell>
          <cell r="DX112">
            <v>0</v>
          </cell>
          <cell r="DY112" t="str">
            <v>دون المستوى</v>
          </cell>
          <cell r="DZ112">
            <v>0</v>
          </cell>
          <cell r="EA112" t="str">
            <v>دون المستوى</v>
          </cell>
          <cell r="EB112">
            <v>0</v>
          </cell>
          <cell r="EC112">
            <v>0</v>
          </cell>
          <cell r="ED112">
            <v>0</v>
          </cell>
          <cell r="EE112">
            <v>0</v>
          </cell>
          <cell r="EF112">
            <v>0</v>
          </cell>
          <cell r="EG112" t="str">
            <v>دون المستوى</v>
          </cell>
          <cell r="EH112">
            <v>0</v>
          </cell>
          <cell r="EI112">
            <v>0</v>
          </cell>
          <cell r="EJ112">
            <v>0</v>
          </cell>
          <cell r="EK112">
            <v>0</v>
          </cell>
          <cell r="EL112">
            <v>0</v>
          </cell>
          <cell r="EM112">
            <v>0</v>
          </cell>
          <cell r="EN112" t="str">
            <v>دون المستوى</v>
          </cell>
          <cell r="EO112" t="str">
            <v>*عربى*انجليزى*دراسات*رياضيات*علوم*حاسب*فنية*نشاط1*نشاط2*دين</v>
          </cell>
        </row>
        <row r="113">
          <cell r="B113" t="str">
            <v/>
          </cell>
          <cell r="C113" t="str">
            <v>راسب</v>
          </cell>
          <cell r="D113">
            <v>2</v>
          </cell>
          <cell r="E113">
            <v>0</v>
          </cell>
          <cell r="G113">
            <v>0</v>
          </cell>
          <cell r="H113">
            <v>0</v>
          </cell>
          <cell r="I113">
            <v>0</v>
          </cell>
          <cell r="J113">
            <v>0</v>
          </cell>
          <cell r="K113">
            <v>0</v>
          </cell>
          <cell r="L113" t="str">
            <v>دون المستوى</v>
          </cell>
          <cell r="M113">
            <v>0</v>
          </cell>
          <cell r="N113">
            <v>0</v>
          </cell>
          <cell r="O113">
            <v>0</v>
          </cell>
          <cell r="P113">
            <v>0</v>
          </cell>
          <cell r="Q113">
            <v>0</v>
          </cell>
          <cell r="R113">
            <v>0</v>
          </cell>
          <cell r="S113" t="str">
            <v>دون المستوى</v>
          </cell>
          <cell r="T113">
            <v>0</v>
          </cell>
          <cell r="U113">
            <v>0</v>
          </cell>
          <cell r="V113">
            <v>0</v>
          </cell>
          <cell r="W113">
            <v>0</v>
          </cell>
          <cell r="X113">
            <v>0</v>
          </cell>
          <cell r="Y113" t="str">
            <v>دون المستوى</v>
          </cell>
          <cell r="Z113">
            <v>0</v>
          </cell>
          <cell r="AA113">
            <v>0</v>
          </cell>
          <cell r="AB113">
            <v>0</v>
          </cell>
          <cell r="AC113">
            <v>0</v>
          </cell>
          <cell r="AD113">
            <v>0</v>
          </cell>
          <cell r="AE113">
            <v>0</v>
          </cell>
          <cell r="AF113" t="str">
            <v>دون المستوى</v>
          </cell>
          <cell r="AG113">
            <v>0</v>
          </cell>
          <cell r="AH113">
            <v>0</v>
          </cell>
          <cell r="AI113">
            <v>0</v>
          </cell>
          <cell r="AJ113">
            <v>0</v>
          </cell>
          <cell r="AK113">
            <v>0</v>
          </cell>
          <cell r="AL113" t="str">
            <v>دون المستوى</v>
          </cell>
          <cell r="AM113">
            <v>0</v>
          </cell>
          <cell r="AN113">
            <v>0</v>
          </cell>
          <cell r="AO113">
            <v>0</v>
          </cell>
          <cell r="AP113">
            <v>0</v>
          </cell>
          <cell r="AQ113">
            <v>0</v>
          </cell>
          <cell r="AR113">
            <v>0</v>
          </cell>
          <cell r="AS113" t="str">
            <v>دون المستوى</v>
          </cell>
          <cell r="AT113">
            <v>0</v>
          </cell>
          <cell r="AU113">
            <v>0</v>
          </cell>
          <cell r="AV113">
            <v>0</v>
          </cell>
          <cell r="AW113">
            <v>0</v>
          </cell>
          <cell r="AX113">
            <v>0</v>
          </cell>
          <cell r="AY113">
            <v>0</v>
          </cell>
          <cell r="AZ113" t="str">
            <v>دون المستوى</v>
          </cell>
          <cell r="BA113">
            <v>0</v>
          </cell>
          <cell r="BB113">
            <v>0</v>
          </cell>
          <cell r="BC113">
            <v>0</v>
          </cell>
          <cell r="BD113">
            <v>0</v>
          </cell>
          <cell r="BE113">
            <v>0</v>
          </cell>
          <cell r="BF113">
            <v>0</v>
          </cell>
          <cell r="BG113">
            <v>0</v>
          </cell>
          <cell r="BH113">
            <v>0</v>
          </cell>
          <cell r="BI113">
            <v>0</v>
          </cell>
          <cell r="BJ113" t="str">
            <v>دون المستوى</v>
          </cell>
          <cell r="BK113">
            <v>0</v>
          </cell>
          <cell r="BL113">
            <v>0</v>
          </cell>
          <cell r="BM113">
            <v>0</v>
          </cell>
          <cell r="BN113">
            <v>0</v>
          </cell>
          <cell r="BO113">
            <v>0</v>
          </cell>
          <cell r="BP113">
            <v>0</v>
          </cell>
          <cell r="BQ113" t="str">
            <v>دون المستوى</v>
          </cell>
          <cell r="BR113">
            <v>0</v>
          </cell>
          <cell r="BS113">
            <v>0</v>
          </cell>
          <cell r="BT113">
            <v>0</v>
          </cell>
          <cell r="BU113">
            <v>0</v>
          </cell>
          <cell r="BV113">
            <v>0</v>
          </cell>
          <cell r="BW113">
            <v>0</v>
          </cell>
          <cell r="BX113">
            <v>0</v>
          </cell>
          <cell r="BY113">
            <v>0</v>
          </cell>
          <cell r="BZ113">
            <v>0</v>
          </cell>
          <cell r="CA113" t="str">
            <v>دون المستوى</v>
          </cell>
          <cell r="CB113">
            <v>0</v>
          </cell>
          <cell r="CC113">
            <v>0</v>
          </cell>
          <cell r="CD113">
            <v>0</v>
          </cell>
          <cell r="CE113">
            <v>0</v>
          </cell>
          <cell r="CF113">
            <v>0</v>
          </cell>
          <cell r="CG113">
            <v>0</v>
          </cell>
          <cell r="CH113" t="str">
            <v>دون المستوى</v>
          </cell>
          <cell r="CI113">
            <v>0</v>
          </cell>
          <cell r="CJ113">
            <v>0</v>
          </cell>
          <cell r="CK113">
            <v>0</v>
          </cell>
          <cell r="CL113">
            <v>0</v>
          </cell>
          <cell r="CM113">
            <v>0</v>
          </cell>
          <cell r="CN113">
            <v>0</v>
          </cell>
          <cell r="CO113">
            <v>0</v>
          </cell>
          <cell r="CP113">
            <v>0</v>
          </cell>
          <cell r="CQ113">
            <v>0</v>
          </cell>
          <cell r="CR113" t="str">
            <v>دون المستوى</v>
          </cell>
          <cell r="CS113">
            <v>0</v>
          </cell>
          <cell r="CT113">
            <v>0</v>
          </cell>
          <cell r="CU113">
            <v>0</v>
          </cell>
          <cell r="CV113">
            <v>0</v>
          </cell>
          <cell r="CW113">
            <v>0</v>
          </cell>
          <cell r="CX113" t="str">
            <v>دون المستوى</v>
          </cell>
          <cell r="CY113">
            <v>0</v>
          </cell>
          <cell r="CZ113">
            <v>0</v>
          </cell>
          <cell r="DA113">
            <v>0</v>
          </cell>
          <cell r="DB113">
            <v>0</v>
          </cell>
          <cell r="DC113">
            <v>0</v>
          </cell>
          <cell r="DD113">
            <v>0</v>
          </cell>
          <cell r="DE113" t="str">
            <v>دون المستوى</v>
          </cell>
          <cell r="DF113">
            <v>0</v>
          </cell>
          <cell r="DG113">
            <v>0</v>
          </cell>
          <cell r="DH113">
            <v>0</v>
          </cell>
          <cell r="DI113" t="str">
            <v>دون المستوى</v>
          </cell>
          <cell r="DJ113">
            <v>0</v>
          </cell>
          <cell r="DK113">
            <v>0</v>
          </cell>
          <cell r="DL113">
            <v>0</v>
          </cell>
          <cell r="DM113">
            <v>0</v>
          </cell>
          <cell r="DN113">
            <v>0</v>
          </cell>
          <cell r="DO113" t="str">
            <v>دون المستوى</v>
          </cell>
          <cell r="DP113">
            <v>0</v>
          </cell>
          <cell r="DQ113">
            <v>0</v>
          </cell>
          <cell r="DR113">
            <v>0</v>
          </cell>
          <cell r="DS113" t="str">
            <v>دون المستوى</v>
          </cell>
          <cell r="DT113">
            <v>0</v>
          </cell>
          <cell r="DU113">
            <v>0</v>
          </cell>
          <cell r="DV113">
            <v>0</v>
          </cell>
          <cell r="DW113">
            <v>0</v>
          </cell>
          <cell r="DX113">
            <v>0</v>
          </cell>
          <cell r="DY113" t="str">
            <v>دون المستوى</v>
          </cell>
          <cell r="DZ113">
            <v>0</v>
          </cell>
          <cell r="EA113" t="str">
            <v>دون المستوى</v>
          </cell>
          <cell r="EB113">
            <v>0</v>
          </cell>
          <cell r="EC113">
            <v>0</v>
          </cell>
          <cell r="ED113">
            <v>0</v>
          </cell>
          <cell r="EE113">
            <v>0</v>
          </cell>
          <cell r="EF113">
            <v>0</v>
          </cell>
          <cell r="EG113" t="str">
            <v>دون المستوى</v>
          </cell>
          <cell r="EH113">
            <v>0</v>
          </cell>
          <cell r="EI113">
            <v>0</v>
          </cell>
          <cell r="EJ113">
            <v>0</v>
          </cell>
          <cell r="EK113">
            <v>0</v>
          </cell>
          <cell r="EL113">
            <v>0</v>
          </cell>
          <cell r="EM113">
            <v>0</v>
          </cell>
          <cell r="EN113" t="str">
            <v>دون المستوى</v>
          </cell>
          <cell r="EO113" t="str">
            <v>*عربى*انجليزى*دراسات*رياضيات*علوم*حاسب*فنية*نشاط1*نشاط2*دين</v>
          </cell>
        </row>
        <row r="114">
          <cell r="B114" t="str">
            <v/>
          </cell>
          <cell r="C114" t="str">
            <v>راسب</v>
          </cell>
          <cell r="D114">
            <v>2</v>
          </cell>
          <cell r="E114">
            <v>0</v>
          </cell>
          <cell r="G114">
            <v>0</v>
          </cell>
          <cell r="H114">
            <v>0</v>
          </cell>
          <cell r="I114">
            <v>0</v>
          </cell>
          <cell r="J114">
            <v>0</v>
          </cell>
          <cell r="K114">
            <v>0</v>
          </cell>
          <cell r="L114" t="str">
            <v>دون المستوى</v>
          </cell>
          <cell r="M114">
            <v>0</v>
          </cell>
          <cell r="N114">
            <v>0</v>
          </cell>
          <cell r="O114">
            <v>0</v>
          </cell>
          <cell r="P114">
            <v>0</v>
          </cell>
          <cell r="Q114">
            <v>0</v>
          </cell>
          <cell r="R114">
            <v>0</v>
          </cell>
          <cell r="S114" t="str">
            <v>دون المستوى</v>
          </cell>
          <cell r="T114">
            <v>0</v>
          </cell>
          <cell r="U114">
            <v>0</v>
          </cell>
          <cell r="V114">
            <v>0</v>
          </cell>
          <cell r="W114">
            <v>0</v>
          </cell>
          <cell r="X114">
            <v>0</v>
          </cell>
          <cell r="Y114" t="str">
            <v>دون المستوى</v>
          </cell>
          <cell r="Z114">
            <v>0</v>
          </cell>
          <cell r="AA114">
            <v>0</v>
          </cell>
          <cell r="AB114">
            <v>0</v>
          </cell>
          <cell r="AC114">
            <v>0</v>
          </cell>
          <cell r="AD114">
            <v>0</v>
          </cell>
          <cell r="AE114">
            <v>0</v>
          </cell>
          <cell r="AF114" t="str">
            <v>دون المستوى</v>
          </cell>
          <cell r="AG114">
            <v>0</v>
          </cell>
          <cell r="AH114">
            <v>0</v>
          </cell>
          <cell r="AI114">
            <v>0</v>
          </cell>
          <cell r="AJ114">
            <v>0</v>
          </cell>
          <cell r="AK114">
            <v>0</v>
          </cell>
          <cell r="AL114" t="str">
            <v>دون المستوى</v>
          </cell>
          <cell r="AM114">
            <v>0</v>
          </cell>
          <cell r="AN114">
            <v>0</v>
          </cell>
          <cell r="AO114">
            <v>0</v>
          </cell>
          <cell r="AP114">
            <v>0</v>
          </cell>
          <cell r="AQ114">
            <v>0</v>
          </cell>
          <cell r="AR114">
            <v>0</v>
          </cell>
          <cell r="AS114" t="str">
            <v>دون المستوى</v>
          </cell>
          <cell r="AT114">
            <v>0</v>
          </cell>
          <cell r="AU114">
            <v>0</v>
          </cell>
          <cell r="AV114">
            <v>0</v>
          </cell>
          <cell r="AW114">
            <v>0</v>
          </cell>
          <cell r="AX114">
            <v>0</v>
          </cell>
          <cell r="AY114">
            <v>0</v>
          </cell>
          <cell r="AZ114" t="str">
            <v>دون المستوى</v>
          </cell>
          <cell r="BA114">
            <v>0</v>
          </cell>
          <cell r="BB114">
            <v>0</v>
          </cell>
          <cell r="BC114">
            <v>0</v>
          </cell>
          <cell r="BD114">
            <v>0</v>
          </cell>
          <cell r="BE114">
            <v>0</v>
          </cell>
          <cell r="BF114">
            <v>0</v>
          </cell>
          <cell r="BG114">
            <v>0</v>
          </cell>
          <cell r="BH114">
            <v>0</v>
          </cell>
          <cell r="BI114">
            <v>0</v>
          </cell>
          <cell r="BJ114" t="str">
            <v>دون المستوى</v>
          </cell>
          <cell r="BK114">
            <v>0</v>
          </cell>
          <cell r="BL114">
            <v>0</v>
          </cell>
          <cell r="BM114">
            <v>0</v>
          </cell>
          <cell r="BN114">
            <v>0</v>
          </cell>
          <cell r="BO114">
            <v>0</v>
          </cell>
          <cell r="BP114">
            <v>0</v>
          </cell>
          <cell r="BQ114" t="str">
            <v>دون المستوى</v>
          </cell>
          <cell r="BR114">
            <v>0</v>
          </cell>
          <cell r="BS114">
            <v>0</v>
          </cell>
          <cell r="BT114">
            <v>0</v>
          </cell>
          <cell r="BU114">
            <v>0</v>
          </cell>
          <cell r="BV114">
            <v>0</v>
          </cell>
          <cell r="BW114">
            <v>0</v>
          </cell>
          <cell r="BX114">
            <v>0</v>
          </cell>
          <cell r="BY114">
            <v>0</v>
          </cell>
          <cell r="BZ114">
            <v>0</v>
          </cell>
          <cell r="CA114" t="str">
            <v>دون المستوى</v>
          </cell>
          <cell r="CB114">
            <v>0</v>
          </cell>
          <cell r="CC114">
            <v>0</v>
          </cell>
          <cell r="CD114">
            <v>0</v>
          </cell>
          <cell r="CE114">
            <v>0</v>
          </cell>
          <cell r="CF114">
            <v>0</v>
          </cell>
          <cell r="CG114">
            <v>0</v>
          </cell>
          <cell r="CH114" t="str">
            <v>دون المستوى</v>
          </cell>
          <cell r="CI114">
            <v>0</v>
          </cell>
          <cell r="CJ114">
            <v>0</v>
          </cell>
          <cell r="CK114">
            <v>0</v>
          </cell>
          <cell r="CL114">
            <v>0</v>
          </cell>
          <cell r="CM114">
            <v>0</v>
          </cell>
          <cell r="CN114">
            <v>0</v>
          </cell>
          <cell r="CO114">
            <v>0</v>
          </cell>
          <cell r="CP114">
            <v>0</v>
          </cell>
          <cell r="CQ114">
            <v>0</v>
          </cell>
          <cell r="CR114" t="str">
            <v>دون المستوى</v>
          </cell>
          <cell r="CS114">
            <v>0</v>
          </cell>
          <cell r="CT114">
            <v>0</v>
          </cell>
          <cell r="CU114">
            <v>0</v>
          </cell>
          <cell r="CV114">
            <v>0</v>
          </cell>
          <cell r="CW114">
            <v>0</v>
          </cell>
          <cell r="CX114" t="str">
            <v>دون المستوى</v>
          </cell>
          <cell r="CY114">
            <v>0</v>
          </cell>
          <cell r="CZ114">
            <v>0</v>
          </cell>
          <cell r="DA114">
            <v>0</v>
          </cell>
          <cell r="DB114">
            <v>0</v>
          </cell>
          <cell r="DC114">
            <v>0</v>
          </cell>
          <cell r="DD114">
            <v>0</v>
          </cell>
          <cell r="DE114" t="str">
            <v>دون المستوى</v>
          </cell>
          <cell r="DF114">
            <v>0</v>
          </cell>
          <cell r="DG114">
            <v>0</v>
          </cell>
          <cell r="DH114">
            <v>0</v>
          </cell>
          <cell r="DI114" t="str">
            <v>دون المستوى</v>
          </cell>
          <cell r="DJ114">
            <v>0</v>
          </cell>
          <cell r="DK114">
            <v>0</v>
          </cell>
          <cell r="DL114">
            <v>0</v>
          </cell>
          <cell r="DM114">
            <v>0</v>
          </cell>
          <cell r="DN114">
            <v>0</v>
          </cell>
          <cell r="DO114" t="str">
            <v>دون المستوى</v>
          </cell>
          <cell r="DP114">
            <v>0</v>
          </cell>
          <cell r="DQ114">
            <v>0</v>
          </cell>
          <cell r="DR114">
            <v>0</v>
          </cell>
          <cell r="DS114" t="str">
            <v>دون المستوى</v>
          </cell>
          <cell r="DT114">
            <v>0</v>
          </cell>
          <cell r="DU114">
            <v>0</v>
          </cell>
          <cell r="DV114">
            <v>0</v>
          </cell>
          <cell r="DW114">
            <v>0</v>
          </cell>
          <cell r="DX114">
            <v>0</v>
          </cell>
          <cell r="DY114" t="str">
            <v>دون المستوى</v>
          </cell>
          <cell r="DZ114">
            <v>0</v>
          </cell>
          <cell r="EA114" t="str">
            <v>دون المستوى</v>
          </cell>
          <cell r="EB114">
            <v>0</v>
          </cell>
          <cell r="EC114">
            <v>0</v>
          </cell>
          <cell r="ED114">
            <v>0</v>
          </cell>
          <cell r="EE114">
            <v>0</v>
          </cell>
          <cell r="EF114">
            <v>0</v>
          </cell>
          <cell r="EG114" t="str">
            <v>دون المستوى</v>
          </cell>
          <cell r="EH114">
            <v>0</v>
          </cell>
          <cell r="EI114">
            <v>0</v>
          </cell>
          <cell r="EJ114">
            <v>0</v>
          </cell>
          <cell r="EK114">
            <v>0</v>
          </cell>
          <cell r="EL114">
            <v>0</v>
          </cell>
          <cell r="EM114">
            <v>0</v>
          </cell>
          <cell r="EN114" t="str">
            <v>دون المستوى</v>
          </cell>
          <cell r="EO114" t="str">
            <v>*عربى*انجليزى*دراسات*رياضيات*علوم*حاسب*فنية*نشاط1*نشاط2*دين</v>
          </cell>
        </row>
        <row r="115">
          <cell r="B115" t="str">
            <v/>
          </cell>
          <cell r="C115" t="str">
            <v>راسب</v>
          </cell>
          <cell r="D115">
            <v>2</v>
          </cell>
          <cell r="E115">
            <v>0</v>
          </cell>
          <cell r="G115">
            <v>0</v>
          </cell>
          <cell r="H115">
            <v>0</v>
          </cell>
          <cell r="I115">
            <v>0</v>
          </cell>
          <cell r="J115">
            <v>0</v>
          </cell>
          <cell r="K115">
            <v>0</v>
          </cell>
          <cell r="L115" t="str">
            <v>دون المستوى</v>
          </cell>
          <cell r="M115">
            <v>0</v>
          </cell>
          <cell r="N115">
            <v>0</v>
          </cell>
          <cell r="O115">
            <v>0</v>
          </cell>
          <cell r="P115">
            <v>0</v>
          </cell>
          <cell r="Q115">
            <v>0</v>
          </cell>
          <cell r="R115">
            <v>0</v>
          </cell>
          <cell r="S115" t="str">
            <v>دون المستوى</v>
          </cell>
          <cell r="T115">
            <v>0</v>
          </cell>
          <cell r="U115">
            <v>0</v>
          </cell>
          <cell r="V115">
            <v>0</v>
          </cell>
          <cell r="W115">
            <v>0</v>
          </cell>
          <cell r="X115">
            <v>0</v>
          </cell>
          <cell r="Y115" t="str">
            <v>دون المستوى</v>
          </cell>
          <cell r="Z115">
            <v>0</v>
          </cell>
          <cell r="AA115">
            <v>0</v>
          </cell>
          <cell r="AB115">
            <v>0</v>
          </cell>
          <cell r="AC115">
            <v>0</v>
          </cell>
          <cell r="AD115">
            <v>0</v>
          </cell>
          <cell r="AE115">
            <v>0</v>
          </cell>
          <cell r="AF115" t="str">
            <v>دون المستوى</v>
          </cell>
          <cell r="AG115">
            <v>0</v>
          </cell>
          <cell r="AH115">
            <v>0</v>
          </cell>
          <cell r="AI115">
            <v>0</v>
          </cell>
          <cell r="AJ115">
            <v>0</v>
          </cell>
          <cell r="AK115">
            <v>0</v>
          </cell>
          <cell r="AL115" t="str">
            <v>دون المستوى</v>
          </cell>
          <cell r="AM115">
            <v>0</v>
          </cell>
          <cell r="AN115">
            <v>0</v>
          </cell>
          <cell r="AO115">
            <v>0</v>
          </cell>
          <cell r="AP115">
            <v>0</v>
          </cell>
          <cell r="AQ115">
            <v>0</v>
          </cell>
          <cell r="AR115">
            <v>0</v>
          </cell>
          <cell r="AS115" t="str">
            <v>دون المستوى</v>
          </cell>
          <cell r="AT115">
            <v>0</v>
          </cell>
          <cell r="AU115">
            <v>0</v>
          </cell>
          <cell r="AV115">
            <v>0</v>
          </cell>
          <cell r="AW115">
            <v>0</v>
          </cell>
          <cell r="AX115">
            <v>0</v>
          </cell>
          <cell r="AY115">
            <v>0</v>
          </cell>
          <cell r="AZ115" t="str">
            <v>دون المستوى</v>
          </cell>
          <cell r="BA115">
            <v>0</v>
          </cell>
          <cell r="BB115">
            <v>0</v>
          </cell>
          <cell r="BC115">
            <v>0</v>
          </cell>
          <cell r="BD115">
            <v>0</v>
          </cell>
          <cell r="BE115">
            <v>0</v>
          </cell>
          <cell r="BF115">
            <v>0</v>
          </cell>
          <cell r="BG115">
            <v>0</v>
          </cell>
          <cell r="BH115">
            <v>0</v>
          </cell>
          <cell r="BI115">
            <v>0</v>
          </cell>
          <cell r="BJ115" t="str">
            <v>دون المستوى</v>
          </cell>
          <cell r="BK115">
            <v>0</v>
          </cell>
          <cell r="BL115">
            <v>0</v>
          </cell>
          <cell r="BM115">
            <v>0</v>
          </cell>
          <cell r="BN115">
            <v>0</v>
          </cell>
          <cell r="BO115">
            <v>0</v>
          </cell>
          <cell r="BP115">
            <v>0</v>
          </cell>
          <cell r="BQ115" t="str">
            <v>دون المستوى</v>
          </cell>
          <cell r="BR115">
            <v>0</v>
          </cell>
          <cell r="BS115">
            <v>0</v>
          </cell>
          <cell r="BT115">
            <v>0</v>
          </cell>
          <cell r="BU115">
            <v>0</v>
          </cell>
          <cell r="BV115">
            <v>0</v>
          </cell>
          <cell r="BW115">
            <v>0</v>
          </cell>
          <cell r="BX115">
            <v>0</v>
          </cell>
          <cell r="BY115">
            <v>0</v>
          </cell>
          <cell r="BZ115">
            <v>0</v>
          </cell>
          <cell r="CA115" t="str">
            <v>دون المستوى</v>
          </cell>
          <cell r="CB115">
            <v>0</v>
          </cell>
          <cell r="CC115">
            <v>0</v>
          </cell>
          <cell r="CD115">
            <v>0</v>
          </cell>
          <cell r="CE115">
            <v>0</v>
          </cell>
          <cell r="CF115">
            <v>0</v>
          </cell>
          <cell r="CG115">
            <v>0</v>
          </cell>
          <cell r="CH115" t="str">
            <v>دون المستوى</v>
          </cell>
          <cell r="CI115">
            <v>0</v>
          </cell>
          <cell r="CJ115">
            <v>0</v>
          </cell>
          <cell r="CK115">
            <v>0</v>
          </cell>
          <cell r="CL115">
            <v>0</v>
          </cell>
          <cell r="CM115">
            <v>0</v>
          </cell>
          <cell r="CN115">
            <v>0</v>
          </cell>
          <cell r="CO115">
            <v>0</v>
          </cell>
          <cell r="CP115">
            <v>0</v>
          </cell>
          <cell r="CQ115">
            <v>0</v>
          </cell>
          <cell r="CR115" t="str">
            <v>دون المستوى</v>
          </cell>
          <cell r="CS115">
            <v>0</v>
          </cell>
          <cell r="CT115">
            <v>0</v>
          </cell>
          <cell r="CU115">
            <v>0</v>
          </cell>
          <cell r="CV115">
            <v>0</v>
          </cell>
          <cell r="CW115">
            <v>0</v>
          </cell>
          <cell r="CX115" t="str">
            <v>دون المستوى</v>
          </cell>
          <cell r="CY115">
            <v>0</v>
          </cell>
          <cell r="CZ115">
            <v>0</v>
          </cell>
          <cell r="DA115">
            <v>0</v>
          </cell>
          <cell r="DB115">
            <v>0</v>
          </cell>
          <cell r="DC115">
            <v>0</v>
          </cell>
          <cell r="DD115">
            <v>0</v>
          </cell>
          <cell r="DE115" t="str">
            <v>دون المستوى</v>
          </cell>
          <cell r="DF115">
            <v>0</v>
          </cell>
          <cell r="DG115">
            <v>0</v>
          </cell>
          <cell r="DH115">
            <v>0</v>
          </cell>
          <cell r="DI115" t="str">
            <v>دون المستوى</v>
          </cell>
          <cell r="DJ115">
            <v>0</v>
          </cell>
          <cell r="DK115">
            <v>0</v>
          </cell>
          <cell r="DL115">
            <v>0</v>
          </cell>
          <cell r="DM115">
            <v>0</v>
          </cell>
          <cell r="DN115">
            <v>0</v>
          </cell>
          <cell r="DO115" t="str">
            <v>دون المستوى</v>
          </cell>
          <cell r="DP115">
            <v>0</v>
          </cell>
          <cell r="DQ115">
            <v>0</v>
          </cell>
          <cell r="DR115">
            <v>0</v>
          </cell>
          <cell r="DS115" t="str">
            <v>دون المستوى</v>
          </cell>
          <cell r="DT115">
            <v>0</v>
          </cell>
          <cell r="DU115">
            <v>0</v>
          </cell>
          <cell r="DV115">
            <v>0</v>
          </cell>
          <cell r="DW115">
            <v>0</v>
          </cell>
          <cell r="DX115">
            <v>0</v>
          </cell>
          <cell r="DY115" t="str">
            <v>دون المستوى</v>
          </cell>
          <cell r="DZ115">
            <v>0</v>
          </cell>
          <cell r="EA115" t="str">
            <v>دون المستوى</v>
          </cell>
          <cell r="EB115">
            <v>0</v>
          </cell>
          <cell r="EC115">
            <v>0</v>
          </cell>
          <cell r="ED115">
            <v>0</v>
          </cell>
          <cell r="EE115">
            <v>0</v>
          </cell>
          <cell r="EF115">
            <v>0</v>
          </cell>
          <cell r="EG115" t="str">
            <v>دون المستوى</v>
          </cell>
          <cell r="EH115">
            <v>0</v>
          </cell>
          <cell r="EI115">
            <v>0</v>
          </cell>
          <cell r="EJ115">
            <v>0</v>
          </cell>
          <cell r="EK115">
            <v>0</v>
          </cell>
          <cell r="EL115">
            <v>0</v>
          </cell>
          <cell r="EM115">
            <v>0</v>
          </cell>
          <cell r="EN115" t="str">
            <v>دون المستوى</v>
          </cell>
          <cell r="EO115" t="str">
            <v>*عربى*انجليزى*دراسات*رياضيات*علوم*حاسب*فنية*نشاط1*نشاط2*دين</v>
          </cell>
        </row>
        <row r="116">
          <cell r="B116" t="str">
            <v/>
          </cell>
          <cell r="C116" t="str">
            <v>راسب</v>
          </cell>
          <cell r="D116">
            <v>2</v>
          </cell>
          <cell r="E116">
            <v>0</v>
          </cell>
          <cell r="G116">
            <v>0</v>
          </cell>
          <cell r="H116">
            <v>0</v>
          </cell>
          <cell r="I116">
            <v>0</v>
          </cell>
          <cell r="J116">
            <v>0</v>
          </cell>
          <cell r="K116">
            <v>0</v>
          </cell>
          <cell r="L116" t="str">
            <v>دون المستوى</v>
          </cell>
          <cell r="M116">
            <v>0</v>
          </cell>
          <cell r="N116">
            <v>0</v>
          </cell>
          <cell r="O116">
            <v>0</v>
          </cell>
          <cell r="P116">
            <v>0</v>
          </cell>
          <cell r="Q116">
            <v>0</v>
          </cell>
          <cell r="R116">
            <v>0</v>
          </cell>
          <cell r="S116" t="str">
            <v>دون المستوى</v>
          </cell>
          <cell r="T116">
            <v>0</v>
          </cell>
          <cell r="U116">
            <v>0</v>
          </cell>
          <cell r="V116">
            <v>0</v>
          </cell>
          <cell r="W116">
            <v>0</v>
          </cell>
          <cell r="X116">
            <v>0</v>
          </cell>
          <cell r="Y116" t="str">
            <v>دون المستوى</v>
          </cell>
          <cell r="Z116">
            <v>0</v>
          </cell>
          <cell r="AA116">
            <v>0</v>
          </cell>
          <cell r="AB116">
            <v>0</v>
          </cell>
          <cell r="AC116">
            <v>0</v>
          </cell>
          <cell r="AD116">
            <v>0</v>
          </cell>
          <cell r="AE116">
            <v>0</v>
          </cell>
          <cell r="AF116" t="str">
            <v>دون المستوى</v>
          </cell>
          <cell r="AG116">
            <v>0</v>
          </cell>
          <cell r="AH116">
            <v>0</v>
          </cell>
          <cell r="AI116">
            <v>0</v>
          </cell>
          <cell r="AJ116">
            <v>0</v>
          </cell>
          <cell r="AK116">
            <v>0</v>
          </cell>
          <cell r="AL116" t="str">
            <v>دون المستوى</v>
          </cell>
          <cell r="AM116">
            <v>0</v>
          </cell>
          <cell r="AN116">
            <v>0</v>
          </cell>
          <cell r="AO116">
            <v>0</v>
          </cell>
          <cell r="AP116">
            <v>0</v>
          </cell>
          <cell r="AQ116">
            <v>0</v>
          </cell>
          <cell r="AR116">
            <v>0</v>
          </cell>
          <cell r="AS116" t="str">
            <v>دون المستوى</v>
          </cell>
          <cell r="AT116">
            <v>0</v>
          </cell>
          <cell r="AU116">
            <v>0</v>
          </cell>
          <cell r="AV116">
            <v>0</v>
          </cell>
          <cell r="AW116">
            <v>0</v>
          </cell>
          <cell r="AX116">
            <v>0</v>
          </cell>
          <cell r="AY116">
            <v>0</v>
          </cell>
          <cell r="AZ116" t="str">
            <v>دون المستوى</v>
          </cell>
          <cell r="BA116">
            <v>0</v>
          </cell>
          <cell r="BB116">
            <v>0</v>
          </cell>
          <cell r="BC116">
            <v>0</v>
          </cell>
          <cell r="BD116">
            <v>0</v>
          </cell>
          <cell r="BE116">
            <v>0</v>
          </cell>
          <cell r="BF116">
            <v>0</v>
          </cell>
          <cell r="BG116">
            <v>0</v>
          </cell>
          <cell r="BH116">
            <v>0</v>
          </cell>
          <cell r="BI116">
            <v>0</v>
          </cell>
          <cell r="BJ116" t="str">
            <v>دون المستوى</v>
          </cell>
          <cell r="BK116">
            <v>0</v>
          </cell>
          <cell r="BL116">
            <v>0</v>
          </cell>
          <cell r="BM116">
            <v>0</v>
          </cell>
          <cell r="BN116">
            <v>0</v>
          </cell>
          <cell r="BO116">
            <v>0</v>
          </cell>
          <cell r="BP116">
            <v>0</v>
          </cell>
          <cell r="BQ116" t="str">
            <v>دون المستوى</v>
          </cell>
          <cell r="BR116">
            <v>0</v>
          </cell>
          <cell r="BS116">
            <v>0</v>
          </cell>
          <cell r="BT116">
            <v>0</v>
          </cell>
          <cell r="BU116">
            <v>0</v>
          </cell>
          <cell r="BV116">
            <v>0</v>
          </cell>
          <cell r="BW116">
            <v>0</v>
          </cell>
          <cell r="BX116">
            <v>0</v>
          </cell>
          <cell r="BY116">
            <v>0</v>
          </cell>
          <cell r="BZ116">
            <v>0</v>
          </cell>
          <cell r="CA116" t="str">
            <v>دون المستوى</v>
          </cell>
          <cell r="CB116">
            <v>0</v>
          </cell>
          <cell r="CC116">
            <v>0</v>
          </cell>
          <cell r="CD116">
            <v>0</v>
          </cell>
          <cell r="CE116">
            <v>0</v>
          </cell>
          <cell r="CF116">
            <v>0</v>
          </cell>
          <cell r="CG116">
            <v>0</v>
          </cell>
          <cell r="CH116" t="str">
            <v>دون المستوى</v>
          </cell>
          <cell r="CI116">
            <v>0</v>
          </cell>
          <cell r="CJ116">
            <v>0</v>
          </cell>
          <cell r="CK116">
            <v>0</v>
          </cell>
          <cell r="CL116">
            <v>0</v>
          </cell>
          <cell r="CM116">
            <v>0</v>
          </cell>
          <cell r="CN116">
            <v>0</v>
          </cell>
          <cell r="CO116">
            <v>0</v>
          </cell>
          <cell r="CP116">
            <v>0</v>
          </cell>
          <cell r="CQ116">
            <v>0</v>
          </cell>
          <cell r="CR116" t="str">
            <v>دون المستوى</v>
          </cell>
          <cell r="CS116">
            <v>0</v>
          </cell>
          <cell r="CT116">
            <v>0</v>
          </cell>
          <cell r="CU116">
            <v>0</v>
          </cell>
          <cell r="CV116">
            <v>0</v>
          </cell>
          <cell r="CW116">
            <v>0</v>
          </cell>
          <cell r="CX116" t="str">
            <v>دون المستوى</v>
          </cell>
          <cell r="CY116">
            <v>0</v>
          </cell>
          <cell r="CZ116">
            <v>0</v>
          </cell>
          <cell r="DA116">
            <v>0</v>
          </cell>
          <cell r="DB116">
            <v>0</v>
          </cell>
          <cell r="DC116">
            <v>0</v>
          </cell>
          <cell r="DD116">
            <v>0</v>
          </cell>
          <cell r="DE116" t="str">
            <v>دون المستوى</v>
          </cell>
          <cell r="DF116">
            <v>0</v>
          </cell>
          <cell r="DG116">
            <v>0</v>
          </cell>
          <cell r="DH116">
            <v>0</v>
          </cell>
          <cell r="DI116" t="str">
            <v>دون المستوى</v>
          </cell>
          <cell r="DJ116">
            <v>0</v>
          </cell>
          <cell r="DK116">
            <v>0</v>
          </cell>
          <cell r="DL116">
            <v>0</v>
          </cell>
          <cell r="DM116">
            <v>0</v>
          </cell>
          <cell r="DN116">
            <v>0</v>
          </cell>
          <cell r="DO116" t="str">
            <v>دون المستوى</v>
          </cell>
          <cell r="DP116">
            <v>0</v>
          </cell>
          <cell r="DQ116">
            <v>0</v>
          </cell>
          <cell r="DR116">
            <v>0</v>
          </cell>
          <cell r="DS116" t="str">
            <v>دون المستوى</v>
          </cell>
          <cell r="DT116">
            <v>0</v>
          </cell>
          <cell r="DU116">
            <v>0</v>
          </cell>
          <cell r="DV116">
            <v>0</v>
          </cell>
          <cell r="DW116">
            <v>0</v>
          </cell>
          <cell r="DX116">
            <v>0</v>
          </cell>
          <cell r="DY116" t="str">
            <v>دون المستوى</v>
          </cell>
          <cell r="DZ116">
            <v>0</v>
          </cell>
          <cell r="EA116" t="str">
            <v>دون المستوى</v>
          </cell>
          <cell r="EB116">
            <v>0</v>
          </cell>
          <cell r="EC116">
            <v>0</v>
          </cell>
          <cell r="ED116">
            <v>0</v>
          </cell>
          <cell r="EE116">
            <v>0</v>
          </cell>
          <cell r="EF116">
            <v>0</v>
          </cell>
          <cell r="EG116" t="str">
            <v>دون المستوى</v>
          </cell>
          <cell r="EH116">
            <v>0</v>
          </cell>
          <cell r="EI116">
            <v>0</v>
          </cell>
          <cell r="EJ116">
            <v>0</v>
          </cell>
          <cell r="EK116">
            <v>0</v>
          </cell>
          <cell r="EL116">
            <v>0</v>
          </cell>
          <cell r="EM116">
            <v>0</v>
          </cell>
          <cell r="EN116" t="str">
            <v>دون المستوى</v>
          </cell>
          <cell r="EO116" t="str">
            <v>*عربى*انجليزى*دراسات*رياضيات*علوم*حاسب*فنية*نشاط1*نشاط2*دين</v>
          </cell>
        </row>
        <row r="117">
          <cell r="B117" t="str">
            <v/>
          </cell>
          <cell r="C117" t="str">
            <v>راسب</v>
          </cell>
          <cell r="D117">
            <v>2</v>
          </cell>
          <cell r="E117">
            <v>0</v>
          </cell>
          <cell r="G117">
            <v>0</v>
          </cell>
          <cell r="H117">
            <v>0</v>
          </cell>
          <cell r="I117">
            <v>0</v>
          </cell>
          <cell r="J117">
            <v>0</v>
          </cell>
          <cell r="K117">
            <v>0</v>
          </cell>
          <cell r="L117" t="str">
            <v>دون المستوى</v>
          </cell>
          <cell r="M117">
            <v>0</v>
          </cell>
          <cell r="N117">
            <v>0</v>
          </cell>
          <cell r="O117">
            <v>0</v>
          </cell>
          <cell r="P117">
            <v>0</v>
          </cell>
          <cell r="Q117">
            <v>0</v>
          </cell>
          <cell r="R117">
            <v>0</v>
          </cell>
          <cell r="S117" t="str">
            <v>دون المستوى</v>
          </cell>
          <cell r="T117">
            <v>0</v>
          </cell>
          <cell r="U117">
            <v>0</v>
          </cell>
          <cell r="V117">
            <v>0</v>
          </cell>
          <cell r="W117">
            <v>0</v>
          </cell>
          <cell r="X117">
            <v>0</v>
          </cell>
          <cell r="Y117" t="str">
            <v>دون المستوى</v>
          </cell>
          <cell r="Z117">
            <v>0</v>
          </cell>
          <cell r="AA117">
            <v>0</v>
          </cell>
          <cell r="AB117">
            <v>0</v>
          </cell>
          <cell r="AC117">
            <v>0</v>
          </cell>
          <cell r="AD117">
            <v>0</v>
          </cell>
          <cell r="AE117">
            <v>0</v>
          </cell>
          <cell r="AF117" t="str">
            <v>دون المستوى</v>
          </cell>
          <cell r="AG117">
            <v>0</v>
          </cell>
          <cell r="AH117">
            <v>0</v>
          </cell>
          <cell r="AI117">
            <v>0</v>
          </cell>
          <cell r="AJ117">
            <v>0</v>
          </cell>
          <cell r="AK117">
            <v>0</v>
          </cell>
          <cell r="AL117" t="str">
            <v>دون المستوى</v>
          </cell>
          <cell r="AM117">
            <v>0</v>
          </cell>
          <cell r="AN117">
            <v>0</v>
          </cell>
          <cell r="AO117">
            <v>0</v>
          </cell>
          <cell r="AP117">
            <v>0</v>
          </cell>
          <cell r="AQ117">
            <v>0</v>
          </cell>
          <cell r="AR117">
            <v>0</v>
          </cell>
          <cell r="AS117" t="str">
            <v>دون المستوى</v>
          </cell>
          <cell r="AT117">
            <v>0</v>
          </cell>
          <cell r="AU117">
            <v>0</v>
          </cell>
          <cell r="AV117">
            <v>0</v>
          </cell>
          <cell r="AW117">
            <v>0</v>
          </cell>
          <cell r="AX117">
            <v>0</v>
          </cell>
          <cell r="AY117">
            <v>0</v>
          </cell>
          <cell r="AZ117" t="str">
            <v>دون المستوى</v>
          </cell>
          <cell r="BA117">
            <v>0</v>
          </cell>
          <cell r="BB117">
            <v>0</v>
          </cell>
          <cell r="BC117">
            <v>0</v>
          </cell>
          <cell r="BD117">
            <v>0</v>
          </cell>
          <cell r="BE117">
            <v>0</v>
          </cell>
          <cell r="BF117">
            <v>0</v>
          </cell>
          <cell r="BG117">
            <v>0</v>
          </cell>
          <cell r="BH117">
            <v>0</v>
          </cell>
          <cell r="BI117">
            <v>0</v>
          </cell>
          <cell r="BJ117" t="str">
            <v>دون المستوى</v>
          </cell>
          <cell r="BK117">
            <v>0</v>
          </cell>
          <cell r="BL117">
            <v>0</v>
          </cell>
          <cell r="BM117">
            <v>0</v>
          </cell>
          <cell r="BN117">
            <v>0</v>
          </cell>
          <cell r="BO117">
            <v>0</v>
          </cell>
          <cell r="BP117">
            <v>0</v>
          </cell>
          <cell r="BQ117" t="str">
            <v>دون المستوى</v>
          </cell>
          <cell r="BR117">
            <v>0</v>
          </cell>
          <cell r="BS117">
            <v>0</v>
          </cell>
          <cell r="BT117">
            <v>0</v>
          </cell>
          <cell r="BU117">
            <v>0</v>
          </cell>
          <cell r="BV117">
            <v>0</v>
          </cell>
          <cell r="BW117">
            <v>0</v>
          </cell>
          <cell r="BX117">
            <v>0</v>
          </cell>
          <cell r="BY117">
            <v>0</v>
          </cell>
          <cell r="BZ117">
            <v>0</v>
          </cell>
          <cell r="CA117" t="str">
            <v>دون المستوى</v>
          </cell>
          <cell r="CB117">
            <v>0</v>
          </cell>
          <cell r="CC117">
            <v>0</v>
          </cell>
          <cell r="CD117">
            <v>0</v>
          </cell>
          <cell r="CE117">
            <v>0</v>
          </cell>
          <cell r="CF117">
            <v>0</v>
          </cell>
          <cell r="CG117">
            <v>0</v>
          </cell>
          <cell r="CH117" t="str">
            <v>دون المستوى</v>
          </cell>
          <cell r="CI117">
            <v>0</v>
          </cell>
          <cell r="CJ117">
            <v>0</v>
          </cell>
          <cell r="CK117">
            <v>0</v>
          </cell>
          <cell r="CL117">
            <v>0</v>
          </cell>
          <cell r="CM117">
            <v>0</v>
          </cell>
          <cell r="CN117">
            <v>0</v>
          </cell>
          <cell r="CO117">
            <v>0</v>
          </cell>
          <cell r="CP117">
            <v>0</v>
          </cell>
          <cell r="CQ117">
            <v>0</v>
          </cell>
          <cell r="CR117" t="str">
            <v>دون المستوى</v>
          </cell>
          <cell r="CS117">
            <v>0</v>
          </cell>
          <cell r="CT117">
            <v>0</v>
          </cell>
          <cell r="CU117">
            <v>0</v>
          </cell>
          <cell r="CV117">
            <v>0</v>
          </cell>
          <cell r="CW117">
            <v>0</v>
          </cell>
          <cell r="CX117" t="str">
            <v>دون المستوى</v>
          </cell>
          <cell r="CY117">
            <v>0</v>
          </cell>
          <cell r="CZ117">
            <v>0</v>
          </cell>
          <cell r="DA117">
            <v>0</v>
          </cell>
          <cell r="DB117">
            <v>0</v>
          </cell>
          <cell r="DC117">
            <v>0</v>
          </cell>
          <cell r="DD117">
            <v>0</v>
          </cell>
          <cell r="DE117" t="str">
            <v>دون المستوى</v>
          </cell>
          <cell r="DF117">
            <v>0</v>
          </cell>
          <cell r="DG117">
            <v>0</v>
          </cell>
          <cell r="DH117">
            <v>0</v>
          </cell>
          <cell r="DI117" t="str">
            <v>دون المستوى</v>
          </cell>
          <cell r="DJ117">
            <v>0</v>
          </cell>
          <cell r="DK117">
            <v>0</v>
          </cell>
          <cell r="DL117">
            <v>0</v>
          </cell>
          <cell r="DM117">
            <v>0</v>
          </cell>
          <cell r="DN117">
            <v>0</v>
          </cell>
          <cell r="DO117" t="str">
            <v>دون المستوى</v>
          </cell>
          <cell r="DP117">
            <v>0</v>
          </cell>
          <cell r="DQ117">
            <v>0</v>
          </cell>
          <cell r="DR117">
            <v>0</v>
          </cell>
          <cell r="DS117" t="str">
            <v>دون المستوى</v>
          </cell>
          <cell r="DT117">
            <v>0</v>
          </cell>
          <cell r="DU117">
            <v>0</v>
          </cell>
          <cell r="DV117">
            <v>0</v>
          </cell>
          <cell r="DW117">
            <v>0</v>
          </cell>
          <cell r="DX117">
            <v>0</v>
          </cell>
          <cell r="DY117" t="str">
            <v>دون المستوى</v>
          </cell>
          <cell r="DZ117">
            <v>0</v>
          </cell>
          <cell r="EA117" t="str">
            <v>دون المستوى</v>
          </cell>
          <cell r="EB117">
            <v>0</v>
          </cell>
          <cell r="EC117">
            <v>0</v>
          </cell>
          <cell r="ED117">
            <v>0</v>
          </cell>
          <cell r="EE117">
            <v>0</v>
          </cell>
          <cell r="EF117">
            <v>0</v>
          </cell>
          <cell r="EG117" t="str">
            <v>دون المستوى</v>
          </cell>
          <cell r="EH117">
            <v>0</v>
          </cell>
          <cell r="EI117">
            <v>0</v>
          </cell>
          <cell r="EJ117">
            <v>0</v>
          </cell>
          <cell r="EK117">
            <v>0</v>
          </cell>
          <cell r="EL117">
            <v>0</v>
          </cell>
          <cell r="EM117">
            <v>0</v>
          </cell>
          <cell r="EN117" t="str">
            <v>دون المستوى</v>
          </cell>
          <cell r="EO117" t="str">
            <v>*عربى*انجليزى*دراسات*رياضيات*علوم*حاسب*فنية*نشاط1*نشاط2*دين</v>
          </cell>
        </row>
        <row r="118">
          <cell r="B118" t="str">
            <v/>
          </cell>
          <cell r="C118" t="str">
            <v>راسب</v>
          </cell>
          <cell r="D118">
            <v>2</v>
          </cell>
          <cell r="E118">
            <v>0</v>
          </cell>
          <cell r="G118">
            <v>0</v>
          </cell>
          <cell r="H118">
            <v>0</v>
          </cell>
          <cell r="I118">
            <v>0</v>
          </cell>
          <cell r="J118">
            <v>0</v>
          </cell>
          <cell r="K118">
            <v>0</v>
          </cell>
          <cell r="L118" t="str">
            <v>دون المستوى</v>
          </cell>
          <cell r="M118">
            <v>0</v>
          </cell>
          <cell r="N118">
            <v>0</v>
          </cell>
          <cell r="O118">
            <v>0</v>
          </cell>
          <cell r="P118">
            <v>0</v>
          </cell>
          <cell r="Q118">
            <v>0</v>
          </cell>
          <cell r="R118">
            <v>0</v>
          </cell>
          <cell r="S118" t="str">
            <v>دون المستوى</v>
          </cell>
          <cell r="T118">
            <v>0</v>
          </cell>
          <cell r="U118">
            <v>0</v>
          </cell>
          <cell r="V118">
            <v>0</v>
          </cell>
          <cell r="W118">
            <v>0</v>
          </cell>
          <cell r="X118">
            <v>0</v>
          </cell>
          <cell r="Y118" t="str">
            <v>دون المستوى</v>
          </cell>
          <cell r="Z118">
            <v>0</v>
          </cell>
          <cell r="AA118">
            <v>0</v>
          </cell>
          <cell r="AB118">
            <v>0</v>
          </cell>
          <cell r="AC118">
            <v>0</v>
          </cell>
          <cell r="AD118">
            <v>0</v>
          </cell>
          <cell r="AE118">
            <v>0</v>
          </cell>
          <cell r="AF118" t="str">
            <v>دون المستوى</v>
          </cell>
          <cell r="AG118">
            <v>0</v>
          </cell>
          <cell r="AH118">
            <v>0</v>
          </cell>
          <cell r="AI118">
            <v>0</v>
          </cell>
          <cell r="AJ118">
            <v>0</v>
          </cell>
          <cell r="AK118">
            <v>0</v>
          </cell>
          <cell r="AL118" t="str">
            <v>دون المستوى</v>
          </cell>
          <cell r="AM118">
            <v>0</v>
          </cell>
          <cell r="AN118">
            <v>0</v>
          </cell>
          <cell r="AO118">
            <v>0</v>
          </cell>
          <cell r="AP118">
            <v>0</v>
          </cell>
          <cell r="AQ118">
            <v>0</v>
          </cell>
          <cell r="AR118">
            <v>0</v>
          </cell>
          <cell r="AS118" t="str">
            <v>دون المستوى</v>
          </cell>
          <cell r="AT118">
            <v>0</v>
          </cell>
          <cell r="AU118">
            <v>0</v>
          </cell>
          <cell r="AV118">
            <v>0</v>
          </cell>
          <cell r="AW118">
            <v>0</v>
          </cell>
          <cell r="AX118">
            <v>0</v>
          </cell>
          <cell r="AY118">
            <v>0</v>
          </cell>
          <cell r="AZ118" t="str">
            <v>دون المستوى</v>
          </cell>
          <cell r="BA118">
            <v>0</v>
          </cell>
          <cell r="BB118">
            <v>0</v>
          </cell>
          <cell r="BC118">
            <v>0</v>
          </cell>
          <cell r="BD118">
            <v>0</v>
          </cell>
          <cell r="BE118">
            <v>0</v>
          </cell>
          <cell r="BF118">
            <v>0</v>
          </cell>
          <cell r="BG118">
            <v>0</v>
          </cell>
          <cell r="BH118">
            <v>0</v>
          </cell>
          <cell r="BI118">
            <v>0</v>
          </cell>
          <cell r="BJ118" t="str">
            <v>دون المستوى</v>
          </cell>
          <cell r="BK118">
            <v>0</v>
          </cell>
          <cell r="BL118">
            <v>0</v>
          </cell>
          <cell r="BM118">
            <v>0</v>
          </cell>
          <cell r="BN118">
            <v>0</v>
          </cell>
          <cell r="BO118">
            <v>0</v>
          </cell>
          <cell r="BP118">
            <v>0</v>
          </cell>
          <cell r="BQ118" t="str">
            <v>دون المستوى</v>
          </cell>
          <cell r="BR118">
            <v>0</v>
          </cell>
          <cell r="BS118">
            <v>0</v>
          </cell>
          <cell r="BT118">
            <v>0</v>
          </cell>
          <cell r="BU118">
            <v>0</v>
          </cell>
          <cell r="BV118">
            <v>0</v>
          </cell>
          <cell r="BW118">
            <v>0</v>
          </cell>
          <cell r="BX118">
            <v>0</v>
          </cell>
          <cell r="BY118">
            <v>0</v>
          </cell>
          <cell r="BZ118">
            <v>0</v>
          </cell>
          <cell r="CA118" t="str">
            <v>دون المستوى</v>
          </cell>
          <cell r="CB118">
            <v>0</v>
          </cell>
          <cell r="CC118">
            <v>0</v>
          </cell>
          <cell r="CD118">
            <v>0</v>
          </cell>
          <cell r="CE118">
            <v>0</v>
          </cell>
          <cell r="CF118">
            <v>0</v>
          </cell>
          <cell r="CG118">
            <v>0</v>
          </cell>
          <cell r="CH118" t="str">
            <v>دون المستوى</v>
          </cell>
          <cell r="CI118">
            <v>0</v>
          </cell>
          <cell r="CJ118">
            <v>0</v>
          </cell>
          <cell r="CK118">
            <v>0</v>
          </cell>
          <cell r="CL118">
            <v>0</v>
          </cell>
          <cell r="CM118">
            <v>0</v>
          </cell>
          <cell r="CN118">
            <v>0</v>
          </cell>
          <cell r="CO118">
            <v>0</v>
          </cell>
          <cell r="CP118">
            <v>0</v>
          </cell>
          <cell r="CQ118">
            <v>0</v>
          </cell>
          <cell r="CR118" t="str">
            <v>دون المستوى</v>
          </cell>
          <cell r="CS118">
            <v>0</v>
          </cell>
          <cell r="CT118">
            <v>0</v>
          </cell>
          <cell r="CU118">
            <v>0</v>
          </cell>
          <cell r="CV118">
            <v>0</v>
          </cell>
          <cell r="CW118">
            <v>0</v>
          </cell>
          <cell r="CX118" t="str">
            <v>دون المستوى</v>
          </cell>
          <cell r="CY118">
            <v>0</v>
          </cell>
          <cell r="CZ118">
            <v>0</v>
          </cell>
          <cell r="DA118">
            <v>0</v>
          </cell>
          <cell r="DB118">
            <v>0</v>
          </cell>
          <cell r="DC118">
            <v>0</v>
          </cell>
          <cell r="DD118">
            <v>0</v>
          </cell>
          <cell r="DE118" t="str">
            <v>دون المستوى</v>
          </cell>
          <cell r="DF118">
            <v>0</v>
          </cell>
          <cell r="DG118">
            <v>0</v>
          </cell>
          <cell r="DH118">
            <v>0</v>
          </cell>
          <cell r="DI118" t="str">
            <v>دون المستوى</v>
          </cell>
          <cell r="DJ118">
            <v>0</v>
          </cell>
          <cell r="DK118">
            <v>0</v>
          </cell>
          <cell r="DL118">
            <v>0</v>
          </cell>
          <cell r="DM118">
            <v>0</v>
          </cell>
          <cell r="DN118">
            <v>0</v>
          </cell>
          <cell r="DO118" t="str">
            <v>دون المستوى</v>
          </cell>
          <cell r="DP118">
            <v>0</v>
          </cell>
          <cell r="DQ118">
            <v>0</v>
          </cell>
          <cell r="DR118">
            <v>0</v>
          </cell>
          <cell r="DS118" t="str">
            <v>دون المستوى</v>
          </cell>
          <cell r="DT118">
            <v>0</v>
          </cell>
          <cell r="DU118">
            <v>0</v>
          </cell>
          <cell r="DV118">
            <v>0</v>
          </cell>
          <cell r="DW118">
            <v>0</v>
          </cell>
          <cell r="DX118">
            <v>0</v>
          </cell>
          <cell r="DY118" t="str">
            <v>دون المستوى</v>
          </cell>
          <cell r="DZ118">
            <v>0</v>
          </cell>
          <cell r="EA118" t="str">
            <v>دون المستوى</v>
          </cell>
          <cell r="EB118">
            <v>0</v>
          </cell>
          <cell r="EC118">
            <v>0</v>
          </cell>
          <cell r="ED118">
            <v>0</v>
          </cell>
          <cell r="EE118">
            <v>0</v>
          </cell>
          <cell r="EF118">
            <v>0</v>
          </cell>
          <cell r="EG118" t="str">
            <v>دون المستوى</v>
          </cell>
          <cell r="EH118">
            <v>0</v>
          </cell>
          <cell r="EI118">
            <v>0</v>
          </cell>
          <cell r="EJ118">
            <v>0</v>
          </cell>
          <cell r="EK118">
            <v>0</v>
          </cell>
          <cell r="EL118">
            <v>0</v>
          </cell>
          <cell r="EM118">
            <v>0</v>
          </cell>
          <cell r="EN118" t="str">
            <v>دون المستوى</v>
          </cell>
          <cell r="EO118" t="str">
            <v>*عربى*انجليزى*دراسات*رياضيات*علوم*حاسب*فنية*نشاط1*نشاط2*دين</v>
          </cell>
        </row>
        <row r="119">
          <cell r="B119" t="str">
            <v/>
          </cell>
          <cell r="C119" t="str">
            <v>راسب</v>
          </cell>
          <cell r="D119">
            <v>2</v>
          </cell>
          <cell r="E119">
            <v>0</v>
          </cell>
          <cell r="G119">
            <v>0</v>
          </cell>
          <cell r="H119">
            <v>0</v>
          </cell>
          <cell r="I119">
            <v>0</v>
          </cell>
          <cell r="J119">
            <v>0</v>
          </cell>
          <cell r="K119">
            <v>0</v>
          </cell>
          <cell r="L119" t="str">
            <v>دون المستوى</v>
          </cell>
          <cell r="M119">
            <v>0</v>
          </cell>
          <cell r="N119">
            <v>0</v>
          </cell>
          <cell r="O119">
            <v>0</v>
          </cell>
          <cell r="P119">
            <v>0</v>
          </cell>
          <cell r="Q119">
            <v>0</v>
          </cell>
          <cell r="R119">
            <v>0</v>
          </cell>
          <cell r="S119" t="str">
            <v>دون المستوى</v>
          </cell>
          <cell r="T119">
            <v>0</v>
          </cell>
          <cell r="U119">
            <v>0</v>
          </cell>
          <cell r="V119">
            <v>0</v>
          </cell>
          <cell r="W119">
            <v>0</v>
          </cell>
          <cell r="X119">
            <v>0</v>
          </cell>
          <cell r="Y119" t="str">
            <v>دون المستوى</v>
          </cell>
          <cell r="Z119">
            <v>0</v>
          </cell>
          <cell r="AA119">
            <v>0</v>
          </cell>
          <cell r="AB119">
            <v>0</v>
          </cell>
          <cell r="AC119">
            <v>0</v>
          </cell>
          <cell r="AD119">
            <v>0</v>
          </cell>
          <cell r="AE119">
            <v>0</v>
          </cell>
          <cell r="AF119" t="str">
            <v>دون المستوى</v>
          </cell>
          <cell r="AG119">
            <v>0</v>
          </cell>
          <cell r="AH119">
            <v>0</v>
          </cell>
          <cell r="AI119">
            <v>0</v>
          </cell>
          <cell r="AJ119">
            <v>0</v>
          </cell>
          <cell r="AK119">
            <v>0</v>
          </cell>
          <cell r="AL119" t="str">
            <v>دون المستوى</v>
          </cell>
          <cell r="AM119">
            <v>0</v>
          </cell>
          <cell r="AN119">
            <v>0</v>
          </cell>
          <cell r="AO119">
            <v>0</v>
          </cell>
          <cell r="AP119">
            <v>0</v>
          </cell>
          <cell r="AQ119">
            <v>0</v>
          </cell>
          <cell r="AR119">
            <v>0</v>
          </cell>
          <cell r="AS119" t="str">
            <v>دون المستوى</v>
          </cell>
          <cell r="AT119">
            <v>0</v>
          </cell>
          <cell r="AU119">
            <v>0</v>
          </cell>
          <cell r="AV119">
            <v>0</v>
          </cell>
          <cell r="AW119">
            <v>0</v>
          </cell>
          <cell r="AX119">
            <v>0</v>
          </cell>
          <cell r="AY119">
            <v>0</v>
          </cell>
          <cell r="AZ119" t="str">
            <v>دون المستوى</v>
          </cell>
          <cell r="BA119">
            <v>0</v>
          </cell>
          <cell r="BB119">
            <v>0</v>
          </cell>
          <cell r="BC119">
            <v>0</v>
          </cell>
          <cell r="BD119">
            <v>0</v>
          </cell>
          <cell r="BE119">
            <v>0</v>
          </cell>
          <cell r="BF119">
            <v>0</v>
          </cell>
          <cell r="BG119">
            <v>0</v>
          </cell>
          <cell r="BH119">
            <v>0</v>
          </cell>
          <cell r="BI119">
            <v>0</v>
          </cell>
          <cell r="BJ119" t="str">
            <v>دون المستوى</v>
          </cell>
          <cell r="BK119">
            <v>0</v>
          </cell>
          <cell r="BL119">
            <v>0</v>
          </cell>
          <cell r="BM119">
            <v>0</v>
          </cell>
          <cell r="BN119">
            <v>0</v>
          </cell>
          <cell r="BO119">
            <v>0</v>
          </cell>
          <cell r="BP119">
            <v>0</v>
          </cell>
          <cell r="BQ119" t="str">
            <v>دون المستوى</v>
          </cell>
          <cell r="BR119">
            <v>0</v>
          </cell>
          <cell r="BS119">
            <v>0</v>
          </cell>
          <cell r="BT119">
            <v>0</v>
          </cell>
          <cell r="BU119">
            <v>0</v>
          </cell>
          <cell r="BV119">
            <v>0</v>
          </cell>
          <cell r="BW119">
            <v>0</v>
          </cell>
          <cell r="BX119">
            <v>0</v>
          </cell>
          <cell r="BY119">
            <v>0</v>
          </cell>
          <cell r="BZ119">
            <v>0</v>
          </cell>
          <cell r="CA119" t="str">
            <v>دون المستوى</v>
          </cell>
          <cell r="CB119">
            <v>0</v>
          </cell>
          <cell r="CC119">
            <v>0</v>
          </cell>
          <cell r="CD119">
            <v>0</v>
          </cell>
          <cell r="CE119">
            <v>0</v>
          </cell>
          <cell r="CF119">
            <v>0</v>
          </cell>
          <cell r="CG119">
            <v>0</v>
          </cell>
          <cell r="CH119" t="str">
            <v>دون المستوى</v>
          </cell>
          <cell r="CI119">
            <v>0</v>
          </cell>
          <cell r="CJ119">
            <v>0</v>
          </cell>
          <cell r="CK119">
            <v>0</v>
          </cell>
          <cell r="CL119">
            <v>0</v>
          </cell>
          <cell r="CM119">
            <v>0</v>
          </cell>
          <cell r="CN119">
            <v>0</v>
          </cell>
          <cell r="CO119">
            <v>0</v>
          </cell>
          <cell r="CP119">
            <v>0</v>
          </cell>
          <cell r="CQ119">
            <v>0</v>
          </cell>
          <cell r="CR119" t="str">
            <v>دون المستوى</v>
          </cell>
          <cell r="CS119">
            <v>0</v>
          </cell>
          <cell r="CT119">
            <v>0</v>
          </cell>
          <cell r="CU119">
            <v>0</v>
          </cell>
          <cell r="CV119">
            <v>0</v>
          </cell>
          <cell r="CW119">
            <v>0</v>
          </cell>
          <cell r="CX119" t="str">
            <v>دون المستوى</v>
          </cell>
          <cell r="CY119">
            <v>0</v>
          </cell>
          <cell r="CZ119">
            <v>0</v>
          </cell>
          <cell r="DA119">
            <v>0</v>
          </cell>
          <cell r="DB119">
            <v>0</v>
          </cell>
          <cell r="DC119">
            <v>0</v>
          </cell>
          <cell r="DD119">
            <v>0</v>
          </cell>
          <cell r="DE119" t="str">
            <v>دون المستوى</v>
          </cell>
          <cell r="DF119">
            <v>0</v>
          </cell>
          <cell r="DG119">
            <v>0</v>
          </cell>
          <cell r="DH119">
            <v>0</v>
          </cell>
          <cell r="DI119" t="str">
            <v>دون المستوى</v>
          </cell>
          <cell r="DJ119">
            <v>0</v>
          </cell>
          <cell r="DK119">
            <v>0</v>
          </cell>
          <cell r="DL119">
            <v>0</v>
          </cell>
          <cell r="DM119">
            <v>0</v>
          </cell>
          <cell r="DN119">
            <v>0</v>
          </cell>
          <cell r="DO119" t="str">
            <v>دون المستوى</v>
          </cell>
          <cell r="DP119">
            <v>0</v>
          </cell>
          <cell r="DQ119">
            <v>0</v>
          </cell>
          <cell r="DR119">
            <v>0</v>
          </cell>
          <cell r="DS119" t="str">
            <v>دون المستوى</v>
          </cell>
          <cell r="DT119">
            <v>0</v>
          </cell>
          <cell r="DU119">
            <v>0</v>
          </cell>
          <cell r="DV119">
            <v>0</v>
          </cell>
          <cell r="DW119">
            <v>0</v>
          </cell>
          <cell r="DX119">
            <v>0</v>
          </cell>
          <cell r="DY119" t="str">
            <v>دون المستوى</v>
          </cell>
          <cell r="DZ119">
            <v>0</v>
          </cell>
          <cell r="EA119" t="str">
            <v>دون المستوى</v>
          </cell>
          <cell r="EB119">
            <v>0</v>
          </cell>
          <cell r="EC119">
            <v>0</v>
          </cell>
          <cell r="ED119">
            <v>0</v>
          </cell>
          <cell r="EE119">
            <v>0</v>
          </cell>
          <cell r="EF119">
            <v>0</v>
          </cell>
          <cell r="EG119" t="str">
            <v>دون المستوى</v>
          </cell>
          <cell r="EH119">
            <v>0</v>
          </cell>
          <cell r="EI119">
            <v>0</v>
          </cell>
          <cell r="EJ119">
            <v>0</v>
          </cell>
          <cell r="EK119">
            <v>0</v>
          </cell>
          <cell r="EL119">
            <v>0</v>
          </cell>
          <cell r="EM119">
            <v>0</v>
          </cell>
          <cell r="EN119" t="str">
            <v>دون المستوى</v>
          </cell>
          <cell r="EO119" t="str">
            <v>*عربى*انجليزى*دراسات*رياضيات*علوم*حاسب*فنية*نشاط1*نشاط2*دين</v>
          </cell>
        </row>
        <row r="120">
          <cell r="B120" t="str">
            <v/>
          </cell>
          <cell r="C120" t="str">
            <v>راسب</v>
          </cell>
          <cell r="D120">
            <v>2</v>
          </cell>
          <cell r="E120">
            <v>0</v>
          </cell>
          <cell r="G120">
            <v>0</v>
          </cell>
          <cell r="H120">
            <v>0</v>
          </cell>
          <cell r="I120">
            <v>0</v>
          </cell>
          <cell r="J120">
            <v>0</v>
          </cell>
          <cell r="K120">
            <v>0</v>
          </cell>
          <cell r="L120" t="str">
            <v>دون المستوى</v>
          </cell>
          <cell r="M120">
            <v>0</v>
          </cell>
          <cell r="N120">
            <v>0</v>
          </cell>
          <cell r="O120">
            <v>0</v>
          </cell>
          <cell r="P120">
            <v>0</v>
          </cell>
          <cell r="Q120">
            <v>0</v>
          </cell>
          <cell r="R120">
            <v>0</v>
          </cell>
          <cell r="S120" t="str">
            <v>دون المستوى</v>
          </cell>
          <cell r="T120">
            <v>0</v>
          </cell>
          <cell r="U120">
            <v>0</v>
          </cell>
          <cell r="V120">
            <v>0</v>
          </cell>
          <cell r="W120">
            <v>0</v>
          </cell>
          <cell r="X120">
            <v>0</v>
          </cell>
          <cell r="Y120" t="str">
            <v>دون المستوى</v>
          </cell>
          <cell r="Z120">
            <v>0</v>
          </cell>
          <cell r="AA120">
            <v>0</v>
          </cell>
          <cell r="AB120">
            <v>0</v>
          </cell>
          <cell r="AC120">
            <v>0</v>
          </cell>
          <cell r="AD120">
            <v>0</v>
          </cell>
          <cell r="AE120">
            <v>0</v>
          </cell>
          <cell r="AF120" t="str">
            <v>دون المستوى</v>
          </cell>
          <cell r="AG120">
            <v>0</v>
          </cell>
          <cell r="AH120">
            <v>0</v>
          </cell>
          <cell r="AI120">
            <v>0</v>
          </cell>
          <cell r="AJ120">
            <v>0</v>
          </cell>
          <cell r="AK120">
            <v>0</v>
          </cell>
          <cell r="AL120" t="str">
            <v>دون المستوى</v>
          </cell>
          <cell r="AM120">
            <v>0</v>
          </cell>
          <cell r="AN120">
            <v>0</v>
          </cell>
          <cell r="AO120">
            <v>0</v>
          </cell>
          <cell r="AP120">
            <v>0</v>
          </cell>
          <cell r="AQ120">
            <v>0</v>
          </cell>
          <cell r="AR120">
            <v>0</v>
          </cell>
          <cell r="AS120" t="str">
            <v>دون المستوى</v>
          </cell>
          <cell r="AT120">
            <v>0</v>
          </cell>
          <cell r="AU120">
            <v>0</v>
          </cell>
          <cell r="AV120">
            <v>0</v>
          </cell>
          <cell r="AW120">
            <v>0</v>
          </cell>
          <cell r="AX120">
            <v>0</v>
          </cell>
          <cell r="AY120">
            <v>0</v>
          </cell>
          <cell r="AZ120" t="str">
            <v>دون المستوى</v>
          </cell>
          <cell r="BA120">
            <v>0</v>
          </cell>
          <cell r="BB120">
            <v>0</v>
          </cell>
          <cell r="BC120">
            <v>0</v>
          </cell>
          <cell r="BD120">
            <v>0</v>
          </cell>
          <cell r="BE120">
            <v>0</v>
          </cell>
          <cell r="BF120">
            <v>0</v>
          </cell>
          <cell r="BG120">
            <v>0</v>
          </cell>
          <cell r="BH120">
            <v>0</v>
          </cell>
          <cell r="BI120">
            <v>0</v>
          </cell>
          <cell r="BJ120" t="str">
            <v>دون المستوى</v>
          </cell>
          <cell r="BK120">
            <v>0</v>
          </cell>
          <cell r="BL120">
            <v>0</v>
          </cell>
          <cell r="BM120">
            <v>0</v>
          </cell>
          <cell r="BN120">
            <v>0</v>
          </cell>
          <cell r="BO120">
            <v>0</v>
          </cell>
          <cell r="BP120">
            <v>0</v>
          </cell>
          <cell r="BQ120" t="str">
            <v>دون المستوى</v>
          </cell>
          <cell r="BR120">
            <v>0</v>
          </cell>
          <cell r="BS120">
            <v>0</v>
          </cell>
          <cell r="BT120">
            <v>0</v>
          </cell>
          <cell r="BU120">
            <v>0</v>
          </cell>
          <cell r="BV120">
            <v>0</v>
          </cell>
          <cell r="BW120">
            <v>0</v>
          </cell>
          <cell r="BX120">
            <v>0</v>
          </cell>
          <cell r="BY120">
            <v>0</v>
          </cell>
          <cell r="BZ120">
            <v>0</v>
          </cell>
          <cell r="CA120" t="str">
            <v>دون المستوى</v>
          </cell>
          <cell r="CB120">
            <v>0</v>
          </cell>
          <cell r="CC120">
            <v>0</v>
          </cell>
          <cell r="CD120">
            <v>0</v>
          </cell>
          <cell r="CE120">
            <v>0</v>
          </cell>
          <cell r="CF120">
            <v>0</v>
          </cell>
          <cell r="CG120">
            <v>0</v>
          </cell>
          <cell r="CH120" t="str">
            <v>دون المستوى</v>
          </cell>
          <cell r="CI120">
            <v>0</v>
          </cell>
          <cell r="CJ120">
            <v>0</v>
          </cell>
          <cell r="CK120">
            <v>0</v>
          </cell>
          <cell r="CL120">
            <v>0</v>
          </cell>
          <cell r="CM120">
            <v>0</v>
          </cell>
          <cell r="CN120">
            <v>0</v>
          </cell>
          <cell r="CO120">
            <v>0</v>
          </cell>
          <cell r="CP120">
            <v>0</v>
          </cell>
          <cell r="CQ120">
            <v>0</v>
          </cell>
          <cell r="CR120" t="str">
            <v>دون المستوى</v>
          </cell>
          <cell r="CS120">
            <v>0</v>
          </cell>
          <cell r="CT120">
            <v>0</v>
          </cell>
          <cell r="CU120">
            <v>0</v>
          </cell>
          <cell r="CV120">
            <v>0</v>
          </cell>
          <cell r="CW120">
            <v>0</v>
          </cell>
          <cell r="CX120" t="str">
            <v>دون المستوى</v>
          </cell>
          <cell r="CY120">
            <v>0</v>
          </cell>
          <cell r="CZ120">
            <v>0</v>
          </cell>
          <cell r="DA120">
            <v>0</v>
          </cell>
          <cell r="DB120">
            <v>0</v>
          </cell>
          <cell r="DC120">
            <v>0</v>
          </cell>
          <cell r="DD120">
            <v>0</v>
          </cell>
          <cell r="DE120" t="str">
            <v>دون المستوى</v>
          </cell>
          <cell r="DF120">
            <v>0</v>
          </cell>
          <cell r="DG120">
            <v>0</v>
          </cell>
          <cell r="DH120">
            <v>0</v>
          </cell>
          <cell r="DI120" t="str">
            <v>دون المستوى</v>
          </cell>
          <cell r="DJ120">
            <v>0</v>
          </cell>
          <cell r="DK120">
            <v>0</v>
          </cell>
          <cell r="DL120">
            <v>0</v>
          </cell>
          <cell r="DM120">
            <v>0</v>
          </cell>
          <cell r="DN120">
            <v>0</v>
          </cell>
          <cell r="DO120" t="str">
            <v>دون المستوى</v>
          </cell>
          <cell r="DP120">
            <v>0</v>
          </cell>
          <cell r="DQ120">
            <v>0</v>
          </cell>
          <cell r="DR120">
            <v>0</v>
          </cell>
          <cell r="DS120" t="str">
            <v>دون المستوى</v>
          </cell>
          <cell r="DT120">
            <v>0</v>
          </cell>
          <cell r="DU120">
            <v>0</v>
          </cell>
          <cell r="DV120">
            <v>0</v>
          </cell>
          <cell r="DW120">
            <v>0</v>
          </cell>
          <cell r="DX120">
            <v>0</v>
          </cell>
          <cell r="DY120" t="str">
            <v>دون المستوى</v>
          </cell>
          <cell r="DZ120">
            <v>0</v>
          </cell>
          <cell r="EA120" t="str">
            <v>دون المستوى</v>
          </cell>
          <cell r="EB120">
            <v>0</v>
          </cell>
          <cell r="EC120">
            <v>0</v>
          </cell>
          <cell r="ED120">
            <v>0</v>
          </cell>
          <cell r="EE120">
            <v>0</v>
          </cell>
          <cell r="EF120">
            <v>0</v>
          </cell>
          <cell r="EG120" t="str">
            <v>دون المستوى</v>
          </cell>
          <cell r="EH120">
            <v>0</v>
          </cell>
          <cell r="EI120">
            <v>0</v>
          </cell>
          <cell r="EJ120">
            <v>0</v>
          </cell>
          <cell r="EK120">
            <v>0</v>
          </cell>
          <cell r="EL120">
            <v>0</v>
          </cell>
          <cell r="EM120">
            <v>0</v>
          </cell>
          <cell r="EN120" t="str">
            <v>دون المستوى</v>
          </cell>
          <cell r="EO120" t="str">
            <v>*عربى*انجليزى*دراسات*رياضيات*علوم*حاسب*فنية*نشاط1*نشاط2*دين</v>
          </cell>
        </row>
        <row r="121">
          <cell r="B121" t="str">
            <v/>
          </cell>
          <cell r="C121" t="str">
            <v>راسب</v>
          </cell>
          <cell r="D121">
            <v>2</v>
          </cell>
          <cell r="E121">
            <v>0</v>
          </cell>
          <cell r="G121">
            <v>0</v>
          </cell>
          <cell r="H121">
            <v>0</v>
          </cell>
          <cell r="I121">
            <v>0</v>
          </cell>
          <cell r="J121">
            <v>0</v>
          </cell>
          <cell r="K121">
            <v>0</v>
          </cell>
          <cell r="L121" t="str">
            <v>دون المستوى</v>
          </cell>
          <cell r="M121">
            <v>0</v>
          </cell>
          <cell r="N121">
            <v>0</v>
          </cell>
          <cell r="O121">
            <v>0</v>
          </cell>
          <cell r="P121">
            <v>0</v>
          </cell>
          <cell r="Q121">
            <v>0</v>
          </cell>
          <cell r="R121">
            <v>0</v>
          </cell>
          <cell r="S121" t="str">
            <v>دون المستوى</v>
          </cell>
          <cell r="T121">
            <v>0</v>
          </cell>
          <cell r="U121">
            <v>0</v>
          </cell>
          <cell r="V121">
            <v>0</v>
          </cell>
          <cell r="W121">
            <v>0</v>
          </cell>
          <cell r="X121">
            <v>0</v>
          </cell>
          <cell r="Y121" t="str">
            <v>دون المستوى</v>
          </cell>
          <cell r="Z121">
            <v>0</v>
          </cell>
          <cell r="AA121">
            <v>0</v>
          </cell>
          <cell r="AB121">
            <v>0</v>
          </cell>
          <cell r="AC121">
            <v>0</v>
          </cell>
          <cell r="AD121">
            <v>0</v>
          </cell>
          <cell r="AE121">
            <v>0</v>
          </cell>
          <cell r="AF121" t="str">
            <v>دون المستوى</v>
          </cell>
          <cell r="AG121">
            <v>0</v>
          </cell>
          <cell r="AH121">
            <v>0</v>
          </cell>
          <cell r="AI121">
            <v>0</v>
          </cell>
          <cell r="AJ121">
            <v>0</v>
          </cell>
          <cell r="AK121">
            <v>0</v>
          </cell>
          <cell r="AL121" t="str">
            <v>دون المستوى</v>
          </cell>
          <cell r="AM121">
            <v>0</v>
          </cell>
          <cell r="AN121">
            <v>0</v>
          </cell>
          <cell r="AO121">
            <v>0</v>
          </cell>
          <cell r="AP121">
            <v>0</v>
          </cell>
          <cell r="AQ121">
            <v>0</v>
          </cell>
          <cell r="AR121">
            <v>0</v>
          </cell>
          <cell r="AS121" t="str">
            <v>دون المستوى</v>
          </cell>
          <cell r="AT121">
            <v>0</v>
          </cell>
          <cell r="AU121">
            <v>0</v>
          </cell>
          <cell r="AV121">
            <v>0</v>
          </cell>
          <cell r="AW121">
            <v>0</v>
          </cell>
          <cell r="AX121">
            <v>0</v>
          </cell>
          <cell r="AY121">
            <v>0</v>
          </cell>
          <cell r="AZ121" t="str">
            <v>دون المستوى</v>
          </cell>
          <cell r="BA121">
            <v>0</v>
          </cell>
          <cell r="BB121">
            <v>0</v>
          </cell>
          <cell r="BC121">
            <v>0</v>
          </cell>
          <cell r="BD121">
            <v>0</v>
          </cell>
          <cell r="BE121">
            <v>0</v>
          </cell>
          <cell r="BF121">
            <v>0</v>
          </cell>
          <cell r="BG121">
            <v>0</v>
          </cell>
          <cell r="BH121">
            <v>0</v>
          </cell>
          <cell r="BI121">
            <v>0</v>
          </cell>
          <cell r="BJ121" t="str">
            <v>دون المستوى</v>
          </cell>
          <cell r="BK121">
            <v>0</v>
          </cell>
          <cell r="BL121">
            <v>0</v>
          </cell>
          <cell r="BM121">
            <v>0</v>
          </cell>
          <cell r="BN121">
            <v>0</v>
          </cell>
          <cell r="BO121">
            <v>0</v>
          </cell>
          <cell r="BP121">
            <v>0</v>
          </cell>
          <cell r="BQ121" t="str">
            <v>دون المستوى</v>
          </cell>
          <cell r="BR121">
            <v>0</v>
          </cell>
          <cell r="BS121">
            <v>0</v>
          </cell>
          <cell r="BT121">
            <v>0</v>
          </cell>
          <cell r="BU121">
            <v>0</v>
          </cell>
          <cell r="BV121">
            <v>0</v>
          </cell>
          <cell r="BW121">
            <v>0</v>
          </cell>
          <cell r="BX121">
            <v>0</v>
          </cell>
          <cell r="BY121">
            <v>0</v>
          </cell>
          <cell r="BZ121">
            <v>0</v>
          </cell>
          <cell r="CA121" t="str">
            <v>دون المستوى</v>
          </cell>
          <cell r="CB121">
            <v>0</v>
          </cell>
          <cell r="CC121">
            <v>0</v>
          </cell>
          <cell r="CD121">
            <v>0</v>
          </cell>
          <cell r="CE121">
            <v>0</v>
          </cell>
          <cell r="CF121">
            <v>0</v>
          </cell>
          <cell r="CG121">
            <v>0</v>
          </cell>
          <cell r="CH121" t="str">
            <v>دون المستوى</v>
          </cell>
          <cell r="CI121">
            <v>0</v>
          </cell>
          <cell r="CJ121">
            <v>0</v>
          </cell>
          <cell r="CK121">
            <v>0</v>
          </cell>
          <cell r="CL121">
            <v>0</v>
          </cell>
          <cell r="CM121">
            <v>0</v>
          </cell>
          <cell r="CN121">
            <v>0</v>
          </cell>
          <cell r="CO121">
            <v>0</v>
          </cell>
          <cell r="CP121">
            <v>0</v>
          </cell>
          <cell r="CQ121">
            <v>0</v>
          </cell>
          <cell r="CR121" t="str">
            <v>دون المستوى</v>
          </cell>
          <cell r="CS121">
            <v>0</v>
          </cell>
          <cell r="CT121">
            <v>0</v>
          </cell>
          <cell r="CU121">
            <v>0</v>
          </cell>
          <cell r="CV121">
            <v>0</v>
          </cell>
          <cell r="CW121">
            <v>0</v>
          </cell>
          <cell r="CX121" t="str">
            <v>دون المستوى</v>
          </cell>
          <cell r="CY121">
            <v>0</v>
          </cell>
          <cell r="CZ121">
            <v>0</v>
          </cell>
          <cell r="DA121">
            <v>0</v>
          </cell>
          <cell r="DB121">
            <v>0</v>
          </cell>
          <cell r="DC121">
            <v>0</v>
          </cell>
          <cell r="DD121">
            <v>0</v>
          </cell>
          <cell r="DE121" t="str">
            <v>دون المستوى</v>
          </cell>
          <cell r="DF121">
            <v>0</v>
          </cell>
          <cell r="DG121">
            <v>0</v>
          </cell>
          <cell r="DH121">
            <v>0</v>
          </cell>
          <cell r="DI121" t="str">
            <v>دون المستوى</v>
          </cell>
          <cell r="DJ121">
            <v>0</v>
          </cell>
          <cell r="DK121">
            <v>0</v>
          </cell>
          <cell r="DL121">
            <v>0</v>
          </cell>
          <cell r="DM121">
            <v>0</v>
          </cell>
          <cell r="DN121">
            <v>0</v>
          </cell>
          <cell r="DO121" t="str">
            <v>دون المستوى</v>
          </cell>
          <cell r="DP121">
            <v>0</v>
          </cell>
          <cell r="DQ121">
            <v>0</v>
          </cell>
          <cell r="DR121">
            <v>0</v>
          </cell>
          <cell r="DS121" t="str">
            <v>دون المستوى</v>
          </cell>
          <cell r="DT121">
            <v>0</v>
          </cell>
          <cell r="DU121">
            <v>0</v>
          </cell>
          <cell r="DV121">
            <v>0</v>
          </cell>
          <cell r="DW121">
            <v>0</v>
          </cell>
          <cell r="DX121">
            <v>0</v>
          </cell>
          <cell r="DY121" t="str">
            <v>دون المستوى</v>
          </cell>
          <cell r="DZ121">
            <v>0</v>
          </cell>
          <cell r="EA121" t="str">
            <v>دون المستوى</v>
          </cell>
          <cell r="EB121">
            <v>0</v>
          </cell>
          <cell r="EC121">
            <v>0</v>
          </cell>
          <cell r="ED121">
            <v>0</v>
          </cell>
          <cell r="EE121">
            <v>0</v>
          </cell>
          <cell r="EF121">
            <v>0</v>
          </cell>
          <cell r="EG121" t="str">
            <v>دون المستوى</v>
          </cell>
          <cell r="EH121">
            <v>0</v>
          </cell>
          <cell r="EI121">
            <v>0</v>
          </cell>
          <cell r="EJ121">
            <v>0</v>
          </cell>
          <cell r="EK121">
            <v>0</v>
          </cell>
          <cell r="EL121">
            <v>0</v>
          </cell>
          <cell r="EM121">
            <v>0</v>
          </cell>
          <cell r="EN121" t="str">
            <v>دون المستوى</v>
          </cell>
          <cell r="EO121" t="str">
            <v>*عربى*انجليزى*دراسات*رياضيات*علوم*حاسب*فنية*نشاط1*نشاط2*دين</v>
          </cell>
        </row>
        <row r="122">
          <cell r="B122" t="str">
            <v/>
          </cell>
          <cell r="C122" t="str">
            <v>راسب</v>
          </cell>
          <cell r="D122">
            <v>2</v>
          </cell>
          <cell r="E122">
            <v>0</v>
          </cell>
          <cell r="G122">
            <v>0</v>
          </cell>
          <cell r="H122">
            <v>0</v>
          </cell>
          <cell r="I122">
            <v>0</v>
          </cell>
          <cell r="J122">
            <v>0</v>
          </cell>
          <cell r="K122">
            <v>0</v>
          </cell>
          <cell r="L122" t="str">
            <v>دون المستوى</v>
          </cell>
          <cell r="M122">
            <v>0</v>
          </cell>
          <cell r="N122">
            <v>0</v>
          </cell>
          <cell r="O122">
            <v>0</v>
          </cell>
          <cell r="P122">
            <v>0</v>
          </cell>
          <cell r="Q122">
            <v>0</v>
          </cell>
          <cell r="R122">
            <v>0</v>
          </cell>
          <cell r="S122" t="str">
            <v>دون المستوى</v>
          </cell>
          <cell r="T122">
            <v>0</v>
          </cell>
          <cell r="U122">
            <v>0</v>
          </cell>
          <cell r="V122">
            <v>0</v>
          </cell>
          <cell r="W122">
            <v>0</v>
          </cell>
          <cell r="X122">
            <v>0</v>
          </cell>
          <cell r="Y122" t="str">
            <v>دون المستوى</v>
          </cell>
          <cell r="Z122">
            <v>0</v>
          </cell>
          <cell r="AA122">
            <v>0</v>
          </cell>
          <cell r="AB122">
            <v>0</v>
          </cell>
          <cell r="AC122">
            <v>0</v>
          </cell>
          <cell r="AD122">
            <v>0</v>
          </cell>
          <cell r="AE122">
            <v>0</v>
          </cell>
          <cell r="AF122" t="str">
            <v>دون المستوى</v>
          </cell>
          <cell r="AG122">
            <v>0</v>
          </cell>
          <cell r="AH122">
            <v>0</v>
          </cell>
          <cell r="AI122">
            <v>0</v>
          </cell>
          <cell r="AJ122">
            <v>0</v>
          </cell>
          <cell r="AK122">
            <v>0</v>
          </cell>
          <cell r="AL122" t="str">
            <v>دون المستوى</v>
          </cell>
          <cell r="AM122">
            <v>0</v>
          </cell>
          <cell r="AN122">
            <v>0</v>
          </cell>
          <cell r="AO122">
            <v>0</v>
          </cell>
          <cell r="AP122">
            <v>0</v>
          </cell>
          <cell r="AQ122">
            <v>0</v>
          </cell>
          <cell r="AR122">
            <v>0</v>
          </cell>
          <cell r="AS122" t="str">
            <v>دون المستوى</v>
          </cell>
          <cell r="AT122">
            <v>0</v>
          </cell>
          <cell r="AU122">
            <v>0</v>
          </cell>
          <cell r="AV122">
            <v>0</v>
          </cell>
          <cell r="AW122">
            <v>0</v>
          </cell>
          <cell r="AX122">
            <v>0</v>
          </cell>
          <cell r="AY122">
            <v>0</v>
          </cell>
          <cell r="AZ122" t="str">
            <v>دون المستوى</v>
          </cell>
          <cell r="BA122">
            <v>0</v>
          </cell>
          <cell r="BB122">
            <v>0</v>
          </cell>
          <cell r="BC122">
            <v>0</v>
          </cell>
          <cell r="BD122">
            <v>0</v>
          </cell>
          <cell r="BE122">
            <v>0</v>
          </cell>
          <cell r="BF122">
            <v>0</v>
          </cell>
          <cell r="BG122">
            <v>0</v>
          </cell>
          <cell r="BH122">
            <v>0</v>
          </cell>
          <cell r="BI122">
            <v>0</v>
          </cell>
          <cell r="BJ122" t="str">
            <v>دون المستوى</v>
          </cell>
          <cell r="BK122">
            <v>0</v>
          </cell>
          <cell r="BL122">
            <v>0</v>
          </cell>
          <cell r="BM122">
            <v>0</v>
          </cell>
          <cell r="BN122">
            <v>0</v>
          </cell>
          <cell r="BO122">
            <v>0</v>
          </cell>
          <cell r="BP122">
            <v>0</v>
          </cell>
          <cell r="BQ122" t="str">
            <v>دون المستوى</v>
          </cell>
          <cell r="BR122">
            <v>0</v>
          </cell>
          <cell r="BS122">
            <v>0</v>
          </cell>
          <cell r="BT122">
            <v>0</v>
          </cell>
          <cell r="BU122">
            <v>0</v>
          </cell>
          <cell r="BV122">
            <v>0</v>
          </cell>
          <cell r="BW122">
            <v>0</v>
          </cell>
          <cell r="BX122">
            <v>0</v>
          </cell>
          <cell r="BY122">
            <v>0</v>
          </cell>
          <cell r="BZ122">
            <v>0</v>
          </cell>
          <cell r="CA122" t="str">
            <v>دون المستوى</v>
          </cell>
          <cell r="CB122">
            <v>0</v>
          </cell>
          <cell r="CC122">
            <v>0</v>
          </cell>
          <cell r="CD122">
            <v>0</v>
          </cell>
          <cell r="CE122">
            <v>0</v>
          </cell>
          <cell r="CF122">
            <v>0</v>
          </cell>
          <cell r="CG122">
            <v>0</v>
          </cell>
          <cell r="CH122" t="str">
            <v>دون المستوى</v>
          </cell>
          <cell r="CI122">
            <v>0</v>
          </cell>
          <cell r="CJ122">
            <v>0</v>
          </cell>
          <cell r="CK122">
            <v>0</v>
          </cell>
          <cell r="CL122">
            <v>0</v>
          </cell>
          <cell r="CM122">
            <v>0</v>
          </cell>
          <cell r="CN122">
            <v>0</v>
          </cell>
          <cell r="CO122">
            <v>0</v>
          </cell>
          <cell r="CP122">
            <v>0</v>
          </cell>
          <cell r="CQ122">
            <v>0</v>
          </cell>
          <cell r="CR122" t="str">
            <v>دون المستوى</v>
          </cell>
          <cell r="CS122">
            <v>0</v>
          </cell>
          <cell r="CT122">
            <v>0</v>
          </cell>
          <cell r="CU122">
            <v>0</v>
          </cell>
          <cell r="CV122">
            <v>0</v>
          </cell>
          <cell r="CW122">
            <v>0</v>
          </cell>
          <cell r="CX122" t="str">
            <v>دون المستوى</v>
          </cell>
          <cell r="CY122">
            <v>0</v>
          </cell>
          <cell r="CZ122">
            <v>0</v>
          </cell>
          <cell r="DA122">
            <v>0</v>
          </cell>
          <cell r="DB122">
            <v>0</v>
          </cell>
          <cell r="DC122">
            <v>0</v>
          </cell>
          <cell r="DD122">
            <v>0</v>
          </cell>
          <cell r="DE122" t="str">
            <v>دون المستوى</v>
          </cell>
          <cell r="DF122">
            <v>0</v>
          </cell>
          <cell r="DG122">
            <v>0</v>
          </cell>
          <cell r="DH122">
            <v>0</v>
          </cell>
          <cell r="DI122" t="str">
            <v>دون المستوى</v>
          </cell>
          <cell r="DJ122">
            <v>0</v>
          </cell>
          <cell r="DK122">
            <v>0</v>
          </cell>
          <cell r="DL122">
            <v>0</v>
          </cell>
          <cell r="DM122">
            <v>0</v>
          </cell>
          <cell r="DN122">
            <v>0</v>
          </cell>
          <cell r="DO122" t="str">
            <v>دون المستوى</v>
          </cell>
          <cell r="DP122">
            <v>0</v>
          </cell>
          <cell r="DQ122">
            <v>0</v>
          </cell>
          <cell r="DR122">
            <v>0</v>
          </cell>
          <cell r="DS122" t="str">
            <v>دون المستوى</v>
          </cell>
          <cell r="DT122">
            <v>0</v>
          </cell>
          <cell r="DU122">
            <v>0</v>
          </cell>
          <cell r="DV122">
            <v>0</v>
          </cell>
          <cell r="DW122">
            <v>0</v>
          </cell>
          <cell r="DX122">
            <v>0</v>
          </cell>
          <cell r="DY122" t="str">
            <v>دون المستوى</v>
          </cell>
          <cell r="DZ122">
            <v>0</v>
          </cell>
          <cell r="EA122" t="str">
            <v>دون المستوى</v>
          </cell>
          <cell r="EB122">
            <v>0</v>
          </cell>
          <cell r="EC122">
            <v>0</v>
          </cell>
          <cell r="ED122">
            <v>0</v>
          </cell>
          <cell r="EE122">
            <v>0</v>
          </cell>
          <cell r="EF122">
            <v>0</v>
          </cell>
          <cell r="EG122" t="str">
            <v>دون المستوى</v>
          </cell>
          <cell r="EH122">
            <v>0</v>
          </cell>
          <cell r="EI122">
            <v>0</v>
          </cell>
          <cell r="EJ122">
            <v>0</v>
          </cell>
          <cell r="EK122">
            <v>0</v>
          </cell>
          <cell r="EL122">
            <v>0</v>
          </cell>
          <cell r="EM122">
            <v>0</v>
          </cell>
          <cell r="EN122" t="str">
            <v>دون المستوى</v>
          </cell>
          <cell r="EO122" t="str">
            <v>*عربى*انجليزى*دراسات*رياضيات*علوم*حاسب*فنية*نشاط1*نشاط2*دين</v>
          </cell>
        </row>
        <row r="123">
          <cell r="B123" t="str">
            <v/>
          </cell>
          <cell r="C123" t="str">
            <v>راسب</v>
          </cell>
          <cell r="D123">
            <v>2</v>
          </cell>
          <cell r="E123">
            <v>0</v>
          </cell>
          <cell r="G123">
            <v>0</v>
          </cell>
          <cell r="H123">
            <v>0</v>
          </cell>
          <cell r="I123">
            <v>0</v>
          </cell>
          <cell r="J123">
            <v>0</v>
          </cell>
          <cell r="K123">
            <v>0</v>
          </cell>
          <cell r="L123" t="str">
            <v>دون المستوى</v>
          </cell>
          <cell r="M123">
            <v>0</v>
          </cell>
          <cell r="N123">
            <v>0</v>
          </cell>
          <cell r="O123">
            <v>0</v>
          </cell>
          <cell r="P123">
            <v>0</v>
          </cell>
          <cell r="Q123">
            <v>0</v>
          </cell>
          <cell r="R123">
            <v>0</v>
          </cell>
          <cell r="S123" t="str">
            <v>دون المستوى</v>
          </cell>
          <cell r="T123">
            <v>0</v>
          </cell>
          <cell r="U123">
            <v>0</v>
          </cell>
          <cell r="V123">
            <v>0</v>
          </cell>
          <cell r="W123">
            <v>0</v>
          </cell>
          <cell r="X123">
            <v>0</v>
          </cell>
          <cell r="Y123" t="str">
            <v>دون المستوى</v>
          </cell>
          <cell r="Z123">
            <v>0</v>
          </cell>
          <cell r="AA123">
            <v>0</v>
          </cell>
          <cell r="AB123">
            <v>0</v>
          </cell>
          <cell r="AC123">
            <v>0</v>
          </cell>
          <cell r="AD123">
            <v>0</v>
          </cell>
          <cell r="AE123">
            <v>0</v>
          </cell>
          <cell r="AF123" t="str">
            <v>دون المستوى</v>
          </cell>
          <cell r="AG123">
            <v>0</v>
          </cell>
          <cell r="AH123">
            <v>0</v>
          </cell>
          <cell r="AI123">
            <v>0</v>
          </cell>
          <cell r="AJ123">
            <v>0</v>
          </cell>
          <cell r="AK123">
            <v>0</v>
          </cell>
          <cell r="AL123" t="str">
            <v>دون المستوى</v>
          </cell>
          <cell r="AM123">
            <v>0</v>
          </cell>
          <cell r="AN123">
            <v>0</v>
          </cell>
          <cell r="AO123">
            <v>0</v>
          </cell>
          <cell r="AP123">
            <v>0</v>
          </cell>
          <cell r="AQ123">
            <v>0</v>
          </cell>
          <cell r="AR123">
            <v>0</v>
          </cell>
          <cell r="AS123" t="str">
            <v>دون المستوى</v>
          </cell>
          <cell r="AT123">
            <v>0</v>
          </cell>
          <cell r="AU123">
            <v>0</v>
          </cell>
          <cell r="AV123">
            <v>0</v>
          </cell>
          <cell r="AW123">
            <v>0</v>
          </cell>
          <cell r="AX123">
            <v>0</v>
          </cell>
          <cell r="AY123">
            <v>0</v>
          </cell>
          <cell r="AZ123" t="str">
            <v>دون المستوى</v>
          </cell>
          <cell r="BA123">
            <v>0</v>
          </cell>
          <cell r="BB123">
            <v>0</v>
          </cell>
          <cell r="BC123">
            <v>0</v>
          </cell>
          <cell r="BD123">
            <v>0</v>
          </cell>
          <cell r="BE123">
            <v>0</v>
          </cell>
          <cell r="BF123">
            <v>0</v>
          </cell>
          <cell r="BG123">
            <v>0</v>
          </cell>
          <cell r="BH123">
            <v>0</v>
          </cell>
          <cell r="BI123">
            <v>0</v>
          </cell>
          <cell r="BJ123" t="str">
            <v>دون المستوى</v>
          </cell>
          <cell r="BK123">
            <v>0</v>
          </cell>
          <cell r="BL123">
            <v>0</v>
          </cell>
          <cell r="BM123">
            <v>0</v>
          </cell>
          <cell r="BN123">
            <v>0</v>
          </cell>
          <cell r="BO123">
            <v>0</v>
          </cell>
          <cell r="BP123">
            <v>0</v>
          </cell>
          <cell r="BQ123" t="str">
            <v>دون المستوى</v>
          </cell>
          <cell r="BR123">
            <v>0</v>
          </cell>
          <cell r="BS123">
            <v>0</v>
          </cell>
          <cell r="BT123">
            <v>0</v>
          </cell>
          <cell r="BU123">
            <v>0</v>
          </cell>
          <cell r="BV123">
            <v>0</v>
          </cell>
          <cell r="BW123">
            <v>0</v>
          </cell>
          <cell r="BX123">
            <v>0</v>
          </cell>
          <cell r="BY123">
            <v>0</v>
          </cell>
          <cell r="BZ123">
            <v>0</v>
          </cell>
          <cell r="CA123" t="str">
            <v>دون المستوى</v>
          </cell>
          <cell r="CB123">
            <v>0</v>
          </cell>
          <cell r="CC123">
            <v>0</v>
          </cell>
          <cell r="CD123">
            <v>0</v>
          </cell>
          <cell r="CE123">
            <v>0</v>
          </cell>
          <cell r="CF123">
            <v>0</v>
          </cell>
          <cell r="CG123">
            <v>0</v>
          </cell>
          <cell r="CH123" t="str">
            <v>دون المستوى</v>
          </cell>
          <cell r="CI123">
            <v>0</v>
          </cell>
          <cell r="CJ123">
            <v>0</v>
          </cell>
          <cell r="CK123">
            <v>0</v>
          </cell>
          <cell r="CL123">
            <v>0</v>
          </cell>
          <cell r="CM123">
            <v>0</v>
          </cell>
          <cell r="CN123">
            <v>0</v>
          </cell>
          <cell r="CO123">
            <v>0</v>
          </cell>
          <cell r="CP123">
            <v>0</v>
          </cell>
          <cell r="CQ123">
            <v>0</v>
          </cell>
          <cell r="CR123" t="str">
            <v>دون المستوى</v>
          </cell>
          <cell r="CS123">
            <v>0</v>
          </cell>
          <cell r="CT123">
            <v>0</v>
          </cell>
          <cell r="CU123">
            <v>0</v>
          </cell>
          <cell r="CV123">
            <v>0</v>
          </cell>
          <cell r="CW123">
            <v>0</v>
          </cell>
          <cell r="CX123" t="str">
            <v>دون المستوى</v>
          </cell>
          <cell r="CY123">
            <v>0</v>
          </cell>
          <cell r="CZ123">
            <v>0</v>
          </cell>
          <cell r="DA123">
            <v>0</v>
          </cell>
          <cell r="DB123">
            <v>0</v>
          </cell>
          <cell r="DC123">
            <v>0</v>
          </cell>
          <cell r="DD123">
            <v>0</v>
          </cell>
          <cell r="DE123" t="str">
            <v>دون المستوى</v>
          </cell>
          <cell r="DF123">
            <v>0</v>
          </cell>
          <cell r="DG123">
            <v>0</v>
          </cell>
          <cell r="DH123">
            <v>0</v>
          </cell>
          <cell r="DI123" t="str">
            <v>دون المستوى</v>
          </cell>
          <cell r="DJ123">
            <v>0</v>
          </cell>
          <cell r="DK123">
            <v>0</v>
          </cell>
          <cell r="DL123">
            <v>0</v>
          </cell>
          <cell r="DM123">
            <v>0</v>
          </cell>
          <cell r="DN123">
            <v>0</v>
          </cell>
          <cell r="DO123" t="str">
            <v>دون المستوى</v>
          </cell>
          <cell r="DP123">
            <v>0</v>
          </cell>
          <cell r="DQ123">
            <v>0</v>
          </cell>
          <cell r="DR123">
            <v>0</v>
          </cell>
          <cell r="DS123" t="str">
            <v>دون المستوى</v>
          </cell>
          <cell r="DT123">
            <v>0</v>
          </cell>
          <cell r="DU123">
            <v>0</v>
          </cell>
          <cell r="DV123">
            <v>0</v>
          </cell>
          <cell r="DW123">
            <v>0</v>
          </cell>
          <cell r="DX123">
            <v>0</v>
          </cell>
          <cell r="DY123" t="str">
            <v>دون المستوى</v>
          </cell>
          <cell r="DZ123">
            <v>0</v>
          </cell>
          <cell r="EA123" t="str">
            <v>دون المستوى</v>
          </cell>
          <cell r="EB123">
            <v>0</v>
          </cell>
          <cell r="EC123">
            <v>0</v>
          </cell>
          <cell r="ED123">
            <v>0</v>
          </cell>
          <cell r="EE123">
            <v>0</v>
          </cell>
          <cell r="EF123">
            <v>0</v>
          </cell>
          <cell r="EG123" t="str">
            <v>دون المستوى</v>
          </cell>
          <cell r="EH123">
            <v>0</v>
          </cell>
          <cell r="EI123">
            <v>0</v>
          </cell>
          <cell r="EJ123">
            <v>0</v>
          </cell>
          <cell r="EK123">
            <v>0</v>
          </cell>
          <cell r="EL123">
            <v>0</v>
          </cell>
          <cell r="EM123">
            <v>0</v>
          </cell>
          <cell r="EN123" t="str">
            <v>دون المستوى</v>
          </cell>
          <cell r="EO123" t="str">
            <v>*عربى*انجليزى*دراسات*رياضيات*علوم*حاسب*فنية*نشاط1*نشاط2*دين</v>
          </cell>
        </row>
        <row r="124">
          <cell r="B124" t="str">
            <v/>
          </cell>
          <cell r="C124" t="str">
            <v>راسب</v>
          </cell>
          <cell r="D124">
            <v>2</v>
          </cell>
          <cell r="E124">
            <v>0</v>
          </cell>
          <cell r="G124">
            <v>0</v>
          </cell>
          <cell r="H124">
            <v>0</v>
          </cell>
          <cell r="I124">
            <v>0</v>
          </cell>
          <cell r="J124">
            <v>0</v>
          </cell>
          <cell r="K124">
            <v>0</v>
          </cell>
          <cell r="L124" t="str">
            <v>دون المستوى</v>
          </cell>
          <cell r="M124">
            <v>0</v>
          </cell>
          <cell r="N124">
            <v>0</v>
          </cell>
          <cell r="O124">
            <v>0</v>
          </cell>
          <cell r="P124">
            <v>0</v>
          </cell>
          <cell r="Q124">
            <v>0</v>
          </cell>
          <cell r="R124">
            <v>0</v>
          </cell>
          <cell r="S124" t="str">
            <v>دون المستوى</v>
          </cell>
          <cell r="T124">
            <v>0</v>
          </cell>
          <cell r="U124">
            <v>0</v>
          </cell>
          <cell r="V124">
            <v>0</v>
          </cell>
          <cell r="W124">
            <v>0</v>
          </cell>
          <cell r="X124">
            <v>0</v>
          </cell>
          <cell r="Y124" t="str">
            <v>دون المستوى</v>
          </cell>
          <cell r="Z124">
            <v>0</v>
          </cell>
          <cell r="AA124">
            <v>0</v>
          </cell>
          <cell r="AB124">
            <v>0</v>
          </cell>
          <cell r="AC124">
            <v>0</v>
          </cell>
          <cell r="AD124">
            <v>0</v>
          </cell>
          <cell r="AE124">
            <v>0</v>
          </cell>
          <cell r="AF124" t="str">
            <v>دون المستوى</v>
          </cell>
          <cell r="AG124">
            <v>0</v>
          </cell>
          <cell r="AH124">
            <v>0</v>
          </cell>
          <cell r="AI124">
            <v>0</v>
          </cell>
          <cell r="AJ124">
            <v>0</v>
          </cell>
          <cell r="AK124">
            <v>0</v>
          </cell>
          <cell r="AL124" t="str">
            <v>دون المستوى</v>
          </cell>
          <cell r="AM124">
            <v>0</v>
          </cell>
          <cell r="AN124">
            <v>0</v>
          </cell>
          <cell r="AO124">
            <v>0</v>
          </cell>
          <cell r="AP124">
            <v>0</v>
          </cell>
          <cell r="AQ124">
            <v>0</v>
          </cell>
          <cell r="AR124">
            <v>0</v>
          </cell>
          <cell r="AS124" t="str">
            <v>دون المستوى</v>
          </cell>
          <cell r="AT124">
            <v>0</v>
          </cell>
          <cell r="AU124">
            <v>0</v>
          </cell>
          <cell r="AV124">
            <v>0</v>
          </cell>
          <cell r="AW124">
            <v>0</v>
          </cell>
          <cell r="AX124">
            <v>0</v>
          </cell>
          <cell r="AY124">
            <v>0</v>
          </cell>
          <cell r="AZ124" t="str">
            <v>دون المستوى</v>
          </cell>
          <cell r="BA124">
            <v>0</v>
          </cell>
          <cell r="BB124">
            <v>0</v>
          </cell>
          <cell r="BC124">
            <v>0</v>
          </cell>
          <cell r="BD124">
            <v>0</v>
          </cell>
          <cell r="BE124">
            <v>0</v>
          </cell>
          <cell r="BF124">
            <v>0</v>
          </cell>
          <cell r="BG124">
            <v>0</v>
          </cell>
          <cell r="BH124">
            <v>0</v>
          </cell>
          <cell r="BI124">
            <v>0</v>
          </cell>
          <cell r="BJ124" t="str">
            <v>دون المستوى</v>
          </cell>
          <cell r="BK124">
            <v>0</v>
          </cell>
          <cell r="BL124">
            <v>0</v>
          </cell>
          <cell r="BM124">
            <v>0</v>
          </cell>
          <cell r="BN124">
            <v>0</v>
          </cell>
          <cell r="BO124">
            <v>0</v>
          </cell>
          <cell r="BP124">
            <v>0</v>
          </cell>
          <cell r="BQ124" t="str">
            <v>دون المستوى</v>
          </cell>
          <cell r="BR124">
            <v>0</v>
          </cell>
          <cell r="BS124">
            <v>0</v>
          </cell>
          <cell r="BT124">
            <v>0</v>
          </cell>
          <cell r="BU124">
            <v>0</v>
          </cell>
          <cell r="BV124">
            <v>0</v>
          </cell>
          <cell r="BW124">
            <v>0</v>
          </cell>
          <cell r="BX124">
            <v>0</v>
          </cell>
          <cell r="BY124">
            <v>0</v>
          </cell>
          <cell r="BZ124">
            <v>0</v>
          </cell>
          <cell r="CA124" t="str">
            <v>دون المستوى</v>
          </cell>
          <cell r="CB124">
            <v>0</v>
          </cell>
          <cell r="CC124">
            <v>0</v>
          </cell>
          <cell r="CD124">
            <v>0</v>
          </cell>
          <cell r="CE124">
            <v>0</v>
          </cell>
          <cell r="CF124">
            <v>0</v>
          </cell>
          <cell r="CG124">
            <v>0</v>
          </cell>
          <cell r="CH124" t="str">
            <v>دون المستوى</v>
          </cell>
          <cell r="CI124">
            <v>0</v>
          </cell>
          <cell r="CJ124">
            <v>0</v>
          </cell>
          <cell r="CK124">
            <v>0</v>
          </cell>
          <cell r="CL124">
            <v>0</v>
          </cell>
          <cell r="CM124">
            <v>0</v>
          </cell>
          <cell r="CN124">
            <v>0</v>
          </cell>
          <cell r="CO124">
            <v>0</v>
          </cell>
          <cell r="CP124">
            <v>0</v>
          </cell>
          <cell r="CQ124">
            <v>0</v>
          </cell>
          <cell r="CR124" t="str">
            <v>دون المستوى</v>
          </cell>
          <cell r="CS124">
            <v>0</v>
          </cell>
          <cell r="CT124">
            <v>0</v>
          </cell>
          <cell r="CU124">
            <v>0</v>
          </cell>
          <cell r="CV124">
            <v>0</v>
          </cell>
          <cell r="CW124">
            <v>0</v>
          </cell>
          <cell r="CX124" t="str">
            <v>دون المستوى</v>
          </cell>
          <cell r="CY124">
            <v>0</v>
          </cell>
          <cell r="CZ124">
            <v>0</v>
          </cell>
          <cell r="DA124">
            <v>0</v>
          </cell>
          <cell r="DB124">
            <v>0</v>
          </cell>
          <cell r="DC124">
            <v>0</v>
          </cell>
          <cell r="DD124">
            <v>0</v>
          </cell>
          <cell r="DE124" t="str">
            <v>دون المستوى</v>
          </cell>
          <cell r="DF124">
            <v>0</v>
          </cell>
          <cell r="DG124">
            <v>0</v>
          </cell>
          <cell r="DH124">
            <v>0</v>
          </cell>
          <cell r="DI124" t="str">
            <v>دون المستوى</v>
          </cell>
          <cell r="DJ124">
            <v>0</v>
          </cell>
          <cell r="DK124">
            <v>0</v>
          </cell>
          <cell r="DL124">
            <v>0</v>
          </cell>
          <cell r="DM124">
            <v>0</v>
          </cell>
          <cell r="DN124">
            <v>0</v>
          </cell>
          <cell r="DO124" t="str">
            <v>دون المستوى</v>
          </cell>
          <cell r="DP124">
            <v>0</v>
          </cell>
          <cell r="DQ124">
            <v>0</v>
          </cell>
          <cell r="DR124">
            <v>0</v>
          </cell>
          <cell r="DS124" t="str">
            <v>دون المستوى</v>
          </cell>
          <cell r="DT124">
            <v>0</v>
          </cell>
          <cell r="DU124">
            <v>0</v>
          </cell>
          <cell r="DV124">
            <v>0</v>
          </cell>
          <cell r="DW124">
            <v>0</v>
          </cell>
          <cell r="DX124">
            <v>0</v>
          </cell>
          <cell r="DY124" t="str">
            <v>دون المستوى</v>
          </cell>
          <cell r="DZ124">
            <v>0</v>
          </cell>
          <cell r="EA124" t="str">
            <v>دون المستوى</v>
          </cell>
          <cell r="EB124">
            <v>0</v>
          </cell>
          <cell r="EC124">
            <v>0</v>
          </cell>
          <cell r="ED124">
            <v>0</v>
          </cell>
          <cell r="EE124">
            <v>0</v>
          </cell>
          <cell r="EF124">
            <v>0</v>
          </cell>
          <cell r="EG124" t="str">
            <v>دون المستوى</v>
          </cell>
          <cell r="EH124">
            <v>0</v>
          </cell>
          <cell r="EI124">
            <v>0</v>
          </cell>
          <cell r="EJ124">
            <v>0</v>
          </cell>
          <cell r="EK124">
            <v>0</v>
          </cell>
          <cell r="EL124">
            <v>0</v>
          </cell>
          <cell r="EM124">
            <v>0</v>
          </cell>
          <cell r="EN124" t="str">
            <v>دون المستوى</v>
          </cell>
          <cell r="EO124" t="str">
            <v>*عربى*انجليزى*دراسات*رياضيات*علوم*حاسب*فنية*نشاط1*نشاط2*دين</v>
          </cell>
        </row>
        <row r="125">
          <cell r="B125" t="str">
            <v/>
          </cell>
          <cell r="C125" t="str">
            <v>راسب</v>
          </cell>
          <cell r="D125">
            <v>2</v>
          </cell>
          <cell r="E125">
            <v>0</v>
          </cell>
          <cell r="G125">
            <v>0</v>
          </cell>
          <cell r="H125">
            <v>0</v>
          </cell>
          <cell r="I125">
            <v>0</v>
          </cell>
          <cell r="J125">
            <v>0</v>
          </cell>
          <cell r="K125">
            <v>0</v>
          </cell>
          <cell r="L125" t="str">
            <v>دون المستوى</v>
          </cell>
          <cell r="M125">
            <v>0</v>
          </cell>
          <cell r="N125">
            <v>0</v>
          </cell>
          <cell r="O125">
            <v>0</v>
          </cell>
          <cell r="P125">
            <v>0</v>
          </cell>
          <cell r="Q125">
            <v>0</v>
          </cell>
          <cell r="R125">
            <v>0</v>
          </cell>
          <cell r="S125" t="str">
            <v>دون المستوى</v>
          </cell>
          <cell r="T125">
            <v>0</v>
          </cell>
          <cell r="U125">
            <v>0</v>
          </cell>
          <cell r="V125">
            <v>0</v>
          </cell>
          <cell r="W125">
            <v>0</v>
          </cell>
          <cell r="X125">
            <v>0</v>
          </cell>
          <cell r="Y125" t="str">
            <v>دون المستوى</v>
          </cell>
          <cell r="Z125">
            <v>0</v>
          </cell>
          <cell r="AA125">
            <v>0</v>
          </cell>
          <cell r="AB125">
            <v>0</v>
          </cell>
          <cell r="AC125">
            <v>0</v>
          </cell>
          <cell r="AD125">
            <v>0</v>
          </cell>
          <cell r="AE125">
            <v>0</v>
          </cell>
          <cell r="AF125" t="str">
            <v>دون المستوى</v>
          </cell>
          <cell r="AG125">
            <v>0</v>
          </cell>
          <cell r="AH125">
            <v>0</v>
          </cell>
          <cell r="AI125">
            <v>0</v>
          </cell>
          <cell r="AJ125">
            <v>0</v>
          </cell>
          <cell r="AK125">
            <v>0</v>
          </cell>
          <cell r="AL125" t="str">
            <v>دون المستوى</v>
          </cell>
          <cell r="AM125">
            <v>0</v>
          </cell>
          <cell r="AN125">
            <v>0</v>
          </cell>
          <cell r="AO125">
            <v>0</v>
          </cell>
          <cell r="AP125">
            <v>0</v>
          </cell>
          <cell r="AQ125">
            <v>0</v>
          </cell>
          <cell r="AR125">
            <v>0</v>
          </cell>
          <cell r="AS125" t="str">
            <v>دون المستوى</v>
          </cell>
          <cell r="AT125">
            <v>0</v>
          </cell>
          <cell r="AU125">
            <v>0</v>
          </cell>
          <cell r="AV125">
            <v>0</v>
          </cell>
          <cell r="AW125">
            <v>0</v>
          </cell>
          <cell r="AX125">
            <v>0</v>
          </cell>
          <cell r="AY125">
            <v>0</v>
          </cell>
          <cell r="AZ125" t="str">
            <v>دون المستوى</v>
          </cell>
          <cell r="BA125">
            <v>0</v>
          </cell>
          <cell r="BB125">
            <v>0</v>
          </cell>
          <cell r="BC125">
            <v>0</v>
          </cell>
          <cell r="BD125">
            <v>0</v>
          </cell>
          <cell r="BE125">
            <v>0</v>
          </cell>
          <cell r="BF125">
            <v>0</v>
          </cell>
          <cell r="BG125">
            <v>0</v>
          </cell>
          <cell r="BH125">
            <v>0</v>
          </cell>
          <cell r="BI125">
            <v>0</v>
          </cell>
          <cell r="BJ125" t="str">
            <v>دون المستوى</v>
          </cell>
          <cell r="BK125">
            <v>0</v>
          </cell>
          <cell r="BL125">
            <v>0</v>
          </cell>
          <cell r="BM125">
            <v>0</v>
          </cell>
          <cell r="BN125">
            <v>0</v>
          </cell>
          <cell r="BO125">
            <v>0</v>
          </cell>
          <cell r="BP125">
            <v>0</v>
          </cell>
          <cell r="BQ125" t="str">
            <v>دون المستوى</v>
          </cell>
          <cell r="BR125">
            <v>0</v>
          </cell>
          <cell r="BS125">
            <v>0</v>
          </cell>
          <cell r="BT125">
            <v>0</v>
          </cell>
          <cell r="BU125">
            <v>0</v>
          </cell>
          <cell r="BV125">
            <v>0</v>
          </cell>
          <cell r="BW125">
            <v>0</v>
          </cell>
          <cell r="BX125">
            <v>0</v>
          </cell>
          <cell r="BY125">
            <v>0</v>
          </cell>
          <cell r="BZ125">
            <v>0</v>
          </cell>
          <cell r="CA125" t="str">
            <v>دون المستوى</v>
          </cell>
          <cell r="CB125">
            <v>0</v>
          </cell>
          <cell r="CC125">
            <v>0</v>
          </cell>
          <cell r="CD125">
            <v>0</v>
          </cell>
          <cell r="CE125">
            <v>0</v>
          </cell>
          <cell r="CF125">
            <v>0</v>
          </cell>
          <cell r="CG125">
            <v>0</v>
          </cell>
          <cell r="CH125" t="str">
            <v>دون المستوى</v>
          </cell>
          <cell r="CI125">
            <v>0</v>
          </cell>
          <cell r="CJ125">
            <v>0</v>
          </cell>
          <cell r="CK125">
            <v>0</v>
          </cell>
          <cell r="CL125">
            <v>0</v>
          </cell>
          <cell r="CM125">
            <v>0</v>
          </cell>
          <cell r="CN125">
            <v>0</v>
          </cell>
          <cell r="CO125">
            <v>0</v>
          </cell>
          <cell r="CP125">
            <v>0</v>
          </cell>
          <cell r="CQ125">
            <v>0</v>
          </cell>
          <cell r="CR125" t="str">
            <v>دون المستوى</v>
          </cell>
          <cell r="CS125">
            <v>0</v>
          </cell>
          <cell r="CT125">
            <v>0</v>
          </cell>
          <cell r="CU125">
            <v>0</v>
          </cell>
          <cell r="CV125">
            <v>0</v>
          </cell>
          <cell r="CW125">
            <v>0</v>
          </cell>
          <cell r="CX125" t="str">
            <v>دون المستوى</v>
          </cell>
          <cell r="CY125">
            <v>0</v>
          </cell>
          <cell r="CZ125">
            <v>0</v>
          </cell>
          <cell r="DA125">
            <v>0</v>
          </cell>
          <cell r="DB125">
            <v>0</v>
          </cell>
          <cell r="DC125">
            <v>0</v>
          </cell>
          <cell r="DD125">
            <v>0</v>
          </cell>
          <cell r="DE125" t="str">
            <v>دون المستوى</v>
          </cell>
          <cell r="DF125">
            <v>0</v>
          </cell>
          <cell r="DG125">
            <v>0</v>
          </cell>
          <cell r="DH125">
            <v>0</v>
          </cell>
          <cell r="DI125" t="str">
            <v>دون المستوى</v>
          </cell>
          <cell r="DJ125">
            <v>0</v>
          </cell>
          <cell r="DK125">
            <v>0</v>
          </cell>
          <cell r="DL125">
            <v>0</v>
          </cell>
          <cell r="DM125">
            <v>0</v>
          </cell>
          <cell r="DN125">
            <v>0</v>
          </cell>
          <cell r="DO125" t="str">
            <v>دون المستوى</v>
          </cell>
          <cell r="DP125">
            <v>0</v>
          </cell>
          <cell r="DQ125">
            <v>0</v>
          </cell>
          <cell r="DR125">
            <v>0</v>
          </cell>
          <cell r="DS125" t="str">
            <v>دون المستوى</v>
          </cell>
          <cell r="DT125">
            <v>0</v>
          </cell>
          <cell r="DU125">
            <v>0</v>
          </cell>
          <cell r="DV125">
            <v>0</v>
          </cell>
          <cell r="DW125">
            <v>0</v>
          </cell>
          <cell r="DX125">
            <v>0</v>
          </cell>
          <cell r="DY125" t="str">
            <v>دون المستوى</v>
          </cell>
          <cell r="DZ125">
            <v>0</v>
          </cell>
          <cell r="EA125" t="str">
            <v>دون المستوى</v>
          </cell>
          <cell r="EB125">
            <v>0</v>
          </cell>
          <cell r="EC125">
            <v>0</v>
          </cell>
          <cell r="ED125">
            <v>0</v>
          </cell>
          <cell r="EE125">
            <v>0</v>
          </cell>
          <cell r="EF125">
            <v>0</v>
          </cell>
          <cell r="EG125" t="str">
            <v>دون المستوى</v>
          </cell>
          <cell r="EH125">
            <v>0</v>
          </cell>
          <cell r="EI125">
            <v>0</v>
          </cell>
          <cell r="EJ125">
            <v>0</v>
          </cell>
          <cell r="EK125">
            <v>0</v>
          </cell>
          <cell r="EL125">
            <v>0</v>
          </cell>
          <cell r="EM125">
            <v>0</v>
          </cell>
          <cell r="EN125" t="str">
            <v>دون المستوى</v>
          </cell>
          <cell r="EO125" t="str">
            <v>*عربى*انجليزى*دراسات*رياضيات*علوم*حاسب*فنية*نشاط1*نشاط2*دين</v>
          </cell>
        </row>
        <row r="126">
          <cell r="B126" t="str">
            <v/>
          </cell>
          <cell r="C126" t="str">
            <v>راسب</v>
          </cell>
          <cell r="D126">
            <v>2</v>
          </cell>
          <cell r="E126">
            <v>0</v>
          </cell>
          <cell r="G126">
            <v>0</v>
          </cell>
          <cell r="H126">
            <v>0</v>
          </cell>
          <cell r="I126">
            <v>0</v>
          </cell>
          <cell r="J126">
            <v>0</v>
          </cell>
          <cell r="K126">
            <v>0</v>
          </cell>
          <cell r="L126" t="str">
            <v>دون المستوى</v>
          </cell>
          <cell r="M126">
            <v>0</v>
          </cell>
          <cell r="N126">
            <v>0</v>
          </cell>
          <cell r="O126">
            <v>0</v>
          </cell>
          <cell r="P126">
            <v>0</v>
          </cell>
          <cell r="Q126">
            <v>0</v>
          </cell>
          <cell r="R126">
            <v>0</v>
          </cell>
          <cell r="S126" t="str">
            <v>دون المستوى</v>
          </cell>
          <cell r="T126">
            <v>0</v>
          </cell>
          <cell r="U126">
            <v>0</v>
          </cell>
          <cell r="V126">
            <v>0</v>
          </cell>
          <cell r="W126">
            <v>0</v>
          </cell>
          <cell r="X126">
            <v>0</v>
          </cell>
          <cell r="Y126" t="str">
            <v>دون المستوى</v>
          </cell>
          <cell r="Z126">
            <v>0</v>
          </cell>
          <cell r="AA126">
            <v>0</v>
          </cell>
          <cell r="AB126">
            <v>0</v>
          </cell>
          <cell r="AC126">
            <v>0</v>
          </cell>
          <cell r="AD126">
            <v>0</v>
          </cell>
          <cell r="AE126">
            <v>0</v>
          </cell>
          <cell r="AF126" t="str">
            <v>دون المستوى</v>
          </cell>
          <cell r="AG126">
            <v>0</v>
          </cell>
          <cell r="AH126">
            <v>0</v>
          </cell>
          <cell r="AI126">
            <v>0</v>
          </cell>
          <cell r="AJ126">
            <v>0</v>
          </cell>
          <cell r="AK126">
            <v>0</v>
          </cell>
          <cell r="AL126" t="str">
            <v>دون المستوى</v>
          </cell>
          <cell r="AM126">
            <v>0</v>
          </cell>
          <cell r="AN126">
            <v>0</v>
          </cell>
          <cell r="AO126">
            <v>0</v>
          </cell>
          <cell r="AP126">
            <v>0</v>
          </cell>
          <cell r="AQ126">
            <v>0</v>
          </cell>
          <cell r="AR126">
            <v>0</v>
          </cell>
          <cell r="AS126" t="str">
            <v>دون المستوى</v>
          </cell>
          <cell r="AT126">
            <v>0</v>
          </cell>
          <cell r="AU126">
            <v>0</v>
          </cell>
          <cell r="AV126">
            <v>0</v>
          </cell>
          <cell r="AW126">
            <v>0</v>
          </cell>
          <cell r="AX126">
            <v>0</v>
          </cell>
          <cell r="AY126">
            <v>0</v>
          </cell>
          <cell r="AZ126" t="str">
            <v>دون المستوى</v>
          </cell>
          <cell r="BA126">
            <v>0</v>
          </cell>
          <cell r="BB126">
            <v>0</v>
          </cell>
          <cell r="BC126">
            <v>0</v>
          </cell>
          <cell r="BD126">
            <v>0</v>
          </cell>
          <cell r="BE126">
            <v>0</v>
          </cell>
          <cell r="BF126">
            <v>0</v>
          </cell>
          <cell r="BG126">
            <v>0</v>
          </cell>
          <cell r="BH126">
            <v>0</v>
          </cell>
          <cell r="BI126">
            <v>0</v>
          </cell>
          <cell r="BJ126" t="str">
            <v>دون المستوى</v>
          </cell>
          <cell r="BK126">
            <v>0</v>
          </cell>
          <cell r="BL126">
            <v>0</v>
          </cell>
          <cell r="BM126">
            <v>0</v>
          </cell>
          <cell r="BN126">
            <v>0</v>
          </cell>
          <cell r="BO126">
            <v>0</v>
          </cell>
          <cell r="BP126">
            <v>0</v>
          </cell>
          <cell r="BQ126" t="str">
            <v>دون المستوى</v>
          </cell>
          <cell r="BR126">
            <v>0</v>
          </cell>
          <cell r="BS126">
            <v>0</v>
          </cell>
          <cell r="BT126">
            <v>0</v>
          </cell>
          <cell r="BU126">
            <v>0</v>
          </cell>
          <cell r="BV126">
            <v>0</v>
          </cell>
          <cell r="BW126">
            <v>0</v>
          </cell>
          <cell r="BX126">
            <v>0</v>
          </cell>
          <cell r="BY126">
            <v>0</v>
          </cell>
          <cell r="BZ126">
            <v>0</v>
          </cell>
          <cell r="CA126" t="str">
            <v>دون المستوى</v>
          </cell>
          <cell r="CB126">
            <v>0</v>
          </cell>
          <cell r="CC126">
            <v>0</v>
          </cell>
          <cell r="CD126">
            <v>0</v>
          </cell>
          <cell r="CE126">
            <v>0</v>
          </cell>
          <cell r="CF126">
            <v>0</v>
          </cell>
          <cell r="CG126">
            <v>0</v>
          </cell>
          <cell r="CH126" t="str">
            <v>دون المستوى</v>
          </cell>
          <cell r="CI126">
            <v>0</v>
          </cell>
          <cell r="CJ126">
            <v>0</v>
          </cell>
          <cell r="CK126">
            <v>0</v>
          </cell>
          <cell r="CL126">
            <v>0</v>
          </cell>
          <cell r="CM126">
            <v>0</v>
          </cell>
          <cell r="CN126">
            <v>0</v>
          </cell>
          <cell r="CO126">
            <v>0</v>
          </cell>
          <cell r="CP126">
            <v>0</v>
          </cell>
          <cell r="CQ126">
            <v>0</v>
          </cell>
          <cell r="CR126" t="str">
            <v>دون المستوى</v>
          </cell>
          <cell r="CS126">
            <v>0</v>
          </cell>
          <cell r="CT126">
            <v>0</v>
          </cell>
          <cell r="CU126">
            <v>0</v>
          </cell>
          <cell r="CV126">
            <v>0</v>
          </cell>
          <cell r="CW126">
            <v>0</v>
          </cell>
          <cell r="CX126" t="str">
            <v>دون المستوى</v>
          </cell>
          <cell r="CY126">
            <v>0</v>
          </cell>
          <cell r="CZ126">
            <v>0</v>
          </cell>
          <cell r="DA126">
            <v>0</v>
          </cell>
          <cell r="DB126">
            <v>0</v>
          </cell>
          <cell r="DC126">
            <v>0</v>
          </cell>
          <cell r="DD126">
            <v>0</v>
          </cell>
          <cell r="DE126" t="str">
            <v>دون المستوى</v>
          </cell>
          <cell r="DF126">
            <v>0</v>
          </cell>
          <cell r="DG126">
            <v>0</v>
          </cell>
          <cell r="DH126">
            <v>0</v>
          </cell>
          <cell r="DI126" t="str">
            <v>دون المستوى</v>
          </cell>
          <cell r="DJ126">
            <v>0</v>
          </cell>
          <cell r="DK126">
            <v>0</v>
          </cell>
          <cell r="DL126">
            <v>0</v>
          </cell>
          <cell r="DM126">
            <v>0</v>
          </cell>
          <cell r="DN126">
            <v>0</v>
          </cell>
          <cell r="DO126" t="str">
            <v>دون المستوى</v>
          </cell>
          <cell r="DP126">
            <v>0</v>
          </cell>
          <cell r="DQ126">
            <v>0</v>
          </cell>
          <cell r="DR126">
            <v>0</v>
          </cell>
          <cell r="DS126" t="str">
            <v>دون المستوى</v>
          </cell>
          <cell r="DT126">
            <v>0</v>
          </cell>
          <cell r="DU126">
            <v>0</v>
          </cell>
          <cell r="DV126">
            <v>0</v>
          </cell>
          <cell r="DW126">
            <v>0</v>
          </cell>
          <cell r="DX126">
            <v>0</v>
          </cell>
          <cell r="DY126" t="str">
            <v>دون المستوى</v>
          </cell>
          <cell r="DZ126">
            <v>0</v>
          </cell>
          <cell r="EA126" t="str">
            <v>دون المستوى</v>
          </cell>
          <cell r="EB126">
            <v>0</v>
          </cell>
          <cell r="EC126">
            <v>0</v>
          </cell>
          <cell r="ED126">
            <v>0</v>
          </cell>
          <cell r="EE126">
            <v>0</v>
          </cell>
          <cell r="EF126">
            <v>0</v>
          </cell>
          <cell r="EG126" t="str">
            <v>دون المستوى</v>
          </cell>
          <cell r="EH126">
            <v>0</v>
          </cell>
          <cell r="EI126">
            <v>0</v>
          </cell>
          <cell r="EJ126">
            <v>0</v>
          </cell>
          <cell r="EK126">
            <v>0</v>
          </cell>
          <cell r="EL126">
            <v>0</v>
          </cell>
          <cell r="EM126">
            <v>0</v>
          </cell>
          <cell r="EN126" t="str">
            <v>دون المستوى</v>
          </cell>
          <cell r="EO126" t="str">
            <v>*عربى*انجليزى*دراسات*رياضيات*علوم*حاسب*فنية*نشاط1*نشاط2*دين</v>
          </cell>
        </row>
        <row r="127">
          <cell r="B127" t="str">
            <v/>
          </cell>
          <cell r="C127" t="str">
            <v>راسب</v>
          </cell>
          <cell r="D127">
            <v>2</v>
          </cell>
          <cell r="E127">
            <v>0</v>
          </cell>
          <cell r="G127">
            <v>0</v>
          </cell>
          <cell r="H127">
            <v>0</v>
          </cell>
          <cell r="I127">
            <v>0</v>
          </cell>
          <cell r="J127">
            <v>0</v>
          </cell>
          <cell r="K127">
            <v>0</v>
          </cell>
          <cell r="L127" t="str">
            <v>دون المستوى</v>
          </cell>
          <cell r="M127">
            <v>0</v>
          </cell>
          <cell r="N127">
            <v>0</v>
          </cell>
          <cell r="O127">
            <v>0</v>
          </cell>
          <cell r="P127">
            <v>0</v>
          </cell>
          <cell r="Q127">
            <v>0</v>
          </cell>
          <cell r="R127">
            <v>0</v>
          </cell>
          <cell r="S127" t="str">
            <v>دون المستوى</v>
          </cell>
          <cell r="T127">
            <v>0</v>
          </cell>
          <cell r="U127">
            <v>0</v>
          </cell>
          <cell r="V127">
            <v>0</v>
          </cell>
          <cell r="W127">
            <v>0</v>
          </cell>
          <cell r="X127">
            <v>0</v>
          </cell>
          <cell r="Y127" t="str">
            <v>دون المستوى</v>
          </cell>
          <cell r="Z127">
            <v>0</v>
          </cell>
          <cell r="AA127">
            <v>0</v>
          </cell>
          <cell r="AB127">
            <v>0</v>
          </cell>
          <cell r="AC127">
            <v>0</v>
          </cell>
          <cell r="AD127">
            <v>0</v>
          </cell>
          <cell r="AE127">
            <v>0</v>
          </cell>
          <cell r="AF127" t="str">
            <v>دون المستوى</v>
          </cell>
          <cell r="AG127">
            <v>0</v>
          </cell>
          <cell r="AH127">
            <v>0</v>
          </cell>
          <cell r="AI127">
            <v>0</v>
          </cell>
          <cell r="AJ127">
            <v>0</v>
          </cell>
          <cell r="AK127">
            <v>0</v>
          </cell>
          <cell r="AL127" t="str">
            <v>دون المستوى</v>
          </cell>
          <cell r="AM127">
            <v>0</v>
          </cell>
          <cell r="AN127">
            <v>0</v>
          </cell>
          <cell r="AO127">
            <v>0</v>
          </cell>
          <cell r="AP127">
            <v>0</v>
          </cell>
          <cell r="AQ127">
            <v>0</v>
          </cell>
          <cell r="AR127">
            <v>0</v>
          </cell>
          <cell r="AS127" t="str">
            <v>دون المستوى</v>
          </cell>
          <cell r="AT127">
            <v>0</v>
          </cell>
          <cell r="AU127">
            <v>0</v>
          </cell>
          <cell r="AV127">
            <v>0</v>
          </cell>
          <cell r="AW127">
            <v>0</v>
          </cell>
          <cell r="AX127">
            <v>0</v>
          </cell>
          <cell r="AY127">
            <v>0</v>
          </cell>
          <cell r="AZ127" t="str">
            <v>دون المستوى</v>
          </cell>
          <cell r="BA127">
            <v>0</v>
          </cell>
          <cell r="BB127">
            <v>0</v>
          </cell>
          <cell r="BC127">
            <v>0</v>
          </cell>
          <cell r="BD127">
            <v>0</v>
          </cell>
          <cell r="BE127">
            <v>0</v>
          </cell>
          <cell r="BF127">
            <v>0</v>
          </cell>
          <cell r="BG127">
            <v>0</v>
          </cell>
          <cell r="BH127">
            <v>0</v>
          </cell>
          <cell r="BI127">
            <v>0</v>
          </cell>
          <cell r="BJ127" t="str">
            <v>دون المستوى</v>
          </cell>
          <cell r="BK127">
            <v>0</v>
          </cell>
          <cell r="BL127">
            <v>0</v>
          </cell>
          <cell r="BM127">
            <v>0</v>
          </cell>
          <cell r="BN127">
            <v>0</v>
          </cell>
          <cell r="BO127">
            <v>0</v>
          </cell>
          <cell r="BP127">
            <v>0</v>
          </cell>
          <cell r="BQ127" t="str">
            <v>دون المستوى</v>
          </cell>
          <cell r="BR127">
            <v>0</v>
          </cell>
          <cell r="BS127">
            <v>0</v>
          </cell>
          <cell r="BT127">
            <v>0</v>
          </cell>
          <cell r="BU127">
            <v>0</v>
          </cell>
          <cell r="BV127">
            <v>0</v>
          </cell>
          <cell r="BW127">
            <v>0</v>
          </cell>
          <cell r="BX127">
            <v>0</v>
          </cell>
          <cell r="BY127">
            <v>0</v>
          </cell>
          <cell r="BZ127">
            <v>0</v>
          </cell>
          <cell r="CA127" t="str">
            <v>دون المستوى</v>
          </cell>
          <cell r="CB127">
            <v>0</v>
          </cell>
          <cell r="CC127">
            <v>0</v>
          </cell>
          <cell r="CD127">
            <v>0</v>
          </cell>
          <cell r="CE127">
            <v>0</v>
          </cell>
          <cell r="CF127">
            <v>0</v>
          </cell>
          <cell r="CG127">
            <v>0</v>
          </cell>
          <cell r="CH127" t="str">
            <v>دون المستوى</v>
          </cell>
          <cell r="CI127">
            <v>0</v>
          </cell>
          <cell r="CJ127">
            <v>0</v>
          </cell>
          <cell r="CK127">
            <v>0</v>
          </cell>
          <cell r="CL127">
            <v>0</v>
          </cell>
          <cell r="CM127">
            <v>0</v>
          </cell>
          <cell r="CN127">
            <v>0</v>
          </cell>
          <cell r="CO127">
            <v>0</v>
          </cell>
          <cell r="CP127">
            <v>0</v>
          </cell>
          <cell r="CQ127">
            <v>0</v>
          </cell>
          <cell r="CR127" t="str">
            <v>دون المستوى</v>
          </cell>
          <cell r="CS127">
            <v>0</v>
          </cell>
          <cell r="CT127">
            <v>0</v>
          </cell>
          <cell r="CU127">
            <v>0</v>
          </cell>
          <cell r="CV127">
            <v>0</v>
          </cell>
          <cell r="CW127">
            <v>0</v>
          </cell>
          <cell r="CX127" t="str">
            <v>دون المستوى</v>
          </cell>
          <cell r="CY127">
            <v>0</v>
          </cell>
          <cell r="CZ127">
            <v>0</v>
          </cell>
          <cell r="DA127">
            <v>0</v>
          </cell>
          <cell r="DB127">
            <v>0</v>
          </cell>
          <cell r="DC127">
            <v>0</v>
          </cell>
          <cell r="DD127">
            <v>0</v>
          </cell>
          <cell r="DE127" t="str">
            <v>دون المستوى</v>
          </cell>
          <cell r="DF127">
            <v>0</v>
          </cell>
          <cell r="DG127">
            <v>0</v>
          </cell>
          <cell r="DH127">
            <v>0</v>
          </cell>
          <cell r="DI127" t="str">
            <v>دون المستوى</v>
          </cell>
          <cell r="DJ127">
            <v>0</v>
          </cell>
          <cell r="DK127">
            <v>0</v>
          </cell>
          <cell r="DL127">
            <v>0</v>
          </cell>
          <cell r="DM127">
            <v>0</v>
          </cell>
          <cell r="DN127">
            <v>0</v>
          </cell>
          <cell r="DO127" t="str">
            <v>دون المستوى</v>
          </cell>
          <cell r="DP127">
            <v>0</v>
          </cell>
          <cell r="DQ127">
            <v>0</v>
          </cell>
          <cell r="DR127">
            <v>0</v>
          </cell>
          <cell r="DS127" t="str">
            <v>دون المستوى</v>
          </cell>
          <cell r="DT127">
            <v>0</v>
          </cell>
          <cell r="DU127">
            <v>0</v>
          </cell>
          <cell r="DV127">
            <v>0</v>
          </cell>
          <cell r="DW127">
            <v>0</v>
          </cell>
          <cell r="DX127">
            <v>0</v>
          </cell>
          <cell r="DY127" t="str">
            <v>دون المستوى</v>
          </cell>
          <cell r="DZ127">
            <v>0</v>
          </cell>
          <cell r="EA127" t="str">
            <v>دون المستوى</v>
          </cell>
          <cell r="EB127">
            <v>0</v>
          </cell>
          <cell r="EC127">
            <v>0</v>
          </cell>
          <cell r="ED127">
            <v>0</v>
          </cell>
          <cell r="EE127">
            <v>0</v>
          </cell>
          <cell r="EF127">
            <v>0</v>
          </cell>
          <cell r="EG127" t="str">
            <v>دون المستوى</v>
          </cell>
          <cell r="EH127">
            <v>0</v>
          </cell>
          <cell r="EI127">
            <v>0</v>
          </cell>
          <cell r="EJ127">
            <v>0</v>
          </cell>
          <cell r="EK127">
            <v>0</v>
          </cell>
          <cell r="EL127">
            <v>0</v>
          </cell>
          <cell r="EM127">
            <v>0</v>
          </cell>
          <cell r="EN127" t="str">
            <v>دون المستوى</v>
          </cell>
          <cell r="EO127" t="str">
            <v>*عربى*انجليزى*دراسات*رياضيات*علوم*حاسب*فنية*نشاط1*نشاط2*دين</v>
          </cell>
        </row>
        <row r="128">
          <cell r="B128" t="str">
            <v/>
          </cell>
          <cell r="C128" t="str">
            <v>راسب</v>
          </cell>
          <cell r="D128">
            <v>2</v>
          </cell>
          <cell r="E128">
            <v>0</v>
          </cell>
          <cell r="G128">
            <v>0</v>
          </cell>
          <cell r="H128">
            <v>0</v>
          </cell>
          <cell r="I128">
            <v>0</v>
          </cell>
          <cell r="J128">
            <v>0</v>
          </cell>
          <cell r="K128">
            <v>0</v>
          </cell>
          <cell r="L128" t="str">
            <v>دون المستوى</v>
          </cell>
          <cell r="M128">
            <v>0</v>
          </cell>
          <cell r="N128">
            <v>0</v>
          </cell>
          <cell r="O128">
            <v>0</v>
          </cell>
          <cell r="P128">
            <v>0</v>
          </cell>
          <cell r="Q128">
            <v>0</v>
          </cell>
          <cell r="R128">
            <v>0</v>
          </cell>
          <cell r="S128" t="str">
            <v>دون المستوى</v>
          </cell>
          <cell r="T128">
            <v>0</v>
          </cell>
          <cell r="U128">
            <v>0</v>
          </cell>
          <cell r="V128">
            <v>0</v>
          </cell>
          <cell r="W128">
            <v>0</v>
          </cell>
          <cell r="X128">
            <v>0</v>
          </cell>
          <cell r="Y128" t="str">
            <v>دون المستوى</v>
          </cell>
          <cell r="Z128">
            <v>0</v>
          </cell>
          <cell r="AA128">
            <v>0</v>
          </cell>
          <cell r="AB128">
            <v>0</v>
          </cell>
          <cell r="AC128">
            <v>0</v>
          </cell>
          <cell r="AD128">
            <v>0</v>
          </cell>
          <cell r="AE128">
            <v>0</v>
          </cell>
          <cell r="AF128" t="str">
            <v>دون المستوى</v>
          </cell>
          <cell r="AG128">
            <v>0</v>
          </cell>
          <cell r="AH128">
            <v>0</v>
          </cell>
          <cell r="AI128">
            <v>0</v>
          </cell>
          <cell r="AJ128">
            <v>0</v>
          </cell>
          <cell r="AK128">
            <v>0</v>
          </cell>
          <cell r="AL128" t="str">
            <v>دون المستوى</v>
          </cell>
          <cell r="AM128">
            <v>0</v>
          </cell>
          <cell r="AN128">
            <v>0</v>
          </cell>
          <cell r="AO128">
            <v>0</v>
          </cell>
          <cell r="AP128">
            <v>0</v>
          </cell>
          <cell r="AQ128">
            <v>0</v>
          </cell>
          <cell r="AR128">
            <v>0</v>
          </cell>
          <cell r="AS128" t="str">
            <v>دون المستوى</v>
          </cell>
          <cell r="AT128">
            <v>0</v>
          </cell>
          <cell r="AU128">
            <v>0</v>
          </cell>
          <cell r="AV128">
            <v>0</v>
          </cell>
          <cell r="AW128">
            <v>0</v>
          </cell>
          <cell r="AX128">
            <v>0</v>
          </cell>
          <cell r="AY128">
            <v>0</v>
          </cell>
          <cell r="AZ128" t="str">
            <v>دون المستوى</v>
          </cell>
          <cell r="BA128">
            <v>0</v>
          </cell>
          <cell r="BB128">
            <v>0</v>
          </cell>
          <cell r="BC128">
            <v>0</v>
          </cell>
          <cell r="BD128">
            <v>0</v>
          </cell>
          <cell r="BE128">
            <v>0</v>
          </cell>
          <cell r="BF128">
            <v>0</v>
          </cell>
          <cell r="BG128">
            <v>0</v>
          </cell>
          <cell r="BH128">
            <v>0</v>
          </cell>
          <cell r="BI128">
            <v>0</v>
          </cell>
          <cell r="BJ128" t="str">
            <v>دون المستوى</v>
          </cell>
          <cell r="BK128">
            <v>0</v>
          </cell>
          <cell r="BL128">
            <v>0</v>
          </cell>
          <cell r="BM128">
            <v>0</v>
          </cell>
          <cell r="BN128">
            <v>0</v>
          </cell>
          <cell r="BO128">
            <v>0</v>
          </cell>
          <cell r="BP128">
            <v>0</v>
          </cell>
          <cell r="BQ128" t="str">
            <v>دون المستوى</v>
          </cell>
          <cell r="BR128">
            <v>0</v>
          </cell>
          <cell r="BS128">
            <v>0</v>
          </cell>
          <cell r="BT128">
            <v>0</v>
          </cell>
          <cell r="BU128">
            <v>0</v>
          </cell>
          <cell r="BV128">
            <v>0</v>
          </cell>
          <cell r="BW128">
            <v>0</v>
          </cell>
          <cell r="BX128">
            <v>0</v>
          </cell>
          <cell r="BY128">
            <v>0</v>
          </cell>
          <cell r="BZ128">
            <v>0</v>
          </cell>
          <cell r="CA128" t="str">
            <v>دون المستوى</v>
          </cell>
          <cell r="CB128">
            <v>0</v>
          </cell>
          <cell r="CC128">
            <v>0</v>
          </cell>
          <cell r="CD128">
            <v>0</v>
          </cell>
          <cell r="CE128">
            <v>0</v>
          </cell>
          <cell r="CF128">
            <v>0</v>
          </cell>
          <cell r="CG128">
            <v>0</v>
          </cell>
          <cell r="CH128" t="str">
            <v>دون المستوى</v>
          </cell>
          <cell r="CI128">
            <v>0</v>
          </cell>
          <cell r="CJ128">
            <v>0</v>
          </cell>
          <cell r="CK128">
            <v>0</v>
          </cell>
          <cell r="CL128">
            <v>0</v>
          </cell>
          <cell r="CM128">
            <v>0</v>
          </cell>
          <cell r="CN128">
            <v>0</v>
          </cell>
          <cell r="CO128">
            <v>0</v>
          </cell>
          <cell r="CP128">
            <v>0</v>
          </cell>
          <cell r="CQ128">
            <v>0</v>
          </cell>
          <cell r="CR128" t="str">
            <v>دون المستوى</v>
          </cell>
          <cell r="CS128">
            <v>0</v>
          </cell>
          <cell r="CT128">
            <v>0</v>
          </cell>
          <cell r="CU128">
            <v>0</v>
          </cell>
          <cell r="CV128">
            <v>0</v>
          </cell>
          <cell r="CW128">
            <v>0</v>
          </cell>
          <cell r="CX128" t="str">
            <v>دون المستوى</v>
          </cell>
          <cell r="CY128">
            <v>0</v>
          </cell>
          <cell r="CZ128">
            <v>0</v>
          </cell>
          <cell r="DA128">
            <v>0</v>
          </cell>
          <cell r="DB128">
            <v>0</v>
          </cell>
          <cell r="DC128">
            <v>0</v>
          </cell>
          <cell r="DD128">
            <v>0</v>
          </cell>
          <cell r="DE128" t="str">
            <v>دون المستوى</v>
          </cell>
          <cell r="DF128">
            <v>0</v>
          </cell>
          <cell r="DG128">
            <v>0</v>
          </cell>
          <cell r="DH128">
            <v>0</v>
          </cell>
          <cell r="DI128" t="str">
            <v>دون المستوى</v>
          </cell>
          <cell r="DJ128">
            <v>0</v>
          </cell>
          <cell r="DK128">
            <v>0</v>
          </cell>
          <cell r="DL128">
            <v>0</v>
          </cell>
          <cell r="DM128">
            <v>0</v>
          </cell>
          <cell r="DN128">
            <v>0</v>
          </cell>
          <cell r="DO128" t="str">
            <v>دون المستوى</v>
          </cell>
          <cell r="DP128">
            <v>0</v>
          </cell>
          <cell r="DQ128">
            <v>0</v>
          </cell>
          <cell r="DR128">
            <v>0</v>
          </cell>
          <cell r="DS128" t="str">
            <v>دون المستوى</v>
          </cell>
          <cell r="DT128">
            <v>0</v>
          </cell>
          <cell r="DU128">
            <v>0</v>
          </cell>
          <cell r="DV128">
            <v>0</v>
          </cell>
          <cell r="DW128">
            <v>0</v>
          </cell>
          <cell r="DX128">
            <v>0</v>
          </cell>
          <cell r="DY128" t="str">
            <v>دون المستوى</v>
          </cell>
          <cell r="DZ128">
            <v>0</v>
          </cell>
          <cell r="EA128" t="str">
            <v>دون المستوى</v>
          </cell>
          <cell r="EB128">
            <v>0</v>
          </cell>
          <cell r="EC128">
            <v>0</v>
          </cell>
          <cell r="ED128">
            <v>0</v>
          </cell>
          <cell r="EE128">
            <v>0</v>
          </cell>
          <cell r="EF128">
            <v>0</v>
          </cell>
          <cell r="EG128" t="str">
            <v>دون المستوى</v>
          </cell>
          <cell r="EH128">
            <v>0</v>
          </cell>
          <cell r="EI128">
            <v>0</v>
          </cell>
          <cell r="EJ128">
            <v>0</v>
          </cell>
          <cell r="EK128">
            <v>0</v>
          </cell>
          <cell r="EL128">
            <v>0</v>
          </cell>
          <cell r="EM128">
            <v>0</v>
          </cell>
          <cell r="EN128" t="str">
            <v>دون المستوى</v>
          </cell>
          <cell r="EO128" t="str">
            <v>*عربى*انجليزى*دراسات*رياضيات*علوم*حاسب*فنية*نشاط1*نشاط2*دين</v>
          </cell>
        </row>
        <row r="129">
          <cell r="B129" t="str">
            <v/>
          </cell>
          <cell r="C129" t="str">
            <v>راسب</v>
          </cell>
          <cell r="D129">
            <v>2</v>
          </cell>
          <cell r="E129">
            <v>0</v>
          </cell>
          <cell r="G129">
            <v>0</v>
          </cell>
          <cell r="H129">
            <v>0</v>
          </cell>
          <cell r="I129">
            <v>0</v>
          </cell>
          <cell r="J129">
            <v>0</v>
          </cell>
          <cell r="K129">
            <v>0</v>
          </cell>
          <cell r="L129" t="str">
            <v>دون المستوى</v>
          </cell>
          <cell r="M129">
            <v>0</v>
          </cell>
          <cell r="N129">
            <v>0</v>
          </cell>
          <cell r="O129">
            <v>0</v>
          </cell>
          <cell r="P129">
            <v>0</v>
          </cell>
          <cell r="Q129">
            <v>0</v>
          </cell>
          <cell r="R129">
            <v>0</v>
          </cell>
          <cell r="S129" t="str">
            <v>دون المستوى</v>
          </cell>
          <cell r="T129">
            <v>0</v>
          </cell>
          <cell r="U129">
            <v>0</v>
          </cell>
          <cell r="V129">
            <v>0</v>
          </cell>
          <cell r="W129">
            <v>0</v>
          </cell>
          <cell r="X129">
            <v>0</v>
          </cell>
          <cell r="Y129" t="str">
            <v>دون المستوى</v>
          </cell>
          <cell r="Z129">
            <v>0</v>
          </cell>
          <cell r="AA129">
            <v>0</v>
          </cell>
          <cell r="AB129">
            <v>0</v>
          </cell>
          <cell r="AC129">
            <v>0</v>
          </cell>
          <cell r="AD129">
            <v>0</v>
          </cell>
          <cell r="AE129">
            <v>0</v>
          </cell>
          <cell r="AF129" t="str">
            <v>دون المستوى</v>
          </cell>
          <cell r="AG129">
            <v>0</v>
          </cell>
          <cell r="AH129">
            <v>0</v>
          </cell>
          <cell r="AI129">
            <v>0</v>
          </cell>
          <cell r="AJ129">
            <v>0</v>
          </cell>
          <cell r="AK129">
            <v>0</v>
          </cell>
          <cell r="AL129" t="str">
            <v>دون المستوى</v>
          </cell>
          <cell r="AM129">
            <v>0</v>
          </cell>
          <cell r="AN129">
            <v>0</v>
          </cell>
          <cell r="AO129">
            <v>0</v>
          </cell>
          <cell r="AP129">
            <v>0</v>
          </cell>
          <cell r="AQ129">
            <v>0</v>
          </cell>
          <cell r="AR129">
            <v>0</v>
          </cell>
          <cell r="AS129" t="str">
            <v>دون المستوى</v>
          </cell>
          <cell r="AT129">
            <v>0</v>
          </cell>
          <cell r="AU129">
            <v>0</v>
          </cell>
          <cell r="AV129">
            <v>0</v>
          </cell>
          <cell r="AW129">
            <v>0</v>
          </cell>
          <cell r="AX129">
            <v>0</v>
          </cell>
          <cell r="AY129">
            <v>0</v>
          </cell>
          <cell r="AZ129" t="str">
            <v>دون المستوى</v>
          </cell>
          <cell r="BA129">
            <v>0</v>
          </cell>
          <cell r="BB129">
            <v>0</v>
          </cell>
          <cell r="BC129">
            <v>0</v>
          </cell>
          <cell r="BD129">
            <v>0</v>
          </cell>
          <cell r="BE129">
            <v>0</v>
          </cell>
          <cell r="BF129">
            <v>0</v>
          </cell>
          <cell r="BG129">
            <v>0</v>
          </cell>
          <cell r="BH129">
            <v>0</v>
          </cell>
          <cell r="BI129">
            <v>0</v>
          </cell>
          <cell r="BJ129" t="str">
            <v>دون المستوى</v>
          </cell>
          <cell r="BK129">
            <v>0</v>
          </cell>
          <cell r="BL129">
            <v>0</v>
          </cell>
          <cell r="BM129">
            <v>0</v>
          </cell>
          <cell r="BN129">
            <v>0</v>
          </cell>
          <cell r="BO129">
            <v>0</v>
          </cell>
          <cell r="BP129">
            <v>0</v>
          </cell>
          <cell r="BQ129" t="str">
            <v>دون المستوى</v>
          </cell>
          <cell r="BR129">
            <v>0</v>
          </cell>
          <cell r="BS129">
            <v>0</v>
          </cell>
          <cell r="BT129">
            <v>0</v>
          </cell>
          <cell r="BU129">
            <v>0</v>
          </cell>
          <cell r="BV129">
            <v>0</v>
          </cell>
          <cell r="BW129">
            <v>0</v>
          </cell>
          <cell r="BX129">
            <v>0</v>
          </cell>
          <cell r="BY129">
            <v>0</v>
          </cell>
          <cell r="BZ129">
            <v>0</v>
          </cell>
          <cell r="CA129" t="str">
            <v>دون المستوى</v>
          </cell>
          <cell r="CB129">
            <v>0</v>
          </cell>
          <cell r="CC129">
            <v>0</v>
          </cell>
          <cell r="CD129">
            <v>0</v>
          </cell>
          <cell r="CE129">
            <v>0</v>
          </cell>
          <cell r="CF129">
            <v>0</v>
          </cell>
          <cell r="CG129">
            <v>0</v>
          </cell>
          <cell r="CH129" t="str">
            <v>دون المستوى</v>
          </cell>
          <cell r="CI129">
            <v>0</v>
          </cell>
          <cell r="CJ129">
            <v>0</v>
          </cell>
          <cell r="CK129">
            <v>0</v>
          </cell>
          <cell r="CL129">
            <v>0</v>
          </cell>
          <cell r="CM129">
            <v>0</v>
          </cell>
          <cell r="CN129">
            <v>0</v>
          </cell>
          <cell r="CO129">
            <v>0</v>
          </cell>
          <cell r="CP129">
            <v>0</v>
          </cell>
          <cell r="CQ129">
            <v>0</v>
          </cell>
          <cell r="CR129" t="str">
            <v>دون المستوى</v>
          </cell>
          <cell r="CS129">
            <v>0</v>
          </cell>
          <cell r="CT129">
            <v>0</v>
          </cell>
          <cell r="CU129">
            <v>0</v>
          </cell>
          <cell r="CV129">
            <v>0</v>
          </cell>
          <cell r="CW129">
            <v>0</v>
          </cell>
          <cell r="CX129" t="str">
            <v>دون المستوى</v>
          </cell>
          <cell r="CY129">
            <v>0</v>
          </cell>
          <cell r="CZ129">
            <v>0</v>
          </cell>
          <cell r="DA129">
            <v>0</v>
          </cell>
          <cell r="DB129">
            <v>0</v>
          </cell>
          <cell r="DC129">
            <v>0</v>
          </cell>
          <cell r="DD129">
            <v>0</v>
          </cell>
          <cell r="DE129" t="str">
            <v>دون المستوى</v>
          </cell>
          <cell r="DF129">
            <v>0</v>
          </cell>
          <cell r="DG129">
            <v>0</v>
          </cell>
          <cell r="DH129">
            <v>0</v>
          </cell>
          <cell r="DI129" t="str">
            <v>دون المستوى</v>
          </cell>
          <cell r="DJ129">
            <v>0</v>
          </cell>
          <cell r="DK129">
            <v>0</v>
          </cell>
          <cell r="DL129">
            <v>0</v>
          </cell>
          <cell r="DM129">
            <v>0</v>
          </cell>
          <cell r="DN129">
            <v>0</v>
          </cell>
          <cell r="DO129" t="str">
            <v>دون المستوى</v>
          </cell>
          <cell r="DP129">
            <v>0</v>
          </cell>
          <cell r="DQ129">
            <v>0</v>
          </cell>
          <cell r="DR129">
            <v>0</v>
          </cell>
          <cell r="DS129" t="str">
            <v>دون المستوى</v>
          </cell>
          <cell r="DT129">
            <v>0</v>
          </cell>
          <cell r="DU129">
            <v>0</v>
          </cell>
          <cell r="DV129">
            <v>0</v>
          </cell>
          <cell r="DW129">
            <v>0</v>
          </cell>
          <cell r="DX129">
            <v>0</v>
          </cell>
          <cell r="DY129" t="str">
            <v>دون المستوى</v>
          </cell>
          <cell r="DZ129">
            <v>0</v>
          </cell>
          <cell r="EA129" t="str">
            <v>دون المستوى</v>
          </cell>
          <cell r="EB129">
            <v>0</v>
          </cell>
          <cell r="EC129">
            <v>0</v>
          </cell>
          <cell r="ED129">
            <v>0</v>
          </cell>
          <cell r="EE129">
            <v>0</v>
          </cell>
          <cell r="EF129">
            <v>0</v>
          </cell>
          <cell r="EG129" t="str">
            <v>دون المستوى</v>
          </cell>
          <cell r="EH129">
            <v>0</v>
          </cell>
          <cell r="EI129">
            <v>0</v>
          </cell>
          <cell r="EJ129">
            <v>0</v>
          </cell>
          <cell r="EK129">
            <v>0</v>
          </cell>
          <cell r="EL129">
            <v>0</v>
          </cell>
          <cell r="EM129">
            <v>0</v>
          </cell>
          <cell r="EN129" t="str">
            <v>دون المستوى</v>
          </cell>
          <cell r="EO129" t="str">
            <v>*عربى*انجليزى*دراسات*رياضيات*علوم*حاسب*فنية*نشاط1*نشاط2*دين</v>
          </cell>
        </row>
        <row r="130">
          <cell r="B130" t="str">
            <v/>
          </cell>
          <cell r="C130" t="str">
            <v>راسب</v>
          </cell>
          <cell r="D130">
            <v>2</v>
          </cell>
          <cell r="E130">
            <v>0</v>
          </cell>
          <cell r="G130">
            <v>0</v>
          </cell>
          <cell r="H130">
            <v>0</v>
          </cell>
          <cell r="I130">
            <v>0</v>
          </cell>
          <cell r="J130">
            <v>0</v>
          </cell>
          <cell r="K130">
            <v>0</v>
          </cell>
          <cell r="L130" t="str">
            <v>دون المستوى</v>
          </cell>
          <cell r="M130">
            <v>0</v>
          </cell>
          <cell r="N130">
            <v>0</v>
          </cell>
          <cell r="O130">
            <v>0</v>
          </cell>
          <cell r="P130">
            <v>0</v>
          </cell>
          <cell r="Q130">
            <v>0</v>
          </cell>
          <cell r="R130">
            <v>0</v>
          </cell>
          <cell r="S130" t="str">
            <v>دون المستوى</v>
          </cell>
          <cell r="T130">
            <v>0</v>
          </cell>
          <cell r="U130">
            <v>0</v>
          </cell>
          <cell r="V130">
            <v>0</v>
          </cell>
          <cell r="W130">
            <v>0</v>
          </cell>
          <cell r="X130">
            <v>0</v>
          </cell>
          <cell r="Y130" t="str">
            <v>دون المستوى</v>
          </cell>
          <cell r="Z130">
            <v>0</v>
          </cell>
          <cell r="AA130">
            <v>0</v>
          </cell>
          <cell r="AB130">
            <v>0</v>
          </cell>
          <cell r="AC130">
            <v>0</v>
          </cell>
          <cell r="AD130">
            <v>0</v>
          </cell>
          <cell r="AE130">
            <v>0</v>
          </cell>
          <cell r="AF130" t="str">
            <v>دون المستوى</v>
          </cell>
          <cell r="AG130">
            <v>0</v>
          </cell>
          <cell r="AH130">
            <v>0</v>
          </cell>
          <cell r="AI130">
            <v>0</v>
          </cell>
          <cell r="AJ130">
            <v>0</v>
          </cell>
          <cell r="AK130">
            <v>0</v>
          </cell>
          <cell r="AL130" t="str">
            <v>دون المستوى</v>
          </cell>
          <cell r="AM130">
            <v>0</v>
          </cell>
          <cell r="AN130">
            <v>0</v>
          </cell>
          <cell r="AO130">
            <v>0</v>
          </cell>
          <cell r="AP130">
            <v>0</v>
          </cell>
          <cell r="AQ130">
            <v>0</v>
          </cell>
          <cell r="AR130">
            <v>0</v>
          </cell>
          <cell r="AS130" t="str">
            <v>دون المستوى</v>
          </cell>
          <cell r="AT130">
            <v>0</v>
          </cell>
          <cell r="AU130">
            <v>0</v>
          </cell>
          <cell r="AV130">
            <v>0</v>
          </cell>
          <cell r="AW130">
            <v>0</v>
          </cell>
          <cell r="AX130">
            <v>0</v>
          </cell>
          <cell r="AY130">
            <v>0</v>
          </cell>
          <cell r="AZ130" t="str">
            <v>دون المستوى</v>
          </cell>
          <cell r="BA130">
            <v>0</v>
          </cell>
          <cell r="BB130">
            <v>0</v>
          </cell>
          <cell r="BC130">
            <v>0</v>
          </cell>
          <cell r="BD130">
            <v>0</v>
          </cell>
          <cell r="BE130">
            <v>0</v>
          </cell>
          <cell r="BF130">
            <v>0</v>
          </cell>
          <cell r="BG130">
            <v>0</v>
          </cell>
          <cell r="BH130">
            <v>0</v>
          </cell>
          <cell r="BI130">
            <v>0</v>
          </cell>
          <cell r="BJ130" t="str">
            <v>دون المستوى</v>
          </cell>
          <cell r="BK130">
            <v>0</v>
          </cell>
          <cell r="BL130">
            <v>0</v>
          </cell>
          <cell r="BM130">
            <v>0</v>
          </cell>
          <cell r="BN130">
            <v>0</v>
          </cell>
          <cell r="BO130">
            <v>0</v>
          </cell>
          <cell r="BP130">
            <v>0</v>
          </cell>
          <cell r="BQ130" t="str">
            <v>دون المستوى</v>
          </cell>
          <cell r="BR130">
            <v>0</v>
          </cell>
          <cell r="BS130">
            <v>0</v>
          </cell>
          <cell r="BT130">
            <v>0</v>
          </cell>
          <cell r="BU130">
            <v>0</v>
          </cell>
          <cell r="BV130">
            <v>0</v>
          </cell>
          <cell r="BW130">
            <v>0</v>
          </cell>
          <cell r="BX130">
            <v>0</v>
          </cell>
          <cell r="BY130">
            <v>0</v>
          </cell>
          <cell r="BZ130">
            <v>0</v>
          </cell>
          <cell r="CA130" t="str">
            <v>دون المستوى</v>
          </cell>
          <cell r="CB130">
            <v>0</v>
          </cell>
          <cell r="CC130">
            <v>0</v>
          </cell>
          <cell r="CD130">
            <v>0</v>
          </cell>
          <cell r="CE130">
            <v>0</v>
          </cell>
          <cell r="CF130">
            <v>0</v>
          </cell>
          <cell r="CG130">
            <v>0</v>
          </cell>
          <cell r="CH130" t="str">
            <v>دون المستوى</v>
          </cell>
          <cell r="CI130">
            <v>0</v>
          </cell>
          <cell r="CJ130">
            <v>0</v>
          </cell>
          <cell r="CK130">
            <v>0</v>
          </cell>
          <cell r="CL130">
            <v>0</v>
          </cell>
          <cell r="CM130">
            <v>0</v>
          </cell>
          <cell r="CN130">
            <v>0</v>
          </cell>
          <cell r="CO130">
            <v>0</v>
          </cell>
          <cell r="CP130">
            <v>0</v>
          </cell>
          <cell r="CQ130">
            <v>0</v>
          </cell>
          <cell r="CR130" t="str">
            <v>دون المستوى</v>
          </cell>
          <cell r="CS130">
            <v>0</v>
          </cell>
          <cell r="CT130">
            <v>0</v>
          </cell>
          <cell r="CU130">
            <v>0</v>
          </cell>
          <cell r="CV130">
            <v>0</v>
          </cell>
          <cell r="CW130">
            <v>0</v>
          </cell>
          <cell r="CX130" t="str">
            <v>دون المستوى</v>
          </cell>
          <cell r="CY130">
            <v>0</v>
          </cell>
          <cell r="CZ130">
            <v>0</v>
          </cell>
          <cell r="DA130">
            <v>0</v>
          </cell>
          <cell r="DB130">
            <v>0</v>
          </cell>
          <cell r="DC130">
            <v>0</v>
          </cell>
          <cell r="DD130">
            <v>0</v>
          </cell>
          <cell r="DE130" t="str">
            <v>دون المستوى</v>
          </cell>
          <cell r="DF130">
            <v>0</v>
          </cell>
          <cell r="DG130">
            <v>0</v>
          </cell>
          <cell r="DH130">
            <v>0</v>
          </cell>
          <cell r="DI130" t="str">
            <v>دون المستوى</v>
          </cell>
          <cell r="DJ130">
            <v>0</v>
          </cell>
          <cell r="DK130">
            <v>0</v>
          </cell>
          <cell r="DL130">
            <v>0</v>
          </cell>
          <cell r="DM130">
            <v>0</v>
          </cell>
          <cell r="DN130">
            <v>0</v>
          </cell>
          <cell r="DO130" t="str">
            <v>دون المستوى</v>
          </cell>
          <cell r="DP130">
            <v>0</v>
          </cell>
          <cell r="DQ130">
            <v>0</v>
          </cell>
          <cell r="DR130">
            <v>0</v>
          </cell>
          <cell r="DS130" t="str">
            <v>دون المستوى</v>
          </cell>
          <cell r="DT130">
            <v>0</v>
          </cell>
          <cell r="DU130">
            <v>0</v>
          </cell>
          <cell r="DV130">
            <v>0</v>
          </cell>
          <cell r="DW130">
            <v>0</v>
          </cell>
          <cell r="DX130">
            <v>0</v>
          </cell>
          <cell r="DY130" t="str">
            <v>دون المستوى</v>
          </cell>
          <cell r="DZ130">
            <v>0</v>
          </cell>
          <cell r="EA130" t="str">
            <v>دون المستوى</v>
          </cell>
          <cell r="EB130">
            <v>0</v>
          </cell>
          <cell r="EC130">
            <v>0</v>
          </cell>
          <cell r="ED130">
            <v>0</v>
          </cell>
          <cell r="EE130">
            <v>0</v>
          </cell>
          <cell r="EF130">
            <v>0</v>
          </cell>
          <cell r="EG130" t="str">
            <v>دون المستوى</v>
          </cell>
          <cell r="EH130">
            <v>0</v>
          </cell>
          <cell r="EI130">
            <v>0</v>
          </cell>
          <cell r="EJ130">
            <v>0</v>
          </cell>
          <cell r="EK130">
            <v>0</v>
          </cell>
          <cell r="EL130">
            <v>0</v>
          </cell>
          <cell r="EM130">
            <v>0</v>
          </cell>
          <cell r="EN130" t="str">
            <v>دون المستوى</v>
          </cell>
          <cell r="EO130" t="str">
            <v>*عربى*انجليزى*دراسات*رياضيات*علوم*حاسب*فنية*نشاط1*نشاط2*دين</v>
          </cell>
        </row>
        <row r="131">
          <cell r="B131" t="str">
            <v/>
          </cell>
          <cell r="C131" t="str">
            <v>راسب</v>
          </cell>
          <cell r="D131">
            <v>2</v>
          </cell>
          <cell r="E131">
            <v>0</v>
          </cell>
          <cell r="G131">
            <v>0</v>
          </cell>
          <cell r="H131">
            <v>0</v>
          </cell>
          <cell r="I131">
            <v>0</v>
          </cell>
          <cell r="J131">
            <v>0</v>
          </cell>
          <cell r="K131">
            <v>0</v>
          </cell>
          <cell r="L131" t="str">
            <v>دون المستوى</v>
          </cell>
          <cell r="M131">
            <v>0</v>
          </cell>
          <cell r="N131">
            <v>0</v>
          </cell>
          <cell r="O131">
            <v>0</v>
          </cell>
          <cell r="P131">
            <v>0</v>
          </cell>
          <cell r="Q131">
            <v>0</v>
          </cell>
          <cell r="R131">
            <v>0</v>
          </cell>
          <cell r="S131" t="str">
            <v>دون المستوى</v>
          </cell>
          <cell r="T131">
            <v>0</v>
          </cell>
          <cell r="U131">
            <v>0</v>
          </cell>
          <cell r="V131">
            <v>0</v>
          </cell>
          <cell r="W131">
            <v>0</v>
          </cell>
          <cell r="X131">
            <v>0</v>
          </cell>
          <cell r="Y131" t="str">
            <v>دون المستوى</v>
          </cell>
          <cell r="Z131">
            <v>0</v>
          </cell>
          <cell r="AA131">
            <v>0</v>
          </cell>
          <cell r="AB131">
            <v>0</v>
          </cell>
          <cell r="AC131">
            <v>0</v>
          </cell>
          <cell r="AD131">
            <v>0</v>
          </cell>
          <cell r="AE131">
            <v>0</v>
          </cell>
          <cell r="AF131" t="str">
            <v>دون المستوى</v>
          </cell>
          <cell r="AG131">
            <v>0</v>
          </cell>
          <cell r="AH131">
            <v>0</v>
          </cell>
          <cell r="AI131">
            <v>0</v>
          </cell>
          <cell r="AJ131">
            <v>0</v>
          </cell>
          <cell r="AK131">
            <v>0</v>
          </cell>
          <cell r="AL131" t="str">
            <v>دون المستوى</v>
          </cell>
          <cell r="AM131">
            <v>0</v>
          </cell>
          <cell r="AN131">
            <v>0</v>
          </cell>
          <cell r="AO131">
            <v>0</v>
          </cell>
          <cell r="AP131">
            <v>0</v>
          </cell>
          <cell r="AQ131">
            <v>0</v>
          </cell>
          <cell r="AR131">
            <v>0</v>
          </cell>
          <cell r="AS131" t="str">
            <v>دون المستوى</v>
          </cell>
          <cell r="AT131">
            <v>0</v>
          </cell>
          <cell r="AU131">
            <v>0</v>
          </cell>
          <cell r="AV131">
            <v>0</v>
          </cell>
          <cell r="AW131">
            <v>0</v>
          </cell>
          <cell r="AX131">
            <v>0</v>
          </cell>
          <cell r="AY131">
            <v>0</v>
          </cell>
          <cell r="AZ131" t="str">
            <v>دون المستوى</v>
          </cell>
          <cell r="BA131">
            <v>0</v>
          </cell>
          <cell r="BB131">
            <v>0</v>
          </cell>
          <cell r="BC131">
            <v>0</v>
          </cell>
          <cell r="BD131">
            <v>0</v>
          </cell>
          <cell r="BE131">
            <v>0</v>
          </cell>
          <cell r="BF131">
            <v>0</v>
          </cell>
          <cell r="BG131">
            <v>0</v>
          </cell>
          <cell r="BH131">
            <v>0</v>
          </cell>
          <cell r="BI131">
            <v>0</v>
          </cell>
          <cell r="BJ131" t="str">
            <v>دون المستوى</v>
          </cell>
          <cell r="BK131">
            <v>0</v>
          </cell>
          <cell r="BL131">
            <v>0</v>
          </cell>
          <cell r="BM131">
            <v>0</v>
          </cell>
          <cell r="BN131">
            <v>0</v>
          </cell>
          <cell r="BO131">
            <v>0</v>
          </cell>
          <cell r="BP131">
            <v>0</v>
          </cell>
          <cell r="BQ131" t="str">
            <v>دون المستوى</v>
          </cell>
          <cell r="BR131">
            <v>0</v>
          </cell>
          <cell r="BS131">
            <v>0</v>
          </cell>
          <cell r="BT131">
            <v>0</v>
          </cell>
          <cell r="BU131">
            <v>0</v>
          </cell>
          <cell r="BV131">
            <v>0</v>
          </cell>
          <cell r="BW131">
            <v>0</v>
          </cell>
          <cell r="BX131">
            <v>0</v>
          </cell>
          <cell r="BY131">
            <v>0</v>
          </cell>
          <cell r="BZ131">
            <v>0</v>
          </cell>
          <cell r="CA131" t="str">
            <v>دون المستوى</v>
          </cell>
          <cell r="CB131">
            <v>0</v>
          </cell>
          <cell r="CC131">
            <v>0</v>
          </cell>
          <cell r="CD131">
            <v>0</v>
          </cell>
          <cell r="CE131">
            <v>0</v>
          </cell>
          <cell r="CF131">
            <v>0</v>
          </cell>
          <cell r="CG131">
            <v>0</v>
          </cell>
          <cell r="CH131" t="str">
            <v>دون المستوى</v>
          </cell>
          <cell r="CI131">
            <v>0</v>
          </cell>
          <cell r="CJ131">
            <v>0</v>
          </cell>
          <cell r="CK131">
            <v>0</v>
          </cell>
          <cell r="CL131">
            <v>0</v>
          </cell>
          <cell r="CM131">
            <v>0</v>
          </cell>
          <cell r="CN131">
            <v>0</v>
          </cell>
          <cell r="CO131">
            <v>0</v>
          </cell>
          <cell r="CP131">
            <v>0</v>
          </cell>
          <cell r="CQ131">
            <v>0</v>
          </cell>
          <cell r="CR131" t="str">
            <v>دون المستوى</v>
          </cell>
          <cell r="CS131">
            <v>0</v>
          </cell>
          <cell r="CT131">
            <v>0</v>
          </cell>
          <cell r="CU131">
            <v>0</v>
          </cell>
          <cell r="CV131">
            <v>0</v>
          </cell>
          <cell r="CW131">
            <v>0</v>
          </cell>
          <cell r="CX131" t="str">
            <v>دون المستوى</v>
          </cell>
          <cell r="CY131">
            <v>0</v>
          </cell>
          <cell r="CZ131">
            <v>0</v>
          </cell>
          <cell r="DA131">
            <v>0</v>
          </cell>
          <cell r="DB131">
            <v>0</v>
          </cell>
          <cell r="DC131">
            <v>0</v>
          </cell>
          <cell r="DD131">
            <v>0</v>
          </cell>
          <cell r="DE131" t="str">
            <v>دون المستوى</v>
          </cell>
          <cell r="DF131">
            <v>0</v>
          </cell>
          <cell r="DG131">
            <v>0</v>
          </cell>
          <cell r="DH131">
            <v>0</v>
          </cell>
          <cell r="DI131" t="str">
            <v>دون المستوى</v>
          </cell>
          <cell r="DJ131">
            <v>0</v>
          </cell>
          <cell r="DK131">
            <v>0</v>
          </cell>
          <cell r="DL131">
            <v>0</v>
          </cell>
          <cell r="DM131">
            <v>0</v>
          </cell>
          <cell r="DN131">
            <v>0</v>
          </cell>
          <cell r="DO131" t="str">
            <v>دون المستوى</v>
          </cell>
          <cell r="DP131">
            <v>0</v>
          </cell>
          <cell r="DQ131">
            <v>0</v>
          </cell>
          <cell r="DR131">
            <v>0</v>
          </cell>
          <cell r="DS131" t="str">
            <v>دون المستوى</v>
          </cell>
          <cell r="DT131">
            <v>0</v>
          </cell>
          <cell r="DU131">
            <v>0</v>
          </cell>
          <cell r="DV131">
            <v>0</v>
          </cell>
          <cell r="DW131">
            <v>0</v>
          </cell>
          <cell r="DX131">
            <v>0</v>
          </cell>
          <cell r="DY131" t="str">
            <v>دون المستوى</v>
          </cell>
          <cell r="DZ131">
            <v>0</v>
          </cell>
          <cell r="EA131" t="str">
            <v>دون المستوى</v>
          </cell>
          <cell r="EB131">
            <v>0</v>
          </cell>
          <cell r="EC131">
            <v>0</v>
          </cell>
          <cell r="ED131">
            <v>0</v>
          </cell>
          <cell r="EE131">
            <v>0</v>
          </cell>
          <cell r="EF131">
            <v>0</v>
          </cell>
          <cell r="EG131" t="str">
            <v>دون المستوى</v>
          </cell>
          <cell r="EH131">
            <v>0</v>
          </cell>
          <cell r="EI131">
            <v>0</v>
          </cell>
          <cell r="EJ131">
            <v>0</v>
          </cell>
          <cell r="EK131">
            <v>0</v>
          </cell>
          <cell r="EL131">
            <v>0</v>
          </cell>
          <cell r="EM131">
            <v>0</v>
          </cell>
          <cell r="EN131" t="str">
            <v>دون المستوى</v>
          </cell>
          <cell r="EO131" t="str">
            <v>*عربى*انجليزى*دراسات*رياضيات*علوم*حاسب*فنية*نشاط1*نشاط2*دين</v>
          </cell>
        </row>
        <row r="132">
          <cell r="B132" t="str">
            <v/>
          </cell>
          <cell r="C132" t="str">
            <v>راسب</v>
          </cell>
          <cell r="D132">
            <v>2</v>
          </cell>
          <cell r="E132">
            <v>0</v>
          </cell>
          <cell r="G132">
            <v>0</v>
          </cell>
          <cell r="H132">
            <v>0</v>
          </cell>
          <cell r="I132">
            <v>0</v>
          </cell>
          <cell r="J132">
            <v>0</v>
          </cell>
          <cell r="K132">
            <v>0</v>
          </cell>
          <cell r="L132" t="str">
            <v>دون المستوى</v>
          </cell>
          <cell r="M132">
            <v>0</v>
          </cell>
          <cell r="N132">
            <v>0</v>
          </cell>
          <cell r="O132">
            <v>0</v>
          </cell>
          <cell r="P132">
            <v>0</v>
          </cell>
          <cell r="Q132">
            <v>0</v>
          </cell>
          <cell r="R132">
            <v>0</v>
          </cell>
          <cell r="S132" t="str">
            <v>دون المستوى</v>
          </cell>
          <cell r="T132">
            <v>0</v>
          </cell>
          <cell r="U132">
            <v>0</v>
          </cell>
          <cell r="V132">
            <v>0</v>
          </cell>
          <cell r="W132">
            <v>0</v>
          </cell>
          <cell r="X132">
            <v>0</v>
          </cell>
          <cell r="Y132" t="str">
            <v>دون المستوى</v>
          </cell>
          <cell r="Z132">
            <v>0</v>
          </cell>
          <cell r="AA132">
            <v>0</v>
          </cell>
          <cell r="AB132">
            <v>0</v>
          </cell>
          <cell r="AC132">
            <v>0</v>
          </cell>
          <cell r="AD132">
            <v>0</v>
          </cell>
          <cell r="AE132">
            <v>0</v>
          </cell>
          <cell r="AF132" t="str">
            <v>دون المستوى</v>
          </cell>
          <cell r="AG132">
            <v>0</v>
          </cell>
          <cell r="AH132">
            <v>0</v>
          </cell>
          <cell r="AI132">
            <v>0</v>
          </cell>
          <cell r="AJ132">
            <v>0</v>
          </cell>
          <cell r="AK132">
            <v>0</v>
          </cell>
          <cell r="AL132" t="str">
            <v>دون المستوى</v>
          </cell>
          <cell r="AM132">
            <v>0</v>
          </cell>
          <cell r="AN132">
            <v>0</v>
          </cell>
          <cell r="AO132">
            <v>0</v>
          </cell>
          <cell r="AP132">
            <v>0</v>
          </cell>
          <cell r="AQ132">
            <v>0</v>
          </cell>
          <cell r="AR132">
            <v>0</v>
          </cell>
          <cell r="AS132" t="str">
            <v>دون المستوى</v>
          </cell>
          <cell r="AT132">
            <v>0</v>
          </cell>
          <cell r="AU132">
            <v>0</v>
          </cell>
          <cell r="AV132">
            <v>0</v>
          </cell>
          <cell r="AW132">
            <v>0</v>
          </cell>
          <cell r="AX132">
            <v>0</v>
          </cell>
          <cell r="AY132">
            <v>0</v>
          </cell>
          <cell r="AZ132" t="str">
            <v>دون المستوى</v>
          </cell>
          <cell r="BA132">
            <v>0</v>
          </cell>
          <cell r="BB132">
            <v>0</v>
          </cell>
          <cell r="BC132">
            <v>0</v>
          </cell>
          <cell r="BD132">
            <v>0</v>
          </cell>
          <cell r="BE132">
            <v>0</v>
          </cell>
          <cell r="BF132">
            <v>0</v>
          </cell>
          <cell r="BG132">
            <v>0</v>
          </cell>
          <cell r="BH132">
            <v>0</v>
          </cell>
          <cell r="BI132">
            <v>0</v>
          </cell>
          <cell r="BJ132" t="str">
            <v>دون المستوى</v>
          </cell>
          <cell r="BK132">
            <v>0</v>
          </cell>
          <cell r="BL132">
            <v>0</v>
          </cell>
          <cell r="BM132">
            <v>0</v>
          </cell>
          <cell r="BN132">
            <v>0</v>
          </cell>
          <cell r="BO132">
            <v>0</v>
          </cell>
          <cell r="BP132">
            <v>0</v>
          </cell>
          <cell r="BQ132" t="str">
            <v>دون المستوى</v>
          </cell>
          <cell r="BR132">
            <v>0</v>
          </cell>
          <cell r="BS132">
            <v>0</v>
          </cell>
          <cell r="BT132">
            <v>0</v>
          </cell>
          <cell r="BU132">
            <v>0</v>
          </cell>
          <cell r="BV132">
            <v>0</v>
          </cell>
          <cell r="BW132">
            <v>0</v>
          </cell>
          <cell r="BX132">
            <v>0</v>
          </cell>
          <cell r="BY132">
            <v>0</v>
          </cell>
          <cell r="BZ132">
            <v>0</v>
          </cell>
          <cell r="CA132" t="str">
            <v>دون المستوى</v>
          </cell>
          <cell r="CB132">
            <v>0</v>
          </cell>
          <cell r="CC132">
            <v>0</v>
          </cell>
          <cell r="CD132">
            <v>0</v>
          </cell>
          <cell r="CE132">
            <v>0</v>
          </cell>
          <cell r="CF132">
            <v>0</v>
          </cell>
          <cell r="CG132">
            <v>0</v>
          </cell>
          <cell r="CH132" t="str">
            <v>دون المستوى</v>
          </cell>
          <cell r="CI132">
            <v>0</v>
          </cell>
          <cell r="CJ132">
            <v>0</v>
          </cell>
          <cell r="CK132">
            <v>0</v>
          </cell>
          <cell r="CL132">
            <v>0</v>
          </cell>
          <cell r="CM132">
            <v>0</v>
          </cell>
          <cell r="CN132">
            <v>0</v>
          </cell>
          <cell r="CO132">
            <v>0</v>
          </cell>
          <cell r="CP132">
            <v>0</v>
          </cell>
          <cell r="CQ132">
            <v>0</v>
          </cell>
          <cell r="CR132" t="str">
            <v>دون المستوى</v>
          </cell>
          <cell r="CS132">
            <v>0</v>
          </cell>
          <cell r="CT132">
            <v>0</v>
          </cell>
          <cell r="CU132">
            <v>0</v>
          </cell>
          <cell r="CV132">
            <v>0</v>
          </cell>
          <cell r="CW132">
            <v>0</v>
          </cell>
          <cell r="CX132" t="str">
            <v>دون المستوى</v>
          </cell>
          <cell r="CY132">
            <v>0</v>
          </cell>
          <cell r="CZ132">
            <v>0</v>
          </cell>
          <cell r="DA132">
            <v>0</v>
          </cell>
          <cell r="DB132">
            <v>0</v>
          </cell>
          <cell r="DC132">
            <v>0</v>
          </cell>
          <cell r="DD132">
            <v>0</v>
          </cell>
          <cell r="DE132" t="str">
            <v>دون المستوى</v>
          </cell>
          <cell r="DF132">
            <v>0</v>
          </cell>
          <cell r="DG132">
            <v>0</v>
          </cell>
          <cell r="DH132">
            <v>0</v>
          </cell>
          <cell r="DI132" t="str">
            <v>دون المستوى</v>
          </cell>
          <cell r="DJ132">
            <v>0</v>
          </cell>
          <cell r="DK132">
            <v>0</v>
          </cell>
          <cell r="DL132">
            <v>0</v>
          </cell>
          <cell r="DM132">
            <v>0</v>
          </cell>
          <cell r="DN132">
            <v>0</v>
          </cell>
          <cell r="DO132" t="str">
            <v>دون المستوى</v>
          </cell>
          <cell r="DP132">
            <v>0</v>
          </cell>
          <cell r="DQ132">
            <v>0</v>
          </cell>
          <cell r="DR132">
            <v>0</v>
          </cell>
          <cell r="DS132" t="str">
            <v>دون المستوى</v>
          </cell>
          <cell r="DT132">
            <v>0</v>
          </cell>
          <cell r="DU132">
            <v>0</v>
          </cell>
          <cell r="DV132">
            <v>0</v>
          </cell>
          <cell r="DW132">
            <v>0</v>
          </cell>
          <cell r="DX132">
            <v>0</v>
          </cell>
          <cell r="DY132" t="str">
            <v>دون المستوى</v>
          </cell>
          <cell r="DZ132">
            <v>0</v>
          </cell>
          <cell r="EA132" t="str">
            <v>دون المستوى</v>
          </cell>
          <cell r="EB132">
            <v>0</v>
          </cell>
          <cell r="EC132">
            <v>0</v>
          </cell>
          <cell r="ED132">
            <v>0</v>
          </cell>
          <cell r="EE132">
            <v>0</v>
          </cell>
          <cell r="EF132">
            <v>0</v>
          </cell>
          <cell r="EG132" t="str">
            <v>دون المستوى</v>
          </cell>
          <cell r="EH132">
            <v>0</v>
          </cell>
          <cell r="EI132">
            <v>0</v>
          </cell>
          <cell r="EJ132">
            <v>0</v>
          </cell>
          <cell r="EK132">
            <v>0</v>
          </cell>
          <cell r="EL132">
            <v>0</v>
          </cell>
          <cell r="EM132">
            <v>0</v>
          </cell>
          <cell r="EN132" t="str">
            <v>دون المستوى</v>
          </cell>
          <cell r="EO132" t="str">
            <v>*عربى*انجليزى*دراسات*رياضيات*علوم*حاسب*فنية*نشاط1*نشاط2*دين</v>
          </cell>
        </row>
        <row r="133">
          <cell r="B133" t="str">
            <v/>
          </cell>
          <cell r="C133" t="str">
            <v>راسب</v>
          </cell>
          <cell r="D133">
            <v>2</v>
          </cell>
          <cell r="E133">
            <v>0</v>
          </cell>
          <cell r="G133">
            <v>0</v>
          </cell>
          <cell r="H133">
            <v>0</v>
          </cell>
          <cell r="I133">
            <v>0</v>
          </cell>
          <cell r="J133">
            <v>0</v>
          </cell>
          <cell r="K133">
            <v>0</v>
          </cell>
          <cell r="L133" t="str">
            <v>دون المستوى</v>
          </cell>
          <cell r="M133">
            <v>0</v>
          </cell>
          <cell r="N133">
            <v>0</v>
          </cell>
          <cell r="O133">
            <v>0</v>
          </cell>
          <cell r="P133">
            <v>0</v>
          </cell>
          <cell r="Q133">
            <v>0</v>
          </cell>
          <cell r="R133">
            <v>0</v>
          </cell>
          <cell r="S133" t="str">
            <v>دون المستوى</v>
          </cell>
          <cell r="T133">
            <v>0</v>
          </cell>
          <cell r="U133">
            <v>0</v>
          </cell>
          <cell r="V133">
            <v>0</v>
          </cell>
          <cell r="W133">
            <v>0</v>
          </cell>
          <cell r="X133">
            <v>0</v>
          </cell>
          <cell r="Y133" t="str">
            <v>دون المستوى</v>
          </cell>
          <cell r="Z133">
            <v>0</v>
          </cell>
          <cell r="AA133">
            <v>0</v>
          </cell>
          <cell r="AB133">
            <v>0</v>
          </cell>
          <cell r="AC133">
            <v>0</v>
          </cell>
          <cell r="AD133">
            <v>0</v>
          </cell>
          <cell r="AE133">
            <v>0</v>
          </cell>
          <cell r="AF133" t="str">
            <v>دون المستوى</v>
          </cell>
          <cell r="AG133">
            <v>0</v>
          </cell>
          <cell r="AH133">
            <v>0</v>
          </cell>
          <cell r="AI133">
            <v>0</v>
          </cell>
          <cell r="AJ133">
            <v>0</v>
          </cell>
          <cell r="AK133">
            <v>0</v>
          </cell>
          <cell r="AL133" t="str">
            <v>دون المستوى</v>
          </cell>
          <cell r="AM133">
            <v>0</v>
          </cell>
          <cell r="AN133">
            <v>0</v>
          </cell>
          <cell r="AO133">
            <v>0</v>
          </cell>
          <cell r="AP133">
            <v>0</v>
          </cell>
          <cell r="AQ133">
            <v>0</v>
          </cell>
          <cell r="AR133">
            <v>0</v>
          </cell>
          <cell r="AS133" t="str">
            <v>دون المستوى</v>
          </cell>
          <cell r="AT133">
            <v>0</v>
          </cell>
          <cell r="AU133">
            <v>0</v>
          </cell>
          <cell r="AV133">
            <v>0</v>
          </cell>
          <cell r="AW133">
            <v>0</v>
          </cell>
          <cell r="AX133">
            <v>0</v>
          </cell>
          <cell r="AY133">
            <v>0</v>
          </cell>
          <cell r="AZ133" t="str">
            <v>دون المستوى</v>
          </cell>
          <cell r="BA133">
            <v>0</v>
          </cell>
          <cell r="BB133">
            <v>0</v>
          </cell>
          <cell r="BC133">
            <v>0</v>
          </cell>
          <cell r="BD133">
            <v>0</v>
          </cell>
          <cell r="BE133">
            <v>0</v>
          </cell>
          <cell r="BF133">
            <v>0</v>
          </cell>
          <cell r="BG133">
            <v>0</v>
          </cell>
          <cell r="BH133">
            <v>0</v>
          </cell>
          <cell r="BI133">
            <v>0</v>
          </cell>
          <cell r="BJ133" t="str">
            <v>دون المستوى</v>
          </cell>
          <cell r="BK133">
            <v>0</v>
          </cell>
          <cell r="BL133">
            <v>0</v>
          </cell>
          <cell r="BM133">
            <v>0</v>
          </cell>
          <cell r="BN133">
            <v>0</v>
          </cell>
          <cell r="BO133">
            <v>0</v>
          </cell>
          <cell r="BP133">
            <v>0</v>
          </cell>
          <cell r="BQ133" t="str">
            <v>دون المستوى</v>
          </cell>
          <cell r="BR133">
            <v>0</v>
          </cell>
          <cell r="BS133">
            <v>0</v>
          </cell>
          <cell r="BT133">
            <v>0</v>
          </cell>
          <cell r="BU133">
            <v>0</v>
          </cell>
          <cell r="BV133">
            <v>0</v>
          </cell>
          <cell r="BW133">
            <v>0</v>
          </cell>
          <cell r="BX133">
            <v>0</v>
          </cell>
          <cell r="BY133">
            <v>0</v>
          </cell>
          <cell r="BZ133">
            <v>0</v>
          </cell>
          <cell r="CA133" t="str">
            <v>دون المستوى</v>
          </cell>
          <cell r="CB133">
            <v>0</v>
          </cell>
          <cell r="CC133">
            <v>0</v>
          </cell>
          <cell r="CD133">
            <v>0</v>
          </cell>
          <cell r="CE133">
            <v>0</v>
          </cell>
          <cell r="CF133">
            <v>0</v>
          </cell>
          <cell r="CG133">
            <v>0</v>
          </cell>
          <cell r="CH133" t="str">
            <v>دون المستوى</v>
          </cell>
          <cell r="CI133">
            <v>0</v>
          </cell>
          <cell r="CJ133">
            <v>0</v>
          </cell>
          <cell r="CK133">
            <v>0</v>
          </cell>
          <cell r="CL133">
            <v>0</v>
          </cell>
          <cell r="CM133">
            <v>0</v>
          </cell>
          <cell r="CN133">
            <v>0</v>
          </cell>
          <cell r="CO133">
            <v>0</v>
          </cell>
          <cell r="CP133">
            <v>0</v>
          </cell>
          <cell r="CQ133">
            <v>0</v>
          </cell>
          <cell r="CR133" t="str">
            <v>دون المستوى</v>
          </cell>
          <cell r="CS133">
            <v>0</v>
          </cell>
          <cell r="CT133">
            <v>0</v>
          </cell>
          <cell r="CU133">
            <v>0</v>
          </cell>
          <cell r="CV133">
            <v>0</v>
          </cell>
          <cell r="CW133">
            <v>0</v>
          </cell>
          <cell r="CX133" t="str">
            <v>دون المستوى</v>
          </cell>
          <cell r="CY133">
            <v>0</v>
          </cell>
          <cell r="CZ133">
            <v>0</v>
          </cell>
          <cell r="DA133">
            <v>0</v>
          </cell>
          <cell r="DB133">
            <v>0</v>
          </cell>
          <cell r="DC133">
            <v>0</v>
          </cell>
          <cell r="DD133">
            <v>0</v>
          </cell>
          <cell r="DE133" t="str">
            <v>دون المستوى</v>
          </cell>
          <cell r="DF133">
            <v>0</v>
          </cell>
          <cell r="DG133">
            <v>0</v>
          </cell>
          <cell r="DH133">
            <v>0</v>
          </cell>
          <cell r="DI133" t="str">
            <v>دون المستوى</v>
          </cell>
          <cell r="DJ133">
            <v>0</v>
          </cell>
          <cell r="DK133">
            <v>0</v>
          </cell>
          <cell r="DL133">
            <v>0</v>
          </cell>
          <cell r="DM133">
            <v>0</v>
          </cell>
          <cell r="DN133">
            <v>0</v>
          </cell>
          <cell r="DO133" t="str">
            <v>دون المستوى</v>
          </cell>
          <cell r="DP133">
            <v>0</v>
          </cell>
          <cell r="DQ133">
            <v>0</v>
          </cell>
          <cell r="DR133">
            <v>0</v>
          </cell>
          <cell r="DS133" t="str">
            <v>دون المستوى</v>
          </cell>
          <cell r="DT133">
            <v>0</v>
          </cell>
          <cell r="DU133">
            <v>0</v>
          </cell>
          <cell r="DV133">
            <v>0</v>
          </cell>
          <cell r="DW133">
            <v>0</v>
          </cell>
          <cell r="DX133">
            <v>0</v>
          </cell>
          <cell r="DY133" t="str">
            <v>دون المستوى</v>
          </cell>
          <cell r="DZ133">
            <v>0</v>
          </cell>
          <cell r="EA133" t="str">
            <v>دون المستوى</v>
          </cell>
          <cell r="EB133">
            <v>0</v>
          </cell>
          <cell r="EC133">
            <v>0</v>
          </cell>
          <cell r="ED133">
            <v>0</v>
          </cell>
          <cell r="EE133">
            <v>0</v>
          </cell>
          <cell r="EF133">
            <v>0</v>
          </cell>
          <cell r="EG133" t="str">
            <v>دون المستوى</v>
          </cell>
          <cell r="EH133">
            <v>0</v>
          </cell>
          <cell r="EI133">
            <v>0</v>
          </cell>
          <cell r="EJ133">
            <v>0</v>
          </cell>
          <cell r="EK133">
            <v>0</v>
          </cell>
          <cell r="EL133">
            <v>0</v>
          </cell>
          <cell r="EM133">
            <v>0</v>
          </cell>
          <cell r="EN133" t="str">
            <v>دون المستوى</v>
          </cell>
          <cell r="EO133" t="str">
            <v>*عربى*انجليزى*دراسات*رياضيات*علوم*حاسب*فنية*نشاط1*نشاط2*دين</v>
          </cell>
        </row>
        <row r="134">
          <cell r="B134" t="str">
            <v/>
          </cell>
          <cell r="C134" t="str">
            <v>راسب</v>
          </cell>
          <cell r="D134">
            <v>2</v>
          </cell>
          <cell r="E134">
            <v>0</v>
          </cell>
          <cell r="G134">
            <v>0</v>
          </cell>
          <cell r="H134">
            <v>0</v>
          </cell>
          <cell r="I134">
            <v>0</v>
          </cell>
          <cell r="J134">
            <v>0</v>
          </cell>
          <cell r="K134">
            <v>0</v>
          </cell>
          <cell r="L134" t="str">
            <v>دون المستوى</v>
          </cell>
          <cell r="M134">
            <v>0</v>
          </cell>
          <cell r="N134">
            <v>0</v>
          </cell>
          <cell r="O134">
            <v>0</v>
          </cell>
          <cell r="P134">
            <v>0</v>
          </cell>
          <cell r="Q134">
            <v>0</v>
          </cell>
          <cell r="R134">
            <v>0</v>
          </cell>
          <cell r="S134" t="str">
            <v>دون المستوى</v>
          </cell>
          <cell r="T134">
            <v>0</v>
          </cell>
          <cell r="U134">
            <v>0</v>
          </cell>
          <cell r="V134">
            <v>0</v>
          </cell>
          <cell r="W134">
            <v>0</v>
          </cell>
          <cell r="X134">
            <v>0</v>
          </cell>
          <cell r="Y134" t="str">
            <v>دون المستوى</v>
          </cell>
          <cell r="Z134">
            <v>0</v>
          </cell>
          <cell r="AA134">
            <v>0</v>
          </cell>
          <cell r="AB134">
            <v>0</v>
          </cell>
          <cell r="AC134">
            <v>0</v>
          </cell>
          <cell r="AD134">
            <v>0</v>
          </cell>
          <cell r="AE134">
            <v>0</v>
          </cell>
          <cell r="AF134" t="str">
            <v>دون المستوى</v>
          </cell>
          <cell r="AG134">
            <v>0</v>
          </cell>
          <cell r="AH134">
            <v>0</v>
          </cell>
          <cell r="AI134">
            <v>0</v>
          </cell>
          <cell r="AJ134">
            <v>0</v>
          </cell>
          <cell r="AK134">
            <v>0</v>
          </cell>
          <cell r="AL134" t="str">
            <v>دون المستوى</v>
          </cell>
          <cell r="AM134">
            <v>0</v>
          </cell>
          <cell r="AN134">
            <v>0</v>
          </cell>
          <cell r="AO134">
            <v>0</v>
          </cell>
          <cell r="AP134">
            <v>0</v>
          </cell>
          <cell r="AQ134">
            <v>0</v>
          </cell>
          <cell r="AR134">
            <v>0</v>
          </cell>
          <cell r="AS134" t="str">
            <v>دون المستوى</v>
          </cell>
          <cell r="AT134">
            <v>0</v>
          </cell>
          <cell r="AU134">
            <v>0</v>
          </cell>
          <cell r="AV134">
            <v>0</v>
          </cell>
          <cell r="AW134">
            <v>0</v>
          </cell>
          <cell r="AX134">
            <v>0</v>
          </cell>
          <cell r="AY134">
            <v>0</v>
          </cell>
          <cell r="AZ134" t="str">
            <v>دون المستوى</v>
          </cell>
          <cell r="BA134">
            <v>0</v>
          </cell>
          <cell r="BB134">
            <v>0</v>
          </cell>
          <cell r="BC134">
            <v>0</v>
          </cell>
          <cell r="BD134">
            <v>0</v>
          </cell>
          <cell r="BE134">
            <v>0</v>
          </cell>
          <cell r="BF134">
            <v>0</v>
          </cell>
          <cell r="BG134">
            <v>0</v>
          </cell>
          <cell r="BH134">
            <v>0</v>
          </cell>
          <cell r="BI134">
            <v>0</v>
          </cell>
          <cell r="BJ134" t="str">
            <v>دون المستوى</v>
          </cell>
          <cell r="BK134">
            <v>0</v>
          </cell>
          <cell r="BL134">
            <v>0</v>
          </cell>
          <cell r="BM134">
            <v>0</v>
          </cell>
          <cell r="BN134">
            <v>0</v>
          </cell>
          <cell r="BO134">
            <v>0</v>
          </cell>
          <cell r="BP134">
            <v>0</v>
          </cell>
          <cell r="BQ134" t="str">
            <v>دون المستوى</v>
          </cell>
          <cell r="BR134">
            <v>0</v>
          </cell>
          <cell r="BS134">
            <v>0</v>
          </cell>
          <cell r="BT134">
            <v>0</v>
          </cell>
          <cell r="BU134">
            <v>0</v>
          </cell>
          <cell r="BV134">
            <v>0</v>
          </cell>
          <cell r="BW134">
            <v>0</v>
          </cell>
          <cell r="BX134">
            <v>0</v>
          </cell>
          <cell r="BY134">
            <v>0</v>
          </cell>
          <cell r="BZ134">
            <v>0</v>
          </cell>
          <cell r="CA134" t="str">
            <v>دون المستوى</v>
          </cell>
          <cell r="CB134">
            <v>0</v>
          </cell>
          <cell r="CC134">
            <v>0</v>
          </cell>
          <cell r="CD134">
            <v>0</v>
          </cell>
          <cell r="CE134">
            <v>0</v>
          </cell>
          <cell r="CF134">
            <v>0</v>
          </cell>
          <cell r="CG134">
            <v>0</v>
          </cell>
          <cell r="CH134" t="str">
            <v>دون المستوى</v>
          </cell>
          <cell r="CI134">
            <v>0</v>
          </cell>
          <cell r="CJ134">
            <v>0</v>
          </cell>
          <cell r="CK134">
            <v>0</v>
          </cell>
          <cell r="CL134">
            <v>0</v>
          </cell>
          <cell r="CM134">
            <v>0</v>
          </cell>
          <cell r="CN134">
            <v>0</v>
          </cell>
          <cell r="CO134">
            <v>0</v>
          </cell>
          <cell r="CP134">
            <v>0</v>
          </cell>
          <cell r="CQ134">
            <v>0</v>
          </cell>
          <cell r="CR134" t="str">
            <v>دون المستوى</v>
          </cell>
          <cell r="CS134">
            <v>0</v>
          </cell>
          <cell r="CT134">
            <v>0</v>
          </cell>
          <cell r="CU134">
            <v>0</v>
          </cell>
          <cell r="CV134">
            <v>0</v>
          </cell>
          <cell r="CW134">
            <v>0</v>
          </cell>
          <cell r="CX134" t="str">
            <v>دون المستوى</v>
          </cell>
          <cell r="CY134">
            <v>0</v>
          </cell>
          <cell r="CZ134">
            <v>0</v>
          </cell>
          <cell r="DA134">
            <v>0</v>
          </cell>
          <cell r="DB134">
            <v>0</v>
          </cell>
          <cell r="DC134">
            <v>0</v>
          </cell>
          <cell r="DD134">
            <v>0</v>
          </cell>
          <cell r="DE134" t="str">
            <v>دون المستوى</v>
          </cell>
          <cell r="DF134">
            <v>0</v>
          </cell>
          <cell r="DG134">
            <v>0</v>
          </cell>
          <cell r="DH134">
            <v>0</v>
          </cell>
          <cell r="DI134" t="str">
            <v>دون المستوى</v>
          </cell>
          <cell r="DJ134">
            <v>0</v>
          </cell>
          <cell r="DK134">
            <v>0</v>
          </cell>
          <cell r="DL134">
            <v>0</v>
          </cell>
          <cell r="DM134">
            <v>0</v>
          </cell>
          <cell r="DN134">
            <v>0</v>
          </cell>
          <cell r="DO134" t="str">
            <v>دون المستوى</v>
          </cell>
          <cell r="DP134">
            <v>0</v>
          </cell>
          <cell r="DQ134">
            <v>0</v>
          </cell>
          <cell r="DR134">
            <v>0</v>
          </cell>
          <cell r="DS134" t="str">
            <v>دون المستوى</v>
          </cell>
          <cell r="DT134">
            <v>0</v>
          </cell>
          <cell r="DU134">
            <v>0</v>
          </cell>
          <cell r="DV134">
            <v>0</v>
          </cell>
          <cell r="DW134">
            <v>0</v>
          </cell>
          <cell r="DX134">
            <v>0</v>
          </cell>
          <cell r="DY134" t="str">
            <v>دون المستوى</v>
          </cell>
          <cell r="DZ134">
            <v>0</v>
          </cell>
          <cell r="EA134" t="str">
            <v>دون المستوى</v>
          </cell>
          <cell r="EB134">
            <v>0</v>
          </cell>
          <cell r="EC134">
            <v>0</v>
          </cell>
          <cell r="ED134">
            <v>0</v>
          </cell>
          <cell r="EE134">
            <v>0</v>
          </cell>
          <cell r="EF134">
            <v>0</v>
          </cell>
          <cell r="EG134" t="str">
            <v>دون المستوى</v>
          </cell>
          <cell r="EH134">
            <v>0</v>
          </cell>
          <cell r="EI134">
            <v>0</v>
          </cell>
          <cell r="EJ134">
            <v>0</v>
          </cell>
          <cell r="EK134">
            <v>0</v>
          </cell>
          <cell r="EL134">
            <v>0</v>
          </cell>
          <cell r="EM134">
            <v>0</v>
          </cell>
          <cell r="EN134" t="str">
            <v>دون المستوى</v>
          </cell>
          <cell r="EO134" t="str">
            <v>*عربى*انجليزى*دراسات*رياضيات*علوم*حاسب*فنية*نشاط1*نشاط2*دين</v>
          </cell>
        </row>
        <row r="135">
          <cell r="B135" t="str">
            <v/>
          </cell>
          <cell r="C135" t="str">
            <v>راسب</v>
          </cell>
          <cell r="D135">
            <v>2</v>
          </cell>
          <cell r="E135">
            <v>0</v>
          </cell>
          <cell r="G135">
            <v>0</v>
          </cell>
          <cell r="H135">
            <v>0</v>
          </cell>
          <cell r="I135">
            <v>0</v>
          </cell>
          <cell r="J135">
            <v>0</v>
          </cell>
          <cell r="K135">
            <v>0</v>
          </cell>
          <cell r="L135" t="str">
            <v>دون المستوى</v>
          </cell>
          <cell r="M135">
            <v>0</v>
          </cell>
          <cell r="N135">
            <v>0</v>
          </cell>
          <cell r="O135">
            <v>0</v>
          </cell>
          <cell r="P135">
            <v>0</v>
          </cell>
          <cell r="Q135">
            <v>0</v>
          </cell>
          <cell r="R135">
            <v>0</v>
          </cell>
          <cell r="S135" t="str">
            <v>دون المستوى</v>
          </cell>
          <cell r="T135">
            <v>0</v>
          </cell>
          <cell r="U135">
            <v>0</v>
          </cell>
          <cell r="V135">
            <v>0</v>
          </cell>
          <cell r="W135">
            <v>0</v>
          </cell>
          <cell r="X135">
            <v>0</v>
          </cell>
          <cell r="Y135" t="str">
            <v>دون المستوى</v>
          </cell>
          <cell r="Z135">
            <v>0</v>
          </cell>
          <cell r="AA135">
            <v>0</v>
          </cell>
          <cell r="AB135">
            <v>0</v>
          </cell>
          <cell r="AC135">
            <v>0</v>
          </cell>
          <cell r="AD135">
            <v>0</v>
          </cell>
          <cell r="AE135">
            <v>0</v>
          </cell>
          <cell r="AF135" t="str">
            <v>دون المستوى</v>
          </cell>
          <cell r="AG135">
            <v>0</v>
          </cell>
          <cell r="AH135">
            <v>0</v>
          </cell>
          <cell r="AI135">
            <v>0</v>
          </cell>
          <cell r="AJ135">
            <v>0</v>
          </cell>
          <cell r="AK135">
            <v>0</v>
          </cell>
          <cell r="AL135" t="str">
            <v>دون المستوى</v>
          </cell>
          <cell r="AM135">
            <v>0</v>
          </cell>
          <cell r="AN135">
            <v>0</v>
          </cell>
          <cell r="AO135">
            <v>0</v>
          </cell>
          <cell r="AP135">
            <v>0</v>
          </cell>
          <cell r="AQ135">
            <v>0</v>
          </cell>
          <cell r="AR135">
            <v>0</v>
          </cell>
          <cell r="AS135" t="str">
            <v>دون المستوى</v>
          </cell>
          <cell r="AT135">
            <v>0</v>
          </cell>
          <cell r="AU135">
            <v>0</v>
          </cell>
          <cell r="AV135">
            <v>0</v>
          </cell>
          <cell r="AW135">
            <v>0</v>
          </cell>
          <cell r="AX135">
            <v>0</v>
          </cell>
          <cell r="AY135">
            <v>0</v>
          </cell>
          <cell r="AZ135" t="str">
            <v>دون المستوى</v>
          </cell>
          <cell r="BA135">
            <v>0</v>
          </cell>
          <cell r="BB135">
            <v>0</v>
          </cell>
          <cell r="BC135">
            <v>0</v>
          </cell>
          <cell r="BD135">
            <v>0</v>
          </cell>
          <cell r="BE135">
            <v>0</v>
          </cell>
          <cell r="BF135">
            <v>0</v>
          </cell>
          <cell r="BG135">
            <v>0</v>
          </cell>
          <cell r="BH135">
            <v>0</v>
          </cell>
          <cell r="BI135">
            <v>0</v>
          </cell>
          <cell r="BJ135" t="str">
            <v>دون المستوى</v>
          </cell>
          <cell r="BK135">
            <v>0</v>
          </cell>
          <cell r="BL135">
            <v>0</v>
          </cell>
          <cell r="BM135">
            <v>0</v>
          </cell>
          <cell r="BN135">
            <v>0</v>
          </cell>
          <cell r="BO135">
            <v>0</v>
          </cell>
          <cell r="BP135">
            <v>0</v>
          </cell>
          <cell r="BQ135" t="str">
            <v>دون المستوى</v>
          </cell>
          <cell r="BR135">
            <v>0</v>
          </cell>
          <cell r="BS135">
            <v>0</v>
          </cell>
          <cell r="BT135">
            <v>0</v>
          </cell>
          <cell r="BU135">
            <v>0</v>
          </cell>
          <cell r="BV135">
            <v>0</v>
          </cell>
          <cell r="BW135">
            <v>0</v>
          </cell>
          <cell r="BX135">
            <v>0</v>
          </cell>
          <cell r="BY135">
            <v>0</v>
          </cell>
          <cell r="BZ135">
            <v>0</v>
          </cell>
          <cell r="CA135" t="str">
            <v>دون المستوى</v>
          </cell>
          <cell r="CB135">
            <v>0</v>
          </cell>
          <cell r="CC135">
            <v>0</v>
          </cell>
          <cell r="CD135">
            <v>0</v>
          </cell>
          <cell r="CE135">
            <v>0</v>
          </cell>
          <cell r="CF135">
            <v>0</v>
          </cell>
          <cell r="CG135">
            <v>0</v>
          </cell>
          <cell r="CH135" t="str">
            <v>دون المستوى</v>
          </cell>
          <cell r="CI135">
            <v>0</v>
          </cell>
          <cell r="CJ135">
            <v>0</v>
          </cell>
          <cell r="CK135">
            <v>0</v>
          </cell>
          <cell r="CL135">
            <v>0</v>
          </cell>
          <cell r="CM135">
            <v>0</v>
          </cell>
          <cell r="CN135">
            <v>0</v>
          </cell>
          <cell r="CO135">
            <v>0</v>
          </cell>
          <cell r="CP135">
            <v>0</v>
          </cell>
          <cell r="CQ135">
            <v>0</v>
          </cell>
          <cell r="CR135" t="str">
            <v>دون المستوى</v>
          </cell>
          <cell r="CS135">
            <v>0</v>
          </cell>
          <cell r="CT135">
            <v>0</v>
          </cell>
          <cell r="CU135">
            <v>0</v>
          </cell>
          <cell r="CV135">
            <v>0</v>
          </cell>
          <cell r="CW135">
            <v>0</v>
          </cell>
          <cell r="CX135" t="str">
            <v>دون المستوى</v>
          </cell>
          <cell r="CY135">
            <v>0</v>
          </cell>
          <cell r="CZ135">
            <v>0</v>
          </cell>
          <cell r="DA135">
            <v>0</v>
          </cell>
          <cell r="DB135">
            <v>0</v>
          </cell>
          <cell r="DC135">
            <v>0</v>
          </cell>
          <cell r="DD135">
            <v>0</v>
          </cell>
          <cell r="DE135" t="str">
            <v>دون المستوى</v>
          </cell>
          <cell r="DF135">
            <v>0</v>
          </cell>
          <cell r="DG135">
            <v>0</v>
          </cell>
          <cell r="DH135">
            <v>0</v>
          </cell>
          <cell r="DI135" t="str">
            <v>دون المستوى</v>
          </cell>
          <cell r="DJ135">
            <v>0</v>
          </cell>
          <cell r="DK135">
            <v>0</v>
          </cell>
          <cell r="DL135">
            <v>0</v>
          </cell>
          <cell r="DM135">
            <v>0</v>
          </cell>
          <cell r="DN135">
            <v>0</v>
          </cell>
          <cell r="DO135" t="str">
            <v>دون المستوى</v>
          </cell>
          <cell r="DP135">
            <v>0</v>
          </cell>
          <cell r="DQ135">
            <v>0</v>
          </cell>
          <cell r="DR135">
            <v>0</v>
          </cell>
          <cell r="DS135" t="str">
            <v>دون المستوى</v>
          </cell>
          <cell r="DT135">
            <v>0</v>
          </cell>
          <cell r="DU135">
            <v>0</v>
          </cell>
          <cell r="DV135">
            <v>0</v>
          </cell>
          <cell r="DW135">
            <v>0</v>
          </cell>
          <cell r="DX135">
            <v>0</v>
          </cell>
          <cell r="DY135" t="str">
            <v>دون المستوى</v>
          </cell>
          <cell r="DZ135">
            <v>0</v>
          </cell>
          <cell r="EA135" t="str">
            <v>دون المستوى</v>
          </cell>
          <cell r="EB135">
            <v>0</v>
          </cell>
          <cell r="EC135">
            <v>0</v>
          </cell>
          <cell r="ED135">
            <v>0</v>
          </cell>
          <cell r="EE135">
            <v>0</v>
          </cell>
          <cell r="EF135">
            <v>0</v>
          </cell>
          <cell r="EG135" t="str">
            <v>دون المستوى</v>
          </cell>
          <cell r="EH135">
            <v>0</v>
          </cell>
          <cell r="EI135">
            <v>0</v>
          </cell>
          <cell r="EJ135">
            <v>0</v>
          </cell>
          <cell r="EK135">
            <v>0</v>
          </cell>
          <cell r="EL135">
            <v>0</v>
          </cell>
          <cell r="EM135">
            <v>0</v>
          </cell>
          <cell r="EN135" t="str">
            <v>دون المستوى</v>
          </cell>
          <cell r="EO135" t="str">
            <v>*عربى*انجليزى*دراسات*رياضيات*علوم*حاسب*فنية*نشاط1*نشاط2*دين</v>
          </cell>
        </row>
        <row r="136">
          <cell r="B136" t="str">
            <v/>
          </cell>
          <cell r="C136" t="str">
            <v>راسب</v>
          </cell>
          <cell r="D136">
            <v>2</v>
          </cell>
          <cell r="E136">
            <v>0</v>
          </cell>
          <cell r="G136">
            <v>0</v>
          </cell>
          <cell r="H136">
            <v>0</v>
          </cell>
          <cell r="I136">
            <v>0</v>
          </cell>
          <cell r="J136">
            <v>0</v>
          </cell>
          <cell r="K136">
            <v>0</v>
          </cell>
          <cell r="L136" t="str">
            <v>دون المستوى</v>
          </cell>
          <cell r="M136">
            <v>0</v>
          </cell>
          <cell r="N136">
            <v>0</v>
          </cell>
          <cell r="O136">
            <v>0</v>
          </cell>
          <cell r="P136">
            <v>0</v>
          </cell>
          <cell r="Q136">
            <v>0</v>
          </cell>
          <cell r="R136">
            <v>0</v>
          </cell>
          <cell r="S136" t="str">
            <v>دون المستوى</v>
          </cell>
          <cell r="T136">
            <v>0</v>
          </cell>
          <cell r="U136">
            <v>0</v>
          </cell>
          <cell r="V136">
            <v>0</v>
          </cell>
          <cell r="W136">
            <v>0</v>
          </cell>
          <cell r="X136">
            <v>0</v>
          </cell>
          <cell r="Y136" t="str">
            <v>دون المستوى</v>
          </cell>
          <cell r="Z136">
            <v>0</v>
          </cell>
          <cell r="AA136">
            <v>0</v>
          </cell>
          <cell r="AB136">
            <v>0</v>
          </cell>
          <cell r="AC136">
            <v>0</v>
          </cell>
          <cell r="AD136">
            <v>0</v>
          </cell>
          <cell r="AE136">
            <v>0</v>
          </cell>
          <cell r="AF136" t="str">
            <v>دون المستوى</v>
          </cell>
          <cell r="AG136">
            <v>0</v>
          </cell>
          <cell r="AH136">
            <v>0</v>
          </cell>
          <cell r="AI136">
            <v>0</v>
          </cell>
          <cell r="AJ136">
            <v>0</v>
          </cell>
          <cell r="AK136">
            <v>0</v>
          </cell>
          <cell r="AL136" t="str">
            <v>دون المستوى</v>
          </cell>
          <cell r="AM136">
            <v>0</v>
          </cell>
          <cell r="AN136">
            <v>0</v>
          </cell>
          <cell r="AO136">
            <v>0</v>
          </cell>
          <cell r="AP136">
            <v>0</v>
          </cell>
          <cell r="AQ136">
            <v>0</v>
          </cell>
          <cell r="AR136">
            <v>0</v>
          </cell>
          <cell r="AS136" t="str">
            <v>دون المستوى</v>
          </cell>
          <cell r="AT136">
            <v>0</v>
          </cell>
          <cell r="AU136">
            <v>0</v>
          </cell>
          <cell r="AV136">
            <v>0</v>
          </cell>
          <cell r="AW136">
            <v>0</v>
          </cell>
          <cell r="AX136">
            <v>0</v>
          </cell>
          <cell r="AY136">
            <v>0</v>
          </cell>
          <cell r="AZ136" t="str">
            <v>دون المستوى</v>
          </cell>
          <cell r="BA136">
            <v>0</v>
          </cell>
          <cell r="BB136">
            <v>0</v>
          </cell>
          <cell r="BC136">
            <v>0</v>
          </cell>
          <cell r="BD136">
            <v>0</v>
          </cell>
          <cell r="BE136">
            <v>0</v>
          </cell>
          <cell r="BF136">
            <v>0</v>
          </cell>
          <cell r="BG136">
            <v>0</v>
          </cell>
          <cell r="BH136">
            <v>0</v>
          </cell>
          <cell r="BI136">
            <v>0</v>
          </cell>
          <cell r="BJ136" t="str">
            <v>دون المستوى</v>
          </cell>
          <cell r="BK136">
            <v>0</v>
          </cell>
          <cell r="BL136">
            <v>0</v>
          </cell>
          <cell r="BM136">
            <v>0</v>
          </cell>
          <cell r="BN136">
            <v>0</v>
          </cell>
          <cell r="BO136">
            <v>0</v>
          </cell>
          <cell r="BP136">
            <v>0</v>
          </cell>
          <cell r="BQ136" t="str">
            <v>دون المستوى</v>
          </cell>
          <cell r="BR136">
            <v>0</v>
          </cell>
          <cell r="BS136">
            <v>0</v>
          </cell>
          <cell r="BT136">
            <v>0</v>
          </cell>
          <cell r="BU136">
            <v>0</v>
          </cell>
          <cell r="BV136">
            <v>0</v>
          </cell>
          <cell r="BW136">
            <v>0</v>
          </cell>
          <cell r="BX136">
            <v>0</v>
          </cell>
          <cell r="BY136">
            <v>0</v>
          </cell>
          <cell r="BZ136">
            <v>0</v>
          </cell>
          <cell r="CA136" t="str">
            <v>دون المستوى</v>
          </cell>
          <cell r="CB136">
            <v>0</v>
          </cell>
          <cell r="CC136">
            <v>0</v>
          </cell>
          <cell r="CD136">
            <v>0</v>
          </cell>
          <cell r="CE136">
            <v>0</v>
          </cell>
          <cell r="CF136">
            <v>0</v>
          </cell>
          <cell r="CG136">
            <v>0</v>
          </cell>
          <cell r="CH136" t="str">
            <v>دون المستوى</v>
          </cell>
          <cell r="CI136">
            <v>0</v>
          </cell>
          <cell r="CJ136">
            <v>0</v>
          </cell>
          <cell r="CK136">
            <v>0</v>
          </cell>
          <cell r="CL136">
            <v>0</v>
          </cell>
          <cell r="CM136">
            <v>0</v>
          </cell>
          <cell r="CN136">
            <v>0</v>
          </cell>
          <cell r="CO136">
            <v>0</v>
          </cell>
          <cell r="CP136">
            <v>0</v>
          </cell>
          <cell r="CQ136">
            <v>0</v>
          </cell>
          <cell r="CR136" t="str">
            <v>دون المستوى</v>
          </cell>
          <cell r="CS136">
            <v>0</v>
          </cell>
          <cell r="CT136">
            <v>0</v>
          </cell>
          <cell r="CU136">
            <v>0</v>
          </cell>
          <cell r="CV136">
            <v>0</v>
          </cell>
          <cell r="CW136">
            <v>0</v>
          </cell>
          <cell r="CX136" t="str">
            <v>دون المستوى</v>
          </cell>
          <cell r="CY136">
            <v>0</v>
          </cell>
          <cell r="CZ136">
            <v>0</v>
          </cell>
          <cell r="DA136">
            <v>0</v>
          </cell>
          <cell r="DB136">
            <v>0</v>
          </cell>
          <cell r="DC136">
            <v>0</v>
          </cell>
          <cell r="DD136">
            <v>0</v>
          </cell>
          <cell r="DE136" t="str">
            <v>دون المستوى</v>
          </cell>
          <cell r="DF136">
            <v>0</v>
          </cell>
          <cell r="DG136">
            <v>0</v>
          </cell>
          <cell r="DH136">
            <v>0</v>
          </cell>
          <cell r="DI136" t="str">
            <v>دون المستوى</v>
          </cell>
          <cell r="DJ136">
            <v>0</v>
          </cell>
          <cell r="DK136">
            <v>0</v>
          </cell>
          <cell r="DL136">
            <v>0</v>
          </cell>
          <cell r="DM136">
            <v>0</v>
          </cell>
          <cell r="DN136">
            <v>0</v>
          </cell>
          <cell r="DO136" t="str">
            <v>دون المستوى</v>
          </cell>
          <cell r="DP136">
            <v>0</v>
          </cell>
          <cell r="DQ136">
            <v>0</v>
          </cell>
          <cell r="DR136">
            <v>0</v>
          </cell>
          <cell r="DS136" t="str">
            <v>دون المستوى</v>
          </cell>
          <cell r="DT136">
            <v>0</v>
          </cell>
          <cell r="DU136">
            <v>0</v>
          </cell>
          <cell r="DV136">
            <v>0</v>
          </cell>
          <cell r="DW136">
            <v>0</v>
          </cell>
          <cell r="DX136">
            <v>0</v>
          </cell>
          <cell r="DY136" t="str">
            <v>دون المستوى</v>
          </cell>
          <cell r="DZ136">
            <v>0</v>
          </cell>
          <cell r="EA136" t="str">
            <v>دون المستوى</v>
          </cell>
          <cell r="EB136">
            <v>0</v>
          </cell>
          <cell r="EC136">
            <v>0</v>
          </cell>
          <cell r="ED136">
            <v>0</v>
          </cell>
          <cell r="EE136">
            <v>0</v>
          </cell>
          <cell r="EF136">
            <v>0</v>
          </cell>
          <cell r="EG136" t="str">
            <v>دون المستوى</v>
          </cell>
          <cell r="EH136">
            <v>0</v>
          </cell>
          <cell r="EI136">
            <v>0</v>
          </cell>
          <cell r="EJ136">
            <v>0</v>
          </cell>
          <cell r="EK136">
            <v>0</v>
          </cell>
          <cell r="EL136">
            <v>0</v>
          </cell>
          <cell r="EM136">
            <v>0</v>
          </cell>
          <cell r="EN136" t="str">
            <v>دون المستوى</v>
          </cell>
          <cell r="EO136" t="str">
            <v>*عربى*انجليزى*دراسات*رياضيات*علوم*حاسب*فنية*نشاط1*نشاط2*دين</v>
          </cell>
        </row>
        <row r="137">
          <cell r="B137" t="str">
            <v/>
          </cell>
          <cell r="C137" t="str">
            <v>راسب</v>
          </cell>
          <cell r="D137">
            <v>2</v>
          </cell>
          <cell r="E137">
            <v>0</v>
          </cell>
          <cell r="G137">
            <v>0</v>
          </cell>
          <cell r="H137">
            <v>0</v>
          </cell>
          <cell r="I137">
            <v>0</v>
          </cell>
          <cell r="J137">
            <v>0</v>
          </cell>
          <cell r="K137">
            <v>0</v>
          </cell>
          <cell r="L137" t="str">
            <v>دون المستوى</v>
          </cell>
          <cell r="M137">
            <v>0</v>
          </cell>
          <cell r="N137">
            <v>0</v>
          </cell>
          <cell r="O137">
            <v>0</v>
          </cell>
          <cell r="P137">
            <v>0</v>
          </cell>
          <cell r="Q137">
            <v>0</v>
          </cell>
          <cell r="R137">
            <v>0</v>
          </cell>
          <cell r="S137" t="str">
            <v>دون المستوى</v>
          </cell>
          <cell r="T137">
            <v>0</v>
          </cell>
          <cell r="U137">
            <v>0</v>
          </cell>
          <cell r="V137">
            <v>0</v>
          </cell>
          <cell r="W137">
            <v>0</v>
          </cell>
          <cell r="X137">
            <v>0</v>
          </cell>
          <cell r="Y137" t="str">
            <v>دون المستوى</v>
          </cell>
          <cell r="Z137">
            <v>0</v>
          </cell>
          <cell r="AA137">
            <v>0</v>
          </cell>
          <cell r="AB137">
            <v>0</v>
          </cell>
          <cell r="AC137">
            <v>0</v>
          </cell>
          <cell r="AD137">
            <v>0</v>
          </cell>
          <cell r="AE137">
            <v>0</v>
          </cell>
          <cell r="AF137" t="str">
            <v>دون المستوى</v>
          </cell>
          <cell r="AG137">
            <v>0</v>
          </cell>
          <cell r="AH137">
            <v>0</v>
          </cell>
          <cell r="AI137">
            <v>0</v>
          </cell>
          <cell r="AJ137">
            <v>0</v>
          </cell>
          <cell r="AK137">
            <v>0</v>
          </cell>
          <cell r="AL137" t="str">
            <v>دون المستوى</v>
          </cell>
          <cell r="AM137">
            <v>0</v>
          </cell>
          <cell r="AN137">
            <v>0</v>
          </cell>
          <cell r="AO137">
            <v>0</v>
          </cell>
          <cell r="AP137">
            <v>0</v>
          </cell>
          <cell r="AQ137">
            <v>0</v>
          </cell>
          <cell r="AR137">
            <v>0</v>
          </cell>
          <cell r="AS137" t="str">
            <v>دون المستوى</v>
          </cell>
          <cell r="AT137">
            <v>0</v>
          </cell>
          <cell r="AU137">
            <v>0</v>
          </cell>
          <cell r="AV137">
            <v>0</v>
          </cell>
          <cell r="AW137">
            <v>0</v>
          </cell>
          <cell r="AX137">
            <v>0</v>
          </cell>
          <cell r="AY137">
            <v>0</v>
          </cell>
          <cell r="AZ137" t="str">
            <v>دون المستوى</v>
          </cell>
          <cell r="BA137">
            <v>0</v>
          </cell>
          <cell r="BB137">
            <v>0</v>
          </cell>
          <cell r="BC137">
            <v>0</v>
          </cell>
          <cell r="BD137">
            <v>0</v>
          </cell>
          <cell r="BE137">
            <v>0</v>
          </cell>
          <cell r="BF137">
            <v>0</v>
          </cell>
          <cell r="BG137">
            <v>0</v>
          </cell>
          <cell r="BH137">
            <v>0</v>
          </cell>
          <cell r="BI137">
            <v>0</v>
          </cell>
          <cell r="BJ137" t="str">
            <v>دون المستوى</v>
          </cell>
          <cell r="BK137">
            <v>0</v>
          </cell>
          <cell r="BL137">
            <v>0</v>
          </cell>
          <cell r="BM137">
            <v>0</v>
          </cell>
          <cell r="BN137">
            <v>0</v>
          </cell>
          <cell r="BO137">
            <v>0</v>
          </cell>
          <cell r="BP137">
            <v>0</v>
          </cell>
          <cell r="BQ137" t="str">
            <v>دون المستوى</v>
          </cell>
          <cell r="BR137">
            <v>0</v>
          </cell>
          <cell r="BS137">
            <v>0</v>
          </cell>
          <cell r="BT137">
            <v>0</v>
          </cell>
          <cell r="BU137">
            <v>0</v>
          </cell>
          <cell r="BV137">
            <v>0</v>
          </cell>
          <cell r="BW137">
            <v>0</v>
          </cell>
          <cell r="BX137">
            <v>0</v>
          </cell>
          <cell r="BY137">
            <v>0</v>
          </cell>
          <cell r="BZ137">
            <v>0</v>
          </cell>
          <cell r="CA137" t="str">
            <v>دون المستوى</v>
          </cell>
          <cell r="CB137">
            <v>0</v>
          </cell>
          <cell r="CC137">
            <v>0</v>
          </cell>
          <cell r="CD137">
            <v>0</v>
          </cell>
          <cell r="CE137">
            <v>0</v>
          </cell>
          <cell r="CF137">
            <v>0</v>
          </cell>
          <cell r="CG137">
            <v>0</v>
          </cell>
          <cell r="CH137" t="str">
            <v>دون المستوى</v>
          </cell>
          <cell r="CI137">
            <v>0</v>
          </cell>
          <cell r="CJ137">
            <v>0</v>
          </cell>
          <cell r="CK137">
            <v>0</v>
          </cell>
          <cell r="CL137">
            <v>0</v>
          </cell>
          <cell r="CM137">
            <v>0</v>
          </cell>
          <cell r="CN137">
            <v>0</v>
          </cell>
          <cell r="CO137">
            <v>0</v>
          </cell>
          <cell r="CP137">
            <v>0</v>
          </cell>
          <cell r="CQ137">
            <v>0</v>
          </cell>
          <cell r="CR137" t="str">
            <v>دون المستوى</v>
          </cell>
          <cell r="CS137">
            <v>0</v>
          </cell>
          <cell r="CT137">
            <v>0</v>
          </cell>
          <cell r="CU137">
            <v>0</v>
          </cell>
          <cell r="CV137">
            <v>0</v>
          </cell>
          <cell r="CW137">
            <v>0</v>
          </cell>
          <cell r="CX137" t="str">
            <v>دون المستوى</v>
          </cell>
          <cell r="CY137">
            <v>0</v>
          </cell>
          <cell r="CZ137">
            <v>0</v>
          </cell>
          <cell r="DA137">
            <v>0</v>
          </cell>
          <cell r="DB137">
            <v>0</v>
          </cell>
          <cell r="DC137">
            <v>0</v>
          </cell>
          <cell r="DD137">
            <v>0</v>
          </cell>
          <cell r="DE137" t="str">
            <v>دون المستوى</v>
          </cell>
          <cell r="DF137">
            <v>0</v>
          </cell>
          <cell r="DG137">
            <v>0</v>
          </cell>
          <cell r="DH137">
            <v>0</v>
          </cell>
          <cell r="DI137" t="str">
            <v>دون المستوى</v>
          </cell>
          <cell r="DJ137">
            <v>0</v>
          </cell>
          <cell r="DK137">
            <v>0</v>
          </cell>
          <cell r="DL137">
            <v>0</v>
          </cell>
          <cell r="DM137">
            <v>0</v>
          </cell>
          <cell r="DN137">
            <v>0</v>
          </cell>
          <cell r="DO137" t="str">
            <v>دون المستوى</v>
          </cell>
          <cell r="DP137">
            <v>0</v>
          </cell>
          <cell r="DQ137">
            <v>0</v>
          </cell>
          <cell r="DR137">
            <v>0</v>
          </cell>
          <cell r="DS137" t="str">
            <v>دون المستوى</v>
          </cell>
          <cell r="DT137">
            <v>0</v>
          </cell>
          <cell r="DU137">
            <v>0</v>
          </cell>
          <cell r="DV137">
            <v>0</v>
          </cell>
          <cell r="DW137">
            <v>0</v>
          </cell>
          <cell r="DX137">
            <v>0</v>
          </cell>
          <cell r="DY137" t="str">
            <v>دون المستوى</v>
          </cell>
          <cell r="DZ137">
            <v>0</v>
          </cell>
          <cell r="EA137" t="str">
            <v>دون المستوى</v>
          </cell>
          <cell r="EB137">
            <v>0</v>
          </cell>
          <cell r="EC137">
            <v>0</v>
          </cell>
          <cell r="ED137">
            <v>0</v>
          </cell>
          <cell r="EE137">
            <v>0</v>
          </cell>
          <cell r="EF137">
            <v>0</v>
          </cell>
          <cell r="EG137" t="str">
            <v>دون المستوى</v>
          </cell>
          <cell r="EH137">
            <v>0</v>
          </cell>
          <cell r="EI137">
            <v>0</v>
          </cell>
          <cell r="EJ137">
            <v>0</v>
          </cell>
          <cell r="EK137">
            <v>0</v>
          </cell>
          <cell r="EL137">
            <v>0</v>
          </cell>
          <cell r="EM137">
            <v>0</v>
          </cell>
          <cell r="EN137" t="str">
            <v>دون المستوى</v>
          </cell>
          <cell r="EO137" t="str">
            <v>*عربى*انجليزى*دراسات*رياضيات*علوم*حاسب*فنية*نشاط1*نشاط2*دين</v>
          </cell>
        </row>
        <row r="138">
          <cell r="B138" t="str">
            <v/>
          </cell>
          <cell r="C138" t="str">
            <v>راسب</v>
          </cell>
          <cell r="D138">
            <v>2</v>
          </cell>
          <cell r="E138">
            <v>0</v>
          </cell>
          <cell r="G138">
            <v>0</v>
          </cell>
          <cell r="H138">
            <v>0</v>
          </cell>
          <cell r="I138">
            <v>0</v>
          </cell>
          <cell r="J138">
            <v>0</v>
          </cell>
          <cell r="K138">
            <v>0</v>
          </cell>
          <cell r="L138" t="str">
            <v>دون المستوى</v>
          </cell>
          <cell r="M138">
            <v>0</v>
          </cell>
          <cell r="N138">
            <v>0</v>
          </cell>
          <cell r="O138">
            <v>0</v>
          </cell>
          <cell r="P138">
            <v>0</v>
          </cell>
          <cell r="Q138">
            <v>0</v>
          </cell>
          <cell r="R138">
            <v>0</v>
          </cell>
          <cell r="S138" t="str">
            <v>دون المستوى</v>
          </cell>
          <cell r="T138">
            <v>0</v>
          </cell>
          <cell r="U138">
            <v>0</v>
          </cell>
          <cell r="V138">
            <v>0</v>
          </cell>
          <cell r="W138">
            <v>0</v>
          </cell>
          <cell r="X138">
            <v>0</v>
          </cell>
          <cell r="Y138" t="str">
            <v>دون المستوى</v>
          </cell>
          <cell r="Z138">
            <v>0</v>
          </cell>
          <cell r="AA138">
            <v>0</v>
          </cell>
          <cell r="AB138">
            <v>0</v>
          </cell>
          <cell r="AC138">
            <v>0</v>
          </cell>
          <cell r="AD138">
            <v>0</v>
          </cell>
          <cell r="AE138">
            <v>0</v>
          </cell>
          <cell r="AF138" t="str">
            <v>دون المستوى</v>
          </cell>
          <cell r="AG138">
            <v>0</v>
          </cell>
          <cell r="AH138">
            <v>0</v>
          </cell>
          <cell r="AI138">
            <v>0</v>
          </cell>
          <cell r="AJ138">
            <v>0</v>
          </cell>
          <cell r="AK138">
            <v>0</v>
          </cell>
          <cell r="AL138" t="str">
            <v>دون المستوى</v>
          </cell>
          <cell r="AM138">
            <v>0</v>
          </cell>
          <cell r="AN138">
            <v>0</v>
          </cell>
          <cell r="AO138">
            <v>0</v>
          </cell>
          <cell r="AP138">
            <v>0</v>
          </cell>
          <cell r="AQ138">
            <v>0</v>
          </cell>
          <cell r="AR138">
            <v>0</v>
          </cell>
          <cell r="AS138" t="str">
            <v>دون المستوى</v>
          </cell>
          <cell r="AT138">
            <v>0</v>
          </cell>
          <cell r="AU138">
            <v>0</v>
          </cell>
          <cell r="AV138">
            <v>0</v>
          </cell>
          <cell r="AW138">
            <v>0</v>
          </cell>
          <cell r="AX138">
            <v>0</v>
          </cell>
          <cell r="AY138">
            <v>0</v>
          </cell>
          <cell r="AZ138" t="str">
            <v>دون المستوى</v>
          </cell>
          <cell r="BA138">
            <v>0</v>
          </cell>
          <cell r="BB138">
            <v>0</v>
          </cell>
          <cell r="BC138">
            <v>0</v>
          </cell>
          <cell r="BD138">
            <v>0</v>
          </cell>
          <cell r="BE138">
            <v>0</v>
          </cell>
          <cell r="BF138">
            <v>0</v>
          </cell>
          <cell r="BG138">
            <v>0</v>
          </cell>
          <cell r="BH138">
            <v>0</v>
          </cell>
          <cell r="BI138">
            <v>0</v>
          </cell>
          <cell r="BJ138" t="str">
            <v>دون المستوى</v>
          </cell>
          <cell r="BK138">
            <v>0</v>
          </cell>
          <cell r="BL138">
            <v>0</v>
          </cell>
          <cell r="BM138">
            <v>0</v>
          </cell>
          <cell r="BN138">
            <v>0</v>
          </cell>
          <cell r="BO138">
            <v>0</v>
          </cell>
          <cell r="BP138">
            <v>0</v>
          </cell>
          <cell r="BQ138" t="str">
            <v>دون المستوى</v>
          </cell>
          <cell r="BR138">
            <v>0</v>
          </cell>
          <cell r="BS138">
            <v>0</v>
          </cell>
          <cell r="BT138">
            <v>0</v>
          </cell>
          <cell r="BU138">
            <v>0</v>
          </cell>
          <cell r="BV138">
            <v>0</v>
          </cell>
          <cell r="BW138">
            <v>0</v>
          </cell>
          <cell r="BX138">
            <v>0</v>
          </cell>
          <cell r="BY138">
            <v>0</v>
          </cell>
          <cell r="BZ138">
            <v>0</v>
          </cell>
          <cell r="CA138" t="str">
            <v>دون المستوى</v>
          </cell>
          <cell r="CB138">
            <v>0</v>
          </cell>
          <cell r="CC138">
            <v>0</v>
          </cell>
          <cell r="CD138">
            <v>0</v>
          </cell>
          <cell r="CE138">
            <v>0</v>
          </cell>
          <cell r="CF138">
            <v>0</v>
          </cell>
          <cell r="CG138">
            <v>0</v>
          </cell>
          <cell r="CH138" t="str">
            <v>دون المستوى</v>
          </cell>
          <cell r="CI138">
            <v>0</v>
          </cell>
          <cell r="CJ138">
            <v>0</v>
          </cell>
          <cell r="CK138">
            <v>0</v>
          </cell>
          <cell r="CL138">
            <v>0</v>
          </cell>
          <cell r="CM138">
            <v>0</v>
          </cell>
          <cell r="CN138">
            <v>0</v>
          </cell>
          <cell r="CO138">
            <v>0</v>
          </cell>
          <cell r="CP138">
            <v>0</v>
          </cell>
          <cell r="CQ138">
            <v>0</v>
          </cell>
          <cell r="CR138" t="str">
            <v>دون المستوى</v>
          </cell>
          <cell r="CS138">
            <v>0</v>
          </cell>
          <cell r="CT138">
            <v>0</v>
          </cell>
          <cell r="CU138">
            <v>0</v>
          </cell>
          <cell r="CV138">
            <v>0</v>
          </cell>
          <cell r="CW138">
            <v>0</v>
          </cell>
          <cell r="CX138" t="str">
            <v>دون المستوى</v>
          </cell>
          <cell r="CY138">
            <v>0</v>
          </cell>
          <cell r="CZ138">
            <v>0</v>
          </cell>
          <cell r="DA138">
            <v>0</v>
          </cell>
          <cell r="DB138">
            <v>0</v>
          </cell>
          <cell r="DC138">
            <v>0</v>
          </cell>
          <cell r="DD138">
            <v>0</v>
          </cell>
          <cell r="DE138" t="str">
            <v>دون المستوى</v>
          </cell>
          <cell r="DF138">
            <v>0</v>
          </cell>
          <cell r="DG138">
            <v>0</v>
          </cell>
          <cell r="DH138">
            <v>0</v>
          </cell>
          <cell r="DI138" t="str">
            <v>دون المستوى</v>
          </cell>
          <cell r="DJ138">
            <v>0</v>
          </cell>
          <cell r="DK138">
            <v>0</v>
          </cell>
          <cell r="DL138">
            <v>0</v>
          </cell>
          <cell r="DM138">
            <v>0</v>
          </cell>
          <cell r="DN138">
            <v>0</v>
          </cell>
          <cell r="DO138" t="str">
            <v>دون المستوى</v>
          </cell>
          <cell r="DP138">
            <v>0</v>
          </cell>
          <cell r="DQ138">
            <v>0</v>
          </cell>
          <cell r="DR138">
            <v>0</v>
          </cell>
          <cell r="DS138" t="str">
            <v>دون المستوى</v>
          </cell>
          <cell r="DT138">
            <v>0</v>
          </cell>
          <cell r="DU138">
            <v>0</v>
          </cell>
          <cell r="DV138">
            <v>0</v>
          </cell>
          <cell r="DW138">
            <v>0</v>
          </cell>
          <cell r="DX138">
            <v>0</v>
          </cell>
          <cell r="DY138" t="str">
            <v>دون المستوى</v>
          </cell>
          <cell r="DZ138">
            <v>0</v>
          </cell>
          <cell r="EA138" t="str">
            <v>دون المستوى</v>
          </cell>
          <cell r="EB138">
            <v>0</v>
          </cell>
          <cell r="EC138">
            <v>0</v>
          </cell>
          <cell r="ED138">
            <v>0</v>
          </cell>
          <cell r="EE138">
            <v>0</v>
          </cell>
          <cell r="EF138">
            <v>0</v>
          </cell>
          <cell r="EG138" t="str">
            <v>دون المستوى</v>
          </cell>
          <cell r="EH138">
            <v>0</v>
          </cell>
          <cell r="EI138">
            <v>0</v>
          </cell>
          <cell r="EJ138">
            <v>0</v>
          </cell>
          <cell r="EK138">
            <v>0</v>
          </cell>
          <cell r="EL138">
            <v>0</v>
          </cell>
          <cell r="EM138">
            <v>0</v>
          </cell>
          <cell r="EN138" t="str">
            <v>دون المستوى</v>
          </cell>
          <cell r="EO138" t="str">
            <v>*عربى*انجليزى*دراسات*رياضيات*علوم*حاسب*فنية*نشاط1*نشاط2*دين</v>
          </cell>
        </row>
        <row r="139">
          <cell r="B139" t="str">
            <v/>
          </cell>
          <cell r="C139" t="str">
            <v>راسب</v>
          </cell>
          <cell r="D139">
            <v>2</v>
          </cell>
          <cell r="E139">
            <v>0</v>
          </cell>
          <cell r="G139">
            <v>0</v>
          </cell>
          <cell r="H139">
            <v>0</v>
          </cell>
          <cell r="I139">
            <v>0</v>
          </cell>
          <cell r="J139">
            <v>0</v>
          </cell>
          <cell r="K139">
            <v>0</v>
          </cell>
          <cell r="L139" t="str">
            <v>دون المستوى</v>
          </cell>
          <cell r="M139">
            <v>0</v>
          </cell>
          <cell r="N139">
            <v>0</v>
          </cell>
          <cell r="O139">
            <v>0</v>
          </cell>
          <cell r="P139">
            <v>0</v>
          </cell>
          <cell r="Q139">
            <v>0</v>
          </cell>
          <cell r="R139">
            <v>0</v>
          </cell>
          <cell r="S139" t="str">
            <v>دون المستوى</v>
          </cell>
          <cell r="T139">
            <v>0</v>
          </cell>
          <cell r="U139">
            <v>0</v>
          </cell>
          <cell r="V139">
            <v>0</v>
          </cell>
          <cell r="W139">
            <v>0</v>
          </cell>
          <cell r="X139">
            <v>0</v>
          </cell>
          <cell r="Y139" t="str">
            <v>دون المستوى</v>
          </cell>
          <cell r="Z139">
            <v>0</v>
          </cell>
          <cell r="AA139">
            <v>0</v>
          </cell>
          <cell r="AB139">
            <v>0</v>
          </cell>
          <cell r="AC139">
            <v>0</v>
          </cell>
          <cell r="AD139">
            <v>0</v>
          </cell>
          <cell r="AE139">
            <v>0</v>
          </cell>
          <cell r="AF139" t="str">
            <v>دون المستوى</v>
          </cell>
          <cell r="AG139">
            <v>0</v>
          </cell>
          <cell r="AH139">
            <v>0</v>
          </cell>
          <cell r="AI139">
            <v>0</v>
          </cell>
          <cell r="AJ139">
            <v>0</v>
          </cell>
          <cell r="AK139">
            <v>0</v>
          </cell>
          <cell r="AL139" t="str">
            <v>دون المستوى</v>
          </cell>
          <cell r="AM139">
            <v>0</v>
          </cell>
          <cell r="AN139">
            <v>0</v>
          </cell>
          <cell r="AO139">
            <v>0</v>
          </cell>
          <cell r="AP139">
            <v>0</v>
          </cell>
          <cell r="AQ139">
            <v>0</v>
          </cell>
          <cell r="AR139">
            <v>0</v>
          </cell>
          <cell r="AS139" t="str">
            <v>دون المستوى</v>
          </cell>
          <cell r="AT139">
            <v>0</v>
          </cell>
          <cell r="AU139">
            <v>0</v>
          </cell>
          <cell r="AV139">
            <v>0</v>
          </cell>
          <cell r="AW139">
            <v>0</v>
          </cell>
          <cell r="AX139">
            <v>0</v>
          </cell>
          <cell r="AY139">
            <v>0</v>
          </cell>
          <cell r="AZ139" t="str">
            <v>دون المستوى</v>
          </cell>
          <cell r="BA139">
            <v>0</v>
          </cell>
          <cell r="BB139">
            <v>0</v>
          </cell>
          <cell r="BC139">
            <v>0</v>
          </cell>
          <cell r="BD139">
            <v>0</v>
          </cell>
          <cell r="BE139">
            <v>0</v>
          </cell>
          <cell r="BF139">
            <v>0</v>
          </cell>
          <cell r="BG139">
            <v>0</v>
          </cell>
          <cell r="BH139">
            <v>0</v>
          </cell>
          <cell r="BI139">
            <v>0</v>
          </cell>
          <cell r="BJ139" t="str">
            <v>دون المستوى</v>
          </cell>
          <cell r="BK139">
            <v>0</v>
          </cell>
          <cell r="BL139">
            <v>0</v>
          </cell>
          <cell r="BM139">
            <v>0</v>
          </cell>
          <cell r="BN139">
            <v>0</v>
          </cell>
          <cell r="BO139">
            <v>0</v>
          </cell>
          <cell r="BP139">
            <v>0</v>
          </cell>
          <cell r="BQ139" t="str">
            <v>دون المستوى</v>
          </cell>
          <cell r="BR139">
            <v>0</v>
          </cell>
          <cell r="BS139">
            <v>0</v>
          </cell>
          <cell r="BT139">
            <v>0</v>
          </cell>
          <cell r="BU139">
            <v>0</v>
          </cell>
          <cell r="BV139">
            <v>0</v>
          </cell>
          <cell r="BW139">
            <v>0</v>
          </cell>
          <cell r="BX139">
            <v>0</v>
          </cell>
          <cell r="BY139">
            <v>0</v>
          </cell>
          <cell r="BZ139">
            <v>0</v>
          </cell>
          <cell r="CA139" t="str">
            <v>دون المستوى</v>
          </cell>
          <cell r="CB139">
            <v>0</v>
          </cell>
          <cell r="CC139">
            <v>0</v>
          </cell>
          <cell r="CD139">
            <v>0</v>
          </cell>
          <cell r="CE139">
            <v>0</v>
          </cell>
          <cell r="CF139">
            <v>0</v>
          </cell>
          <cell r="CG139">
            <v>0</v>
          </cell>
          <cell r="CH139" t="str">
            <v>دون المستوى</v>
          </cell>
          <cell r="CI139">
            <v>0</v>
          </cell>
          <cell r="CJ139">
            <v>0</v>
          </cell>
          <cell r="CK139">
            <v>0</v>
          </cell>
          <cell r="CL139">
            <v>0</v>
          </cell>
          <cell r="CM139">
            <v>0</v>
          </cell>
          <cell r="CN139">
            <v>0</v>
          </cell>
          <cell r="CO139">
            <v>0</v>
          </cell>
          <cell r="CP139">
            <v>0</v>
          </cell>
          <cell r="CQ139">
            <v>0</v>
          </cell>
          <cell r="CR139" t="str">
            <v>دون المستوى</v>
          </cell>
          <cell r="CS139">
            <v>0</v>
          </cell>
          <cell r="CT139">
            <v>0</v>
          </cell>
          <cell r="CU139">
            <v>0</v>
          </cell>
          <cell r="CV139">
            <v>0</v>
          </cell>
          <cell r="CW139">
            <v>0</v>
          </cell>
          <cell r="CX139" t="str">
            <v>دون المستوى</v>
          </cell>
          <cell r="CY139">
            <v>0</v>
          </cell>
          <cell r="CZ139">
            <v>0</v>
          </cell>
          <cell r="DA139">
            <v>0</v>
          </cell>
          <cell r="DB139">
            <v>0</v>
          </cell>
          <cell r="DC139">
            <v>0</v>
          </cell>
          <cell r="DD139">
            <v>0</v>
          </cell>
          <cell r="DE139" t="str">
            <v>دون المستوى</v>
          </cell>
          <cell r="DF139">
            <v>0</v>
          </cell>
          <cell r="DG139">
            <v>0</v>
          </cell>
          <cell r="DH139">
            <v>0</v>
          </cell>
          <cell r="DI139" t="str">
            <v>دون المستوى</v>
          </cell>
          <cell r="DJ139">
            <v>0</v>
          </cell>
          <cell r="DK139">
            <v>0</v>
          </cell>
          <cell r="DL139">
            <v>0</v>
          </cell>
          <cell r="DM139">
            <v>0</v>
          </cell>
          <cell r="DN139">
            <v>0</v>
          </cell>
          <cell r="DO139" t="str">
            <v>دون المستوى</v>
          </cell>
          <cell r="DP139">
            <v>0</v>
          </cell>
          <cell r="DQ139">
            <v>0</v>
          </cell>
          <cell r="DR139">
            <v>0</v>
          </cell>
          <cell r="DS139" t="str">
            <v>دون المستوى</v>
          </cell>
          <cell r="DT139">
            <v>0</v>
          </cell>
          <cell r="DU139">
            <v>0</v>
          </cell>
          <cell r="DV139">
            <v>0</v>
          </cell>
          <cell r="DW139">
            <v>0</v>
          </cell>
          <cell r="DX139">
            <v>0</v>
          </cell>
          <cell r="DY139" t="str">
            <v>دون المستوى</v>
          </cell>
          <cell r="DZ139">
            <v>0</v>
          </cell>
          <cell r="EA139" t="str">
            <v>دون المستوى</v>
          </cell>
          <cell r="EB139">
            <v>0</v>
          </cell>
          <cell r="EC139">
            <v>0</v>
          </cell>
          <cell r="ED139">
            <v>0</v>
          </cell>
          <cell r="EE139">
            <v>0</v>
          </cell>
          <cell r="EF139">
            <v>0</v>
          </cell>
          <cell r="EG139" t="str">
            <v>دون المستوى</v>
          </cell>
          <cell r="EH139">
            <v>0</v>
          </cell>
          <cell r="EI139">
            <v>0</v>
          </cell>
          <cell r="EJ139">
            <v>0</v>
          </cell>
          <cell r="EK139">
            <v>0</v>
          </cell>
          <cell r="EL139">
            <v>0</v>
          </cell>
          <cell r="EM139">
            <v>0</v>
          </cell>
          <cell r="EN139" t="str">
            <v>دون المستوى</v>
          </cell>
          <cell r="EO139" t="str">
            <v>*عربى*انجليزى*دراسات*رياضيات*علوم*حاسب*فنية*نشاط1*نشاط2*دين</v>
          </cell>
        </row>
        <row r="140">
          <cell r="B140" t="str">
            <v/>
          </cell>
          <cell r="C140" t="str">
            <v>راسب</v>
          </cell>
          <cell r="D140">
            <v>2</v>
          </cell>
          <cell r="E140">
            <v>0</v>
          </cell>
          <cell r="G140">
            <v>0</v>
          </cell>
          <cell r="H140">
            <v>0</v>
          </cell>
          <cell r="I140">
            <v>0</v>
          </cell>
          <cell r="J140">
            <v>0</v>
          </cell>
          <cell r="K140">
            <v>0</v>
          </cell>
          <cell r="L140" t="str">
            <v>دون المستوى</v>
          </cell>
          <cell r="M140">
            <v>0</v>
          </cell>
          <cell r="N140">
            <v>0</v>
          </cell>
          <cell r="O140">
            <v>0</v>
          </cell>
          <cell r="P140">
            <v>0</v>
          </cell>
          <cell r="Q140">
            <v>0</v>
          </cell>
          <cell r="R140">
            <v>0</v>
          </cell>
          <cell r="S140" t="str">
            <v>دون المستوى</v>
          </cell>
          <cell r="T140">
            <v>0</v>
          </cell>
          <cell r="U140">
            <v>0</v>
          </cell>
          <cell r="V140">
            <v>0</v>
          </cell>
          <cell r="W140">
            <v>0</v>
          </cell>
          <cell r="X140">
            <v>0</v>
          </cell>
          <cell r="Y140" t="str">
            <v>دون المستوى</v>
          </cell>
          <cell r="Z140">
            <v>0</v>
          </cell>
          <cell r="AA140">
            <v>0</v>
          </cell>
          <cell r="AB140">
            <v>0</v>
          </cell>
          <cell r="AC140">
            <v>0</v>
          </cell>
          <cell r="AD140">
            <v>0</v>
          </cell>
          <cell r="AE140">
            <v>0</v>
          </cell>
          <cell r="AF140" t="str">
            <v>دون المستوى</v>
          </cell>
          <cell r="AG140">
            <v>0</v>
          </cell>
          <cell r="AH140">
            <v>0</v>
          </cell>
          <cell r="AI140">
            <v>0</v>
          </cell>
          <cell r="AJ140">
            <v>0</v>
          </cell>
          <cell r="AK140">
            <v>0</v>
          </cell>
          <cell r="AL140" t="str">
            <v>دون المستوى</v>
          </cell>
          <cell r="AM140">
            <v>0</v>
          </cell>
          <cell r="AN140">
            <v>0</v>
          </cell>
          <cell r="AO140">
            <v>0</v>
          </cell>
          <cell r="AP140">
            <v>0</v>
          </cell>
          <cell r="AQ140">
            <v>0</v>
          </cell>
          <cell r="AR140">
            <v>0</v>
          </cell>
          <cell r="AS140" t="str">
            <v>دون المستوى</v>
          </cell>
          <cell r="AT140">
            <v>0</v>
          </cell>
          <cell r="AU140">
            <v>0</v>
          </cell>
          <cell r="AV140">
            <v>0</v>
          </cell>
          <cell r="AW140">
            <v>0</v>
          </cell>
          <cell r="AX140">
            <v>0</v>
          </cell>
          <cell r="AY140">
            <v>0</v>
          </cell>
          <cell r="AZ140" t="str">
            <v>دون المستوى</v>
          </cell>
          <cell r="BA140">
            <v>0</v>
          </cell>
          <cell r="BB140">
            <v>0</v>
          </cell>
          <cell r="BC140">
            <v>0</v>
          </cell>
          <cell r="BD140">
            <v>0</v>
          </cell>
          <cell r="BE140">
            <v>0</v>
          </cell>
          <cell r="BF140">
            <v>0</v>
          </cell>
          <cell r="BG140">
            <v>0</v>
          </cell>
          <cell r="BH140">
            <v>0</v>
          </cell>
          <cell r="BI140">
            <v>0</v>
          </cell>
          <cell r="BJ140" t="str">
            <v>دون المستوى</v>
          </cell>
          <cell r="BK140">
            <v>0</v>
          </cell>
          <cell r="BL140">
            <v>0</v>
          </cell>
          <cell r="BM140">
            <v>0</v>
          </cell>
          <cell r="BN140">
            <v>0</v>
          </cell>
          <cell r="BO140">
            <v>0</v>
          </cell>
          <cell r="BP140">
            <v>0</v>
          </cell>
          <cell r="BQ140" t="str">
            <v>دون المستوى</v>
          </cell>
          <cell r="BR140">
            <v>0</v>
          </cell>
          <cell r="BS140">
            <v>0</v>
          </cell>
          <cell r="BT140">
            <v>0</v>
          </cell>
          <cell r="BU140">
            <v>0</v>
          </cell>
          <cell r="BV140">
            <v>0</v>
          </cell>
          <cell r="BW140">
            <v>0</v>
          </cell>
          <cell r="BX140">
            <v>0</v>
          </cell>
          <cell r="BY140">
            <v>0</v>
          </cell>
          <cell r="BZ140">
            <v>0</v>
          </cell>
          <cell r="CA140" t="str">
            <v>دون المستوى</v>
          </cell>
          <cell r="CB140">
            <v>0</v>
          </cell>
          <cell r="CC140">
            <v>0</v>
          </cell>
          <cell r="CD140">
            <v>0</v>
          </cell>
          <cell r="CE140">
            <v>0</v>
          </cell>
          <cell r="CF140">
            <v>0</v>
          </cell>
          <cell r="CG140">
            <v>0</v>
          </cell>
          <cell r="CH140" t="str">
            <v>دون المستوى</v>
          </cell>
          <cell r="CI140">
            <v>0</v>
          </cell>
          <cell r="CJ140">
            <v>0</v>
          </cell>
          <cell r="CK140">
            <v>0</v>
          </cell>
          <cell r="CL140">
            <v>0</v>
          </cell>
          <cell r="CM140">
            <v>0</v>
          </cell>
          <cell r="CN140">
            <v>0</v>
          </cell>
          <cell r="CO140">
            <v>0</v>
          </cell>
          <cell r="CP140">
            <v>0</v>
          </cell>
          <cell r="CQ140">
            <v>0</v>
          </cell>
          <cell r="CR140" t="str">
            <v>دون المستوى</v>
          </cell>
          <cell r="CS140">
            <v>0</v>
          </cell>
          <cell r="CT140">
            <v>0</v>
          </cell>
          <cell r="CU140">
            <v>0</v>
          </cell>
          <cell r="CV140">
            <v>0</v>
          </cell>
          <cell r="CW140">
            <v>0</v>
          </cell>
          <cell r="CX140" t="str">
            <v>دون المستوى</v>
          </cell>
          <cell r="CY140">
            <v>0</v>
          </cell>
          <cell r="CZ140">
            <v>0</v>
          </cell>
          <cell r="DA140">
            <v>0</v>
          </cell>
          <cell r="DB140">
            <v>0</v>
          </cell>
          <cell r="DC140">
            <v>0</v>
          </cell>
          <cell r="DD140">
            <v>0</v>
          </cell>
          <cell r="DE140" t="str">
            <v>دون المستوى</v>
          </cell>
          <cell r="DF140">
            <v>0</v>
          </cell>
          <cell r="DG140">
            <v>0</v>
          </cell>
          <cell r="DH140">
            <v>0</v>
          </cell>
          <cell r="DI140" t="str">
            <v>دون المستوى</v>
          </cell>
          <cell r="DJ140">
            <v>0</v>
          </cell>
          <cell r="DK140">
            <v>0</v>
          </cell>
          <cell r="DL140">
            <v>0</v>
          </cell>
          <cell r="DM140">
            <v>0</v>
          </cell>
          <cell r="DN140">
            <v>0</v>
          </cell>
          <cell r="DO140" t="str">
            <v>دون المستوى</v>
          </cell>
          <cell r="DP140">
            <v>0</v>
          </cell>
          <cell r="DQ140">
            <v>0</v>
          </cell>
          <cell r="DR140">
            <v>0</v>
          </cell>
          <cell r="DS140" t="str">
            <v>دون المستوى</v>
          </cell>
          <cell r="DT140">
            <v>0</v>
          </cell>
          <cell r="DU140">
            <v>0</v>
          </cell>
          <cell r="DV140">
            <v>0</v>
          </cell>
          <cell r="DW140">
            <v>0</v>
          </cell>
          <cell r="DX140">
            <v>0</v>
          </cell>
          <cell r="DY140" t="str">
            <v>دون المستوى</v>
          </cell>
          <cell r="DZ140">
            <v>0</v>
          </cell>
          <cell r="EA140" t="str">
            <v>دون المستوى</v>
          </cell>
          <cell r="EB140">
            <v>0</v>
          </cell>
          <cell r="EC140">
            <v>0</v>
          </cell>
          <cell r="ED140">
            <v>0</v>
          </cell>
          <cell r="EE140">
            <v>0</v>
          </cell>
          <cell r="EF140">
            <v>0</v>
          </cell>
          <cell r="EG140" t="str">
            <v>دون المستوى</v>
          </cell>
          <cell r="EH140">
            <v>0</v>
          </cell>
          <cell r="EI140">
            <v>0</v>
          </cell>
          <cell r="EJ140">
            <v>0</v>
          </cell>
          <cell r="EK140">
            <v>0</v>
          </cell>
          <cell r="EL140">
            <v>0</v>
          </cell>
          <cell r="EM140">
            <v>0</v>
          </cell>
          <cell r="EN140" t="str">
            <v>دون المستوى</v>
          </cell>
          <cell r="EO140" t="str">
            <v>*عربى*انجليزى*دراسات*رياضيات*علوم*حاسب*فنية*نشاط1*نشاط2*دين</v>
          </cell>
        </row>
        <row r="141">
          <cell r="B141" t="str">
            <v/>
          </cell>
          <cell r="C141" t="str">
            <v>راسب</v>
          </cell>
          <cell r="D141">
            <v>2</v>
          </cell>
          <cell r="E141">
            <v>0</v>
          </cell>
          <cell r="G141">
            <v>0</v>
          </cell>
          <cell r="H141">
            <v>0</v>
          </cell>
          <cell r="I141">
            <v>0</v>
          </cell>
          <cell r="J141">
            <v>0</v>
          </cell>
          <cell r="K141">
            <v>0</v>
          </cell>
          <cell r="L141" t="str">
            <v>دون المستوى</v>
          </cell>
          <cell r="M141">
            <v>0</v>
          </cell>
          <cell r="N141">
            <v>0</v>
          </cell>
          <cell r="O141">
            <v>0</v>
          </cell>
          <cell r="P141">
            <v>0</v>
          </cell>
          <cell r="Q141">
            <v>0</v>
          </cell>
          <cell r="R141">
            <v>0</v>
          </cell>
          <cell r="S141" t="str">
            <v>دون المستوى</v>
          </cell>
          <cell r="T141">
            <v>0</v>
          </cell>
          <cell r="U141">
            <v>0</v>
          </cell>
          <cell r="V141">
            <v>0</v>
          </cell>
          <cell r="W141">
            <v>0</v>
          </cell>
          <cell r="X141">
            <v>0</v>
          </cell>
          <cell r="Y141" t="str">
            <v>دون المستوى</v>
          </cell>
          <cell r="Z141">
            <v>0</v>
          </cell>
          <cell r="AA141">
            <v>0</v>
          </cell>
          <cell r="AB141">
            <v>0</v>
          </cell>
          <cell r="AC141">
            <v>0</v>
          </cell>
          <cell r="AD141">
            <v>0</v>
          </cell>
          <cell r="AE141">
            <v>0</v>
          </cell>
          <cell r="AF141" t="str">
            <v>دون المستوى</v>
          </cell>
          <cell r="AG141">
            <v>0</v>
          </cell>
          <cell r="AH141">
            <v>0</v>
          </cell>
          <cell r="AI141">
            <v>0</v>
          </cell>
          <cell r="AJ141">
            <v>0</v>
          </cell>
          <cell r="AK141">
            <v>0</v>
          </cell>
          <cell r="AL141" t="str">
            <v>دون المستوى</v>
          </cell>
          <cell r="AM141">
            <v>0</v>
          </cell>
          <cell r="AN141">
            <v>0</v>
          </cell>
          <cell r="AO141">
            <v>0</v>
          </cell>
          <cell r="AP141">
            <v>0</v>
          </cell>
          <cell r="AQ141">
            <v>0</v>
          </cell>
          <cell r="AR141">
            <v>0</v>
          </cell>
          <cell r="AS141" t="str">
            <v>دون المستوى</v>
          </cell>
          <cell r="AT141">
            <v>0</v>
          </cell>
          <cell r="AU141">
            <v>0</v>
          </cell>
          <cell r="AV141">
            <v>0</v>
          </cell>
          <cell r="AW141">
            <v>0</v>
          </cell>
          <cell r="AX141">
            <v>0</v>
          </cell>
          <cell r="AY141">
            <v>0</v>
          </cell>
          <cell r="AZ141" t="str">
            <v>دون المستوى</v>
          </cell>
          <cell r="BA141">
            <v>0</v>
          </cell>
          <cell r="BB141">
            <v>0</v>
          </cell>
          <cell r="BC141">
            <v>0</v>
          </cell>
          <cell r="BD141">
            <v>0</v>
          </cell>
          <cell r="BE141">
            <v>0</v>
          </cell>
          <cell r="BF141">
            <v>0</v>
          </cell>
          <cell r="BG141">
            <v>0</v>
          </cell>
          <cell r="BH141">
            <v>0</v>
          </cell>
          <cell r="BI141">
            <v>0</v>
          </cell>
          <cell r="BJ141" t="str">
            <v>دون المستوى</v>
          </cell>
          <cell r="BK141">
            <v>0</v>
          </cell>
          <cell r="BL141">
            <v>0</v>
          </cell>
          <cell r="BM141">
            <v>0</v>
          </cell>
          <cell r="BN141">
            <v>0</v>
          </cell>
          <cell r="BO141">
            <v>0</v>
          </cell>
          <cell r="BP141">
            <v>0</v>
          </cell>
          <cell r="BQ141" t="str">
            <v>دون المستوى</v>
          </cell>
          <cell r="BR141">
            <v>0</v>
          </cell>
          <cell r="BS141">
            <v>0</v>
          </cell>
          <cell r="BT141">
            <v>0</v>
          </cell>
          <cell r="BU141">
            <v>0</v>
          </cell>
          <cell r="BV141">
            <v>0</v>
          </cell>
          <cell r="BW141">
            <v>0</v>
          </cell>
          <cell r="BX141">
            <v>0</v>
          </cell>
          <cell r="BY141">
            <v>0</v>
          </cell>
          <cell r="BZ141">
            <v>0</v>
          </cell>
          <cell r="CA141" t="str">
            <v>دون المستوى</v>
          </cell>
          <cell r="CB141">
            <v>0</v>
          </cell>
          <cell r="CC141">
            <v>0</v>
          </cell>
          <cell r="CD141">
            <v>0</v>
          </cell>
          <cell r="CE141">
            <v>0</v>
          </cell>
          <cell r="CF141">
            <v>0</v>
          </cell>
          <cell r="CG141">
            <v>0</v>
          </cell>
          <cell r="CH141" t="str">
            <v>دون المستوى</v>
          </cell>
          <cell r="CI141">
            <v>0</v>
          </cell>
          <cell r="CJ141">
            <v>0</v>
          </cell>
          <cell r="CK141">
            <v>0</v>
          </cell>
          <cell r="CL141">
            <v>0</v>
          </cell>
          <cell r="CM141">
            <v>0</v>
          </cell>
          <cell r="CN141">
            <v>0</v>
          </cell>
          <cell r="CO141">
            <v>0</v>
          </cell>
          <cell r="CP141">
            <v>0</v>
          </cell>
          <cell r="CQ141">
            <v>0</v>
          </cell>
          <cell r="CR141" t="str">
            <v>دون المستوى</v>
          </cell>
          <cell r="CS141">
            <v>0</v>
          </cell>
          <cell r="CT141">
            <v>0</v>
          </cell>
          <cell r="CU141">
            <v>0</v>
          </cell>
          <cell r="CV141">
            <v>0</v>
          </cell>
          <cell r="CW141">
            <v>0</v>
          </cell>
          <cell r="CX141" t="str">
            <v>دون المستوى</v>
          </cell>
          <cell r="CY141">
            <v>0</v>
          </cell>
          <cell r="CZ141">
            <v>0</v>
          </cell>
          <cell r="DA141">
            <v>0</v>
          </cell>
          <cell r="DB141">
            <v>0</v>
          </cell>
          <cell r="DC141">
            <v>0</v>
          </cell>
          <cell r="DD141">
            <v>0</v>
          </cell>
          <cell r="DE141" t="str">
            <v>دون المستوى</v>
          </cell>
          <cell r="DF141">
            <v>0</v>
          </cell>
          <cell r="DG141">
            <v>0</v>
          </cell>
          <cell r="DH141">
            <v>0</v>
          </cell>
          <cell r="DI141" t="str">
            <v>دون المستوى</v>
          </cell>
          <cell r="DJ141">
            <v>0</v>
          </cell>
          <cell r="DK141">
            <v>0</v>
          </cell>
          <cell r="DL141">
            <v>0</v>
          </cell>
          <cell r="DM141">
            <v>0</v>
          </cell>
          <cell r="DN141">
            <v>0</v>
          </cell>
          <cell r="DO141" t="str">
            <v>دون المستوى</v>
          </cell>
          <cell r="DP141">
            <v>0</v>
          </cell>
          <cell r="DQ141">
            <v>0</v>
          </cell>
          <cell r="DR141">
            <v>0</v>
          </cell>
          <cell r="DS141" t="str">
            <v>دون المستوى</v>
          </cell>
          <cell r="DT141">
            <v>0</v>
          </cell>
          <cell r="DU141">
            <v>0</v>
          </cell>
          <cell r="DV141">
            <v>0</v>
          </cell>
          <cell r="DW141">
            <v>0</v>
          </cell>
          <cell r="DX141">
            <v>0</v>
          </cell>
          <cell r="DY141" t="str">
            <v>دون المستوى</v>
          </cell>
          <cell r="DZ141">
            <v>0</v>
          </cell>
          <cell r="EA141" t="str">
            <v>دون المستوى</v>
          </cell>
          <cell r="EB141">
            <v>0</v>
          </cell>
          <cell r="EC141">
            <v>0</v>
          </cell>
          <cell r="ED141">
            <v>0</v>
          </cell>
          <cell r="EE141">
            <v>0</v>
          </cell>
          <cell r="EF141">
            <v>0</v>
          </cell>
          <cell r="EG141" t="str">
            <v>دون المستوى</v>
          </cell>
          <cell r="EH141">
            <v>0</v>
          </cell>
          <cell r="EI141">
            <v>0</v>
          </cell>
          <cell r="EJ141">
            <v>0</v>
          </cell>
          <cell r="EK141">
            <v>0</v>
          </cell>
          <cell r="EL141">
            <v>0</v>
          </cell>
          <cell r="EM141">
            <v>0</v>
          </cell>
          <cell r="EN141" t="str">
            <v>دون المستوى</v>
          </cell>
          <cell r="EO141" t="str">
            <v>*عربى*انجليزى*دراسات*رياضيات*علوم*حاسب*فنية*نشاط1*نشاط2*دين</v>
          </cell>
        </row>
        <row r="142">
          <cell r="B142" t="str">
            <v/>
          </cell>
          <cell r="C142" t="str">
            <v>راسب</v>
          </cell>
          <cell r="D142">
            <v>2</v>
          </cell>
          <cell r="E142">
            <v>0</v>
          </cell>
          <cell r="G142">
            <v>0</v>
          </cell>
          <cell r="H142">
            <v>0</v>
          </cell>
          <cell r="I142">
            <v>0</v>
          </cell>
          <cell r="J142">
            <v>0</v>
          </cell>
          <cell r="K142">
            <v>0</v>
          </cell>
          <cell r="L142" t="str">
            <v>دون المستوى</v>
          </cell>
          <cell r="M142">
            <v>0</v>
          </cell>
          <cell r="N142">
            <v>0</v>
          </cell>
          <cell r="O142">
            <v>0</v>
          </cell>
          <cell r="P142">
            <v>0</v>
          </cell>
          <cell r="Q142">
            <v>0</v>
          </cell>
          <cell r="R142">
            <v>0</v>
          </cell>
          <cell r="S142" t="str">
            <v>دون المستوى</v>
          </cell>
          <cell r="T142">
            <v>0</v>
          </cell>
          <cell r="U142">
            <v>0</v>
          </cell>
          <cell r="V142">
            <v>0</v>
          </cell>
          <cell r="W142">
            <v>0</v>
          </cell>
          <cell r="X142">
            <v>0</v>
          </cell>
          <cell r="Y142" t="str">
            <v>دون المستوى</v>
          </cell>
          <cell r="Z142">
            <v>0</v>
          </cell>
          <cell r="AA142">
            <v>0</v>
          </cell>
          <cell r="AB142">
            <v>0</v>
          </cell>
          <cell r="AC142">
            <v>0</v>
          </cell>
          <cell r="AD142">
            <v>0</v>
          </cell>
          <cell r="AE142">
            <v>0</v>
          </cell>
          <cell r="AF142" t="str">
            <v>دون المستوى</v>
          </cell>
          <cell r="AG142">
            <v>0</v>
          </cell>
          <cell r="AH142">
            <v>0</v>
          </cell>
          <cell r="AI142">
            <v>0</v>
          </cell>
          <cell r="AJ142">
            <v>0</v>
          </cell>
          <cell r="AK142">
            <v>0</v>
          </cell>
          <cell r="AL142" t="str">
            <v>دون المستوى</v>
          </cell>
          <cell r="AM142">
            <v>0</v>
          </cell>
          <cell r="AN142">
            <v>0</v>
          </cell>
          <cell r="AO142">
            <v>0</v>
          </cell>
          <cell r="AP142">
            <v>0</v>
          </cell>
          <cell r="AQ142">
            <v>0</v>
          </cell>
          <cell r="AR142">
            <v>0</v>
          </cell>
          <cell r="AS142" t="str">
            <v>دون المستوى</v>
          </cell>
          <cell r="AT142">
            <v>0</v>
          </cell>
          <cell r="AU142">
            <v>0</v>
          </cell>
          <cell r="AV142">
            <v>0</v>
          </cell>
          <cell r="AW142">
            <v>0</v>
          </cell>
          <cell r="AX142">
            <v>0</v>
          </cell>
          <cell r="AY142">
            <v>0</v>
          </cell>
          <cell r="AZ142" t="str">
            <v>دون المستوى</v>
          </cell>
          <cell r="BA142">
            <v>0</v>
          </cell>
          <cell r="BB142">
            <v>0</v>
          </cell>
          <cell r="BC142">
            <v>0</v>
          </cell>
          <cell r="BD142">
            <v>0</v>
          </cell>
          <cell r="BE142">
            <v>0</v>
          </cell>
          <cell r="BF142">
            <v>0</v>
          </cell>
          <cell r="BG142">
            <v>0</v>
          </cell>
          <cell r="BH142">
            <v>0</v>
          </cell>
          <cell r="BI142">
            <v>0</v>
          </cell>
          <cell r="BJ142" t="str">
            <v>دون المستوى</v>
          </cell>
          <cell r="BK142">
            <v>0</v>
          </cell>
          <cell r="BL142">
            <v>0</v>
          </cell>
          <cell r="BM142">
            <v>0</v>
          </cell>
          <cell r="BN142">
            <v>0</v>
          </cell>
          <cell r="BO142">
            <v>0</v>
          </cell>
          <cell r="BP142">
            <v>0</v>
          </cell>
          <cell r="BQ142" t="str">
            <v>دون المستوى</v>
          </cell>
          <cell r="BR142">
            <v>0</v>
          </cell>
          <cell r="BS142">
            <v>0</v>
          </cell>
          <cell r="BT142">
            <v>0</v>
          </cell>
          <cell r="BU142">
            <v>0</v>
          </cell>
          <cell r="BV142">
            <v>0</v>
          </cell>
          <cell r="BW142">
            <v>0</v>
          </cell>
          <cell r="BX142">
            <v>0</v>
          </cell>
          <cell r="BY142">
            <v>0</v>
          </cell>
          <cell r="BZ142">
            <v>0</v>
          </cell>
          <cell r="CA142" t="str">
            <v>دون المستوى</v>
          </cell>
          <cell r="CB142">
            <v>0</v>
          </cell>
          <cell r="CC142">
            <v>0</v>
          </cell>
          <cell r="CD142">
            <v>0</v>
          </cell>
          <cell r="CE142">
            <v>0</v>
          </cell>
          <cell r="CF142">
            <v>0</v>
          </cell>
          <cell r="CG142">
            <v>0</v>
          </cell>
          <cell r="CH142" t="str">
            <v>دون المستوى</v>
          </cell>
          <cell r="CI142">
            <v>0</v>
          </cell>
          <cell r="CJ142">
            <v>0</v>
          </cell>
          <cell r="CK142">
            <v>0</v>
          </cell>
          <cell r="CL142">
            <v>0</v>
          </cell>
          <cell r="CM142">
            <v>0</v>
          </cell>
          <cell r="CN142">
            <v>0</v>
          </cell>
          <cell r="CO142">
            <v>0</v>
          </cell>
          <cell r="CP142">
            <v>0</v>
          </cell>
          <cell r="CQ142">
            <v>0</v>
          </cell>
          <cell r="CR142" t="str">
            <v>دون المستوى</v>
          </cell>
          <cell r="CS142">
            <v>0</v>
          </cell>
          <cell r="CT142">
            <v>0</v>
          </cell>
          <cell r="CU142">
            <v>0</v>
          </cell>
          <cell r="CV142">
            <v>0</v>
          </cell>
          <cell r="CW142">
            <v>0</v>
          </cell>
          <cell r="CX142" t="str">
            <v>دون المستوى</v>
          </cell>
          <cell r="CY142">
            <v>0</v>
          </cell>
          <cell r="CZ142">
            <v>0</v>
          </cell>
          <cell r="DA142">
            <v>0</v>
          </cell>
          <cell r="DB142">
            <v>0</v>
          </cell>
          <cell r="DC142">
            <v>0</v>
          </cell>
          <cell r="DD142">
            <v>0</v>
          </cell>
          <cell r="DE142" t="str">
            <v>دون المستوى</v>
          </cell>
          <cell r="DF142">
            <v>0</v>
          </cell>
          <cell r="DG142">
            <v>0</v>
          </cell>
          <cell r="DH142">
            <v>0</v>
          </cell>
          <cell r="DI142" t="str">
            <v>دون المستوى</v>
          </cell>
          <cell r="DJ142">
            <v>0</v>
          </cell>
          <cell r="DK142">
            <v>0</v>
          </cell>
          <cell r="DL142">
            <v>0</v>
          </cell>
          <cell r="DM142">
            <v>0</v>
          </cell>
          <cell r="DN142">
            <v>0</v>
          </cell>
          <cell r="DO142" t="str">
            <v>دون المستوى</v>
          </cell>
          <cell r="DP142">
            <v>0</v>
          </cell>
          <cell r="DQ142">
            <v>0</v>
          </cell>
          <cell r="DR142">
            <v>0</v>
          </cell>
          <cell r="DS142" t="str">
            <v>دون المستوى</v>
          </cell>
          <cell r="DT142">
            <v>0</v>
          </cell>
          <cell r="DU142">
            <v>0</v>
          </cell>
          <cell r="DV142">
            <v>0</v>
          </cell>
          <cell r="DW142">
            <v>0</v>
          </cell>
          <cell r="DX142">
            <v>0</v>
          </cell>
          <cell r="DY142" t="str">
            <v>دون المستوى</v>
          </cell>
          <cell r="DZ142">
            <v>0</v>
          </cell>
          <cell r="EA142" t="str">
            <v>دون المستوى</v>
          </cell>
          <cell r="EB142">
            <v>0</v>
          </cell>
          <cell r="EC142">
            <v>0</v>
          </cell>
          <cell r="ED142">
            <v>0</v>
          </cell>
          <cell r="EE142">
            <v>0</v>
          </cell>
          <cell r="EF142">
            <v>0</v>
          </cell>
          <cell r="EG142" t="str">
            <v>دون المستوى</v>
          </cell>
          <cell r="EH142">
            <v>0</v>
          </cell>
          <cell r="EI142">
            <v>0</v>
          </cell>
          <cell r="EJ142">
            <v>0</v>
          </cell>
          <cell r="EK142">
            <v>0</v>
          </cell>
          <cell r="EL142">
            <v>0</v>
          </cell>
          <cell r="EM142">
            <v>0</v>
          </cell>
          <cell r="EN142" t="str">
            <v>دون المستوى</v>
          </cell>
          <cell r="EO142" t="str">
            <v>*عربى*انجليزى*دراسات*رياضيات*علوم*حاسب*فنية*نشاط1*نشاط2*دين</v>
          </cell>
        </row>
        <row r="143">
          <cell r="B143" t="str">
            <v/>
          </cell>
          <cell r="C143" t="str">
            <v>راسب</v>
          </cell>
          <cell r="D143">
            <v>2</v>
          </cell>
          <cell r="E143">
            <v>0</v>
          </cell>
          <cell r="G143">
            <v>0</v>
          </cell>
          <cell r="H143">
            <v>0</v>
          </cell>
          <cell r="I143">
            <v>0</v>
          </cell>
          <cell r="J143">
            <v>0</v>
          </cell>
          <cell r="K143">
            <v>0</v>
          </cell>
          <cell r="L143" t="str">
            <v>دون المستوى</v>
          </cell>
          <cell r="M143">
            <v>0</v>
          </cell>
          <cell r="N143">
            <v>0</v>
          </cell>
          <cell r="O143">
            <v>0</v>
          </cell>
          <cell r="P143">
            <v>0</v>
          </cell>
          <cell r="Q143">
            <v>0</v>
          </cell>
          <cell r="R143">
            <v>0</v>
          </cell>
          <cell r="S143" t="str">
            <v>دون المستوى</v>
          </cell>
          <cell r="T143">
            <v>0</v>
          </cell>
          <cell r="U143">
            <v>0</v>
          </cell>
          <cell r="V143">
            <v>0</v>
          </cell>
          <cell r="W143">
            <v>0</v>
          </cell>
          <cell r="X143">
            <v>0</v>
          </cell>
          <cell r="Y143" t="str">
            <v>دون المستوى</v>
          </cell>
          <cell r="Z143">
            <v>0</v>
          </cell>
          <cell r="AA143">
            <v>0</v>
          </cell>
          <cell r="AB143">
            <v>0</v>
          </cell>
          <cell r="AC143">
            <v>0</v>
          </cell>
          <cell r="AD143">
            <v>0</v>
          </cell>
          <cell r="AE143">
            <v>0</v>
          </cell>
          <cell r="AF143" t="str">
            <v>دون المستوى</v>
          </cell>
          <cell r="AG143">
            <v>0</v>
          </cell>
          <cell r="AH143">
            <v>0</v>
          </cell>
          <cell r="AI143">
            <v>0</v>
          </cell>
          <cell r="AJ143">
            <v>0</v>
          </cell>
          <cell r="AK143">
            <v>0</v>
          </cell>
          <cell r="AL143" t="str">
            <v>دون المستوى</v>
          </cell>
          <cell r="AM143">
            <v>0</v>
          </cell>
          <cell r="AN143">
            <v>0</v>
          </cell>
          <cell r="AO143">
            <v>0</v>
          </cell>
          <cell r="AP143">
            <v>0</v>
          </cell>
          <cell r="AQ143">
            <v>0</v>
          </cell>
          <cell r="AR143">
            <v>0</v>
          </cell>
          <cell r="AS143" t="str">
            <v>دون المستوى</v>
          </cell>
          <cell r="AT143">
            <v>0</v>
          </cell>
          <cell r="AU143">
            <v>0</v>
          </cell>
          <cell r="AV143">
            <v>0</v>
          </cell>
          <cell r="AW143">
            <v>0</v>
          </cell>
          <cell r="AX143">
            <v>0</v>
          </cell>
          <cell r="AY143">
            <v>0</v>
          </cell>
          <cell r="AZ143" t="str">
            <v>دون المستوى</v>
          </cell>
          <cell r="BA143">
            <v>0</v>
          </cell>
          <cell r="BB143">
            <v>0</v>
          </cell>
          <cell r="BC143">
            <v>0</v>
          </cell>
          <cell r="BD143">
            <v>0</v>
          </cell>
          <cell r="BE143">
            <v>0</v>
          </cell>
          <cell r="BF143">
            <v>0</v>
          </cell>
          <cell r="BG143">
            <v>0</v>
          </cell>
          <cell r="BH143">
            <v>0</v>
          </cell>
          <cell r="BI143">
            <v>0</v>
          </cell>
          <cell r="BJ143" t="str">
            <v>دون المستوى</v>
          </cell>
          <cell r="BK143">
            <v>0</v>
          </cell>
          <cell r="BL143">
            <v>0</v>
          </cell>
          <cell r="BM143">
            <v>0</v>
          </cell>
          <cell r="BN143">
            <v>0</v>
          </cell>
          <cell r="BO143">
            <v>0</v>
          </cell>
          <cell r="BP143">
            <v>0</v>
          </cell>
          <cell r="BQ143" t="str">
            <v>دون المستوى</v>
          </cell>
          <cell r="BR143">
            <v>0</v>
          </cell>
          <cell r="BS143">
            <v>0</v>
          </cell>
          <cell r="BT143">
            <v>0</v>
          </cell>
          <cell r="BU143">
            <v>0</v>
          </cell>
          <cell r="BV143">
            <v>0</v>
          </cell>
          <cell r="BW143">
            <v>0</v>
          </cell>
          <cell r="BX143">
            <v>0</v>
          </cell>
          <cell r="BY143">
            <v>0</v>
          </cell>
          <cell r="BZ143">
            <v>0</v>
          </cell>
          <cell r="CA143" t="str">
            <v>دون المستوى</v>
          </cell>
          <cell r="CB143">
            <v>0</v>
          </cell>
          <cell r="CC143">
            <v>0</v>
          </cell>
          <cell r="CD143">
            <v>0</v>
          </cell>
          <cell r="CE143">
            <v>0</v>
          </cell>
          <cell r="CF143">
            <v>0</v>
          </cell>
          <cell r="CG143">
            <v>0</v>
          </cell>
          <cell r="CH143" t="str">
            <v>دون المستوى</v>
          </cell>
          <cell r="CI143">
            <v>0</v>
          </cell>
          <cell r="CJ143">
            <v>0</v>
          </cell>
          <cell r="CK143">
            <v>0</v>
          </cell>
          <cell r="CL143">
            <v>0</v>
          </cell>
          <cell r="CM143">
            <v>0</v>
          </cell>
          <cell r="CN143">
            <v>0</v>
          </cell>
          <cell r="CO143">
            <v>0</v>
          </cell>
          <cell r="CP143">
            <v>0</v>
          </cell>
          <cell r="CQ143">
            <v>0</v>
          </cell>
          <cell r="CR143" t="str">
            <v>دون المستوى</v>
          </cell>
          <cell r="CS143">
            <v>0</v>
          </cell>
          <cell r="CT143">
            <v>0</v>
          </cell>
          <cell r="CU143">
            <v>0</v>
          </cell>
          <cell r="CV143">
            <v>0</v>
          </cell>
          <cell r="CW143">
            <v>0</v>
          </cell>
          <cell r="CX143" t="str">
            <v>دون المستوى</v>
          </cell>
          <cell r="CY143">
            <v>0</v>
          </cell>
          <cell r="CZ143">
            <v>0</v>
          </cell>
          <cell r="DA143">
            <v>0</v>
          </cell>
          <cell r="DB143">
            <v>0</v>
          </cell>
          <cell r="DC143">
            <v>0</v>
          </cell>
          <cell r="DD143">
            <v>0</v>
          </cell>
          <cell r="DE143" t="str">
            <v>دون المستوى</v>
          </cell>
          <cell r="DF143">
            <v>0</v>
          </cell>
          <cell r="DG143">
            <v>0</v>
          </cell>
          <cell r="DH143">
            <v>0</v>
          </cell>
          <cell r="DI143" t="str">
            <v>دون المستوى</v>
          </cell>
          <cell r="DJ143">
            <v>0</v>
          </cell>
          <cell r="DK143">
            <v>0</v>
          </cell>
          <cell r="DL143">
            <v>0</v>
          </cell>
          <cell r="DM143">
            <v>0</v>
          </cell>
          <cell r="DN143">
            <v>0</v>
          </cell>
          <cell r="DO143" t="str">
            <v>دون المستوى</v>
          </cell>
          <cell r="DP143">
            <v>0</v>
          </cell>
          <cell r="DQ143">
            <v>0</v>
          </cell>
          <cell r="DR143">
            <v>0</v>
          </cell>
          <cell r="DS143" t="str">
            <v>دون المستوى</v>
          </cell>
          <cell r="DT143">
            <v>0</v>
          </cell>
          <cell r="DU143">
            <v>0</v>
          </cell>
          <cell r="DV143">
            <v>0</v>
          </cell>
          <cell r="DW143">
            <v>0</v>
          </cell>
          <cell r="DX143">
            <v>0</v>
          </cell>
          <cell r="DY143" t="str">
            <v>دون المستوى</v>
          </cell>
          <cell r="DZ143">
            <v>0</v>
          </cell>
          <cell r="EA143" t="str">
            <v>دون المستوى</v>
          </cell>
          <cell r="EB143">
            <v>0</v>
          </cell>
          <cell r="EC143">
            <v>0</v>
          </cell>
          <cell r="ED143">
            <v>0</v>
          </cell>
          <cell r="EE143">
            <v>0</v>
          </cell>
          <cell r="EF143">
            <v>0</v>
          </cell>
          <cell r="EG143" t="str">
            <v>دون المستوى</v>
          </cell>
          <cell r="EH143">
            <v>0</v>
          </cell>
          <cell r="EI143">
            <v>0</v>
          </cell>
          <cell r="EJ143">
            <v>0</v>
          </cell>
          <cell r="EK143">
            <v>0</v>
          </cell>
          <cell r="EL143">
            <v>0</v>
          </cell>
          <cell r="EM143">
            <v>0</v>
          </cell>
          <cell r="EN143" t="str">
            <v>دون المستوى</v>
          </cell>
          <cell r="EO143" t="str">
            <v>*عربى*انجليزى*دراسات*رياضيات*علوم*حاسب*فنية*نشاط1*نشاط2*دين</v>
          </cell>
        </row>
        <row r="144">
          <cell r="B144" t="str">
            <v/>
          </cell>
          <cell r="C144" t="str">
            <v>راسب</v>
          </cell>
          <cell r="D144">
            <v>2</v>
          </cell>
          <cell r="E144">
            <v>0</v>
          </cell>
          <cell r="G144">
            <v>0</v>
          </cell>
          <cell r="H144">
            <v>0</v>
          </cell>
          <cell r="I144">
            <v>0</v>
          </cell>
          <cell r="J144">
            <v>0</v>
          </cell>
          <cell r="K144">
            <v>0</v>
          </cell>
          <cell r="L144" t="str">
            <v>دون المستوى</v>
          </cell>
          <cell r="M144">
            <v>0</v>
          </cell>
          <cell r="N144">
            <v>0</v>
          </cell>
          <cell r="O144">
            <v>0</v>
          </cell>
          <cell r="P144">
            <v>0</v>
          </cell>
          <cell r="Q144">
            <v>0</v>
          </cell>
          <cell r="R144">
            <v>0</v>
          </cell>
          <cell r="S144" t="str">
            <v>دون المستوى</v>
          </cell>
          <cell r="T144">
            <v>0</v>
          </cell>
          <cell r="U144">
            <v>0</v>
          </cell>
          <cell r="V144">
            <v>0</v>
          </cell>
          <cell r="W144">
            <v>0</v>
          </cell>
          <cell r="X144">
            <v>0</v>
          </cell>
          <cell r="Y144" t="str">
            <v>دون المستوى</v>
          </cell>
          <cell r="Z144">
            <v>0</v>
          </cell>
          <cell r="AA144">
            <v>0</v>
          </cell>
          <cell r="AB144">
            <v>0</v>
          </cell>
          <cell r="AC144">
            <v>0</v>
          </cell>
          <cell r="AD144">
            <v>0</v>
          </cell>
          <cell r="AE144">
            <v>0</v>
          </cell>
          <cell r="AF144" t="str">
            <v>دون المستوى</v>
          </cell>
          <cell r="AG144">
            <v>0</v>
          </cell>
          <cell r="AH144">
            <v>0</v>
          </cell>
          <cell r="AI144">
            <v>0</v>
          </cell>
          <cell r="AJ144">
            <v>0</v>
          </cell>
          <cell r="AK144">
            <v>0</v>
          </cell>
          <cell r="AL144" t="str">
            <v>دون المستوى</v>
          </cell>
          <cell r="AM144">
            <v>0</v>
          </cell>
          <cell r="AN144">
            <v>0</v>
          </cell>
          <cell r="AO144">
            <v>0</v>
          </cell>
          <cell r="AP144">
            <v>0</v>
          </cell>
          <cell r="AQ144">
            <v>0</v>
          </cell>
          <cell r="AR144">
            <v>0</v>
          </cell>
          <cell r="AS144" t="str">
            <v>دون المستوى</v>
          </cell>
          <cell r="AT144">
            <v>0</v>
          </cell>
          <cell r="AU144">
            <v>0</v>
          </cell>
          <cell r="AV144">
            <v>0</v>
          </cell>
          <cell r="AW144">
            <v>0</v>
          </cell>
          <cell r="AX144">
            <v>0</v>
          </cell>
          <cell r="AY144">
            <v>0</v>
          </cell>
          <cell r="AZ144" t="str">
            <v>دون المستوى</v>
          </cell>
          <cell r="BA144">
            <v>0</v>
          </cell>
          <cell r="BB144">
            <v>0</v>
          </cell>
          <cell r="BC144">
            <v>0</v>
          </cell>
          <cell r="BD144">
            <v>0</v>
          </cell>
          <cell r="BE144">
            <v>0</v>
          </cell>
          <cell r="BF144">
            <v>0</v>
          </cell>
          <cell r="BG144">
            <v>0</v>
          </cell>
          <cell r="BH144">
            <v>0</v>
          </cell>
          <cell r="BI144">
            <v>0</v>
          </cell>
          <cell r="BJ144" t="str">
            <v>دون المستوى</v>
          </cell>
          <cell r="BK144">
            <v>0</v>
          </cell>
          <cell r="BL144">
            <v>0</v>
          </cell>
          <cell r="BM144">
            <v>0</v>
          </cell>
          <cell r="BN144">
            <v>0</v>
          </cell>
          <cell r="BO144">
            <v>0</v>
          </cell>
          <cell r="BP144">
            <v>0</v>
          </cell>
          <cell r="BQ144" t="str">
            <v>دون المستوى</v>
          </cell>
          <cell r="BR144">
            <v>0</v>
          </cell>
          <cell r="BS144">
            <v>0</v>
          </cell>
          <cell r="BT144">
            <v>0</v>
          </cell>
          <cell r="BU144">
            <v>0</v>
          </cell>
          <cell r="BV144">
            <v>0</v>
          </cell>
          <cell r="BW144">
            <v>0</v>
          </cell>
          <cell r="BX144">
            <v>0</v>
          </cell>
          <cell r="BY144">
            <v>0</v>
          </cell>
          <cell r="BZ144">
            <v>0</v>
          </cell>
          <cell r="CA144" t="str">
            <v>دون المستوى</v>
          </cell>
          <cell r="CB144">
            <v>0</v>
          </cell>
          <cell r="CC144">
            <v>0</v>
          </cell>
          <cell r="CD144">
            <v>0</v>
          </cell>
          <cell r="CE144">
            <v>0</v>
          </cell>
          <cell r="CF144">
            <v>0</v>
          </cell>
          <cell r="CG144">
            <v>0</v>
          </cell>
          <cell r="CH144" t="str">
            <v>دون المستوى</v>
          </cell>
          <cell r="CI144">
            <v>0</v>
          </cell>
          <cell r="CJ144">
            <v>0</v>
          </cell>
          <cell r="CK144">
            <v>0</v>
          </cell>
          <cell r="CL144">
            <v>0</v>
          </cell>
          <cell r="CM144">
            <v>0</v>
          </cell>
          <cell r="CN144">
            <v>0</v>
          </cell>
          <cell r="CO144">
            <v>0</v>
          </cell>
          <cell r="CP144">
            <v>0</v>
          </cell>
          <cell r="CQ144">
            <v>0</v>
          </cell>
          <cell r="CR144" t="str">
            <v>دون المستوى</v>
          </cell>
          <cell r="CS144">
            <v>0</v>
          </cell>
          <cell r="CT144">
            <v>0</v>
          </cell>
          <cell r="CU144">
            <v>0</v>
          </cell>
          <cell r="CV144">
            <v>0</v>
          </cell>
          <cell r="CW144">
            <v>0</v>
          </cell>
          <cell r="CX144" t="str">
            <v>دون المستوى</v>
          </cell>
          <cell r="CY144">
            <v>0</v>
          </cell>
          <cell r="CZ144">
            <v>0</v>
          </cell>
          <cell r="DA144">
            <v>0</v>
          </cell>
          <cell r="DB144">
            <v>0</v>
          </cell>
          <cell r="DC144">
            <v>0</v>
          </cell>
          <cell r="DD144">
            <v>0</v>
          </cell>
          <cell r="DE144" t="str">
            <v>دون المستوى</v>
          </cell>
          <cell r="DF144">
            <v>0</v>
          </cell>
          <cell r="DG144">
            <v>0</v>
          </cell>
          <cell r="DH144">
            <v>0</v>
          </cell>
          <cell r="DI144" t="str">
            <v>دون المستوى</v>
          </cell>
          <cell r="DJ144">
            <v>0</v>
          </cell>
          <cell r="DK144">
            <v>0</v>
          </cell>
          <cell r="DL144">
            <v>0</v>
          </cell>
          <cell r="DM144">
            <v>0</v>
          </cell>
          <cell r="DN144">
            <v>0</v>
          </cell>
          <cell r="DO144" t="str">
            <v>دون المستوى</v>
          </cell>
          <cell r="DP144">
            <v>0</v>
          </cell>
          <cell r="DQ144">
            <v>0</v>
          </cell>
          <cell r="DR144">
            <v>0</v>
          </cell>
          <cell r="DS144" t="str">
            <v>دون المستوى</v>
          </cell>
          <cell r="DT144">
            <v>0</v>
          </cell>
          <cell r="DU144">
            <v>0</v>
          </cell>
          <cell r="DV144">
            <v>0</v>
          </cell>
          <cell r="DW144">
            <v>0</v>
          </cell>
          <cell r="DX144">
            <v>0</v>
          </cell>
          <cell r="DY144" t="str">
            <v>دون المستوى</v>
          </cell>
          <cell r="DZ144">
            <v>0</v>
          </cell>
          <cell r="EA144" t="str">
            <v>دون المستوى</v>
          </cell>
          <cell r="EB144">
            <v>0</v>
          </cell>
          <cell r="EC144">
            <v>0</v>
          </cell>
          <cell r="ED144">
            <v>0</v>
          </cell>
          <cell r="EE144">
            <v>0</v>
          </cell>
          <cell r="EF144">
            <v>0</v>
          </cell>
          <cell r="EG144" t="str">
            <v>دون المستوى</v>
          </cell>
          <cell r="EH144">
            <v>0</v>
          </cell>
          <cell r="EI144">
            <v>0</v>
          </cell>
          <cell r="EJ144">
            <v>0</v>
          </cell>
          <cell r="EK144">
            <v>0</v>
          </cell>
          <cell r="EL144">
            <v>0</v>
          </cell>
          <cell r="EM144">
            <v>0</v>
          </cell>
          <cell r="EN144" t="str">
            <v>دون المستوى</v>
          </cell>
          <cell r="EO144" t="str">
            <v>*عربى*انجليزى*دراسات*رياضيات*علوم*حاسب*فنية*نشاط1*نشاط2*دين</v>
          </cell>
        </row>
        <row r="145">
          <cell r="B145" t="str">
            <v/>
          </cell>
          <cell r="C145" t="str">
            <v>راسب</v>
          </cell>
          <cell r="D145">
            <v>2</v>
          </cell>
          <cell r="E145">
            <v>0</v>
          </cell>
          <cell r="G145">
            <v>0</v>
          </cell>
          <cell r="H145">
            <v>0</v>
          </cell>
          <cell r="I145">
            <v>0</v>
          </cell>
          <cell r="J145">
            <v>0</v>
          </cell>
          <cell r="K145">
            <v>0</v>
          </cell>
          <cell r="L145" t="str">
            <v>دون المستوى</v>
          </cell>
          <cell r="M145">
            <v>0</v>
          </cell>
          <cell r="N145">
            <v>0</v>
          </cell>
          <cell r="O145">
            <v>0</v>
          </cell>
          <cell r="P145">
            <v>0</v>
          </cell>
          <cell r="Q145">
            <v>0</v>
          </cell>
          <cell r="R145">
            <v>0</v>
          </cell>
          <cell r="S145" t="str">
            <v>دون المستوى</v>
          </cell>
          <cell r="T145">
            <v>0</v>
          </cell>
          <cell r="U145">
            <v>0</v>
          </cell>
          <cell r="V145">
            <v>0</v>
          </cell>
          <cell r="W145">
            <v>0</v>
          </cell>
          <cell r="X145">
            <v>0</v>
          </cell>
          <cell r="Y145" t="str">
            <v>دون المستوى</v>
          </cell>
          <cell r="Z145">
            <v>0</v>
          </cell>
          <cell r="AA145">
            <v>0</v>
          </cell>
          <cell r="AB145">
            <v>0</v>
          </cell>
          <cell r="AC145">
            <v>0</v>
          </cell>
          <cell r="AD145">
            <v>0</v>
          </cell>
          <cell r="AE145">
            <v>0</v>
          </cell>
          <cell r="AF145" t="str">
            <v>دون المستوى</v>
          </cell>
          <cell r="AG145">
            <v>0</v>
          </cell>
          <cell r="AH145">
            <v>0</v>
          </cell>
          <cell r="AI145">
            <v>0</v>
          </cell>
          <cell r="AJ145">
            <v>0</v>
          </cell>
          <cell r="AK145">
            <v>0</v>
          </cell>
          <cell r="AL145" t="str">
            <v>دون المستوى</v>
          </cell>
          <cell r="AM145">
            <v>0</v>
          </cell>
          <cell r="AN145">
            <v>0</v>
          </cell>
          <cell r="AO145">
            <v>0</v>
          </cell>
          <cell r="AP145">
            <v>0</v>
          </cell>
          <cell r="AQ145">
            <v>0</v>
          </cell>
          <cell r="AR145">
            <v>0</v>
          </cell>
          <cell r="AS145" t="str">
            <v>دون المستوى</v>
          </cell>
          <cell r="AT145">
            <v>0</v>
          </cell>
          <cell r="AU145">
            <v>0</v>
          </cell>
          <cell r="AV145">
            <v>0</v>
          </cell>
          <cell r="AW145">
            <v>0</v>
          </cell>
          <cell r="AX145">
            <v>0</v>
          </cell>
          <cell r="AY145">
            <v>0</v>
          </cell>
          <cell r="AZ145" t="str">
            <v>دون المستوى</v>
          </cell>
          <cell r="BA145">
            <v>0</v>
          </cell>
          <cell r="BB145">
            <v>0</v>
          </cell>
          <cell r="BC145">
            <v>0</v>
          </cell>
          <cell r="BD145">
            <v>0</v>
          </cell>
          <cell r="BE145">
            <v>0</v>
          </cell>
          <cell r="BF145">
            <v>0</v>
          </cell>
          <cell r="BG145">
            <v>0</v>
          </cell>
          <cell r="BH145">
            <v>0</v>
          </cell>
          <cell r="BI145">
            <v>0</v>
          </cell>
          <cell r="BJ145" t="str">
            <v>دون المستوى</v>
          </cell>
          <cell r="BK145">
            <v>0</v>
          </cell>
          <cell r="BL145">
            <v>0</v>
          </cell>
          <cell r="BM145">
            <v>0</v>
          </cell>
          <cell r="BN145">
            <v>0</v>
          </cell>
          <cell r="BO145">
            <v>0</v>
          </cell>
          <cell r="BP145">
            <v>0</v>
          </cell>
          <cell r="BQ145" t="str">
            <v>دون المستوى</v>
          </cell>
          <cell r="BR145">
            <v>0</v>
          </cell>
          <cell r="BS145">
            <v>0</v>
          </cell>
          <cell r="BT145">
            <v>0</v>
          </cell>
          <cell r="BU145">
            <v>0</v>
          </cell>
          <cell r="BV145">
            <v>0</v>
          </cell>
          <cell r="BW145">
            <v>0</v>
          </cell>
          <cell r="BX145">
            <v>0</v>
          </cell>
          <cell r="BY145">
            <v>0</v>
          </cell>
          <cell r="BZ145">
            <v>0</v>
          </cell>
          <cell r="CA145" t="str">
            <v>دون المستوى</v>
          </cell>
          <cell r="CB145">
            <v>0</v>
          </cell>
          <cell r="CC145">
            <v>0</v>
          </cell>
          <cell r="CD145">
            <v>0</v>
          </cell>
          <cell r="CE145">
            <v>0</v>
          </cell>
          <cell r="CF145">
            <v>0</v>
          </cell>
          <cell r="CG145">
            <v>0</v>
          </cell>
          <cell r="CH145" t="str">
            <v>دون المستوى</v>
          </cell>
          <cell r="CI145">
            <v>0</v>
          </cell>
          <cell r="CJ145">
            <v>0</v>
          </cell>
          <cell r="CK145">
            <v>0</v>
          </cell>
          <cell r="CL145">
            <v>0</v>
          </cell>
          <cell r="CM145">
            <v>0</v>
          </cell>
          <cell r="CN145">
            <v>0</v>
          </cell>
          <cell r="CO145">
            <v>0</v>
          </cell>
          <cell r="CP145">
            <v>0</v>
          </cell>
          <cell r="CQ145">
            <v>0</v>
          </cell>
          <cell r="CR145" t="str">
            <v>دون المستوى</v>
          </cell>
          <cell r="CS145">
            <v>0</v>
          </cell>
          <cell r="CT145">
            <v>0</v>
          </cell>
          <cell r="CU145">
            <v>0</v>
          </cell>
          <cell r="CV145">
            <v>0</v>
          </cell>
          <cell r="CW145">
            <v>0</v>
          </cell>
          <cell r="CX145" t="str">
            <v>دون المستوى</v>
          </cell>
          <cell r="CY145">
            <v>0</v>
          </cell>
          <cell r="CZ145">
            <v>0</v>
          </cell>
          <cell r="DA145">
            <v>0</v>
          </cell>
          <cell r="DB145">
            <v>0</v>
          </cell>
          <cell r="DC145">
            <v>0</v>
          </cell>
          <cell r="DD145">
            <v>0</v>
          </cell>
          <cell r="DE145" t="str">
            <v>دون المستوى</v>
          </cell>
          <cell r="DF145">
            <v>0</v>
          </cell>
          <cell r="DG145">
            <v>0</v>
          </cell>
          <cell r="DH145">
            <v>0</v>
          </cell>
          <cell r="DI145" t="str">
            <v>دون المستوى</v>
          </cell>
          <cell r="DJ145">
            <v>0</v>
          </cell>
          <cell r="DK145">
            <v>0</v>
          </cell>
          <cell r="DL145">
            <v>0</v>
          </cell>
          <cell r="DM145">
            <v>0</v>
          </cell>
          <cell r="DN145">
            <v>0</v>
          </cell>
          <cell r="DO145" t="str">
            <v>دون المستوى</v>
          </cell>
          <cell r="DP145">
            <v>0</v>
          </cell>
          <cell r="DQ145">
            <v>0</v>
          </cell>
          <cell r="DR145">
            <v>0</v>
          </cell>
          <cell r="DS145" t="str">
            <v>دون المستوى</v>
          </cell>
          <cell r="DT145">
            <v>0</v>
          </cell>
          <cell r="DU145">
            <v>0</v>
          </cell>
          <cell r="DV145">
            <v>0</v>
          </cell>
          <cell r="DW145">
            <v>0</v>
          </cell>
          <cell r="DX145">
            <v>0</v>
          </cell>
          <cell r="DY145" t="str">
            <v>دون المستوى</v>
          </cell>
          <cell r="DZ145">
            <v>0</v>
          </cell>
          <cell r="EA145" t="str">
            <v>دون المستوى</v>
          </cell>
          <cell r="EB145">
            <v>0</v>
          </cell>
          <cell r="EC145">
            <v>0</v>
          </cell>
          <cell r="ED145">
            <v>0</v>
          </cell>
          <cell r="EE145">
            <v>0</v>
          </cell>
          <cell r="EF145">
            <v>0</v>
          </cell>
          <cell r="EG145" t="str">
            <v>دون المستوى</v>
          </cell>
          <cell r="EH145">
            <v>0</v>
          </cell>
          <cell r="EI145">
            <v>0</v>
          </cell>
          <cell r="EJ145">
            <v>0</v>
          </cell>
          <cell r="EK145">
            <v>0</v>
          </cell>
          <cell r="EL145">
            <v>0</v>
          </cell>
          <cell r="EM145">
            <v>0</v>
          </cell>
          <cell r="EN145" t="str">
            <v>دون المستوى</v>
          </cell>
          <cell r="EO145" t="str">
            <v>*عربى*انجليزى*دراسات*رياضيات*علوم*حاسب*فنية*نشاط1*نشاط2*دين</v>
          </cell>
        </row>
        <row r="146">
          <cell r="B146" t="str">
            <v/>
          </cell>
          <cell r="C146" t="str">
            <v>راسب</v>
          </cell>
          <cell r="D146">
            <v>2</v>
          </cell>
          <cell r="E146">
            <v>0</v>
          </cell>
          <cell r="G146">
            <v>0</v>
          </cell>
          <cell r="H146">
            <v>0</v>
          </cell>
          <cell r="I146">
            <v>0</v>
          </cell>
          <cell r="J146">
            <v>0</v>
          </cell>
          <cell r="K146">
            <v>0</v>
          </cell>
          <cell r="L146" t="str">
            <v>دون المستوى</v>
          </cell>
          <cell r="M146">
            <v>0</v>
          </cell>
          <cell r="N146">
            <v>0</v>
          </cell>
          <cell r="O146">
            <v>0</v>
          </cell>
          <cell r="P146">
            <v>0</v>
          </cell>
          <cell r="Q146">
            <v>0</v>
          </cell>
          <cell r="R146">
            <v>0</v>
          </cell>
          <cell r="S146" t="str">
            <v>دون المستوى</v>
          </cell>
          <cell r="T146">
            <v>0</v>
          </cell>
          <cell r="U146">
            <v>0</v>
          </cell>
          <cell r="V146">
            <v>0</v>
          </cell>
          <cell r="W146">
            <v>0</v>
          </cell>
          <cell r="X146">
            <v>0</v>
          </cell>
          <cell r="Y146" t="str">
            <v>دون المستوى</v>
          </cell>
          <cell r="Z146">
            <v>0</v>
          </cell>
          <cell r="AA146">
            <v>0</v>
          </cell>
          <cell r="AB146">
            <v>0</v>
          </cell>
          <cell r="AC146">
            <v>0</v>
          </cell>
          <cell r="AD146">
            <v>0</v>
          </cell>
          <cell r="AE146">
            <v>0</v>
          </cell>
          <cell r="AF146" t="str">
            <v>دون المستوى</v>
          </cell>
          <cell r="AG146">
            <v>0</v>
          </cell>
          <cell r="AH146">
            <v>0</v>
          </cell>
          <cell r="AI146">
            <v>0</v>
          </cell>
          <cell r="AJ146">
            <v>0</v>
          </cell>
          <cell r="AK146">
            <v>0</v>
          </cell>
          <cell r="AL146" t="str">
            <v>دون المستوى</v>
          </cell>
          <cell r="AM146">
            <v>0</v>
          </cell>
          <cell r="AN146">
            <v>0</v>
          </cell>
          <cell r="AO146">
            <v>0</v>
          </cell>
          <cell r="AP146">
            <v>0</v>
          </cell>
          <cell r="AQ146">
            <v>0</v>
          </cell>
          <cell r="AR146">
            <v>0</v>
          </cell>
          <cell r="AS146" t="str">
            <v>دون المستوى</v>
          </cell>
          <cell r="AT146">
            <v>0</v>
          </cell>
          <cell r="AU146">
            <v>0</v>
          </cell>
          <cell r="AV146">
            <v>0</v>
          </cell>
          <cell r="AW146">
            <v>0</v>
          </cell>
          <cell r="AX146">
            <v>0</v>
          </cell>
          <cell r="AY146">
            <v>0</v>
          </cell>
          <cell r="AZ146" t="str">
            <v>دون المستوى</v>
          </cell>
          <cell r="BA146">
            <v>0</v>
          </cell>
          <cell r="BB146">
            <v>0</v>
          </cell>
          <cell r="BC146">
            <v>0</v>
          </cell>
          <cell r="BD146">
            <v>0</v>
          </cell>
          <cell r="BE146">
            <v>0</v>
          </cell>
          <cell r="BF146">
            <v>0</v>
          </cell>
          <cell r="BG146">
            <v>0</v>
          </cell>
          <cell r="BH146">
            <v>0</v>
          </cell>
          <cell r="BI146">
            <v>0</v>
          </cell>
          <cell r="BJ146" t="str">
            <v>دون المستوى</v>
          </cell>
          <cell r="BK146">
            <v>0</v>
          </cell>
          <cell r="BL146">
            <v>0</v>
          </cell>
          <cell r="BM146">
            <v>0</v>
          </cell>
          <cell r="BN146">
            <v>0</v>
          </cell>
          <cell r="BO146">
            <v>0</v>
          </cell>
          <cell r="BP146">
            <v>0</v>
          </cell>
          <cell r="BQ146" t="str">
            <v>دون المستوى</v>
          </cell>
          <cell r="BR146">
            <v>0</v>
          </cell>
          <cell r="BS146">
            <v>0</v>
          </cell>
          <cell r="BT146">
            <v>0</v>
          </cell>
          <cell r="BU146">
            <v>0</v>
          </cell>
          <cell r="BV146">
            <v>0</v>
          </cell>
          <cell r="BW146">
            <v>0</v>
          </cell>
          <cell r="BX146">
            <v>0</v>
          </cell>
          <cell r="BY146">
            <v>0</v>
          </cell>
          <cell r="BZ146">
            <v>0</v>
          </cell>
          <cell r="CA146" t="str">
            <v>دون المستوى</v>
          </cell>
          <cell r="CB146">
            <v>0</v>
          </cell>
          <cell r="CC146">
            <v>0</v>
          </cell>
          <cell r="CD146">
            <v>0</v>
          </cell>
          <cell r="CE146">
            <v>0</v>
          </cell>
          <cell r="CF146">
            <v>0</v>
          </cell>
          <cell r="CG146">
            <v>0</v>
          </cell>
          <cell r="CH146" t="str">
            <v>دون المستوى</v>
          </cell>
          <cell r="CI146">
            <v>0</v>
          </cell>
          <cell r="CJ146">
            <v>0</v>
          </cell>
          <cell r="CK146">
            <v>0</v>
          </cell>
          <cell r="CL146">
            <v>0</v>
          </cell>
          <cell r="CM146">
            <v>0</v>
          </cell>
          <cell r="CN146">
            <v>0</v>
          </cell>
          <cell r="CO146">
            <v>0</v>
          </cell>
          <cell r="CP146">
            <v>0</v>
          </cell>
          <cell r="CQ146">
            <v>0</v>
          </cell>
          <cell r="CR146" t="str">
            <v>دون المستوى</v>
          </cell>
          <cell r="CS146">
            <v>0</v>
          </cell>
          <cell r="CT146">
            <v>0</v>
          </cell>
          <cell r="CU146">
            <v>0</v>
          </cell>
          <cell r="CV146">
            <v>0</v>
          </cell>
          <cell r="CW146">
            <v>0</v>
          </cell>
          <cell r="CX146" t="str">
            <v>دون المستوى</v>
          </cell>
          <cell r="CY146">
            <v>0</v>
          </cell>
          <cell r="CZ146">
            <v>0</v>
          </cell>
          <cell r="DA146">
            <v>0</v>
          </cell>
          <cell r="DB146">
            <v>0</v>
          </cell>
          <cell r="DC146">
            <v>0</v>
          </cell>
          <cell r="DD146">
            <v>0</v>
          </cell>
          <cell r="DE146" t="str">
            <v>دون المستوى</v>
          </cell>
          <cell r="DF146">
            <v>0</v>
          </cell>
          <cell r="DG146">
            <v>0</v>
          </cell>
          <cell r="DH146">
            <v>0</v>
          </cell>
          <cell r="DI146" t="str">
            <v>دون المستوى</v>
          </cell>
          <cell r="DJ146">
            <v>0</v>
          </cell>
          <cell r="DK146">
            <v>0</v>
          </cell>
          <cell r="DL146">
            <v>0</v>
          </cell>
          <cell r="DM146">
            <v>0</v>
          </cell>
          <cell r="DN146">
            <v>0</v>
          </cell>
          <cell r="DO146" t="str">
            <v>دون المستوى</v>
          </cell>
          <cell r="DP146">
            <v>0</v>
          </cell>
          <cell r="DQ146">
            <v>0</v>
          </cell>
          <cell r="DR146">
            <v>0</v>
          </cell>
          <cell r="DS146" t="str">
            <v>دون المستوى</v>
          </cell>
          <cell r="DT146">
            <v>0</v>
          </cell>
          <cell r="DU146">
            <v>0</v>
          </cell>
          <cell r="DV146">
            <v>0</v>
          </cell>
          <cell r="DW146">
            <v>0</v>
          </cell>
          <cell r="DX146">
            <v>0</v>
          </cell>
          <cell r="DY146" t="str">
            <v>دون المستوى</v>
          </cell>
          <cell r="DZ146">
            <v>0</v>
          </cell>
          <cell r="EA146" t="str">
            <v>دون المستوى</v>
          </cell>
          <cell r="EB146">
            <v>0</v>
          </cell>
          <cell r="EC146">
            <v>0</v>
          </cell>
          <cell r="ED146">
            <v>0</v>
          </cell>
          <cell r="EE146">
            <v>0</v>
          </cell>
          <cell r="EF146">
            <v>0</v>
          </cell>
          <cell r="EG146" t="str">
            <v>دون المستوى</v>
          </cell>
          <cell r="EH146">
            <v>0</v>
          </cell>
          <cell r="EI146">
            <v>0</v>
          </cell>
          <cell r="EJ146">
            <v>0</v>
          </cell>
          <cell r="EK146">
            <v>0</v>
          </cell>
          <cell r="EL146">
            <v>0</v>
          </cell>
          <cell r="EM146">
            <v>0</v>
          </cell>
          <cell r="EN146" t="str">
            <v>دون المستوى</v>
          </cell>
          <cell r="EO146" t="str">
            <v>*عربى*انجليزى*دراسات*رياضيات*علوم*حاسب*فنية*نشاط1*نشاط2*دين</v>
          </cell>
        </row>
        <row r="147">
          <cell r="B147" t="str">
            <v/>
          </cell>
          <cell r="C147" t="str">
            <v>راسب</v>
          </cell>
          <cell r="D147">
            <v>2</v>
          </cell>
          <cell r="E147">
            <v>0</v>
          </cell>
          <cell r="G147">
            <v>0</v>
          </cell>
          <cell r="H147">
            <v>0</v>
          </cell>
          <cell r="I147">
            <v>0</v>
          </cell>
          <cell r="J147">
            <v>0</v>
          </cell>
          <cell r="K147">
            <v>0</v>
          </cell>
          <cell r="L147" t="str">
            <v>دون المستوى</v>
          </cell>
          <cell r="M147">
            <v>0</v>
          </cell>
          <cell r="N147">
            <v>0</v>
          </cell>
          <cell r="O147">
            <v>0</v>
          </cell>
          <cell r="P147">
            <v>0</v>
          </cell>
          <cell r="Q147">
            <v>0</v>
          </cell>
          <cell r="R147">
            <v>0</v>
          </cell>
          <cell r="S147" t="str">
            <v>دون المستوى</v>
          </cell>
          <cell r="T147">
            <v>0</v>
          </cell>
          <cell r="U147">
            <v>0</v>
          </cell>
          <cell r="V147">
            <v>0</v>
          </cell>
          <cell r="W147">
            <v>0</v>
          </cell>
          <cell r="X147">
            <v>0</v>
          </cell>
          <cell r="Y147" t="str">
            <v>دون المستوى</v>
          </cell>
          <cell r="Z147">
            <v>0</v>
          </cell>
          <cell r="AA147">
            <v>0</v>
          </cell>
          <cell r="AB147">
            <v>0</v>
          </cell>
          <cell r="AC147">
            <v>0</v>
          </cell>
          <cell r="AD147">
            <v>0</v>
          </cell>
          <cell r="AE147">
            <v>0</v>
          </cell>
          <cell r="AF147" t="str">
            <v>دون المستوى</v>
          </cell>
          <cell r="AG147">
            <v>0</v>
          </cell>
          <cell r="AH147">
            <v>0</v>
          </cell>
          <cell r="AI147">
            <v>0</v>
          </cell>
          <cell r="AJ147">
            <v>0</v>
          </cell>
          <cell r="AK147">
            <v>0</v>
          </cell>
          <cell r="AL147" t="str">
            <v>دون المستوى</v>
          </cell>
          <cell r="AM147">
            <v>0</v>
          </cell>
          <cell r="AN147">
            <v>0</v>
          </cell>
          <cell r="AO147">
            <v>0</v>
          </cell>
          <cell r="AP147">
            <v>0</v>
          </cell>
          <cell r="AQ147">
            <v>0</v>
          </cell>
          <cell r="AR147">
            <v>0</v>
          </cell>
          <cell r="AS147" t="str">
            <v>دون المستوى</v>
          </cell>
          <cell r="AT147">
            <v>0</v>
          </cell>
          <cell r="AU147">
            <v>0</v>
          </cell>
          <cell r="AV147">
            <v>0</v>
          </cell>
          <cell r="AW147">
            <v>0</v>
          </cell>
          <cell r="AX147">
            <v>0</v>
          </cell>
          <cell r="AY147">
            <v>0</v>
          </cell>
          <cell r="AZ147" t="str">
            <v>دون المستوى</v>
          </cell>
          <cell r="BA147">
            <v>0</v>
          </cell>
          <cell r="BB147">
            <v>0</v>
          </cell>
          <cell r="BC147">
            <v>0</v>
          </cell>
          <cell r="BD147">
            <v>0</v>
          </cell>
          <cell r="BE147">
            <v>0</v>
          </cell>
          <cell r="BF147">
            <v>0</v>
          </cell>
          <cell r="BG147">
            <v>0</v>
          </cell>
          <cell r="BH147">
            <v>0</v>
          </cell>
          <cell r="BI147">
            <v>0</v>
          </cell>
          <cell r="BJ147" t="str">
            <v>دون المستوى</v>
          </cell>
          <cell r="BK147">
            <v>0</v>
          </cell>
          <cell r="BL147">
            <v>0</v>
          </cell>
          <cell r="BM147">
            <v>0</v>
          </cell>
          <cell r="BN147">
            <v>0</v>
          </cell>
          <cell r="BO147">
            <v>0</v>
          </cell>
          <cell r="BP147">
            <v>0</v>
          </cell>
          <cell r="BQ147" t="str">
            <v>دون المستوى</v>
          </cell>
          <cell r="BR147">
            <v>0</v>
          </cell>
          <cell r="BS147">
            <v>0</v>
          </cell>
          <cell r="BT147">
            <v>0</v>
          </cell>
          <cell r="BU147">
            <v>0</v>
          </cell>
          <cell r="BV147">
            <v>0</v>
          </cell>
          <cell r="BW147">
            <v>0</v>
          </cell>
          <cell r="BX147">
            <v>0</v>
          </cell>
          <cell r="BY147">
            <v>0</v>
          </cell>
          <cell r="BZ147">
            <v>0</v>
          </cell>
          <cell r="CA147" t="str">
            <v>دون المستوى</v>
          </cell>
          <cell r="CB147">
            <v>0</v>
          </cell>
          <cell r="CC147">
            <v>0</v>
          </cell>
          <cell r="CD147">
            <v>0</v>
          </cell>
          <cell r="CE147">
            <v>0</v>
          </cell>
          <cell r="CF147">
            <v>0</v>
          </cell>
          <cell r="CG147">
            <v>0</v>
          </cell>
          <cell r="CH147" t="str">
            <v>دون المستوى</v>
          </cell>
          <cell r="CI147">
            <v>0</v>
          </cell>
          <cell r="CJ147">
            <v>0</v>
          </cell>
          <cell r="CK147">
            <v>0</v>
          </cell>
          <cell r="CL147">
            <v>0</v>
          </cell>
          <cell r="CM147">
            <v>0</v>
          </cell>
          <cell r="CN147">
            <v>0</v>
          </cell>
          <cell r="CO147">
            <v>0</v>
          </cell>
          <cell r="CP147">
            <v>0</v>
          </cell>
          <cell r="CQ147">
            <v>0</v>
          </cell>
          <cell r="CR147" t="str">
            <v>دون المستوى</v>
          </cell>
          <cell r="CS147">
            <v>0</v>
          </cell>
          <cell r="CT147">
            <v>0</v>
          </cell>
          <cell r="CU147">
            <v>0</v>
          </cell>
          <cell r="CV147">
            <v>0</v>
          </cell>
          <cell r="CW147">
            <v>0</v>
          </cell>
          <cell r="CX147" t="str">
            <v>دون المستوى</v>
          </cell>
          <cell r="CY147">
            <v>0</v>
          </cell>
          <cell r="CZ147">
            <v>0</v>
          </cell>
          <cell r="DA147">
            <v>0</v>
          </cell>
          <cell r="DB147">
            <v>0</v>
          </cell>
          <cell r="DC147">
            <v>0</v>
          </cell>
          <cell r="DD147">
            <v>0</v>
          </cell>
          <cell r="DE147" t="str">
            <v>دون المستوى</v>
          </cell>
          <cell r="DF147">
            <v>0</v>
          </cell>
          <cell r="DG147">
            <v>0</v>
          </cell>
          <cell r="DH147">
            <v>0</v>
          </cell>
          <cell r="DI147" t="str">
            <v>دون المستوى</v>
          </cell>
          <cell r="DJ147">
            <v>0</v>
          </cell>
          <cell r="DK147">
            <v>0</v>
          </cell>
          <cell r="DL147">
            <v>0</v>
          </cell>
          <cell r="DM147">
            <v>0</v>
          </cell>
          <cell r="DN147">
            <v>0</v>
          </cell>
          <cell r="DO147" t="str">
            <v>دون المستوى</v>
          </cell>
          <cell r="DP147">
            <v>0</v>
          </cell>
          <cell r="DQ147">
            <v>0</v>
          </cell>
          <cell r="DR147">
            <v>0</v>
          </cell>
          <cell r="DS147" t="str">
            <v>دون المستوى</v>
          </cell>
          <cell r="DT147">
            <v>0</v>
          </cell>
          <cell r="DU147">
            <v>0</v>
          </cell>
          <cell r="DV147">
            <v>0</v>
          </cell>
          <cell r="DW147">
            <v>0</v>
          </cell>
          <cell r="DX147">
            <v>0</v>
          </cell>
          <cell r="DY147" t="str">
            <v>دون المستوى</v>
          </cell>
          <cell r="DZ147">
            <v>0</v>
          </cell>
          <cell r="EA147" t="str">
            <v>دون المستوى</v>
          </cell>
          <cell r="EB147">
            <v>0</v>
          </cell>
          <cell r="EC147">
            <v>0</v>
          </cell>
          <cell r="ED147">
            <v>0</v>
          </cell>
          <cell r="EE147">
            <v>0</v>
          </cell>
          <cell r="EF147">
            <v>0</v>
          </cell>
          <cell r="EG147" t="str">
            <v>دون المستوى</v>
          </cell>
          <cell r="EH147">
            <v>0</v>
          </cell>
          <cell r="EI147">
            <v>0</v>
          </cell>
          <cell r="EJ147">
            <v>0</v>
          </cell>
          <cell r="EK147">
            <v>0</v>
          </cell>
          <cell r="EL147">
            <v>0</v>
          </cell>
          <cell r="EM147">
            <v>0</v>
          </cell>
          <cell r="EN147" t="str">
            <v>دون المستوى</v>
          </cell>
          <cell r="EO147" t="str">
            <v>*عربى*انجليزى*دراسات*رياضيات*علوم*حاسب*فنية*نشاط1*نشاط2*دين</v>
          </cell>
        </row>
        <row r="148">
          <cell r="B148" t="str">
            <v/>
          </cell>
          <cell r="C148" t="str">
            <v>راسب</v>
          </cell>
          <cell r="D148">
            <v>2</v>
          </cell>
          <cell r="E148">
            <v>0</v>
          </cell>
          <cell r="G148">
            <v>0</v>
          </cell>
          <cell r="H148">
            <v>0</v>
          </cell>
          <cell r="I148">
            <v>0</v>
          </cell>
          <cell r="J148">
            <v>0</v>
          </cell>
          <cell r="K148">
            <v>0</v>
          </cell>
          <cell r="L148" t="str">
            <v>دون المستوى</v>
          </cell>
          <cell r="M148">
            <v>0</v>
          </cell>
          <cell r="N148">
            <v>0</v>
          </cell>
          <cell r="O148">
            <v>0</v>
          </cell>
          <cell r="P148">
            <v>0</v>
          </cell>
          <cell r="Q148">
            <v>0</v>
          </cell>
          <cell r="R148">
            <v>0</v>
          </cell>
          <cell r="S148" t="str">
            <v>دون المستوى</v>
          </cell>
          <cell r="T148">
            <v>0</v>
          </cell>
          <cell r="U148">
            <v>0</v>
          </cell>
          <cell r="V148">
            <v>0</v>
          </cell>
          <cell r="W148">
            <v>0</v>
          </cell>
          <cell r="X148">
            <v>0</v>
          </cell>
          <cell r="Y148" t="str">
            <v>دون المستوى</v>
          </cell>
          <cell r="Z148">
            <v>0</v>
          </cell>
          <cell r="AA148">
            <v>0</v>
          </cell>
          <cell r="AB148">
            <v>0</v>
          </cell>
          <cell r="AC148">
            <v>0</v>
          </cell>
          <cell r="AD148">
            <v>0</v>
          </cell>
          <cell r="AE148">
            <v>0</v>
          </cell>
          <cell r="AF148" t="str">
            <v>دون المستوى</v>
          </cell>
          <cell r="AG148">
            <v>0</v>
          </cell>
          <cell r="AH148">
            <v>0</v>
          </cell>
          <cell r="AI148">
            <v>0</v>
          </cell>
          <cell r="AJ148">
            <v>0</v>
          </cell>
          <cell r="AK148">
            <v>0</v>
          </cell>
          <cell r="AL148" t="str">
            <v>دون المستوى</v>
          </cell>
          <cell r="AM148">
            <v>0</v>
          </cell>
          <cell r="AN148">
            <v>0</v>
          </cell>
          <cell r="AO148">
            <v>0</v>
          </cell>
          <cell r="AP148">
            <v>0</v>
          </cell>
          <cell r="AQ148">
            <v>0</v>
          </cell>
          <cell r="AR148">
            <v>0</v>
          </cell>
          <cell r="AS148" t="str">
            <v>دون المستوى</v>
          </cell>
          <cell r="AT148">
            <v>0</v>
          </cell>
          <cell r="AU148">
            <v>0</v>
          </cell>
          <cell r="AV148">
            <v>0</v>
          </cell>
          <cell r="AW148">
            <v>0</v>
          </cell>
          <cell r="AX148">
            <v>0</v>
          </cell>
          <cell r="AY148">
            <v>0</v>
          </cell>
          <cell r="AZ148" t="str">
            <v>دون المستوى</v>
          </cell>
          <cell r="BA148">
            <v>0</v>
          </cell>
          <cell r="BB148">
            <v>0</v>
          </cell>
          <cell r="BC148">
            <v>0</v>
          </cell>
          <cell r="BD148">
            <v>0</v>
          </cell>
          <cell r="BE148">
            <v>0</v>
          </cell>
          <cell r="BF148">
            <v>0</v>
          </cell>
          <cell r="BG148">
            <v>0</v>
          </cell>
          <cell r="BH148">
            <v>0</v>
          </cell>
          <cell r="BI148">
            <v>0</v>
          </cell>
          <cell r="BJ148" t="str">
            <v>دون المستوى</v>
          </cell>
          <cell r="BK148">
            <v>0</v>
          </cell>
          <cell r="BL148">
            <v>0</v>
          </cell>
          <cell r="BM148">
            <v>0</v>
          </cell>
          <cell r="BN148">
            <v>0</v>
          </cell>
          <cell r="BO148">
            <v>0</v>
          </cell>
          <cell r="BP148">
            <v>0</v>
          </cell>
          <cell r="BQ148" t="str">
            <v>دون المستوى</v>
          </cell>
          <cell r="BR148">
            <v>0</v>
          </cell>
          <cell r="BS148">
            <v>0</v>
          </cell>
          <cell r="BT148">
            <v>0</v>
          </cell>
          <cell r="BU148">
            <v>0</v>
          </cell>
          <cell r="BV148">
            <v>0</v>
          </cell>
          <cell r="BW148">
            <v>0</v>
          </cell>
          <cell r="BX148">
            <v>0</v>
          </cell>
          <cell r="BY148">
            <v>0</v>
          </cell>
          <cell r="BZ148">
            <v>0</v>
          </cell>
          <cell r="CA148" t="str">
            <v>دون المستوى</v>
          </cell>
          <cell r="CB148">
            <v>0</v>
          </cell>
          <cell r="CC148">
            <v>0</v>
          </cell>
          <cell r="CD148">
            <v>0</v>
          </cell>
          <cell r="CE148">
            <v>0</v>
          </cell>
          <cell r="CF148">
            <v>0</v>
          </cell>
          <cell r="CG148">
            <v>0</v>
          </cell>
          <cell r="CH148" t="str">
            <v>دون المستوى</v>
          </cell>
          <cell r="CI148">
            <v>0</v>
          </cell>
          <cell r="CJ148">
            <v>0</v>
          </cell>
          <cell r="CK148">
            <v>0</v>
          </cell>
          <cell r="CL148">
            <v>0</v>
          </cell>
          <cell r="CM148">
            <v>0</v>
          </cell>
          <cell r="CN148">
            <v>0</v>
          </cell>
          <cell r="CO148">
            <v>0</v>
          </cell>
          <cell r="CP148">
            <v>0</v>
          </cell>
          <cell r="CQ148">
            <v>0</v>
          </cell>
          <cell r="CR148" t="str">
            <v>دون المستوى</v>
          </cell>
          <cell r="CS148">
            <v>0</v>
          </cell>
          <cell r="CT148">
            <v>0</v>
          </cell>
          <cell r="CU148">
            <v>0</v>
          </cell>
          <cell r="CV148">
            <v>0</v>
          </cell>
          <cell r="CW148">
            <v>0</v>
          </cell>
          <cell r="CX148" t="str">
            <v>دون المستوى</v>
          </cell>
          <cell r="CY148">
            <v>0</v>
          </cell>
          <cell r="CZ148">
            <v>0</v>
          </cell>
          <cell r="DA148">
            <v>0</v>
          </cell>
          <cell r="DB148">
            <v>0</v>
          </cell>
          <cell r="DC148">
            <v>0</v>
          </cell>
          <cell r="DD148">
            <v>0</v>
          </cell>
          <cell r="DE148" t="str">
            <v>دون المستوى</v>
          </cell>
          <cell r="DF148">
            <v>0</v>
          </cell>
          <cell r="DG148">
            <v>0</v>
          </cell>
          <cell r="DH148">
            <v>0</v>
          </cell>
          <cell r="DI148" t="str">
            <v>دون المستوى</v>
          </cell>
          <cell r="DJ148">
            <v>0</v>
          </cell>
          <cell r="DK148">
            <v>0</v>
          </cell>
          <cell r="DL148">
            <v>0</v>
          </cell>
          <cell r="DM148">
            <v>0</v>
          </cell>
          <cell r="DN148">
            <v>0</v>
          </cell>
          <cell r="DO148" t="str">
            <v>دون المستوى</v>
          </cell>
          <cell r="DP148">
            <v>0</v>
          </cell>
          <cell r="DQ148">
            <v>0</v>
          </cell>
          <cell r="DR148">
            <v>0</v>
          </cell>
          <cell r="DS148" t="str">
            <v>دون المستوى</v>
          </cell>
          <cell r="DT148">
            <v>0</v>
          </cell>
          <cell r="DU148">
            <v>0</v>
          </cell>
          <cell r="DV148">
            <v>0</v>
          </cell>
          <cell r="DW148">
            <v>0</v>
          </cell>
          <cell r="DX148">
            <v>0</v>
          </cell>
          <cell r="DY148" t="str">
            <v>دون المستوى</v>
          </cell>
          <cell r="DZ148">
            <v>0</v>
          </cell>
          <cell r="EA148" t="str">
            <v>دون المستوى</v>
          </cell>
          <cell r="EB148">
            <v>0</v>
          </cell>
          <cell r="EC148">
            <v>0</v>
          </cell>
          <cell r="ED148">
            <v>0</v>
          </cell>
          <cell r="EE148">
            <v>0</v>
          </cell>
          <cell r="EF148">
            <v>0</v>
          </cell>
          <cell r="EG148" t="str">
            <v>دون المستوى</v>
          </cell>
          <cell r="EH148">
            <v>0</v>
          </cell>
          <cell r="EI148">
            <v>0</v>
          </cell>
          <cell r="EJ148">
            <v>0</v>
          </cell>
          <cell r="EK148">
            <v>0</v>
          </cell>
          <cell r="EL148">
            <v>0</v>
          </cell>
          <cell r="EM148">
            <v>0</v>
          </cell>
          <cell r="EN148" t="str">
            <v>دون المستوى</v>
          </cell>
          <cell r="EO148" t="str">
            <v>*عربى*انجليزى*دراسات*رياضيات*علوم*حاسب*فنية*نشاط1*نشاط2*دين</v>
          </cell>
        </row>
        <row r="149">
          <cell r="B149" t="str">
            <v/>
          </cell>
          <cell r="C149" t="str">
            <v>راسب</v>
          </cell>
          <cell r="D149">
            <v>2</v>
          </cell>
          <cell r="E149">
            <v>0</v>
          </cell>
          <cell r="G149">
            <v>0</v>
          </cell>
          <cell r="H149">
            <v>0</v>
          </cell>
          <cell r="I149">
            <v>0</v>
          </cell>
          <cell r="J149">
            <v>0</v>
          </cell>
          <cell r="K149">
            <v>0</v>
          </cell>
          <cell r="L149" t="str">
            <v>دون المستوى</v>
          </cell>
          <cell r="M149">
            <v>0</v>
          </cell>
          <cell r="N149">
            <v>0</v>
          </cell>
          <cell r="O149">
            <v>0</v>
          </cell>
          <cell r="P149">
            <v>0</v>
          </cell>
          <cell r="Q149">
            <v>0</v>
          </cell>
          <cell r="R149">
            <v>0</v>
          </cell>
          <cell r="S149" t="str">
            <v>دون المستوى</v>
          </cell>
          <cell r="T149">
            <v>0</v>
          </cell>
          <cell r="U149">
            <v>0</v>
          </cell>
          <cell r="V149">
            <v>0</v>
          </cell>
          <cell r="W149">
            <v>0</v>
          </cell>
          <cell r="X149">
            <v>0</v>
          </cell>
          <cell r="Y149" t="str">
            <v>دون المستوى</v>
          </cell>
          <cell r="Z149">
            <v>0</v>
          </cell>
          <cell r="AA149">
            <v>0</v>
          </cell>
          <cell r="AB149">
            <v>0</v>
          </cell>
          <cell r="AC149">
            <v>0</v>
          </cell>
          <cell r="AD149">
            <v>0</v>
          </cell>
          <cell r="AE149">
            <v>0</v>
          </cell>
          <cell r="AF149" t="str">
            <v>دون المستوى</v>
          </cell>
          <cell r="AG149">
            <v>0</v>
          </cell>
          <cell r="AH149">
            <v>0</v>
          </cell>
          <cell r="AI149">
            <v>0</v>
          </cell>
          <cell r="AJ149">
            <v>0</v>
          </cell>
          <cell r="AK149">
            <v>0</v>
          </cell>
          <cell r="AL149" t="str">
            <v>دون المستوى</v>
          </cell>
          <cell r="AM149">
            <v>0</v>
          </cell>
          <cell r="AN149">
            <v>0</v>
          </cell>
          <cell r="AO149">
            <v>0</v>
          </cell>
          <cell r="AP149">
            <v>0</v>
          </cell>
          <cell r="AQ149">
            <v>0</v>
          </cell>
          <cell r="AR149">
            <v>0</v>
          </cell>
          <cell r="AS149" t="str">
            <v>دون المستوى</v>
          </cell>
          <cell r="AT149">
            <v>0</v>
          </cell>
          <cell r="AU149">
            <v>0</v>
          </cell>
          <cell r="AV149">
            <v>0</v>
          </cell>
          <cell r="AW149">
            <v>0</v>
          </cell>
          <cell r="AX149">
            <v>0</v>
          </cell>
          <cell r="AY149">
            <v>0</v>
          </cell>
          <cell r="AZ149" t="str">
            <v>دون المستوى</v>
          </cell>
          <cell r="BA149">
            <v>0</v>
          </cell>
          <cell r="BB149">
            <v>0</v>
          </cell>
          <cell r="BC149">
            <v>0</v>
          </cell>
          <cell r="BD149">
            <v>0</v>
          </cell>
          <cell r="BE149">
            <v>0</v>
          </cell>
          <cell r="BF149">
            <v>0</v>
          </cell>
          <cell r="BG149">
            <v>0</v>
          </cell>
          <cell r="BH149">
            <v>0</v>
          </cell>
          <cell r="BI149">
            <v>0</v>
          </cell>
          <cell r="BJ149" t="str">
            <v>دون المستوى</v>
          </cell>
          <cell r="BK149">
            <v>0</v>
          </cell>
          <cell r="BL149">
            <v>0</v>
          </cell>
          <cell r="BM149">
            <v>0</v>
          </cell>
          <cell r="BN149">
            <v>0</v>
          </cell>
          <cell r="BO149">
            <v>0</v>
          </cell>
          <cell r="BP149">
            <v>0</v>
          </cell>
          <cell r="BQ149" t="str">
            <v>دون المستوى</v>
          </cell>
          <cell r="BR149">
            <v>0</v>
          </cell>
          <cell r="BS149">
            <v>0</v>
          </cell>
          <cell r="BT149">
            <v>0</v>
          </cell>
          <cell r="BU149">
            <v>0</v>
          </cell>
          <cell r="BV149">
            <v>0</v>
          </cell>
          <cell r="BW149">
            <v>0</v>
          </cell>
          <cell r="BX149">
            <v>0</v>
          </cell>
          <cell r="BY149">
            <v>0</v>
          </cell>
          <cell r="BZ149">
            <v>0</v>
          </cell>
          <cell r="CA149" t="str">
            <v>دون المستوى</v>
          </cell>
          <cell r="CB149">
            <v>0</v>
          </cell>
          <cell r="CC149">
            <v>0</v>
          </cell>
          <cell r="CD149">
            <v>0</v>
          </cell>
          <cell r="CE149">
            <v>0</v>
          </cell>
          <cell r="CF149">
            <v>0</v>
          </cell>
          <cell r="CG149">
            <v>0</v>
          </cell>
          <cell r="CH149" t="str">
            <v>دون المستوى</v>
          </cell>
          <cell r="CI149">
            <v>0</v>
          </cell>
          <cell r="CJ149">
            <v>0</v>
          </cell>
          <cell r="CK149">
            <v>0</v>
          </cell>
          <cell r="CL149">
            <v>0</v>
          </cell>
          <cell r="CM149">
            <v>0</v>
          </cell>
          <cell r="CN149">
            <v>0</v>
          </cell>
          <cell r="CO149">
            <v>0</v>
          </cell>
          <cell r="CP149">
            <v>0</v>
          </cell>
          <cell r="CQ149">
            <v>0</v>
          </cell>
          <cell r="CR149" t="str">
            <v>دون المستوى</v>
          </cell>
          <cell r="CS149">
            <v>0</v>
          </cell>
          <cell r="CT149">
            <v>0</v>
          </cell>
          <cell r="CU149">
            <v>0</v>
          </cell>
          <cell r="CV149">
            <v>0</v>
          </cell>
          <cell r="CW149">
            <v>0</v>
          </cell>
          <cell r="CX149" t="str">
            <v>دون المستوى</v>
          </cell>
          <cell r="CY149">
            <v>0</v>
          </cell>
          <cell r="CZ149">
            <v>0</v>
          </cell>
          <cell r="DA149">
            <v>0</v>
          </cell>
          <cell r="DB149">
            <v>0</v>
          </cell>
          <cell r="DC149">
            <v>0</v>
          </cell>
          <cell r="DD149">
            <v>0</v>
          </cell>
          <cell r="DE149" t="str">
            <v>دون المستوى</v>
          </cell>
          <cell r="DF149">
            <v>0</v>
          </cell>
          <cell r="DG149">
            <v>0</v>
          </cell>
          <cell r="DH149">
            <v>0</v>
          </cell>
          <cell r="DI149" t="str">
            <v>دون المستوى</v>
          </cell>
          <cell r="DJ149">
            <v>0</v>
          </cell>
          <cell r="DK149">
            <v>0</v>
          </cell>
          <cell r="DL149">
            <v>0</v>
          </cell>
          <cell r="DM149">
            <v>0</v>
          </cell>
          <cell r="DN149">
            <v>0</v>
          </cell>
          <cell r="DO149" t="str">
            <v>دون المستوى</v>
          </cell>
          <cell r="DP149">
            <v>0</v>
          </cell>
          <cell r="DQ149">
            <v>0</v>
          </cell>
          <cell r="DR149">
            <v>0</v>
          </cell>
          <cell r="DS149" t="str">
            <v>دون المستوى</v>
          </cell>
          <cell r="DT149">
            <v>0</v>
          </cell>
          <cell r="DU149">
            <v>0</v>
          </cell>
          <cell r="DV149">
            <v>0</v>
          </cell>
          <cell r="DW149">
            <v>0</v>
          </cell>
          <cell r="DX149">
            <v>0</v>
          </cell>
          <cell r="DY149" t="str">
            <v>دون المستوى</v>
          </cell>
          <cell r="DZ149">
            <v>0</v>
          </cell>
          <cell r="EA149" t="str">
            <v>دون المستوى</v>
          </cell>
          <cell r="EB149">
            <v>0</v>
          </cell>
          <cell r="EC149">
            <v>0</v>
          </cell>
          <cell r="ED149">
            <v>0</v>
          </cell>
          <cell r="EE149">
            <v>0</v>
          </cell>
          <cell r="EF149">
            <v>0</v>
          </cell>
          <cell r="EG149" t="str">
            <v>دون المستوى</v>
          </cell>
          <cell r="EH149">
            <v>0</v>
          </cell>
          <cell r="EI149">
            <v>0</v>
          </cell>
          <cell r="EJ149">
            <v>0</v>
          </cell>
          <cell r="EK149">
            <v>0</v>
          </cell>
          <cell r="EL149">
            <v>0</v>
          </cell>
          <cell r="EM149">
            <v>0</v>
          </cell>
          <cell r="EN149" t="str">
            <v>دون المستوى</v>
          </cell>
          <cell r="EO149" t="str">
            <v>*عربى*انجليزى*دراسات*رياضيات*علوم*حاسب*فنية*نشاط1*نشاط2*دين</v>
          </cell>
        </row>
        <row r="150">
          <cell r="B150" t="str">
            <v/>
          </cell>
          <cell r="C150" t="str">
            <v>راسب</v>
          </cell>
          <cell r="D150">
            <v>2</v>
          </cell>
          <cell r="E150">
            <v>0</v>
          </cell>
          <cell r="G150">
            <v>0</v>
          </cell>
          <cell r="H150">
            <v>0</v>
          </cell>
          <cell r="I150">
            <v>0</v>
          </cell>
          <cell r="J150">
            <v>0</v>
          </cell>
          <cell r="K150">
            <v>0</v>
          </cell>
          <cell r="L150" t="str">
            <v>دون المستوى</v>
          </cell>
          <cell r="M150">
            <v>0</v>
          </cell>
          <cell r="N150">
            <v>0</v>
          </cell>
          <cell r="O150">
            <v>0</v>
          </cell>
          <cell r="P150">
            <v>0</v>
          </cell>
          <cell r="Q150">
            <v>0</v>
          </cell>
          <cell r="R150">
            <v>0</v>
          </cell>
          <cell r="S150" t="str">
            <v>دون المستوى</v>
          </cell>
          <cell r="T150">
            <v>0</v>
          </cell>
          <cell r="U150">
            <v>0</v>
          </cell>
          <cell r="V150">
            <v>0</v>
          </cell>
          <cell r="W150">
            <v>0</v>
          </cell>
          <cell r="X150">
            <v>0</v>
          </cell>
          <cell r="Y150" t="str">
            <v>دون المستوى</v>
          </cell>
          <cell r="Z150">
            <v>0</v>
          </cell>
          <cell r="AA150">
            <v>0</v>
          </cell>
          <cell r="AB150">
            <v>0</v>
          </cell>
          <cell r="AC150">
            <v>0</v>
          </cell>
          <cell r="AD150">
            <v>0</v>
          </cell>
          <cell r="AE150">
            <v>0</v>
          </cell>
          <cell r="AF150" t="str">
            <v>دون المستوى</v>
          </cell>
          <cell r="AG150">
            <v>0</v>
          </cell>
          <cell r="AH150">
            <v>0</v>
          </cell>
          <cell r="AI150">
            <v>0</v>
          </cell>
          <cell r="AJ150">
            <v>0</v>
          </cell>
          <cell r="AK150">
            <v>0</v>
          </cell>
          <cell r="AL150" t="str">
            <v>دون المستوى</v>
          </cell>
          <cell r="AM150">
            <v>0</v>
          </cell>
          <cell r="AN150">
            <v>0</v>
          </cell>
          <cell r="AO150">
            <v>0</v>
          </cell>
          <cell r="AP150">
            <v>0</v>
          </cell>
          <cell r="AQ150">
            <v>0</v>
          </cell>
          <cell r="AR150">
            <v>0</v>
          </cell>
          <cell r="AS150" t="str">
            <v>دون المستوى</v>
          </cell>
          <cell r="AT150">
            <v>0</v>
          </cell>
          <cell r="AU150">
            <v>0</v>
          </cell>
          <cell r="AV150">
            <v>0</v>
          </cell>
          <cell r="AW150">
            <v>0</v>
          </cell>
          <cell r="AX150">
            <v>0</v>
          </cell>
          <cell r="AY150">
            <v>0</v>
          </cell>
          <cell r="AZ150" t="str">
            <v>دون المستوى</v>
          </cell>
          <cell r="BA150">
            <v>0</v>
          </cell>
          <cell r="BB150">
            <v>0</v>
          </cell>
          <cell r="BC150">
            <v>0</v>
          </cell>
          <cell r="BD150">
            <v>0</v>
          </cell>
          <cell r="BE150">
            <v>0</v>
          </cell>
          <cell r="BF150">
            <v>0</v>
          </cell>
          <cell r="BG150">
            <v>0</v>
          </cell>
          <cell r="BH150">
            <v>0</v>
          </cell>
          <cell r="BI150">
            <v>0</v>
          </cell>
          <cell r="BJ150" t="str">
            <v>دون المستوى</v>
          </cell>
          <cell r="BK150">
            <v>0</v>
          </cell>
          <cell r="BL150">
            <v>0</v>
          </cell>
          <cell r="BM150">
            <v>0</v>
          </cell>
          <cell r="BN150">
            <v>0</v>
          </cell>
          <cell r="BO150">
            <v>0</v>
          </cell>
          <cell r="BP150">
            <v>0</v>
          </cell>
          <cell r="BQ150" t="str">
            <v>دون المستوى</v>
          </cell>
          <cell r="BR150">
            <v>0</v>
          </cell>
          <cell r="BS150">
            <v>0</v>
          </cell>
          <cell r="BT150">
            <v>0</v>
          </cell>
          <cell r="BU150">
            <v>0</v>
          </cell>
          <cell r="BV150">
            <v>0</v>
          </cell>
          <cell r="BW150">
            <v>0</v>
          </cell>
          <cell r="BX150">
            <v>0</v>
          </cell>
          <cell r="BY150">
            <v>0</v>
          </cell>
          <cell r="BZ150">
            <v>0</v>
          </cell>
          <cell r="CA150" t="str">
            <v>دون المستوى</v>
          </cell>
          <cell r="CB150">
            <v>0</v>
          </cell>
          <cell r="CC150">
            <v>0</v>
          </cell>
          <cell r="CD150">
            <v>0</v>
          </cell>
          <cell r="CE150">
            <v>0</v>
          </cell>
          <cell r="CF150">
            <v>0</v>
          </cell>
          <cell r="CG150">
            <v>0</v>
          </cell>
          <cell r="CH150" t="str">
            <v>دون المستوى</v>
          </cell>
          <cell r="CI150">
            <v>0</v>
          </cell>
          <cell r="CJ150">
            <v>0</v>
          </cell>
          <cell r="CK150">
            <v>0</v>
          </cell>
          <cell r="CL150">
            <v>0</v>
          </cell>
          <cell r="CM150">
            <v>0</v>
          </cell>
          <cell r="CN150">
            <v>0</v>
          </cell>
          <cell r="CO150">
            <v>0</v>
          </cell>
          <cell r="CP150">
            <v>0</v>
          </cell>
          <cell r="CQ150">
            <v>0</v>
          </cell>
          <cell r="CR150" t="str">
            <v>دون المستوى</v>
          </cell>
          <cell r="CS150">
            <v>0</v>
          </cell>
          <cell r="CT150">
            <v>0</v>
          </cell>
          <cell r="CU150">
            <v>0</v>
          </cell>
          <cell r="CV150">
            <v>0</v>
          </cell>
          <cell r="CW150">
            <v>0</v>
          </cell>
          <cell r="CX150" t="str">
            <v>دون المستوى</v>
          </cell>
          <cell r="CY150">
            <v>0</v>
          </cell>
          <cell r="CZ150">
            <v>0</v>
          </cell>
          <cell r="DA150">
            <v>0</v>
          </cell>
          <cell r="DB150">
            <v>0</v>
          </cell>
          <cell r="DC150">
            <v>0</v>
          </cell>
          <cell r="DD150">
            <v>0</v>
          </cell>
          <cell r="DE150" t="str">
            <v>دون المستوى</v>
          </cell>
          <cell r="DF150">
            <v>0</v>
          </cell>
          <cell r="DG150">
            <v>0</v>
          </cell>
          <cell r="DH150">
            <v>0</v>
          </cell>
          <cell r="DI150" t="str">
            <v>دون المستوى</v>
          </cell>
          <cell r="DJ150">
            <v>0</v>
          </cell>
          <cell r="DK150">
            <v>0</v>
          </cell>
          <cell r="DL150">
            <v>0</v>
          </cell>
          <cell r="DM150">
            <v>0</v>
          </cell>
          <cell r="DN150">
            <v>0</v>
          </cell>
          <cell r="DO150" t="str">
            <v>دون المستوى</v>
          </cell>
          <cell r="DP150">
            <v>0</v>
          </cell>
          <cell r="DQ150">
            <v>0</v>
          </cell>
          <cell r="DR150">
            <v>0</v>
          </cell>
          <cell r="DS150" t="str">
            <v>دون المستوى</v>
          </cell>
          <cell r="DT150">
            <v>0</v>
          </cell>
          <cell r="DU150">
            <v>0</v>
          </cell>
          <cell r="DV150">
            <v>0</v>
          </cell>
          <cell r="DW150">
            <v>0</v>
          </cell>
          <cell r="DX150">
            <v>0</v>
          </cell>
          <cell r="DY150" t="str">
            <v>دون المستوى</v>
          </cell>
          <cell r="DZ150">
            <v>0</v>
          </cell>
          <cell r="EA150" t="str">
            <v>دون المستوى</v>
          </cell>
          <cell r="EB150">
            <v>0</v>
          </cell>
          <cell r="EC150">
            <v>0</v>
          </cell>
          <cell r="ED150">
            <v>0</v>
          </cell>
          <cell r="EE150">
            <v>0</v>
          </cell>
          <cell r="EF150">
            <v>0</v>
          </cell>
          <cell r="EG150" t="str">
            <v>دون المستوى</v>
          </cell>
          <cell r="EH150">
            <v>0</v>
          </cell>
          <cell r="EI150">
            <v>0</v>
          </cell>
          <cell r="EJ150">
            <v>0</v>
          </cell>
          <cell r="EK150">
            <v>0</v>
          </cell>
          <cell r="EL150">
            <v>0</v>
          </cell>
          <cell r="EM150">
            <v>0</v>
          </cell>
          <cell r="EN150" t="str">
            <v>دون المستوى</v>
          </cell>
          <cell r="EO150" t="str">
            <v>*عربى*انجليزى*دراسات*رياضيات*علوم*حاسب*فنية*نشاط1*نشاط2*دين</v>
          </cell>
        </row>
        <row r="151">
          <cell r="B151" t="str">
            <v/>
          </cell>
          <cell r="C151" t="str">
            <v>راسب</v>
          </cell>
          <cell r="D151">
            <v>2</v>
          </cell>
          <cell r="E151">
            <v>0</v>
          </cell>
          <cell r="G151">
            <v>0</v>
          </cell>
          <cell r="H151">
            <v>0</v>
          </cell>
          <cell r="I151">
            <v>0</v>
          </cell>
          <cell r="J151">
            <v>0</v>
          </cell>
          <cell r="K151">
            <v>0</v>
          </cell>
          <cell r="L151" t="str">
            <v>دون المستوى</v>
          </cell>
          <cell r="M151">
            <v>0</v>
          </cell>
          <cell r="N151">
            <v>0</v>
          </cell>
          <cell r="O151">
            <v>0</v>
          </cell>
          <cell r="P151">
            <v>0</v>
          </cell>
          <cell r="Q151">
            <v>0</v>
          </cell>
          <cell r="R151">
            <v>0</v>
          </cell>
          <cell r="S151" t="str">
            <v>دون المستوى</v>
          </cell>
          <cell r="T151">
            <v>0</v>
          </cell>
          <cell r="U151">
            <v>0</v>
          </cell>
          <cell r="V151">
            <v>0</v>
          </cell>
          <cell r="W151">
            <v>0</v>
          </cell>
          <cell r="X151">
            <v>0</v>
          </cell>
          <cell r="Y151" t="str">
            <v>دون المستوى</v>
          </cell>
          <cell r="Z151">
            <v>0</v>
          </cell>
          <cell r="AA151">
            <v>0</v>
          </cell>
          <cell r="AB151">
            <v>0</v>
          </cell>
          <cell r="AC151">
            <v>0</v>
          </cell>
          <cell r="AD151">
            <v>0</v>
          </cell>
          <cell r="AE151">
            <v>0</v>
          </cell>
          <cell r="AF151" t="str">
            <v>دون المستوى</v>
          </cell>
          <cell r="AG151">
            <v>0</v>
          </cell>
          <cell r="AH151">
            <v>0</v>
          </cell>
          <cell r="AI151">
            <v>0</v>
          </cell>
          <cell r="AJ151">
            <v>0</v>
          </cell>
          <cell r="AK151">
            <v>0</v>
          </cell>
          <cell r="AL151" t="str">
            <v>دون المستوى</v>
          </cell>
          <cell r="AM151">
            <v>0</v>
          </cell>
          <cell r="AN151">
            <v>0</v>
          </cell>
          <cell r="AO151">
            <v>0</v>
          </cell>
          <cell r="AP151">
            <v>0</v>
          </cell>
          <cell r="AQ151">
            <v>0</v>
          </cell>
          <cell r="AR151">
            <v>0</v>
          </cell>
          <cell r="AS151" t="str">
            <v>دون المستوى</v>
          </cell>
          <cell r="AT151">
            <v>0</v>
          </cell>
          <cell r="AU151">
            <v>0</v>
          </cell>
          <cell r="AV151">
            <v>0</v>
          </cell>
          <cell r="AW151">
            <v>0</v>
          </cell>
          <cell r="AX151">
            <v>0</v>
          </cell>
          <cell r="AY151">
            <v>0</v>
          </cell>
          <cell r="AZ151" t="str">
            <v>دون المستوى</v>
          </cell>
          <cell r="BA151">
            <v>0</v>
          </cell>
          <cell r="BB151">
            <v>0</v>
          </cell>
          <cell r="BC151">
            <v>0</v>
          </cell>
          <cell r="BD151">
            <v>0</v>
          </cell>
          <cell r="BE151">
            <v>0</v>
          </cell>
          <cell r="BF151">
            <v>0</v>
          </cell>
          <cell r="BG151">
            <v>0</v>
          </cell>
          <cell r="BH151">
            <v>0</v>
          </cell>
          <cell r="BI151">
            <v>0</v>
          </cell>
          <cell r="BJ151" t="str">
            <v>دون المستوى</v>
          </cell>
          <cell r="BK151">
            <v>0</v>
          </cell>
          <cell r="BL151">
            <v>0</v>
          </cell>
          <cell r="BM151">
            <v>0</v>
          </cell>
          <cell r="BN151">
            <v>0</v>
          </cell>
          <cell r="BO151">
            <v>0</v>
          </cell>
          <cell r="BP151">
            <v>0</v>
          </cell>
          <cell r="BQ151" t="str">
            <v>دون المستوى</v>
          </cell>
          <cell r="BR151">
            <v>0</v>
          </cell>
          <cell r="BS151">
            <v>0</v>
          </cell>
          <cell r="BT151">
            <v>0</v>
          </cell>
          <cell r="BU151">
            <v>0</v>
          </cell>
          <cell r="BV151">
            <v>0</v>
          </cell>
          <cell r="BW151">
            <v>0</v>
          </cell>
          <cell r="BX151">
            <v>0</v>
          </cell>
          <cell r="BY151">
            <v>0</v>
          </cell>
          <cell r="BZ151">
            <v>0</v>
          </cell>
          <cell r="CA151" t="str">
            <v>دون المستوى</v>
          </cell>
          <cell r="CB151">
            <v>0</v>
          </cell>
          <cell r="CC151">
            <v>0</v>
          </cell>
          <cell r="CD151">
            <v>0</v>
          </cell>
          <cell r="CE151">
            <v>0</v>
          </cell>
          <cell r="CF151">
            <v>0</v>
          </cell>
          <cell r="CG151">
            <v>0</v>
          </cell>
          <cell r="CH151" t="str">
            <v>دون المستوى</v>
          </cell>
          <cell r="CI151">
            <v>0</v>
          </cell>
          <cell r="CJ151">
            <v>0</v>
          </cell>
          <cell r="CK151">
            <v>0</v>
          </cell>
          <cell r="CL151">
            <v>0</v>
          </cell>
          <cell r="CM151">
            <v>0</v>
          </cell>
          <cell r="CN151">
            <v>0</v>
          </cell>
          <cell r="CO151">
            <v>0</v>
          </cell>
          <cell r="CP151">
            <v>0</v>
          </cell>
          <cell r="CQ151">
            <v>0</v>
          </cell>
          <cell r="CR151" t="str">
            <v>دون المستوى</v>
          </cell>
          <cell r="CS151">
            <v>0</v>
          </cell>
          <cell r="CT151">
            <v>0</v>
          </cell>
          <cell r="CU151">
            <v>0</v>
          </cell>
          <cell r="CV151">
            <v>0</v>
          </cell>
          <cell r="CW151">
            <v>0</v>
          </cell>
          <cell r="CX151" t="str">
            <v>دون المستوى</v>
          </cell>
          <cell r="CY151">
            <v>0</v>
          </cell>
          <cell r="CZ151">
            <v>0</v>
          </cell>
          <cell r="DA151">
            <v>0</v>
          </cell>
          <cell r="DB151">
            <v>0</v>
          </cell>
          <cell r="DC151">
            <v>0</v>
          </cell>
          <cell r="DD151">
            <v>0</v>
          </cell>
          <cell r="DE151" t="str">
            <v>دون المستوى</v>
          </cell>
          <cell r="DF151">
            <v>0</v>
          </cell>
          <cell r="DG151">
            <v>0</v>
          </cell>
          <cell r="DH151">
            <v>0</v>
          </cell>
          <cell r="DI151" t="str">
            <v>دون المستوى</v>
          </cell>
          <cell r="DJ151">
            <v>0</v>
          </cell>
          <cell r="DK151">
            <v>0</v>
          </cell>
          <cell r="DL151">
            <v>0</v>
          </cell>
          <cell r="DM151">
            <v>0</v>
          </cell>
          <cell r="DN151">
            <v>0</v>
          </cell>
          <cell r="DO151" t="str">
            <v>دون المستوى</v>
          </cell>
          <cell r="DP151">
            <v>0</v>
          </cell>
          <cell r="DQ151">
            <v>0</v>
          </cell>
          <cell r="DR151">
            <v>0</v>
          </cell>
          <cell r="DS151" t="str">
            <v>دون المستوى</v>
          </cell>
          <cell r="DT151">
            <v>0</v>
          </cell>
          <cell r="DU151">
            <v>0</v>
          </cell>
          <cell r="DV151">
            <v>0</v>
          </cell>
          <cell r="DW151">
            <v>0</v>
          </cell>
          <cell r="DX151">
            <v>0</v>
          </cell>
          <cell r="DY151" t="str">
            <v>دون المستوى</v>
          </cell>
          <cell r="DZ151">
            <v>0</v>
          </cell>
          <cell r="EA151" t="str">
            <v>دون المستوى</v>
          </cell>
          <cell r="EB151">
            <v>0</v>
          </cell>
          <cell r="EC151">
            <v>0</v>
          </cell>
          <cell r="ED151">
            <v>0</v>
          </cell>
          <cell r="EE151">
            <v>0</v>
          </cell>
          <cell r="EF151">
            <v>0</v>
          </cell>
          <cell r="EG151" t="str">
            <v>دون المستوى</v>
          </cell>
          <cell r="EH151">
            <v>0</v>
          </cell>
          <cell r="EI151">
            <v>0</v>
          </cell>
          <cell r="EJ151">
            <v>0</v>
          </cell>
          <cell r="EK151">
            <v>0</v>
          </cell>
          <cell r="EL151">
            <v>0</v>
          </cell>
          <cell r="EM151">
            <v>0</v>
          </cell>
          <cell r="EN151" t="str">
            <v>دون المستوى</v>
          </cell>
          <cell r="EO151" t="str">
            <v>*عربى*انجليزى*دراسات*رياضيات*علوم*حاسب*فنية*نشاط1*نشاط2*دين</v>
          </cell>
        </row>
        <row r="152">
          <cell r="B152" t="str">
            <v/>
          </cell>
          <cell r="C152" t="str">
            <v>راسب</v>
          </cell>
          <cell r="D152">
            <v>2</v>
          </cell>
          <cell r="E152">
            <v>0</v>
          </cell>
          <cell r="G152">
            <v>0</v>
          </cell>
          <cell r="H152">
            <v>0</v>
          </cell>
          <cell r="I152">
            <v>0</v>
          </cell>
          <cell r="J152">
            <v>0</v>
          </cell>
          <cell r="K152">
            <v>0</v>
          </cell>
          <cell r="L152" t="str">
            <v>دون المستوى</v>
          </cell>
          <cell r="M152">
            <v>0</v>
          </cell>
          <cell r="N152">
            <v>0</v>
          </cell>
          <cell r="O152">
            <v>0</v>
          </cell>
          <cell r="P152">
            <v>0</v>
          </cell>
          <cell r="Q152">
            <v>0</v>
          </cell>
          <cell r="R152">
            <v>0</v>
          </cell>
          <cell r="S152" t="str">
            <v>دون المستوى</v>
          </cell>
          <cell r="T152">
            <v>0</v>
          </cell>
          <cell r="U152">
            <v>0</v>
          </cell>
          <cell r="V152">
            <v>0</v>
          </cell>
          <cell r="W152">
            <v>0</v>
          </cell>
          <cell r="X152">
            <v>0</v>
          </cell>
          <cell r="Y152" t="str">
            <v>دون المستوى</v>
          </cell>
          <cell r="Z152">
            <v>0</v>
          </cell>
          <cell r="AA152">
            <v>0</v>
          </cell>
          <cell r="AB152">
            <v>0</v>
          </cell>
          <cell r="AC152">
            <v>0</v>
          </cell>
          <cell r="AD152">
            <v>0</v>
          </cell>
          <cell r="AE152">
            <v>0</v>
          </cell>
          <cell r="AF152" t="str">
            <v>دون المستوى</v>
          </cell>
          <cell r="AG152">
            <v>0</v>
          </cell>
          <cell r="AH152">
            <v>0</v>
          </cell>
          <cell r="AI152">
            <v>0</v>
          </cell>
          <cell r="AJ152">
            <v>0</v>
          </cell>
          <cell r="AK152">
            <v>0</v>
          </cell>
          <cell r="AL152" t="str">
            <v>دون المستوى</v>
          </cell>
          <cell r="AM152">
            <v>0</v>
          </cell>
          <cell r="AN152">
            <v>0</v>
          </cell>
          <cell r="AO152">
            <v>0</v>
          </cell>
          <cell r="AP152">
            <v>0</v>
          </cell>
          <cell r="AQ152">
            <v>0</v>
          </cell>
          <cell r="AR152">
            <v>0</v>
          </cell>
          <cell r="AS152" t="str">
            <v>دون المستوى</v>
          </cell>
          <cell r="AT152">
            <v>0</v>
          </cell>
          <cell r="AU152">
            <v>0</v>
          </cell>
          <cell r="AV152">
            <v>0</v>
          </cell>
          <cell r="AW152">
            <v>0</v>
          </cell>
          <cell r="AX152">
            <v>0</v>
          </cell>
          <cell r="AY152">
            <v>0</v>
          </cell>
          <cell r="AZ152" t="str">
            <v>دون المستوى</v>
          </cell>
          <cell r="BA152">
            <v>0</v>
          </cell>
          <cell r="BB152">
            <v>0</v>
          </cell>
          <cell r="BC152">
            <v>0</v>
          </cell>
          <cell r="BD152">
            <v>0</v>
          </cell>
          <cell r="BE152">
            <v>0</v>
          </cell>
          <cell r="BF152">
            <v>0</v>
          </cell>
          <cell r="BG152">
            <v>0</v>
          </cell>
          <cell r="BH152">
            <v>0</v>
          </cell>
          <cell r="BI152">
            <v>0</v>
          </cell>
          <cell r="BJ152" t="str">
            <v>دون المستوى</v>
          </cell>
          <cell r="BK152">
            <v>0</v>
          </cell>
          <cell r="BL152">
            <v>0</v>
          </cell>
          <cell r="BM152">
            <v>0</v>
          </cell>
          <cell r="BN152">
            <v>0</v>
          </cell>
          <cell r="BO152">
            <v>0</v>
          </cell>
          <cell r="BP152">
            <v>0</v>
          </cell>
          <cell r="BQ152" t="str">
            <v>دون المستوى</v>
          </cell>
          <cell r="BR152">
            <v>0</v>
          </cell>
          <cell r="BS152">
            <v>0</v>
          </cell>
          <cell r="BT152">
            <v>0</v>
          </cell>
          <cell r="BU152">
            <v>0</v>
          </cell>
          <cell r="BV152">
            <v>0</v>
          </cell>
          <cell r="BW152">
            <v>0</v>
          </cell>
          <cell r="BX152">
            <v>0</v>
          </cell>
          <cell r="BY152">
            <v>0</v>
          </cell>
          <cell r="BZ152">
            <v>0</v>
          </cell>
          <cell r="CA152" t="str">
            <v>دون المستوى</v>
          </cell>
          <cell r="CB152">
            <v>0</v>
          </cell>
          <cell r="CC152">
            <v>0</v>
          </cell>
          <cell r="CD152">
            <v>0</v>
          </cell>
          <cell r="CE152">
            <v>0</v>
          </cell>
          <cell r="CF152">
            <v>0</v>
          </cell>
          <cell r="CG152">
            <v>0</v>
          </cell>
          <cell r="CH152" t="str">
            <v>دون المستوى</v>
          </cell>
          <cell r="CI152">
            <v>0</v>
          </cell>
          <cell r="CJ152">
            <v>0</v>
          </cell>
          <cell r="CK152">
            <v>0</v>
          </cell>
          <cell r="CL152">
            <v>0</v>
          </cell>
          <cell r="CM152">
            <v>0</v>
          </cell>
          <cell r="CN152">
            <v>0</v>
          </cell>
          <cell r="CO152">
            <v>0</v>
          </cell>
          <cell r="CP152">
            <v>0</v>
          </cell>
          <cell r="CQ152">
            <v>0</v>
          </cell>
          <cell r="CR152" t="str">
            <v>دون المستوى</v>
          </cell>
          <cell r="CS152">
            <v>0</v>
          </cell>
          <cell r="CT152">
            <v>0</v>
          </cell>
          <cell r="CU152">
            <v>0</v>
          </cell>
          <cell r="CV152">
            <v>0</v>
          </cell>
          <cell r="CW152">
            <v>0</v>
          </cell>
          <cell r="CX152" t="str">
            <v>دون المستوى</v>
          </cell>
          <cell r="CY152">
            <v>0</v>
          </cell>
          <cell r="CZ152">
            <v>0</v>
          </cell>
          <cell r="DA152">
            <v>0</v>
          </cell>
          <cell r="DB152">
            <v>0</v>
          </cell>
          <cell r="DC152">
            <v>0</v>
          </cell>
          <cell r="DD152">
            <v>0</v>
          </cell>
          <cell r="DE152" t="str">
            <v>دون المستوى</v>
          </cell>
          <cell r="DF152">
            <v>0</v>
          </cell>
          <cell r="DG152">
            <v>0</v>
          </cell>
          <cell r="DH152">
            <v>0</v>
          </cell>
          <cell r="DI152" t="str">
            <v>دون المستوى</v>
          </cell>
          <cell r="DJ152">
            <v>0</v>
          </cell>
          <cell r="DK152">
            <v>0</v>
          </cell>
          <cell r="DL152">
            <v>0</v>
          </cell>
          <cell r="DM152">
            <v>0</v>
          </cell>
          <cell r="DN152">
            <v>0</v>
          </cell>
          <cell r="DO152" t="str">
            <v>دون المستوى</v>
          </cell>
          <cell r="DP152">
            <v>0</v>
          </cell>
          <cell r="DQ152">
            <v>0</v>
          </cell>
          <cell r="DR152">
            <v>0</v>
          </cell>
          <cell r="DS152" t="str">
            <v>دون المستوى</v>
          </cell>
          <cell r="DT152">
            <v>0</v>
          </cell>
          <cell r="DU152">
            <v>0</v>
          </cell>
          <cell r="DV152">
            <v>0</v>
          </cell>
          <cell r="DW152">
            <v>0</v>
          </cell>
          <cell r="DX152">
            <v>0</v>
          </cell>
          <cell r="DY152" t="str">
            <v>دون المستوى</v>
          </cell>
          <cell r="DZ152">
            <v>0</v>
          </cell>
          <cell r="EA152" t="str">
            <v>دون المستوى</v>
          </cell>
          <cell r="EB152">
            <v>0</v>
          </cell>
          <cell r="EC152">
            <v>0</v>
          </cell>
          <cell r="ED152">
            <v>0</v>
          </cell>
          <cell r="EE152">
            <v>0</v>
          </cell>
          <cell r="EF152">
            <v>0</v>
          </cell>
          <cell r="EG152" t="str">
            <v>دون المستوى</v>
          </cell>
          <cell r="EH152">
            <v>0</v>
          </cell>
          <cell r="EI152">
            <v>0</v>
          </cell>
          <cell r="EJ152">
            <v>0</v>
          </cell>
          <cell r="EK152">
            <v>0</v>
          </cell>
          <cell r="EL152">
            <v>0</v>
          </cell>
          <cell r="EM152">
            <v>0</v>
          </cell>
          <cell r="EN152" t="str">
            <v>دون المستوى</v>
          </cell>
          <cell r="EO152" t="str">
            <v>*عربى*انجليزى*دراسات*رياضيات*علوم*حاسب*فنية*نشاط1*نشاط2*دين</v>
          </cell>
        </row>
        <row r="153">
          <cell r="B153" t="str">
            <v/>
          </cell>
          <cell r="C153" t="str">
            <v>راسب</v>
          </cell>
          <cell r="D153">
            <v>2</v>
          </cell>
          <cell r="E153">
            <v>0</v>
          </cell>
          <cell r="G153">
            <v>0</v>
          </cell>
          <cell r="H153">
            <v>0</v>
          </cell>
          <cell r="I153">
            <v>0</v>
          </cell>
          <cell r="J153">
            <v>0</v>
          </cell>
          <cell r="K153">
            <v>0</v>
          </cell>
          <cell r="L153" t="str">
            <v>دون المستوى</v>
          </cell>
          <cell r="M153">
            <v>0</v>
          </cell>
          <cell r="N153">
            <v>0</v>
          </cell>
          <cell r="O153">
            <v>0</v>
          </cell>
          <cell r="P153">
            <v>0</v>
          </cell>
          <cell r="Q153">
            <v>0</v>
          </cell>
          <cell r="R153">
            <v>0</v>
          </cell>
          <cell r="S153" t="str">
            <v>دون المستوى</v>
          </cell>
          <cell r="T153">
            <v>0</v>
          </cell>
          <cell r="U153">
            <v>0</v>
          </cell>
          <cell r="V153">
            <v>0</v>
          </cell>
          <cell r="W153">
            <v>0</v>
          </cell>
          <cell r="X153">
            <v>0</v>
          </cell>
          <cell r="Y153" t="str">
            <v>دون المستوى</v>
          </cell>
          <cell r="Z153">
            <v>0</v>
          </cell>
          <cell r="AA153">
            <v>0</v>
          </cell>
          <cell r="AB153">
            <v>0</v>
          </cell>
          <cell r="AC153">
            <v>0</v>
          </cell>
          <cell r="AD153">
            <v>0</v>
          </cell>
          <cell r="AE153">
            <v>0</v>
          </cell>
          <cell r="AF153" t="str">
            <v>دون المستوى</v>
          </cell>
          <cell r="AG153">
            <v>0</v>
          </cell>
          <cell r="AH153">
            <v>0</v>
          </cell>
          <cell r="AI153">
            <v>0</v>
          </cell>
          <cell r="AJ153">
            <v>0</v>
          </cell>
          <cell r="AK153">
            <v>0</v>
          </cell>
          <cell r="AL153" t="str">
            <v>دون المستوى</v>
          </cell>
          <cell r="AM153">
            <v>0</v>
          </cell>
          <cell r="AN153">
            <v>0</v>
          </cell>
          <cell r="AO153">
            <v>0</v>
          </cell>
          <cell r="AP153">
            <v>0</v>
          </cell>
          <cell r="AQ153">
            <v>0</v>
          </cell>
          <cell r="AR153">
            <v>0</v>
          </cell>
          <cell r="AS153" t="str">
            <v>دون المستوى</v>
          </cell>
          <cell r="AT153">
            <v>0</v>
          </cell>
          <cell r="AU153">
            <v>0</v>
          </cell>
          <cell r="AV153">
            <v>0</v>
          </cell>
          <cell r="AW153">
            <v>0</v>
          </cell>
          <cell r="AX153">
            <v>0</v>
          </cell>
          <cell r="AY153">
            <v>0</v>
          </cell>
          <cell r="AZ153" t="str">
            <v>دون المستوى</v>
          </cell>
          <cell r="BA153">
            <v>0</v>
          </cell>
          <cell r="BB153">
            <v>0</v>
          </cell>
          <cell r="BC153">
            <v>0</v>
          </cell>
          <cell r="BD153">
            <v>0</v>
          </cell>
          <cell r="BE153">
            <v>0</v>
          </cell>
          <cell r="BF153">
            <v>0</v>
          </cell>
          <cell r="BG153">
            <v>0</v>
          </cell>
          <cell r="BH153">
            <v>0</v>
          </cell>
          <cell r="BI153">
            <v>0</v>
          </cell>
          <cell r="BJ153" t="str">
            <v>دون المستوى</v>
          </cell>
          <cell r="BK153">
            <v>0</v>
          </cell>
          <cell r="BL153">
            <v>0</v>
          </cell>
          <cell r="BM153">
            <v>0</v>
          </cell>
          <cell r="BN153">
            <v>0</v>
          </cell>
          <cell r="BO153">
            <v>0</v>
          </cell>
          <cell r="BP153">
            <v>0</v>
          </cell>
          <cell r="BQ153" t="str">
            <v>دون المستوى</v>
          </cell>
          <cell r="BR153">
            <v>0</v>
          </cell>
          <cell r="BS153">
            <v>0</v>
          </cell>
          <cell r="BT153">
            <v>0</v>
          </cell>
          <cell r="BU153">
            <v>0</v>
          </cell>
          <cell r="BV153">
            <v>0</v>
          </cell>
          <cell r="BW153">
            <v>0</v>
          </cell>
          <cell r="BX153">
            <v>0</v>
          </cell>
          <cell r="BY153">
            <v>0</v>
          </cell>
          <cell r="BZ153">
            <v>0</v>
          </cell>
          <cell r="CA153" t="str">
            <v>دون المستوى</v>
          </cell>
          <cell r="CB153">
            <v>0</v>
          </cell>
          <cell r="CC153">
            <v>0</v>
          </cell>
          <cell r="CD153">
            <v>0</v>
          </cell>
          <cell r="CE153">
            <v>0</v>
          </cell>
          <cell r="CF153">
            <v>0</v>
          </cell>
          <cell r="CG153">
            <v>0</v>
          </cell>
          <cell r="CH153" t="str">
            <v>دون المستوى</v>
          </cell>
          <cell r="CI153">
            <v>0</v>
          </cell>
          <cell r="CJ153">
            <v>0</v>
          </cell>
          <cell r="CK153">
            <v>0</v>
          </cell>
          <cell r="CL153">
            <v>0</v>
          </cell>
          <cell r="CM153">
            <v>0</v>
          </cell>
          <cell r="CN153">
            <v>0</v>
          </cell>
          <cell r="CO153">
            <v>0</v>
          </cell>
          <cell r="CP153">
            <v>0</v>
          </cell>
          <cell r="CQ153">
            <v>0</v>
          </cell>
          <cell r="CR153" t="str">
            <v>دون المستوى</v>
          </cell>
          <cell r="CS153">
            <v>0</v>
          </cell>
          <cell r="CT153">
            <v>0</v>
          </cell>
          <cell r="CU153">
            <v>0</v>
          </cell>
          <cell r="CV153">
            <v>0</v>
          </cell>
          <cell r="CW153">
            <v>0</v>
          </cell>
          <cell r="CX153" t="str">
            <v>دون المستوى</v>
          </cell>
          <cell r="CY153">
            <v>0</v>
          </cell>
          <cell r="CZ153">
            <v>0</v>
          </cell>
          <cell r="DA153">
            <v>0</v>
          </cell>
          <cell r="DB153">
            <v>0</v>
          </cell>
          <cell r="DC153">
            <v>0</v>
          </cell>
          <cell r="DD153">
            <v>0</v>
          </cell>
          <cell r="DE153" t="str">
            <v>دون المستوى</v>
          </cell>
          <cell r="DF153">
            <v>0</v>
          </cell>
          <cell r="DG153">
            <v>0</v>
          </cell>
          <cell r="DH153">
            <v>0</v>
          </cell>
          <cell r="DI153" t="str">
            <v>دون المستوى</v>
          </cell>
          <cell r="DJ153">
            <v>0</v>
          </cell>
          <cell r="DK153">
            <v>0</v>
          </cell>
          <cell r="DL153">
            <v>0</v>
          </cell>
          <cell r="DM153">
            <v>0</v>
          </cell>
          <cell r="DN153">
            <v>0</v>
          </cell>
          <cell r="DO153" t="str">
            <v>دون المستوى</v>
          </cell>
          <cell r="DP153">
            <v>0</v>
          </cell>
          <cell r="DQ153">
            <v>0</v>
          </cell>
          <cell r="DR153">
            <v>0</v>
          </cell>
          <cell r="DS153" t="str">
            <v>دون المستوى</v>
          </cell>
          <cell r="DT153">
            <v>0</v>
          </cell>
          <cell r="DU153">
            <v>0</v>
          </cell>
          <cell r="DV153">
            <v>0</v>
          </cell>
          <cell r="DW153">
            <v>0</v>
          </cell>
          <cell r="DX153">
            <v>0</v>
          </cell>
          <cell r="DY153" t="str">
            <v>دون المستوى</v>
          </cell>
          <cell r="DZ153">
            <v>0</v>
          </cell>
          <cell r="EA153" t="str">
            <v>دون المستوى</v>
          </cell>
          <cell r="EB153">
            <v>0</v>
          </cell>
          <cell r="EC153">
            <v>0</v>
          </cell>
          <cell r="ED153">
            <v>0</v>
          </cell>
          <cell r="EE153">
            <v>0</v>
          </cell>
          <cell r="EF153">
            <v>0</v>
          </cell>
          <cell r="EG153" t="str">
            <v>دون المستوى</v>
          </cell>
          <cell r="EH153">
            <v>0</v>
          </cell>
          <cell r="EI153">
            <v>0</v>
          </cell>
          <cell r="EJ153">
            <v>0</v>
          </cell>
          <cell r="EK153">
            <v>0</v>
          </cell>
          <cell r="EL153">
            <v>0</v>
          </cell>
          <cell r="EM153">
            <v>0</v>
          </cell>
          <cell r="EN153" t="str">
            <v>دون المستوى</v>
          </cell>
          <cell r="EO153" t="str">
            <v>*عربى*انجليزى*دراسات*رياضيات*علوم*حاسب*فنية*نشاط1*نشاط2*دين</v>
          </cell>
        </row>
        <row r="154">
          <cell r="B154" t="str">
            <v/>
          </cell>
          <cell r="C154" t="str">
            <v>راسب</v>
          </cell>
          <cell r="D154">
            <v>2</v>
          </cell>
          <cell r="E154">
            <v>0</v>
          </cell>
          <cell r="G154">
            <v>0</v>
          </cell>
          <cell r="H154">
            <v>0</v>
          </cell>
          <cell r="I154">
            <v>0</v>
          </cell>
          <cell r="J154">
            <v>0</v>
          </cell>
          <cell r="K154">
            <v>0</v>
          </cell>
          <cell r="L154" t="str">
            <v>دون المستوى</v>
          </cell>
          <cell r="M154">
            <v>0</v>
          </cell>
          <cell r="N154">
            <v>0</v>
          </cell>
          <cell r="O154">
            <v>0</v>
          </cell>
          <cell r="P154">
            <v>0</v>
          </cell>
          <cell r="Q154">
            <v>0</v>
          </cell>
          <cell r="R154">
            <v>0</v>
          </cell>
          <cell r="S154" t="str">
            <v>دون المستوى</v>
          </cell>
          <cell r="T154">
            <v>0</v>
          </cell>
          <cell r="U154">
            <v>0</v>
          </cell>
          <cell r="V154">
            <v>0</v>
          </cell>
          <cell r="W154">
            <v>0</v>
          </cell>
          <cell r="X154">
            <v>0</v>
          </cell>
          <cell r="Y154" t="str">
            <v>دون المستوى</v>
          </cell>
          <cell r="Z154">
            <v>0</v>
          </cell>
          <cell r="AA154">
            <v>0</v>
          </cell>
          <cell r="AB154">
            <v>0</v>
          </cell>
          <cell r="AC154">
            <v>0</v>
          </cell>
          <cell r="AD154">
            <v>0</v>
          </cell>
          <cell r="AE154">
            <v>0</v>
          </cell>
          <cell r="AF154" t="str">
            <v>دون المستوى</v>
          </cell>
          <cell r="AG154">
            <v>0</v>
          </cell>
          <cell r="AH154">
            <v>0</v>
          </cell>
          <cell r="AI154">
            <v>0</v>
          </cell>
          <cell r="AJ154">
            <v>0</v>
          </cell>
          <cell r="AK154">
            <v>0</v>
          </cell>
          <cell r="AL154" t="str">
            <v>دون المستوى</v>
          </cell>
          <cell r="AM154">
            <v>0</v>
          </cell>
          <cell r="AN154">
            <v>0</v>
          </cell>
          <cell r="AO154">
            <v>0</v>
          </cell>
          <cell r="AP154">
            <v>0</v>
          </cell>
          <cell r="AQ154">
            <v>0</v>
          </cell>
          <cell r="AR154">
            <v>0</v>
          </cell>
          <cell r="AS154" t="str">
            <v>دون المستوى</v>
          </cell>
          <cell r="AT154">
            <v>0</v>
          </cell>
          <cell r="AU154">
            <v>0</v>
          </cell>
          <cell r="AV154">
            <v>0</v>
          </cell>
          <cell r="AW154">
            <v>0</v>
          </cell>
          <cell r="AX154">
            <v>0</v>
          </cell>
          <cell r="AY154">
            <v>0</v>
          </cell>
          <cell r="AZ154" t="str">
            <v>دون المستوى</v>
          </cell>
          <cell r="BA154">
            <v>0</v>
          </cell>
          <cell r="BB154">
            <v>0</v>
          </cell>
          <cell r="BC154">
            <v>0</v>
          </cell>
          <cell r="BD154">
            <v>0</v>
          </cell>
          <cell r="BE154">
            <v>0</v>
          </cell>
          <cell r="BF154">
            <v>0</v>
          </cell>
          <cell r="BG154">
            <v>0</v>
          </cell>
          <cell r="BH154">
            <v>0</v>
          </cell>
          <cell r="BI154">
            <v>0</v>
          </cell>
          <cell r="BJ154" t="str">
            <v>دون المستوى</v>
          </cell>
          <cell r="BK154">
            <v>0</v>
          </cell>
          <cell r="BL154">
            <v>0</v>
          </cell>
          <cell r="BM154">
            <v>0</v>
          </cell>
          <cell r="BN154">
            <v>0</v>
          </cell>
          <cell r="BO154">
            <v>0</v>
          </cell>
          <cell r="BP154">
            <v>0</v>
          </cell>
          <cell r="BQ154" t="str">
            <v>دون المستوى</v>
          </cell>
          <cell r="BR154">
            <v>0</v>
          </cell>
          <cell r="BS154">
            <v>0</v>
          </cell>
          <cell r="BT154">
            <v>0</v>
          </cell>
          <cell r="BU154">
            <v>0</v>
          </cell>
          <cell r="BV154">
            <v>0</v>
          </cell>
          <cell r="BW154">
            <v>0</v>
          </cell>
          <cell r="BX154">
            <v>0</v>
          </cell>
          <cell r="BY154">
            <v>0</v>
          </cell>
          <cell r="BZ154">
            <v>0</v>
          </cell>
          <cell r="CA154" t="str">
            <v>دون المستوى</v>
          </cell>
          <cell r="CB154">
            <v>0</v>
          </cell>
          <cell r="CC154">
            <v>0</v>
          </cell>
          <cell r="CD154">
            <v>0</v>
          </cell>
          <cell r="CE154">
            <v>0</v>
          </cell>
          <cell r="CF154">
            <v>0</v>
          </cell>
          <cell r="CG154">
            <v>0</v>
          </cell>
          <cell r="CH154" t="str">
            <v>دون المستوى</v>
          </cell>
          <cell r="CI154">
            <v>0</v>
          </cell>
          <cell r="CJ154">
            <v>0</v>
          </cell>
          <cell r="CK154">
            <v>0</v>
          </cell>
          <cell r="CL154">
            <v>0</v>
          </cell>
          <cell r="CM154">
            <v>0</v>
          </cell>
          <cell r="CN154">
            <v>0</v>
          </cell>
          <cell r="CO154">
            <v>0</v>
          </cell>
          <cell r="CP154">
            <v>0</v>
          </cell>
          <cell r="CQ154">
            <v>0</v>
          </cell>
          <cell r="CR154" t="str">
            <v>دون المستوى</v>
          </cell>
          <cell r="CS154">
            <v>0</v>
          </cell>
          <cell r="CT154">
            <v>0</v>
          </cell>
          <cell r="CU154">
            <v>0</v>
          </cell>
          <cell r="CV154">
            <v>0</v>
          </cell>
          <cell r="CW154">
            <v>0</v>
          </cell>
          <cell r="CX154" t="str">
            <v>دون المستوى</v>
          </cell>
          <cell r="CY154">
            <v>0</v>
          </cell>
          <cell r="CZ154">
            <v>0</v>
          </cell>
          <cell r="DA154">
            <v>0</v>
          </cell>
          <cell r="DB154">
            <v>0</v>
          </cell>
          <cell r="DC154">
            <v>0</v>
          </cell>
          <cell r="DD154">
            <v>0</v>
          </cell>
          <cell r="DE154" t="str">
            <v>دون المستوى</v>
          </cell>
          <cell r="DF154">
            <v>0</v>
          </cell>
          <cell r="DG154">
            <v>0</v>
          </cell>
          <cell r="DH154">
            <v>0</v>
          </cell>
          <cell r="DI154" t="str">
            <v>دون المستوى</v>
          </cell>
          <cell r="DJ154">
            <v>0</v>
          </cell>
          <cell r="DK154">
            <v>0</v>
          </cell>
          <cell r="DL154">
            <v>0</v>
          </cell>
          <cell r="DM154">
            <v>0</v>
          </cell>
          <cell r="DN154">
            <v>0</v>
          </cell>
          <cell r="DO154" t="str">
            <v>دون المستوى</v>
          </cell>
          <cell r="DP154">
            <v>0</v>
          </cell>
          <cell r="DQ154">
            <v>0</v>
          </cell>
          <cell r="DR154">
            <v>0</v>
          </cell>
          <cell r="DS154" t="str">
            <v>دون المستوى</v>
          </cell>
          <cell r="DT154">
            <v>0</v>
          </cell>
          <cell r="DU154">
            <v>0</v>
          </cell>
          <cell r="DV154">
            <v>0</v>
          </cell>
          <cell r="DW154">
            <v>0</v>
          </cell>
          <cell r="DX154">
            <v>0</v>
          </cell>
          <cell r="DY154" t="str">
            <v>دون المستوى</v>
          </cell>
          <cell r="DZ154">
            <v>0</v>
          </cell>
          <cell r="EA154" t="str">
            <v>دون المستوى</v>
          </cell>
          <cell r="EB154">
            <v>0</v>
          </cell>
          <cell r="EC154">
            <v>0</v>
          </cell>
          <cell r="ED154">
            <v>0</v>
          </cell>
          <cell r="EE154">
            <v>0</v>
          </cell>
          <cell r="EF154">
            <v>0</v>
          </cell>
          <cell r="EG154" t="str">
            <v>دون المستوى</v>
          </cell>
          <cell r="EH154">
            <v>0</v>
          </cell>
          <cell r="EI154">
            <v>0</v>
          </cell>
          <cell r="EJ154">
            <v>0</v>
          </cell>
          <cell r="EK154">
            <v>0</v>
          </cell>
          <cell r="EL154">
            <v>0</v>
          </cell>
          <cell r="EM154">
            <v>0</v>
          </cell>
          <cell r="EN154" t="str">
            <v>دون المستوى</v>
          </cell>
          <cell r="EO154" t="str">
            <v>*عربى*انجليزى*دراسات*رياضيات*علوم*حاسب*فنية*نشاط1*نشاط2*دين</v>
          </cell>
        </row>
        <row r="155">
          <cell r="B155" t="str">
            <v/>
          </cell>
          <cell r="C155" t="str">
            <v>راسب</v>
          </cell>
          <cell r="D155">
            <v>2</v>
          </cell>
          <cell r="E155">
            <v>0</v>
          </cell>
          <cell r="G155">
            <v>0</v>
          </cell>
          <cell r="H155">
            <v>0</v>
          </cell>
          <cell r="I155">
            <v>0</v>
          </cell>
          <cell r="J155">
            <v>0</v>
          </cell>
          <cell r="K155">
            <v>0</v>
          </cell>
          <cell r="L155" t="str">
            <v>دون المستوى</v>
          </cell>
          <cell r="M155">
            <v>0</v>
          </cell>
          <cell r="N155">
            <v>0</v>
          </cell>
          <cell r="O155">
            <v>0</v>
          </cell>
          <cell r="P155">
            <v>0</v>
          </cell>
          <cell r="Q155">
            <v>0</v>
          </cell>
          <cell r="R155">
            <v>0</v>
          </cell>
          <cell r="S155" t="str">
            <v>دون المستوى</v>
          </cell>
          <cell r="T155">
            <v>0</v>
          </cell>
          <cell r="U155">
            <v>0</v>
          </cell>
          <cell r="V155">
            <v>0</v>
          </cell>
          <cell r="W155">
            <v>0</v>
          </cell>
          <cell r="X155">
            <v>0</v>
          </cell>
          <cell r="Y155" t="str">
            <v>دون المستوى</v>
          </cell>
          <cell r="Z155">
            <v>0</v>
          </cell>
          <cell r="AA155">
            <v>0</v>
          </cell>
          <cell r="AB155">
            <v>0</v>
          </cell>
          <cell r="AC155">
            <v>0</v>
          </cell>
          <cell r="AD155">
            <v>0</v>
          </cell>
          <cell r="AE155">
            <v>0</v>
          </cell>
          <cell r="AF155" t="str">
            <v>دون المستوى</v>
          </cell>
          <cell r="AG155">
            <v>0</v>
          </cell>
          <cell r="AH155">
            <v>0</v>
          </cell>
          <cell r="AI155">
            <v>0</v>
          </cell>
          <cell r="AJ155">
            <v>0</v>
          </cell>
          <cell r="AK155">
            <v>0</v>
          </cell>
          <cell r="AL155" t="str">
            <v>دون المستوى</v>
          </cell>
          <cell r="AM155">
            <v>0</v>
          </cell>
          <cell r="AN155">
            <v>0</v>
          </cell>
          <cell r="AO155">
            <v>0</v>
          </cell>
          <cell r="AP155">
            <v>0</v>
          </cell>
          <cell r="AQ155">
            <v>0</v>
          </cell>
          <cell r="AR155">
            <v>0</v>
          </cell>
          <cell r="AS155" t="str">
            <v>دون المستوى</v>
          </cell>
          <cell r="AT155">
            <v>0</v>
          </cell>
          <cell r="AU155">
            <v>0</v>
          </cell>
          <cell r="AV155">
            <v>0</v>
          </cell>
          <cell r="AW155">
            <v>0</v>
          </cell>
          <cell r="AX155">
            <v>0</v>
          </cell>
          <cell r="AY155">
            <v>0</v>
          </cell>
          <cell r="AZ155" t="str">
            <v>دون المستوى</v>
          </cell>
          <cell r="BA155">
            <v>0</v>
          </cell>
          <cell r="BB155">
            <v>0</v>
          </cell>
          <cell r="BC155">
            <v>0</v>
          </cell>
          <cell r="BD155">
            <v>0</v>
          </cell>
          <cell r="BE155">
            <v>0</v>
          </cell>
          <cell r="BF155">
            <v>0</v>
          </cell>
          <cell r="BG155">
            <v>0</v>
          </cell>
          <cell r="BH155">
            <v>0</v>
          </cell>
          <cell r="BI155">
            <v>0</v>
          </cell>
          <cell r="BJ155" t="str">
            <v>دون المستوى</v>
          </cell>
          <cell r="BK155">
            <v>0</v>
          </cell>
          <cell r="BL155">
            <v>0</v>
          </cell>
          <cell r="BM155">
            <v>0</v>
          </cell>
          <cell r="BN155">
            <v>0</v>
          </cell>
          <cell r="BO155">
            <v>0</v>
          </cell>
          <cell r="BP155">
            <v>0</v>
          </cell>
          <cell r="BQ155" t="str">
            <v>دون المستوى</v>
          </cell>
          <cell r="BR155">
            <v>0</v>
          </cell>
          <cell r="BS155">
            <v>0</v>
          </cell>
          <cell r="BT155">
            <v>0</v>
          </cell>
          <cell r="BU155">
            <v>0</v>
          </cell>
          <cell r="BV155">
            <v>0</v>
          </cell>
          <cell r="BW155">
            <v>0</v>
          </cell>
          <cell r="BX155">
            <v>0</v>
          </cell>
          <cell r="BY155">
            <v>0</v>
          </cell>
          <cell r="BZ155">
            <v>0</v>
          </cell>
          <cell r="CA155" t="str">
            <v>دون المستوى</v>
          </cell>
          <cell r="CB155">
            <v>0</v>
          </cell>
          <cell r="CC155">
            <v>0</v>
          </cell>
          <cell r="CD155">
            <v>0</v>
          </cell>
          <cell r="CE155">
            <v>0</v>
          </cell>
          <cell r="CF155">
            <v>0</v>
          </cell>
          <cell r="CG155">
            <v>0</v>
          </cell>
          <cell r="CH155" t="str">
            <v>دون المستوى</v>
          </cell>
          <cell r="CI155">
            <v>0</v>
          </cell>
          <cell r="CJ155">
            <v>0</v>
          </cell>
          <cell r="CK155">
            <v>0</v>
          </cell>
          <cell r="CL155">
            <v>0</v>
          </cell>
          <cell r="CM155">
            <v>0</v>
          </cell>
          <cell r="CN155">
            <v>0</v>
          </cell>
          <cell r="CO155">
            <v>0</v>
          </cell>
          <cell r="CP155">
            <v>0</v>
          </cell>
          <cell r="CQ155">
            <v>0</v>
          </cell>
          <cell r="CR155" t="str">
            <v>دون المستوى</v>
          </cell>
          <cell r="CS155">
            <v>0</v>
          </cell>
          <cell r="CT155">
            <v>0</v>
          </cell>
          <cell r="CU155">
            <v>0</v>
          </cell>
          <cell r="CV155">
            <v>0</v>
          </cell>
          <cell r="CW155">
            <v>0</v>
          </cell>
          <cell r="CX155" t="str">
            <v>دون المستوى</v>
          </cell>
          <cell r="CY155">
            <v>0</v>
          </cell>
          <cell r="CZ155">
            <v>0</v>
          </cell>
          <cell r="DA155">
            <v>0</v>
          </cell>
          <cell r="DB155">
            <v>0</v>
          </cell>
          <cell r="DC155">
            <v>0</v>
          </cell>
          <cell r="DD155">
            <v>0</v>
          </cell>
          <cell r="DE155" t="str">
            <v>دون المستوى</v>
          </cell>
          <cell r="DF155">
            <v>0</v>
          </cell>
          <cell r="DG155">
            <v>0</v>
          </cell>
          <cell r="DH155">
            <v>0</v>
          </cell>
          <cell r="DI155" t="str">
            <v>دون المستوى</v>
          </cell>
          <cell r="DJ155">
            <v>0</v>
          </cell>
          <cell r="DK155">
            <v>0</v>
          </cell>
          <cell r="DL155">
            <v>0</v>
          </cell>
          <cell r="DM155">
            <v>0</v>
          </cell>
          <cell r="DN155">
            <v>0</v>
          </cell>
          <cell r="DO155" t="str">
            <v>دون المستوى</v>
          </cell>
          <cell r="DP155">
            <v>0</v>
          </cell>
          <cell r="DQ155">
            <v>0</v>
          </cell>
          <cell r="DR155">
            <v>0</v>
          </cell>
          <cell r="DS155" t="str">
            <v>دون المستوى</v>
          </cell>
          <cell r="DT155">
            <v>0</v>
          </cell>
          <cell r="DU155">
            <v>0</v>
          </cell>
          <cell r="DV155">
            <v>0</v>
          </cell>
          <cell r="DW155">
            <v>0</v>
          </cell>
          <cell r="DX155">
            <v>0</v>
          </cell>
          <cell r="DY155" t="str">
            <v>دون المستوى</v>
          </cell>
          <cell r="DZ155">
            <v>0</v>
          </cell>
          <cell r="EA155" t="str">
            <v>دون المستوى</v>
          </cell>
          <cell r="EB155">
            <v>0</v>
          </cell>
          <cell r="EC155">
            <v>0</v>
          </cell>
          <cell r="ED155">
            <v>0</v>
          </cell>
          <cell r="EE155">
            <v>0</v>
          </cell>
          <cell r="EF155">
            <v>0</v>
          </cell>
          <cell r="EG155" t="str">
            <v>دون المستوى</v>
          </cell>
          <cell r="EH155">
            <v>0</v>
          </cell>
          <cell r="EI155">
            <v>0</v>
          </cell>
          <cell r="EJ155">
            <v>0</v>
          </cell>
          <cell r="EK155">
            <v>0</v>
          </cell>
          <cell r="EL155">
            <v>0</v>
          </cell>
          <cell r="EM155">
            <v>0</v>
          </cell>
          <cell r="EN155" t="str">
            <v>دون المستوى</v>
          </cell>
          <cell r="EO155" t="str">
            <v>*عربى*انجليزى*دراسات*رياضيات*علوم*حاسب*فنية*نشاط1*نشاط2*دين</v>
          </cell>
        </row>
        <row r="156">
          <cell r="B156" t="str">
            <v/>
          </cell>
          <cell r="C156" t="str">
            <v>راسب</v>
          </cell>
          <cell r="D156">
            <v>2</v>
          </cell>
          <cell r="E156">
            <v>0</v>
          </cell>
          <cell r="G156">
            <v>0</v>
          </cell>
          <cell r="H156">
            <v>0</v>
          </cell>
          <cell r="I156">
            <v>0</v>
          </cell>
          <cell r="J156">
            <v>0</v>
          </cell>
          <cell r="K156">
            <v>0</v>
          </cell>
          <cell r="L156" t="str">
            <v>دون المستوى</v>
          </cell>
          <cell r="M156">
            <v>0</v>
          </cell>
          <cell r="N156">
            <v>0</v>
          </cell>
          <cell r="O156">
            <v>0</v>
          </cell>
          <cell r="P156">
            <v>0</v>
          </cell>
          <cell r="Q156">
            <v>0</v>
          </cell>
          <cell r="R156">
            <v>0</v>
          </cell>
          <cell r="S156" t="str">
            <v>دون المستوى</v>
          </cell>
          <cell r="T156">
            <v>0</v>
          </cell>
          <cell r="U156">
            <v>0</v>
          </cell>
          <cell r="V156">
            <v>0</v>
          </cell>
          <cell r="W156">
            <v>0</v>
          </cell>
          <cell r="X156">
            <v>0</v>
          </cell>
          <cell r="Y156" t="str">
            <v>دون المستوى</v>
          </cell>
          <cell r="Z156">
            <v>0</v>
          </cell>
          <cell r="AA156">
            <v>0</v>
          </cell>
          <cell r="AB156">
            <v>0</v>
          </cell>
          <cell r="AC156">
            <v>0</v>
          </cell>
          <cell r="AD156">
            <v>0</v>
          </cell>
          <cell r="AE156">
            <v>0</v>
          </cell>
          <cell r="AF156" t="str">
            <v>دون المستوى</v>
          </cell>
          <cell r="AG156">
            <v>0</v>
          </cell>
          <cell r="AH156">
            <v>0</v>
          </cell>
          <cell r="AI156">
            <v>0</v>
          </cell>
          <cell r="AJ156">
            <v>0</v>
          </cell>
          <cell r="AK156">
            <v>0</v>
          </cell>
          <cell r="AL156" t="str">
            <v>دون المستوى</v>
          </cell>
          <cell r="AM156">
            <v>0</v>
          </cell>
          <cell r="AN156">
            <v>0</v>
          </cell>
          <cell r="AO156">
            <v>0</v>
          </cell>
          <cell r="AP156">
            <v>0</v>
          </cell>
          <cell r="AQ156">
            <v>0</v>
          </cell>
          <cell r="AR156">
            <v>0</v>
          </cell>
          <cell r="AS156" t="str">
            <v>دون المستوى</v>
          </cell>
          <cell r="AT156">
            <v>0</v>
          </cell>
          <cell r="AU156">
            <v>0</v>
          </cell>
          <cell r="AV156">
            <v>0</v>
          </cell>
          <cell r="AW156">
            <v>0</v>
          </cell>
          <cell r="AX156">
            <v>0</v>
          </cell>
          <cell r="AY156">
            <v>0</v>
          </cell>
          <cell r="AZ156" t="str">
            <v>دون المستوى</v>
          </cell>
          <cell r="BA156">
            <v>0</v>
          </cell>
          <cell r="BB156">
            <v>0</v>
          </cell>
          <cell r="BC156">
            <v>0</v>
          </cell>
          <cell r="BD156">
            <v>0</v>
          </cell>
          <cell r="BE156">
            <v>0</v>
          </cell>
          <cell r="BF156">
            <v>0</v>
          </cell>
          <cell r="BG156">
            <v>0</v>
          </cell>
          <cell r="BH156">
            <v>0</v>
          </cell>
          <cell r="BI156">
            <v>0</v>
          </cell>
          <cell r="BJ156" t="str">
            <v>دون المستوى</v>
          </cell>
          <cell r="BK156">
            <v>0</v>
          </cell>
          <cell r="BL156">
            <v>0</v>
          </cell>
          <cell r="BM156">
            <v>0</v>
          </cell>
          <cell r="BN156">
            <v>0</v>
          </cell>
          <cell r="BO156">
            <v>0</v>
          </cell>
          <cell r="BP156">
            <v>0</v>
          </cell>
          <cell r="BQ156" t="str">
            <v>دون المستوى</v>
          </cell>
          <cell r="BR156">
            <v>0</v>
          </cell>
          <cell r="BS156">
            <v>0</v>
          </cell>
          <cell r="BT156">
            <v>0</v>
          </cell>
          <cell r="BU156">
            <v>0</v>
          </cell>
          <cell r="BV156">
            <v>0</v>
          </cell>
          <cell r="BW156">
            <v>0</v>
          </cell>
          <cell r="BX156">
            <v>0</v>
          </cell>
          <cell r="BY156">
            <v>0</v>
          </cell>
          <cell r="BZ156">
            <v>0</v>
          </cell>
          <cell r="CA156" t="str">
            <v>دون المستوى</v>
          </cell>
          <cell r="CB156">
            <v>0</v>
          </cell>
          <cell r="CC156">
            <v>0</v>
          </cell>
          <cell r="CD156">
            <v>0</v>
          </cell>
          <cell r="CE156">
            <v>0</v>
          </cell>
          <cell r="CF156">
            <v>0</v>
          </cell>
          <cell r="CG156">
            <v>0</v>
          </cell>
          <cell r="CH156" t="str">
            <v>دون المستوى</v>
          </cell>
          <cell r="CI156">
            <v>0</v>
          </cell>
          <cell r="CJ156">
            <v>0</v>
          </cell>
          <cell r="CK156">
            <v>0</v>
          </cell>
          <cell r="CL156">
            <v>0</v>
          </cell>
          <cell r="CM156">
            <v>0</v>
          </cell>
          <cell r="CN156">
            <v>0</v>
          </cell>
          <cell r="CO156">
            <v>0</v>
          </cell>
          <cell r="CP156">
            <v>0</v>
          </cell>
          <cell r="CQ156">
            <v>0</v>
          </cell>
          <cell r="CR156" t="str">
            <v>دون المستوى</v>
          </cell>
          <cell r="CS156">
            <v>0</v>
          </cell>
          <cell r="CT156">
            <v>0</v>
          </cell>
          <cell r="CU156">
            <v>0</v>
          </cell>
          <cell r="CV156">
            <v>0</v>
          </cell>
          <cell r="CW156">
            <v>0</v>
          </cell>
          <cell r="CX156" t="str">
            <v>دون المستوى</v>
          </cell>
          <cell r="CY156">
            <v>0</v>
          </cell>
          <cell r="CZ156">
            <v>0</v>
          </cell>
          <cell r="DA156">
            <v>0</v>
          </cell>
          <cell r="DB156">
            <v>0</v>
          </cell>
          <cell r="DC156">
            <v>0</v>
          </cell>
          <cell r="DD156">
            <v>0</v>
          </cell>
          <cell r="DE156" t="str">
            <v>دون المستوى</v>
          </cell>
          <cell r="DF156">
            <v>0</v>
          </cell>
          <cell r="DG156">
            <v>0</v>
          </cell>
          <cell r="DH156">
            <v>0</v>
          </cell>
          <cell r="DI156" t="str">
            <v>دون المستوى</v>
          </cell>
          <cell r="DJ156">
            <v>0</v>
          </cell>
          <cell r="DK156">
            <v>0</v>
          </cell>
          <cell r="DL156">
            <v>0</v>
          </cell>
          <cell r="DM156">
            <v>0</v>
          </cell>
          <cell r="DN156">
            <v>0</v>
          </cell>
          <cell r="DO156" t="str">
            <v>دون المستوى</v>
          </cell>
          <cell r="DP156">
            <v>0</v>
          </cell>
          <cell r="DQ156">
            <v>0</v>
          </cell>
          <cell r="DR156">
            <v>0</v>
          </cell>
          <cell r="DS156" t="str">
            <v>دون المستوى</v>
          </cell>
          <cell r="DT156">
            <v>0</v>
          </cell>
          <cell r="DU156">
            <v>0</v>
          </cell>
          <cell r="DV156">
            <v>0</v>
          </cell>
          <cell r="DW156">
            <v>0</v>
          </cell>
          <cell r="DX156">
            <v>0</v>
          </cell>
          <cell r="DY156" t="str">
            <v>دون المستوى</v>
          </cell>
          <cell r="DZ156">
            <v>0</v>
          </cell>
          <cell r="EA156" t="str">
            <v>دون المستوى</v>
          </cell>
          <cell r="EB156">
            <v>0</v>
          </cell>
          <cell r="EC156">
            <v>0</v>
          </cell>
          <cell r="ED156">
            <v>0</v>
          </cell>
          <cell r="EE156">
            <v>0</v>
          </cell>
          <cell r="EF156">
            <v>0</v>
          </cell>
          <cell r="EG156" t="str">
            <v>دون المستوى</v>
          </cell>
          <cell r="EH156">
            <v>0</v>
          </cell>
          <cell r="EI156">
            <v>0</v>
          </cell>
          <cell r="EJ156">
            <v>0</v>
          </cell>
          <cell r="EK156">
            <v>0</v>
          </cell>
          <cell r="EL156">
            <v>0</v>
          </cell>
          <cell r="EM156">
            <v>0</v>
          </cell>
          <cell r="EN156" t="str">
            <v>دون المستوى</v>
          </cell>
          <cell r="EO156" t="str">
            <v>*عربى*انجليزى*دراسات*رياضيات*علوم*حاسب*فنية*نشاط1*نشاط2*دين</v>
          </cell>
        </row>
        <row r="157">
          <cell r="B157" t="str">
            <v/>
          </cell>
          <cell r="C157" t="str">
            <v>راسب</v>
          </cell>
          <cell r="D157">
            <v>2</v>
          </cell>
          <cell r="E157">
            <v>0</v>
          </cell>
          <cell r="G157">
            <v>0</v>
          </cell>
          <cell r="H157">
            <v>0</v>
          </cell>
          <cell r="I157">
            <v>0</v>
          </cell>
          <cell r="J157">
            <v>0</v>
          </cell>
          <cell r="K157">
            <v>0</v>
          </cell>
          <cell r="L157" t="str">
            <v>دون المستوى</v>
          </cell>
          <cell r="M157">
            <v>0</v>
          </cell>
          <cell r="N157">
            <v>0</v>
          </cell>
          <cell r="O157">
            <v>0</v>
          </cell>
          <cell r="P157">
            <v>0</v>
          </cell>
          <cell r="Q157">
            <v>0</v>
          </cell>
          <cell r="R157">
            <v>0</v>
          </cell>
          <cell r="S157" t="str">
            <v>دون المستوى</v>
          </cell>
          <cell r="T157">
            <v>0</v>
          </cell>
          <cell r="U157">
            <v>0</v>
          </cell>
          <cell r="V157">
            <v>0</v>
          </cell>
          <cell r="W157">
            <v>0</v>
          </cell>
          <cell r="X157">
            <v>0</v>
          </cell>
          <cell r="Y157" t="str">
            <v>دون المستوى</v>
          </cell>
          <cell r="Z157">
            <v>0</v>
          </cell>
          <cell r="AA157">
            <v>0</v>
          </cell>
          <cell r="AB157">
            <v>0</v>
          </cell>
          <cell r="AC157">
            <v>0</v>
          </cell>
          <cell r="AD157">
            <v>0</v>
          </cell>
          <cell r="AE157">
            <v>0</v>
          </cell>
          <cell r="AF157" t="str">
            <v>دون المستوى</v>
          </cell>
          <cell r="AG157">
            <v>0</v>
          </cell>
          <cell r="AH157">
            <v>0</v>
          </cell>
          <cell r="AI157">
            <v>0</v>
          </cell>
          <cell r="AJ157">
            <v>0</v>
          </cell>
          <cell r="AK157">
            <v>0</v>
          </cell>
          <cell r="AL157" t="str">
            <v>دون المستوى</v>
          </cell>
          <cell r="AM157">
            <v>0</v>
          </cell>
          <cell r="AN157">
            <v>0</v>
          </cell>
          <cell r="AO157">
            <v>0</v>
          </cell>
          <cell r="AP157">
            <v>0</v>
          </cell>
          <cell r="AQ157">
            <v>0</v>
          </cell>
          <cell r="AR157">
            <v>0</v>
          </cell>
          <cell r="AS157" t="str">
            <v>دون المستوى</v>
          </cell>
          <cell r="AT157">
            <v>0</v>
          </cell>
          <cell r="AU157">
            <v>0</v>
          </cell>
          <cell r="AV157">
            <v>0</v>
          </cell>
          <cell r="AW157">
            <v>0</v>
          </cell>
          <cell r="AX157">
            <v>0</v>
          </cell>
          <cell r="AY157">
            <v>0</v>
          </cell>
          <cell r="AZ157" t="str">
            <v>دون المستوى</v>
          </cell>
          <cell r="BA157">
            <v>0</v>
          </cell>
          <cell r="BB157">
            <v>0</v>
          </cell>
          <cell r="BC157">
            <v>0</v>
          </cell>
          <cell r="BD157">
            <v>0</v>
          </cell>
          <cell r="BE157">
            <v>0</v>
          </cell>
          <cell r="BF157">
            <v>0</v>
          </cell>
          <cell r="BG157">
            <v>0</v>
          </cell>
          <cell r="BH157">
            <v>0</v>
          </cell>
          <cell r="BI157">
            <v>0</v>
          </cell>
          <cell r="BJ157" t="str">
            <v>دون المستوى</v>
          </cell>
          <cell r="BK157">
            <v>0</v>
          </cell>
          <cell r="BL157">
            <v>0</v>
          </cell>
          <cell r="BM157">
            <v>0</v>
          </cell>
          <cell r="BN157">
            <v>0</v>
          </cell>
          <cell r="BO157">
            <v>0</v>
          </cell>
          <cell r="BP157">
            <v>0</v>
          </cell>
          <cell r="BQ157" t="str">
            <v>دون المستوى</v>
          </cell>
          <cell r="BR157">
            <v>0</v>
          </cell>
          <cell r="BS157">
            <v>0</v>
          </cell>
          <cell r="BT157">
            <v>0</v>
          </cell>
          <cell r="BU157">
            <v>0</v>
          </cell>
          <cell r="BV157">
            <v>0</v>
          </cell>
          <cell r="BW157">
            <v>0</v>
          </cell>
          <cell r="BX157">
            <v>0</v>
          </cell>
          <cell r="BY157">
            <v>0</v>
          </cell>
          <cell r="BZ157">
            <v>0</v>
          </cell>
          <cell r="CA157" t="str">
            <v>دون المستوى</v>
          </cell>
          <cell r="CB157">
            <v>0</v>
          </cell>
          <cell r="CC157">
            <v>0</v>
          </cell>
          <cell r="CD157">
            <v>0</v>
          </cell>
          <cell r="CE157">
            <v>0</v>
          </cell>
          <cell r="CF157">
            <v>0</v>
          </cell>
          <cell r="CG157">
            <v>0</v>
          </cell>
          <cell r="CH157" t="str">
            <v>دون المستوى</v>
          </cell>
          <cell r="CI157">
            <v>0</v>
          </cell>
          <cell r="CJ157">
            <v>0</v>
          </cell>
          <cell r="CK157">
            <v>0</v>
          </cell>
          <cell r="CL157">
            <v>0</v>
          </cell>
          <cell r="CM157">
            <v>0</v>
          </cell>
          <cell r="CN157">
            <v>0</v>
          </cell>
          <cell r="CO157">
            <v>0</v>
          </cell>
          <cell r="CP157">
            <v>0</v>
          </cell>
          <cell r="CQ157">
            <v>0</v>
          </cell>
          <cell r="CR157" t="str">
            <v>دون المستوى</v>
          </cell>
          <cell r="CS157">
            <v>0</v>
          </cell>
          <cell r="CT157">
            <v>0</v>
          </cell>
          <cell r="CU157">
            <v>0</v>
          </cell>
          <cell r="CV157">
            <v>0</v>
          </cell>
          <cell r="CW157">
            <v>0</v>
          </cell>
          <cell r="CX157" t="str">
            <v>دون المستوى</v>
          </cell>
          <cell r="CY157">
            <v>0</v>
          </cell>
          <cell r="CZ157">
            <v>0</v>
          </cell>
          <cell r="DA157">
            <v>0</v>
          </cell>
          <cell r="DB157">
            <v>0</v>
          </cell>
          <cell r="DC157">
            <v>0</v>
          </cell>
          <cell r="DD157">
            <v>0</v>
          </cell>
          <cell r="DE157" t="str">
            <v>دون المستوى</v>
          </cell>
          <cell r="DF157">
            <v>0</v>
          </cell>
          <cell r="DG157">
            <v>0</v>
          </cell>
          <cell r="DH157">
            <v>0</v>
          </cell>
          <cell r="DI157" t="str">
            <v>دون المستوى</v>
          </cell>
          <cell r="DJ157">
            <v>0</v>
          </cell>
          <cell r="DK157">
            <v>0</v>
          </cell>
          <cell r="DL157">
            <v>0</v>
          </cell>
          <cell r="DM157">
            <v>0</v>
          </cell>
          <cell r="DN157">
            <v>0</v>
          </cell>
          <cell r="DO157" t="str">
            <v>دون المستوى</v>
          </cell>
          <cell r="DP157">
            <v>0</v>
          </cell>
          <cell r="DQ157">
            <v>0</v>
          </cell>
          <cell r="DR157">
            <v>0</v>
          </cell>
          <cell r="DS157" t="str">
            <v>دون المستوى</v>
          </cell>
          <cell r="DT157">
            <v>0</v>
          </cell>
          <cell r="DU157">
            <v>0</v>
          </cell>
          <cell r="DV157">
            <v>0</v>
          </cell>
          <cell r="DW157">
            <v>0</v>
          </cell>
          <cell r="DX157">
            <v>0</v>
          </cell>
          <cell r="DY157" t="str">
            <v>دون المستوى</v>
          </cell>
          <cell r="DZ157">
            <v>0</v>
          </cell>
          <cell r="EA157" t="str">
            <v>دون المستوى</v>
          </cell>
          <cell r="EB157">
            <v>0</v>
          </cell>
          <cell r="EC157">
            <v>0</v>
          </cell>
          <cell r="ED157">
            <v>0</v>
          </cell>
          <cell r="EE157">
            <v>0</v>
          </cell>
          <cell r="EF157">
            <v>0</v>
          </cell>
          <cell r="EG157" t="str">
            <v>دون المستوى</v>
          </cell>
          <cell r="EH157">
            <v>0</v>
          </cell>
          <cell r="EI157">
            <v>0</v>
          </cell>
          <cell r="EJ157">
            <v>0</v>
          </cell>
          <cell r="EK157">
            <v>0</v>
          </cell>
          <cell r="EL157">
            <v>0</v>
          </cell>
          <cell r="EM157">
            <v>0</v>
          </cell>
          <cell r="EN157" t="str">
            <v>دون المستوى</v>
          </cell>
          <cell r="EO157" t="str">
            <v>*عربى*انجليزى*دراسات*رياضيات*علوم*حاسب*فنية*نشاط1*نشاط2*دين</v>
          </cell>
        </row>
        <row r="158">
          <cell r="B158" t="str">
            <v/>
          </cell>
          <cell r="C158" t="str">
            <v>راسب</v>
          </cell>
          <cell r="D158">
            <v>2</v>
          </cell>
          <cell r="E158">
            <v>0</v>
          </cell>
          <cell r="G158">
            <v>0</v>
          </cell>
          <cell r="H158">
            <v>0</v>
          </cell>
          <cell r="I158">
            <v>0</v>
          </cell>
          <cell r="J158">
            <v>0</v>
          </cell>
          <cell r="K158">
            <v>0</v>
          </cell>
          <cell r="L158" t="str">
            <v>دون المستوى</v>
          </cell>
          <cell r="M158">
            <v>0</v>
          </cell>
          <cell r="N158">
            <v>0</v>
          </cell>
          <cell r="O158">
            <v>0</v>
          </cell>
          <cell r="P158">
            <v>0</v>
          </cell>
          <cell r="Q158">
            <v>0</v>
          </cell>
          <cell r="R158">
            <v>0</v>
          </cell>
          <cell r="S158" t="str">
            <v>دون المستوى</v>
          </cell>
          <cell r="T158">
            <v>0</v>
          </cell>
          <cell r="U158">
            <v>0</v>
          </cell>
          <cell r="V158">
            <v>0</v>
          </cell>
          <cell r="W158">
            <v>0</v>
          </cell>
          <cell r="X158">
            <v>0</v>
          </cell>
          <cell r="Y158" t="str">
            <v>دون المستوى</v>
          </cell>
          <cell r="Z158">
            <v>0</v>
          </cell>
          <cell r="AA158">
            <v>0</v>
          </cell>
          <cell r="AB158">
            <v>0</v>
          </cell>
          <cell r="AC158">
            <v>0</v>
          </cell>
          <cell r="AD158">
            <v>0</v>
          </cell>
          <cell r="AE158">
            <v>0</v>
          </cell>
          <cell r="AF158" t="str">
            <v>دون المستوى</v>
          </cell>
          <cell r="AG158">
            <v>0</v>
          </cell>
          <cell r="AH158">
            <v>0</v>
          </cell>
          <cell r="AI158">
            <v>0</v>
          </cell>
          <cell r="AJ158">
            <v>0</v>
          </cell>
          <cell r="AK158">
            <v>0</v>
          </cell>
          <cell r="AL158" t="str">
            <v>دون المستوى</v>
          </cell>
          <cell r="AM158">
            <v>0</v>
          </cell>
          <cell r="AN158">
            <v>0</v>
          </cell>
          <cell r="AO158">
            <v>0</v>
          </cell>
          <cell r="AP158">
            <v>0</v>
          </cell>
          <cell r="AQ158">
            <v>0</v>
          </cell>
          <cell r="AR158">
            <v>0</v>
          </cell>
          <cell r="AS158" t="str">
            <v>دون المستوى</v>
          </cell>
          <cell r="AT158">
            <v>0</v>
          </cell>
          <cell r="AU158">
            <v>0</v>
          </cell>
          <cell r="AV158">
            <v>0</v>
          </cell>
          <cell r="AW158">
            <v>0</v>
          </cell>
          <cell r="AX158">
            <v>0</v>
          </cell>
          <cell r="AY158">
            <v>0</v>
          </cell>
          <cell r="AZ158" t="str">
            <v>دون المستوى</v>
          </cell>
          <cell r="BA158">
            <v>0</v>
          </cell>
          <cell r="BB158">
            <v>0</v>
          </cell>
          <cell r="BC158">
            <v>0</v>
          </cell>
          <cell r="BD158">
            <v>0</v>
          </cell>
          <cell r="BE158">
            <v>0</v>
          </cell>
          <cell r="BF158">
            <v>0</v>
          </cell>
          <cell r="BG158">
            <v>0</v>
          </cell>
          <cell r="BH158">
            <v>0</v>
          </cell>
          <cell r="BI158">
            <v>0</v>
          </cell>
          <cell r="BJ158" t="str">
            <v>دون المستوى</v>
          </cell>
          <cell r="BK158">
            <v>0</v>
          </cell>
          <cell r="BL158">
            <v>0</v>
          </cell>
          <cell r="BM158">
            <v>0</v>
          </cell>
          <cell r="BN158">
            <v>0</v>
          </cell>
          <cell r="BO158">
            <v>0</v>
          </cell>
          <cell r="BP158">
            <v>0</v>
          </cell>
          <cell r="BQ158" t="str">
            <v>دون المستوى</v>
          </cell>
          <cell r="BR158">
            <v>0</v>
          </cell>
          <cell r="BS158">
            <v>0</v>
          </cell>
          <cell r="BT158">
            <v>0</v>
          </cell>
          <cell r="BU158">
            <v>0</v>
          </cell>
          <cell r="BV158">
            <v>0</v>
          </cell>
          <cell r="BW158">
            <v>0</v>
          </cell>
          <cell r="BX158">
            <v>0</v>
          </cell>
          <cell r="BY158">
            <v>0</v>
          </cell>
          <cell r="BZ158">
            <v>0</v>
          </cell>
          <cell r="CA158" t="str">
            <v>دون المستوى</v>
          </cell>
          <cell r="CB158">
            <v>0</v>
          </cell>
          <cell r="CC158">
            <v>0</v>
          </cell>
          <cell r="CD158">
            <v>0</v>
          </cell>
          <cell r="CE158">
            <v>0</v>
          </cell>
          <cell r="CF158">
            <v>0</v>
          </cell>
          <cell r="CG158">
            <v>0</v>
          </cell>
          <cell r="CH158" t="str">
            <v>دون المستوى</v>
          </cell>
          <cell r="CI158">
            <v>0</v>
          </cell>
          <cell r="CJ158">
            <v>0</v>
          </cell>
          <cell r="CK158">
            <v>0</v>
          </cell>
          <cell r="CL158">
            <v>0</v>
          </cell>
          <cell r="CM158">
            <v>0</v>
          </cell>
          <cell r="CN158">
            <v>0</v>
          </cell>
          <cell r="CO158">
            <v>0</v>
          </cell>
          <cell r="CP158">
            <v>0</v>
          </cell>
          <cell r="CQ158">
            <v>0</v>
          </cell>
          <cell r="CR158" t="str">
            <v>دون المستوى</v>
          </cell>
          <cell r="CS158">
            <v>0</v>
          </cell>
          <cell r="CT158">
            <v>0</v>
          </cell>
          <cell r="CU158">
            <v>0</v>
          </cell>
          <cell r="CV158">
            <v>0</v>
          </cell>
          <cell r="CW158">
            <v>0</v>
          </cell>
          <cell r="CX158" t="str">
            <v>دون المستوى</v>
          </cell>
          <cell r="CY158">
            <v>0</v>
          </cell>
          <cell r="CZ158">
            <v>0</v>
          </cell>
          <cell r="DA158">
            <v>0</v>
          </cell>
          <cell r="DB158">
            <v>0</v>
          </cell>
          <cell r="DC158">
            <v>0</v>
          </cell>
          <cell r="DD158">
            <v>0</v>
          </cell>
          <cell r="DE158" t="str">
            <v>دون المستوى</v>
          </cell>
          <cell r="DF158">
            <v>0</v>
          </cell>
          <cell r="DG158">
            <v>0</v>
          </cell>
          <cell r="DH158">
            <v>0</v>
          </cell>
          <cell r="DI158" t="str">
            <v>دون المستوى</v>
          </cell>
          <cell r="DJ158">
            <v>0</v>
          </cell>
          <cell r="DK158">
            <v>0</v>
          </cell>
          <cell r="DL158">
            <v>0</v>
          </cell>
          <cell r="DM158">
            <v>0</v>
          </cell>
          <cell r="DN158">
            <v>0</v>
          </cell>
          <cell r="DO158" t="str">
            <v>دون المستوى</v>
          </cell>
          <cell r="DP158">
            <v>0</v>
          </cell>
          <cell r="DQ158">
            <v>0</v>
          </cell>
          <cell r="DR158">
            <v>0</v>
          </cell>
          <cell r="DS158" t="str">
            <v>دون المستوى</v>
          </cell>
          <cell r="DT158">
            <v>0</v>
          </cell>
          <cell r="DU158">
            <v>0</v>
          </cell>
          <cell r="DV158">
            <v>0</v>
          </cell>
          <cell r="DW158">
            <v>0</v>
          </cell>
          <cell r="DX158">
            <v>0</v>
          </cell>
          <cell r="DY158" t="str">
            <v>دون المستوى</v>
          </cell>
          <cell r="DZ158">
            <v>0</v>
          </cell>
          <cell r="EA158" t="str">
            <v>دون المستوى</v>
          </cell>
          <cell r="EB158">
            <v>0</v>
          </cell>
          <cell r="EC158">
            <v>0</v>
          </cell>
          <cell r="ED158">
            <v>0</v>
          </cell>
          <cell r="EE158">
            <v>0</v>
          </cell>
          <cell r="EF158">
            <v>0</v>
          </cell>
          <cell r="EG158" t="str">
            <v>دون المستوى</v>
          </cell>
          <cell r="EH158">
            <v>0</v>
          </cell>
          <cell r="EI158">
            <v>0</v>
          </cell>
          <cell r="EJ158">
            <v>0</v>
          </cell>
          <cell r="EK158">
            <v>0</v>
          </cell>
          <cell r="EL158">
            <v>0</v>
          </cell>
          <cell r="EM158">
            <v>0</v>
          </cell>
          <cell r="EN158" t="str">
            <v>دون المستوى</v>
          </cell>
          <cell r="EO158" t="str">
            <v>*عربى*انجليزى*دراسات*رياضيات*علوم*حاسب*فنية*نشاط1*نشاط2*دين</v>
          </cell>
        </row>
        <row r="159">
          <cell r="B159" t="str">
            <v/>
          </cell>
          <cell r="C159" t="str">
            <v>راسب</v>
          </cell>
          <cell r="D159">
            <v>2</v>
          </cell>
          <cell r="E159">
            <v>0</v>
          </cell>
          <cell r="G159">
            <v>0</v>
          </cell>
          <cell r="H159">
            <v>0</v>
          </cell>
          <cell r="I159">
            <v>0</v>
          </cell>
          <cell r="J159">
            <v>0</v>
          </cell>
          <cell r="K159">
            <v>0</v>
          </cell>
          <cell r="L159" t="str">
            <v>دون المستوى</v>
          </cell>
          <cell r="M159">
            <v>0</v>
          </cell>
          <cell r="N159">
            <v>0</v>
          </cell>
          <cell r="O159">
            <v>0</v>
          </cell>
          <cell r="P159">
            <v>0</v>
          </cell>
          <cell r="Q159">
            <v>0</v>
          </cell>
          <cell r="R159">
            <v>0</v>
          </cell>
          <cell r="S159" t="str">
            <v>دون المستوى</v>
          </cell>
          <cell r="T159">
            <v>0</v>
          </cell>
          <cell r="U159">
            <v>0</v>
          </cell>
          <cell r="V159">
            <v>0</v>
          </cell>
          <cell r="W159">
            <v>0</v>
          </cell>
          <cell r="X159">
            <v>0</v>
          </cell>
          <cell r="Y159" t="str">
            <v>دون المستوى</v>
          </cell>
          <cell r="Z159">
            <v>0</v>
          </cell>
          <cell r="AA159">
            <v>0</v>
          </cell>
          <cell r="AB159">
            <v>0</v>
          </cell>
          <cell r="AC159">
            <v>0</v>
          </cell>
          <cell r="AD159">
            <v>0</v>
          </cell>
          <cell r="AE159">
            <v>0</v>
          </cell>
          <cell r="AF159" t="str">
            <v>دون المستوى</v>
          </cell>
          <cell r="AG159">
            <v>0</v>
          </cell>
          <cell r="AH159">
            <v>0</v>
          </cell>
          <cell r="AI159">
            <v>0</v>
          </cell>
          <cell r="AJ159">
            <v>0</v>
          </cell>
          <cell r="AK159">
            <v>0</v>
          </cell>
          <cell r="AL159" t="str">
            <v>دون المستوى</v>
          </cell>
          <cell r="AM159">
            <v>0</v>
          </cell>
          <cell r="AN159">
            <v>0</v>
          </cell>
          <cell r="AO159">
            <v>0</v>
          </cell>
          <cell r="AP159">
            <v>0</v>
          </cell>
          <cell r="AQ159">
            <v>0</v>
          </cell>
          <cell r="AR159">
            <v>0</v>
          </cell>
          <cell r="AS159" t="str">
            <v>دون المستوى</v>
          </cell>
          <cell r="AT159">
            <v>0</v>
          </cell>
          <cell r="AU159">
            <v>0</v>
          </cell>
          <cell r="AV159">
            <v>0</v>
          </cell>
          <cell r="AW159">
            <v>0</v>
          </cell>
          <cell r="AX159">
            <v>0</v>
          </cell>
          <cell r="AY159">
            <v>0</v>
          </cell>
          <cell r="AZ159" t="str">
            <v>دون المستوى</v>
          </cell>
          <cell r="BA159">
            <v>0</v>
          </cell>
          <cell r="BB159">
            <v>0</v>
          </cell>
          <cell r="BC159">
            <v>0</v>
          </cell>
          <cell r="BD159">
            <v>0</v>
          </cell>
          <cell r="BE159">
            <v>0</v>
          </cell>
          <cell r="BF159">
            <v>0</v>
          </cell>
          <cell r="BG159">
            <v>0</v>
          </cell>
          <cell r="BH159">
            <v>0</v>
          </cell>
          <cell r="BI159">
            <v>0</v>
          </cell>
          <cell r="BJ159" t="str">
            <v>دون المستوى</v>
          </cell>
          <cell r="BK159">
            <v>0</v>
          </cell>
          <cell r="BL159">
            <v>0</v>
          </cell>
          <cell r="BM159">
            <v>0</v>
          </cell>
          <cell r="BN159">
            <v>0</v>
          </cell>
          <cell r="BO159">
            <v>0</v>
          </cell>
          <cell r="BP159">
            <v>0</v>
          </cell>
          <cell r="BQ159" t="str">
            <v>دون المستوى</v>
          </cell>
          <cell r="BR159">
            <v>0</v>
          </cell>
          <cell r="BS159">
            <v>0</v>
          </cell>
          <cell r="BT159">
            <v>0</v>
          </cell>
          <cell r="BU159">
            <v>0</v>
          </cell>
          <cell r="BV159">
            <v>0</v>
          </cell>
          <cell r="BW159">
            <v>0</v>
          </cell>
          <cell r="BX159">
            <v>0</v>
          </cell>
          <cell r="BY159">
            <v>0</v>
          </cell>
          <cell r="BZ159">
            <v>0</v>
          </cell>
          <cell r="CA159" t="str">
            <v>دون المستوى</v>
          </cell>
          <cell r="CB159">
            <v>0</v>
          </cell>
          <cell r="CC159">
            <v>0</v>
          </cell>
          <cell r="CD159">
            <v>0</v>
          </cell>
          <cell r="CE159">
            <v>0</v>
          </cell>
          <cell r="CF159">
            <v>0</v>
          </cell>
          <cell r="CG159">
            <v>0</v>
          </cell>
          <cell r="CH159" t="str">
            <v>دون المستوى</v>
          </cell>
          <cell r="CI159">
            <v>0</v>
          </cell>
          <cell r="CJ159">
            <v>0</v>
          </cell>
          <cell r="CK159">
            <v>0</v>
          </cell>
          <cell r="CL159">
            <v>0</v>
          </cell>
          <cell r="CM159">
            <v>0</v>
          </cell>
          <cell r="CN159">
            <v>0</v>
          </cell>
          <cell r="CO159">
            <v>0</v>
          </cell>
          <cell r="CP159">
            <v>0</v>
          </cell>
          <cell r="CQ159">
            <v>0</v>
          </cell>
          <cell r="CR159" t="str">
            <v>دون المستوى</v>
          </cell>
          <cell r="CS159">
            <v>0</v>
          </cell>
          <cell r="CT159">
            <v>0</v>
          </cell>
          <cell r="CU159">
            <v>0</v>
          </cell>
          <cell r="CV159">
            <v>0</v>
          </cell>
          <cell r="CW159">
            <v>0</v>
          </cell>
          <cell r="CX159" t="str">
            <v>دون المستوى</v>
          </cell>
          <cell r="CY159">
            <v>0</v>
          </cell>
          <cell r="CZ159">
            <v>0</v>
          </cell>
          <cell r="DA159">
            <v>0</v>
          </cell>
          <cell r="DB159">
            <v>0</v>
          </cell>
          <cell r="DC159">
            <v>0</v>
          </cell>
          <cell r="DD159">
            <v>0</v>
          </cell>
          <cell r="DE159" t="str">
            <v>دون المستوى</v>
          </cell>
          <cell r="DF159">
            <v>0</v>
          </cell>
          <cell r="DG159">
            <v>0</v>
          </cell>
          <cell r="DH159">
            <v>0</v>
          </cell>
          <cell r="DI159" t="str">
            <v>دون المستوى</v>
          </cell>
          <cell r="DJ159">
            <v>0</v>
          </cell>
          <cell r="DK159">
            <v>0</v>
          </cell>
          <cell r="DL159">
            <v>0</v>
          </cell>
          <cell r="DM159">
            <v>0</v>
          </cell>
          <cell r="DN159">
            <v>0</v>
          </cell>
          <cell r="DO159" t="str">
            <v>دون المستوى</v>
          </cell>
          <cell r="DP159">
            <v>0</v>
          </cell>
          <cell r="DQ159">
            <v>0</v>
          </cell>
          <cell r="DR159">
            <v>0</v>
          </cell>
          <cell r="DS159" t="str">
            <v>دون المستوى</v>
          </cell>
          <cell r="DT159">
            <v>0</v>
          </cell>
          <cell r="DU159">
            <v>0</v>
          </cell>
          <cell r="DV159">
            <v>0</v>
          </cell>
          <cell r="DW159">
            <v>0</v>
          </cell>
          <cell r="DX159">
            <v>0</v>
          </cell>
          <cell r="DY159" t="str">
            <v>دون المستوى</v>
          </cell>
          <cell r="DZ159">
            <v>0</v>
          </cell>
          <cell r="EA159" t="str">
            <v>دون المستوى</v>
          </cell>
          <cell r="EB159">
            <v>0</v>
          </cell>
          <cell r="EC159">
            <v>0</v>
          </cell>
          <cell r="ED159">
            <v>0</v>
          </cell>
          <cell r="EE159">
            <v>0</v>
          </cell>
          <cell r="EF159">
            <v>0</v>
          </cell>
          <cell r="EG159" t="str">
            <v>دون المستوى</v>
          </cell>
          <cell r="EH159">
            <v>0</v>
          </cell>
          <cell r="EI159">
            <v>0</v>
          </cell>
          <cell r="EJ159">
            <v>0</v>
          </cell>
          <cell r="EK159">
            <v>0</v>
          </cell>
          <cell r="EL159">
            <v>0</v>
          </cell>
          <cell r="EM159">
            <v>0</v>
          </cell>
          <cell r="EN159" t="str">
            <v>دون المستوى</v>
          </cell>
          <cell r="EO159" t="str">
            <v>*عربى*انجليزى*دراسات*رياضيات*علوم*حاسب*فنية*نشاط1*نشاط2*دين</v>
          </cell>
        </row>
        <row r="160">
          <cell r="B160" t="str">
            <v/>
          </cell>
          <cell r="C160" t="str">
            <v>راسب</v>
          </cell>
          <cell r="D160">
            <v>2</v>
          </cell>
          <cell r="E160">
            <v>0</v>
          </cell>
          <cell r="G160">
            <v>0</v>
          </cell>
          <cell r="H160">
            <v>0</v>
          </cell>
          <cell r="I160">
            <v>0</v>
          </cell>
          <cell r="J160">
            <v>0</v>
          </cell>
          <cell r="K160">
            <v>0</v>
          </cell>
          <cell r="L160" t="str">
            <v>دون المستوى</v>
          </cell>
          <cell r="M160">
            <v>0</v>
          </cell>
          <cell r="N160">
            <v>0</v>
          </cell>
          <cell r="O160">
            <v>0</v>
          </cell>
          <cell r="P160">
            <v>0</v>
          </cell>
          <cell r="Q160">
            <v>0</v>
          </cell>
          <cell r="R160">
            <v>0</v>
          </cell>
          <cell r="S160" t="str">
            <v>دون المستوى</v>
          </cell>
          <cell r="T160">
            <v>0</v>
          </cell>
          <cell r="U160">
            <v>0</v>
          </cell>
          <cell r="V160">
            <v>0</v>
          </cell>
          <cell r="W160">
            <v>0</v>
          </cell>
          <cell r="X160">
            <v>0</v>
          </cell>
          <cell r="Y160" t="str">
            <v>دون المستوى</v>
          </cell>
          <cell r="Z160">
            <v>0</v>
          </cell>
          <cell r="AA160">
            <v>0</v>
          </cell>
          <cell r="AB160">
            <v>0</v>
          </cell>
          <cell r="AC160">
            <v>0</v>
          </cell>
          <cell r="AD160">
            <v>0</v>
          </cell>
          <cell r="AE160">
            <v>0</v>
          </cell>
          <cell r="AF160" t="str">
            <v>دون المستوى</v>
          </cell>
          <cell r="AG160">
            <v>0</v>
          </cell>
          <cell r="AH160">
            <v>0</v>
          </cell>
          <cell r="AI160">
            <v>0</v>
          </cell>
          <cell r="AJ160">
            <v>0</v>
          </cell>
          <cell r="AK160">
            <v>0</v>
          </cell>
          <cell r="AL160" t="str">
            <v>دون المستوى</v>
          </cell>
          <cell r="AM160">
            <v>0</v>
          </cell>
          <cell r="AN160">
            <v>0</v>
          </cell>
          <cell r="AO160">
            <v>0</v>
          </cell>
          <cell r="AP160">
            <v>0</v>
          </cell>
          <cell r="AQ160">
            <v>0</v>
          </cell>
          <cell r="AR160">
            <v>0</v>
          </cell>
          <cell r="AS160" t="str">
            <v>دون المستوى</v>
          </cell>
          <cell r="AT160">
            <v>0</v>
          </cell>
          <cell r="AU160">
            <v>0</v>
          </cell>
          <cell r="AV160">
            <v>0</v>
          </cell>
          <cell r="AW160">
            <v>0</v>
          </cell>
          <cell r="AX160">
            <v>0</v>
          </cell>
          <cell r="AY160">
            <v>0</v>
          </cell>
          <cell r="AZ160" t="str">
            <v>دون المستوى</v>
          </cell>
          <cell r="BA160">
            <v>0</v>
          </cell>
          <cell r="BB160">
            <v>0</v>
          </cell>
          <cell r="BC160">
            <v>0</v>
          </cell>
          <cell r="BD160">
            <v>0</v>
          </cell>
          <cell r="BE160">
            <v>0</v>
          </cell>
          <cell r="BF160">
            <v>0</v>
          </cell>
          <cell r="BG160">
            <v>0</v>
          </cell>
          <cell r="BH160">
            <v>0</v>
          </cell>
          <cell r="BI160">
            <v>0</v>
          </cell>
          <cell r="BJ160" t="str">
            <v>دون المستوى</v>
          </cell>
          <cell r="BK160">
            <v>0</v>
          </cell>
          <cell r="BL160">
            <v>0</v>
          </cell>
          <cell r="BM160">
            <v>0</v>
          </cell>
          <cell r="BN160">
            <v>0</v>
          </cell>
          <cell r="BO160">
            <v>0</v>
          </cell>
          <cell r="BP160">
            <v>0</v>
          </cell>
          <cell r="BQ160" t="str">
            <v>دون المستوى</v>
          </cell>
          <cell r="BR160">
            <v>0</v>
          </cell>
          <cell r="BS160">
            <v>0</v>
          </cell>
          <cell r="BT160">
            <v>0</v>
          </cell>
          <cell r="BU160">
            <v>0</v>
          </cell>
          <cell r="BV160">
            <v>0</v>
          </cell>
          <cell r="BW160">
            <v>0</v>
          </cell>
          <cell r="BX160">
            <v>0</v>
          </cell>
          <cell r="BY160">
            <v>0</v>
          </cell>
          <cell r="BZ160">
            <v>0</v>
          </cell>
          <cell r="CA160" t="str">
            <v>دون المستوى</v>
          </cell>
          <cell r="CB160">
            <v>0</v>
          </cell>
          <cell r="CC160">
            <v>0</v>
          </cell>
          <cell r="CD160">
            <v>0</v>
          </cell>
          <cell r="CE160">
            <v>0</v>
          </cell>
          <cell r="CF160">
            <v>0</v>
          </cell>
          <cell r="CG160">
            <v>0</v>
          </cell>
          <cell r="CH160" t="str">
            <v>دون المستوى</v>
          </cell>
          <cell r="CI160">
            <v>0</v>
          </cell>
          <cell r="CJ160">
            <v>0</v>
          </cell>
          <cell r="CK160">
            <v>0</v>
          </cell>
          <cell r="CL160">
            <v>0</v>
          </cell>
          <cell r="CM160">
            <v>0</v>
          </cell>
          <cell r="CN160">
            <v>0</v>
          </cell>
          <cell r="CO160">
            <v>0</v>
          </cell>
          <cell r="CP160">
            <v>0</v>
          </cell>
          <cell r="CQ160">
            <v>0</v>
          </cell>
          <cell r="CR160" t="str">
            <v>دون المستوى</v>
          </cell>
          <cell r="CS160">
            <v>0</v>
          </cell>
          <cell r="CT160">
            <v>0</v>
          </cell>
          <cell r="CU160">
            <v>0</v>
          </cell>
          <cell r="CV160">
            <v>0</v>
          </cell>
          <cell r="CW160">
            <v>0</v>
          </cell>
          <cell r="CX160" t="str">
            <v>دون المستوى</v>
          </cell>
          <cell r="CY160">
            <v>0</v>
          </cell>
          <cell r="CZ160">
            <v>0</v>
          </cell>
          <cell r="DA160">
            <v>0</v>
          </cell>
          <cell r="DB160">
            <v>0</v>
          </cell>
          <cell r="DC160">
            <v>0</v>
          </cell>
          <cell r="DD160">
            <v>0</v>
          </cell>
          <cell r="DE160" t="str">
            <v>دون المستوى</v>
          </cell>
          <cell r="DF160">
            <v>0</v>
          </cell>
          <cell r="DG160">
            <v>0</v>
          </cell>
          <cell r="DH160">
            <v>0</v>
          </cell>
          <cell r="DI160" t="str">
            <v>دون المستوى</v>
          </cell>
          <cell r="DJ160">
            <v>0</v>
          </cell>
          <cell r="DK160">
            <v>0</v>
          </cell>
          <cell r="DL160">
            <v>0</v>
          </cell>
          <cell r="DM160">
            <v>0</v>
          </cell>
          <cell r="DN160">
            <v>0</v>
          </cell>
          <cell r="DO160" t="str">
            <v>دون المستوى</v>
          </cell>
          <cell r="DP160">
            <v>0</v>
          </cell>
          <cell r="DQ160">
            <v>0</v>
          </cell>
          <cell r="DR160">
            <v>0</v>
          </cell>
          <cell r="DS160" t="str">
            <v>دون المستوى</v>
          </cell>
          <cell r="DT160">
            <v>0</v>
          </cell>
          <cell r="DU160">
            <v>0</v>
          </cell>
          <cell r="DV160">
            <v>0</v>
          </cell>
          <cell r="DW160">
            <v>0</v>
          </cell>
          <cell r="DX160">
            <v>0</v>
          </cell>
          <cell r="DY160" t="str">
            <v>دون المستوى</v>
          </cell>
          <cell r="DZ160">
            <v>0</v>
          </cell>
          <cell r="EA160" t="str">
            <v>دون المستوى</v>
          </cell>
          <cell r="EB160">
            <v>0</v>
          </cell>
          <cell r="EC160">
            <v>0</v>
          </cell>
          <cell r="ED160">
            <v>0</v>
          </cell>
          <cell r="EE160">
            <v>0</v>
          </cell>
          <cell r="EF160">
            <v>0</v>
          </cell>
          <cell r="EG160" t="str">
            <v>دون المستوى</v>
          </cell>
          <cell r="EH160">
            <v>0</v>
          </cell>
          <cell r="EI160">
            <v>0</v>
          </cell>
          <cell r="EJ160">
            <v>0</v>
          </cell>
          <cell r="EK160">
            <v>0</v>
          </cell>
          <cell r="EL160">
            <v>0</v>
          </cell>
          <cell r="EM160">
            <v>0</v>
          </cell>
          <cell r="EN160" t="str">
            <v>دون المستوى</v>
          </cell>
          <cell r="EO160" t="str">
            <v>*عربى*انجليزى*دراسات*رياضيات*علوم*حاسب*فنية*نشاط1*نشاط2*دين</v>
          </cell>
        </row>
        <row r="161">
          <cell r="B161" t="str">
            <v/>
          </cell>
          <cell r="C161" t="str">
            <v>راسب</v>
          </cell>
          <cell r="D161">
            <v>2</v>
          </cell>
          <cell r="E161">
            <v>0</v>
          </cell>
          <cell r="G161">
            <v>0</v>
          </cell>
          <cell r="H161">
            <v>0</v>
          </cell>
          <cell r="I161">
            <v>0</v>
          </cell>
          <cell r="J161">
            <v>0</v>
          </cell>
          <cell r="K161">
            <v>0</v>
          </cell>
          <cell r="L161" t="str">
            <v>دون المستوى</v>
          </cell>
          <cell r="M161">
            <v>0</v>
          </cell>
          <cell r="N161">
            <v>0</v>
          </cell>
          <cell r="O161">
            <v>0</v>
          </cell>
          <cell r="P161">
            <v>0</v>
          </cell>
          <cell r="Q161">
            <v>0</v>
          </cell>
          <cell r="R161">
            <v>0</v>
          </cell>
          <cell r="S161" t="str">
            <v>دون المستوى</v>
          </cell>
          <cell r="T161">
            <v>0</v>
          </cell>
          <cell r="U161">
            <v>0</v>
          </cell>
          <cell r="V161">
            <v>0</v>
          </cell>
          <cell r="W161">
            <v>0</v>
          </cell>
          <cell r="X161">
            <v>0</v>
          </cell>
          <cell r="Y161" t="str">
            <v>دون المستوى</v>
          </cell>
          <cell r="Z161">
            <v>0</v>
          </cell>
          <cell r="AA161">
            <v>0</v>
          </cell>
          <cell r="AB161">
            <v>0</v>
          </cell>
          <cell r="AC161">
            <v>0</v>
          </cell>
          <cell r="AD161">
            <v>0</v>
          </cell>
          <cell r="AE161">
            <v>0</v>
          </cell>
          <cell r="AF161" t="str">
            <v>دون المستوى</v>
          </cell>
          <cell r="AG161">
            <v>0</v>
          </cell>
          <cell r="AH161">
            <v>0</v>
          </cell>
          <cell r="AI161">
            <v>0</v>
          </cell>
          <cell r="AJ161">
            <v>0</v>
          </cell>
          <cell r="AK161">
            <v>0</v>
          </cell>
          <cell r="AL161" t="str">
            <v>دون المستوى</v>
          </cell>
          <cell r="AM161">
            <v>0</v>
          </cell>
          <cell r="AN161">
            <v>0</v>
          </cell>
          <cell r="AO161">
            <v>0</v>
          </cell>
          <cell r="AP161">
            <v>0</v>
          </cell>
          <cell r="AQ161">
            <v>0</v>
          </cell>
          <cell r="AR161">
            <v>0</v>
          </cell>
          <cell r="AS161" t="str">
            <v>دون المستوى</v>
          </cell>
          <cell r="AT161">
            <v>0</v>
          </cell>
          <cell r="AU161">
            <v>0</v>
          </cell>
          <cell r="AV161">
            <v>0</v>
          </cell>
          <cell r="AW161">
            <v>0</v>
          </cell>
          <cell r="AX161">
            <v>0</v>
          </cell>
          <cell r="AY161">
            <v>0</v>
          </cell>
          <cell r="AZ161" t="str">
            <v>دون المستوى</v>
          </cell>
          <cell r="BA161">
            <v>0</v>
          </cell>
          <cell r="BB161">
            <v>0</v>
          </cell>
          <cell r="BC161">
            <v>0</v>
          </cell>
          <cell r="BD161">
            <v>0</v>
          </cell>
          <cell r="BE161">
            <v>0</v>
          </cell>
          <cell r="BF161">
            <v>0</v>
          </cell>
          <cell r="BG161">
            <v>0</v>
          </cell>
          <cell r="BH161">
            <v>0</v>
          </cell>
          <cell r="BI161">
            <v>0</v>
          </cell>
          <cell r="BJ161" t="str">
            <v>دون المستوى</v>
          </cell>
          <cell r="BK161">
            <v>0</v>
          </cell>
          <cell r="BL161">
            <v>0</v>
          </cell>
          <cell r="BM161">
            <v>0</v>
          </cell>
          <cell r="BN161">
            <v>0</v>
          </cell>
          <cell r="BO161">
            <v>0</v>
          </cell>
          <cell r="BP161">
            <v>0</v>
          </cell>
          <cell r="BQ161" t="str">
            <v>دون المستوى</v>
          </cell>
          <cell r="BR161">
            <v>0</v>
          </cell>
          <cell r="BS161">
            <v>0</v>
          </cell>
          <cell r="BT161">
            <v>0</v>
          </cell>
          <cell r="BU161">
            <v>0</v>
          </cell>
          <cell r="BV161">
            <v>0</v>
          </cell>
          <cell r="BW161">
            <v>0</v>
          </cell>
          <cell r="BX161">
            <v>0</v>
          </cell>
          <cell r="BY161">
            <v>0</v>
          </cell>
          <cell r="BZ161">
            <v>0</v>
          </cell>
          <cell r="CA161" t="str">
            <v>دون المستوى</v>
          </cell>
          <cell r="CB161">
            <v>0</v>
          </cell>
          <cell r="CC161">
            <v>0</v>
          </cell>
          <cell r="CD161">
            <v>0</v>
          </cell>
          <cell r="CE161">
            <v>0</v>
          </cell>
          <cell r="CF161">
            <v>0</v>
          </cell>
          <cell r="CG161">
            <v>0</v>
          </cell>
          <cell r="CH161" t="str">
            <v>دون المستوى</v>
          </cell>
          <cell r="CI161">
            <v>0</v>
          </cell>
          <cell r="CJ161">
            <v>0</v>
          </cell>
          <cell r="CK161">
            <v>0</v>
          </cell>
          <cell r="CL161">
            <v>0</v>
          </cell>
          <cell r="CM161">
            <v>0</v>
          </cell>
          <cell r="CN161">
            <v>0</v>
          </cell>
          <cell r="CO161">
            <v>0</v>
          </cell>
          <cell r="CP161">
            <v>0</v>
          </cell>
          <cell r="CQ161">
            <v>0</v>
          </cell>
          <cell r="CR161" t="str">
            <v>دون المستوى</v>
          </cell>
          <cell r="CS161">
            <v>0</v>
          </cell>
          <cell r="CT161">
            <v>0</v>
          </cell>
          <cell r="CU161">
            <v>0</v>
          </cell>
          <cell r="CV161">
            <v>0</v>
          </cell>
          <cell r="CW161">
            <v>0</v>
          </cell>
          <cell r="CX161" t="str">
            <v>دون المستوى</v>
          </cell>
          <cell r="CY161">
            <v>0</v>
          </cell>
          <cell r="CZ161">
            <v>0</v>
          </cell>
          <cell r="DA161">
            <v>0</v>
          </cell>
          <cell r="DB161">
            <v>0</v>
          </cell>
          <cell r="DC161">
            <v>0</v>
          </cell>
          <cell r="DD161">
            <v>0</v>
          </cell>
          <cell r="DE161" t="str">
            <v>دون المستوى</v>
          </cell>
          <cell r="DF161">
            <v>0</v>
          </cell>
          <cell r="DG161">
            <v>0</v>
          </cell>
          <cell r="DH161">
            <v>0</v>
          </cell>
          <cell r="DI161" t="str">
            <v>دون المستوى</v>
          </cell>
          <cell r="DJ161">
            <v>0</v>
          </cell>
          <cell r="DK161">
            <v>0</v>
          </cell>
          <cell r="DL161">
            <v>0</v>
          </cell>
          <cell r="DM161">
            <v>0</v>
          </cell>
          <cell r="DN161">
            <v>0</v>
          </cell>
          <cell r="DO161" t="str">
            <v>دون المستوى</v>
          </cell>
          <cell r="DP161">
            <v>0</v>
          </cell>
          <cell r="DQ161">
            <v>0</v>
          </cell>
          <cell r="DR161">
            <v>0</v>
          </cell>
          <cell r="DS161" t="str">
            <v>دون المستوى</v>
          </cell>
          <cell r="DT161">
            <v>0</v>
          </cell>
          <cell r="DU161">
            <v>0</v>
          </cell>
          <cell r="DV161">
            <v>0</v>
          </cell>
          <cell r="DW161">
            <v>0</v>
          </cell>
          <cell r="DX161">
            <v>0</v>
          </cell>
          <cell r="DY161" t="str">
            <v>دون المستوى</v>
          </cell>
          <cell r="DZ161">
            <v>0</v>
          </cell>
          <cell r="EA161" t="str">
            <v>دون المستوى</v>
          </cell>
          <cell r="EB161">
            <v>0</v>
          </cell>
          <cell r="EC161">
            <v>0</v>
          </cell>
          <cell r="ED161">
            <v>0</v>
          </cell>
          <cell r="EE161">
            <v>0</v>
          </cell>
          <cell r="EF161">
            <v>0</v>
          </cell>
          <cell r="EG161" t="str">
            <v>دون المستوى</v>
          </cell>
          <cell r="EH161">
            <v>0</v>
          </cell>
          <cell r="EI161">
            <v>0</v>
          </cell>
          <cell r="EJ161">
            <v>0</v>
          </cell>
          <cell r="EK161">
            <v>0</v>
          </cell>
          <cell r="EL161">
            <v>0</v>
          </cell>
          <cell r="EM161">
            <v>0</v>
          </cell>
          <cell r="EN161" t="str">
            <v>دون المستوى</v>
          </cell>
          <cell r="EO161" t="str">
            <v>*عربى*انجليزى*دراسات*رياضيات*علوم*حاسب*فنية*نشاط1*نشاط2*دين</v>
          </cell>
        </row>
        <row r="162">
          <cell r="B162" t="str">
            <v/>
          </cell>
          <cell r="C162" t="str">
            <v>راسب</v>
          </cell>
          <cell r="D162">
            <v>2</v>
          </cell>
          <cell r="E162">
            <v>0</v>
          </cell>
          <cell r="G162">
            <v>0</v>
          </cell>
          <cell r="H162">
            <v>0</v>
          </cell>
          <cell r="I162">
            <v>0</v>
          </cell>
          <cell r="J162">
            <v>0</v>
          </cell>
          <cell r="K162">
            <v>0</v>
          </cell>
          <cell r="L162" t="str">
            <v>دون المستوى</v>
          </cell>
          <cell r="M162">
            <v>0</v>
          </cell>
          <cell r="N162">
            <v>0</v>
          </cell>
          <cell r="O162">
            <v>0</v>
          </cell>
          <cell r="P162">
            <v>0</v>
          </cell>
          <cell r="Q162">
            <v>0</v>
          </cell>
          <cell r="R162">
            <v>0</v>
          </cell>
          <cell r="S162" t="str">
            <v>دون المستوى</v>
          </cell>
          <cell r="T162">
            <v>0</v>
          </cell>
          <cell r="U162">
            <v>0</v>
          </cell>
          <cell r="V162">
            <v>0</v>
          </cell>
          <cell r="W162">
            <v>0</v>
          </cell>
          <cell r="X162">
            <v>0</v>
          </cell>
          <cell r="Y162" t="str">
            <v>دون المستوى</v>
          </cell>
          <cell r="Z162">
            <v>0</v>
          </cell>
          <cell r="AA162">
            <v>0</v>
          </cell>
          <cell r="AB162">
            <v>0</v>
          </cell>
          <cell r="AC162">
            <v>0</v>
          </cell>
          <cell r="AD162">
            <v>0</v>
          </cell>
          <cell r="AE162">
            <v>0</v>
          </cell>
          <cell r="AF162" t="str">
            <v>دون المستوى</v>
          </cell>
          <cell r="AG162">
            <v>0</v>
          </cell>
          <cell r="AH162">
            <v>0</v>
          </cell>
          <cell r="AI162">
            <v>0</v>
          </cell>
          <cell r="AJ162">
            <v>0</v>
          </cell>
          <cell r="AK162">
            <v>0</v>
          </cell>
          <cell r="AL162" t="str">
            <v>دون المستوى</v>
          </cell>
          <cell r="AM162">
            <v>0</v>
          </cell>
          <cell r="AN162">
            <v>0</v>
          </cell>
          <cell r="AO162">
            <v>0</v>
          </cell>
          <cell r="AP162">
            <v>0</v>
          </cell>
          <cell r="AQ162">
            <v>0</v>
          </cell>
          <cell r="AR162">
            <v>0</v>
          </cell>
          <cell r="AS162" t="str">
            <v>دون المستوى</v>
          </cell>
          <cell r="AT162">
            <v>0</v>
          </cell>
          <cell r="AU162">
            <v>0</v>
          </cell>
          <cell r="AV162">
            <v>0</v>
          </cell>
          <cell r="AW162">
            <v>0</v>
          </cell>
          <cell r="AX162">
            <v>0</v>
          </cell>
          <cell r="AY162">
            <v>0</v>
          </cell>
          <cell r="AZ162" t="str">
            <v>دون المستوى</v>
          </cell>
          <cell r="BA162">
            <v>0</v>
          </cell>
          <cell r="BB162">
            <v>0</v>
          </cell>
          <cell r="BC162">
            <v>0</v>
          </cell>
          <cell r="BD162">
            <v>0</v>
          </cell>
          <cell r="BE162">
            <v>0</v>
          </cell>
          <cell r="BF162">
            <v>0</v>
          </cell>
          <cell r="BG162">
            <v>0</v>
          </cell>
          <cell r="BH162">
            <v>0</v>
          </cell>
          <cell r="BI162">
            <v>0</v>
          </cell>
          <cell r="BJ162" t="str">
            <v>دون المستوى</v>
          </cell>
          <cell r="BK162">
            <v>0</v>
          </cell>
          <cell r="BL162">
            <v>0</v>
          </cell>
          <cell r="BM162">
            <v>0</v>
          </cell>
          <cell r="BN162">
            <v>0</v>
          </cell>
          <cell r="BO162">
            <v>0</v>
          </cell>
          <cell r="BP162">
            <v>0</v>
          </cell>
          <cell r="BQ162" t="str">
            <v>دون المستوى</v>
          </cell>
          <cell r="BR162">
            <v>0</v>
          </cell>
          <cell r="BS162">
            <v>0</v>
          </cell>
          <cell r="BT162">
            <v>0</v>
          </cell>
          <cell r="BU162">
            <v>0</v>
          </cell>
          <cell r="BV162">
            <v>0</v>
          </cell>
          <cell r="BW162">
            <v>0</v>
          </cell>
          <cell r="BX162">
            <v>0</v>
          </cell>
          <cell r="BY162">
            <v>0</v>
          </cell>
          <cell r="BZ162">
            <v>0</v>
          </cell>
          <cell r="CA162" t="str">
            <v>دون المستوى</v>
          </cell>
          <cell r="CB162">
            <v>0</v>
          </cell>
          <cell r="CC162">
            <v>0</v>
          </cell>
          <cell r="CD162">
            <v>0</v>
          </cell>
          <cell r="CE162">
            <v>0</v>
          </cell>
          <cell r="CF162">
            <v>0</v>
          </cell>
          <cell r="CG162">
            <v>0</v>
          </cell>
          <cell r="CH162" t="str">
            <v>دون المستوى</v>
          </cell>
          <cell r="CI162">
            <v>0</v>
          </cell>
          <cell r="CJ162">
            <v>0</v>
          </cell>
          <cell r="CK162">
            <v>0</v>
          </cell>
          <cell r="CL162">
            <v>0</v>
          </cell>
          <cell r="CM162">
            <v>0</v>
          </cell>
          <cell r="CN162">
            <v>0</v>
          </cell>
          <cell r="CO162">
            <v>0</v>
          </cell>
          <cell r="CP162">
            <v>0</v>
          </cell>
          <cell r="CQ162">
            <v>0</v>
          </cell>
          <cell r="CR162" t="str">
            <v>دون المستوى</v>
          </cell>
          <cell r="CS162">
            <v>0</v>
          </cell>
          <cell r="CT162">
            <v>0</v>
          </cell>
          <cell r="CU162">
            <v>0</v>
          </cell>
          <cell r="CV162">
            <v>0</v>
          </cell>
          <cell r="CW162">
            <v>0</v>
          </cell>
          <cell r="CX162" t="str">
            <v>دون المستوى</v>
          </cell>
          <cell r="CY162">
            <v>0</v>
          </cell>
          <cell r="CZ162">
            <v>0</v>
          </cell>
          <cell r="DA162">
            <v>0</v>
          </cell>
          <cell r="DB162">
            <v>0</v>
          </cell>
          <cell r="DC162">
            <v>0</v>
          </cell>
          <cell r="DD162">
            <v>0</v>
          </cell>
          <cell r="DE162" t="str">
            <v>دون المستوى</v>
          </cell>
          <cell r="DF162">
            <v>0</v>
          </cell>
          <cell r="DG162">
            <v>0</v>
          </cell>
          <cell r="DH162">
            <v>0</v>
          </cell>
          <cell r="DI162" t="str">
            <v>دون المستوى</v>
          </cell>
          <cell r="DJ162">
            <v>0</v>
          </cell>
          <cell r="DK162">
            <v>0</v>
          </cell>
          <cell r="DL162">
            <v>0</v>
          </cell>
          <cell r="DM162">
            <v>0</v>
          </cell>
          <cell r="DN162">
            <v>0</v>
          </cell>
          <cell r="DO162" t="str">
            <v>دون المستوى</v>
          </cell>
          <cell r="DP162">
            <v>0</v>
          </cell>
          <cell r="DQ162">
            <v>0</v>
          </cell>
          <cell r="DR162">
            <v>0</v>
          </cell>
          <cell r="DS162" t="str">
            <v>دون المستوى</v>
          </cell>
          <cell r="DT162">
            <v>0</v>
          </cell>
          <cell r="DU162">
            <v>0</v>
          </cell>
          <cell r="DV162">
            <v>0</v>
          </cell>
          <cell r="DW162">
            <v>0</v>
          </cell>
          <cell r="DX162">
            <v>0</v>
          </cell>
          <cell r="DY162" t="str">
            <v>دون المستوى</v>
          </cell>
          <cell r="DZ162">
            <v>0</v>
          </cell>
          <cell r="EA162" t="str">
            <v>دون المستوى</v>
          </cell>
          <cell r="EB162">
            <v>0</v>
          </cell>
          <cell r="EC162">
            <v>0</v>
          </cell>
          <cell r="ED162">
            <v>0</v>
          </cell>
          <cell r="EE162">
            <v>0</v>
          </cell>
          <cell r="EF162">
            <v>0</v>
          </cell>
          <cell r="EG162" t="str">
            <v>دون المستوى</v>
          </cell>
          <cell r="EH162">
            <v>0</v>
          </cell>
          <cell r="EI162">
            <v>0</v>
          </cell>
          <cell r="EJ162">
            <v>0</v>
          </cell>
          <cell r="EK162">
            <v>0</v>
          </cell>
          <cell r="EL162">
            <v>0</v>
          </cell>
          <cell r="EM162">
            <v>0</v>
          </cell>
          <cell r="EN162" t="str">
            <v>دون المستوى</v>
          </cell>
          <cell r="EO162" t="str">
            <v>*عربى*انجليزى*دراسات*رياضيات*علوم*حاسب*فنية*نشاط1*نشاط2*دين</v>
          </cell>
        </row>
        <row r="163">
          <cell r="B163" t="str">
            <v/>
          </cell>
          <cell r="C163" t="str">
            <v>راسب</v>
          </cell>
          <cell r="D163">
            <v>2</v>
          </cell>
          <cell r="E163">
            <v>0</v>
          </cell>
          <cell r="G163">
            <v>0</v>
          </cell>
          <cell r="H163">
            <v>0</v>
          </cell>
          <cell r="I163">
            <v>0</v>
          </cell>
          <cell r="J163">
            <v>0</v>
          </cell>
          <cell r="K163">
            <v>0</v>
          </cell>
          <cell r="L163" t="str">
            <v>دون المستوى</v>
          </cell>
          <cell r="M163">
            <v>0</v>
          </cell>
          <cell r="N163">
            <v>0</v>
          </cell>
          <cell r="O163">
            <v>0</v>
          </cell>
          <cell r="P163">
            <v>0</v>
          </cell>
          <cell r="Q163">
            <v>0</v>
          </cell>
          <cell r="R163">
            <v>0</v>
          </cell>
          <cell r="S163" t="str">
            <v>دون المستوى</v>
          </cell>
          <cell r="T163">
            <v>0</v>
          </cell>
          <cell r="U163">
            <v>0</v>
          </cell>
          <cell r="V163">
            <v>0</v>
          </cell>
          <cell r="W163">
            <v>0</v>
          </cell>
          <cell r="X163">
            <v>0</v>
          </cell>
          <cell r="Y163" t="str">
            <v>دون المستوى</v>
          </cell>
          <cell r="Z163">
            <v>0</v>
          </cell>
          <cell r="AA163">
            <v>0</v>
          </cell>
          <cell r="AB163">
            <v>0</v>
          </cell>
          <cell r="AC163">
            <v>0</v>
          </cell>
          <cell r="AD163">
            <v>0</v>
          </cell>
          <cell r="AE163">
            <v>0</v>
          </cell>
          <cell r="AF163" t="str">
            <v>دون المستوى</v>
          </cell>
          <cell r="AG163">
            <v>0</v>
          </cell>
          <cell r="AH163">
            <v>0</v>
          </cell>
          <cell r="AI163">
            <v>0</v>
          </cell>
          <cell r="AJ163">
            <v>0</v>
          </cell>
          <cell r="AK163">
            <v>0</v>
          </cell>
          <cell r="AL163" t="str">
            <v>دون المستوى</v>
          </cell>
          <cell r="AM163">
            <v>0</v>
          </cell>
          <cell r="AN163">
            <v>0</v>
          </cell>
          <cell r="AO163">
            <v>0</v>
          </cell>
          <cell r="AP163">
            <v>0</v>
          </cell>
          <cell r="AQ163">
            <v>0</v>
          </cell>
          <cell r="AR163">
            <v>0</v>
          </cell>
          <cell r="AS163" t="str">
            <v>دون المستوى</v>
          </cell>
          <cell r="AT163">
            <v>0</v>
          </cell>
          <cell r="AU163">
            <v>0</v>
          </cell>
          <cell r="AV163">
            <v>0</v>
          </cell>
          <cell r="AW163">
            <v>0</v>
          </cell>
          <cell r="AX163">
            <v>0</v>
          </cell>
          <cell r="AY163">
            <v>0</v>
          </cell>
          <cell r="AZ163" t="str">
            <v>دون المستوى</v>
          </cell>
          <cell r="BA163">
            <v>0</v>
          </cell>
          <cell r="BB163">
            <v>0</v>
          </cell>
          <cell r="BC163">
            <v>0</v>
          </cell>
          <cell r="BD163">
            <v>0</v>
          </cell>
          <cell r="BE163">
            <v>0</v>
          </cell>
          <cell r="BF163">
            <v>0</v>
          </cell>
          <cell r="BG163">
            <v>0</v>
          </cell>
          <cell r="BH163">
            <v>0</v>
          </cell>
          <cell r="BI163">
            <v>0</v>
          </cell>
          <cell r="BJ163" t="str">
            <v>دون المستوى</v>
          </cell>
          <cell r="BK163">
            <v>0</v>
          </cell>
          <cell r="BL163">
            <v>0</v>
          </cell>
          <cell r="BM163">
            <v>0</v>
          </cell>
          <cell r="BN163">
            <v>0</v>
          </cell>
          <cell r="BO163">
            <v>0</v>
          </cell>
          <cell r="BP163">
            <v>0</v>
          </cell>
          <cell r="BQ163" t="str">
            <v>دون المستوى</v>
          </cell>
          <cell r="BR163">
            <v>0</v>
          </cell>
          <cell r="BS163">
            <v>0</v>
          </cell>
          <cell r="BT163">
            <v>0</v>
          </cell>
          <cell r="BU163">
            <v>0</v>
          </cell>
          <cell r="BV163">
            <v>0</v>
          </cell>
          <cell r="BW163">
            <v>0</v>
          </cell>
          <cell r="BX163">
            <v>0</v>
          </cell>
          <cell r="BY163">
            <v>0</v>
          </cell>
          <cell r="BZ163">
            <v>0</v>
          </cell>
          <cell r="CA163" t="str">
            <v>دون المستوى</v>
          </cell>
          <cell r="CB163">
            <v>0</v>
          </cell>
          <cell r="CC163">
            <v>0</v>
          </cell>
          <cell r="CD163">
            <v>0</v>
          </cell>
          <cell r="CE163">
            <v>0</v>
          </cell>
          <cell r="CF163">
            <v>0</v>
          </cell>
          <cell r="CG163">
            <v>0</v>
          </cell>
          <cell r="CH163" t="str">
            <v>دون المستوى</v>
          </cell>
          <cell r="CI163">
            <v>0</v>
          </cell>
          <cell r="CJ163">
            <v>0</v>
          </cell>
          <cell r="CK163">
            <v>0</v>
          </cell>
          <cell r="CL163">
            <v>0</v>
          </cell>
          <cell r="CM163">
            <v>0</v>
          </cell>
          <cell r="CN163">
            <v>0</v>
          </cell>
          <cell r="CO163">
            <v>0</v>
          </cell>
          <cell r="CP163">
            <v>0</v>
          </cell>
          <cell r="CQ163">
            <v>0</v>
          </cell>
          <cell r="CR163" t="str">
            <v>دون المستوى</v>
          </cell>
          <cell r="CS163">
            <v>0</v>
          </cell>
          <cell r="CT163">
            <v>0</v>
          </cell>
          <cell r="CU163">
            <v>0</v>
          </cell>
          <cell r="CV163">
            <v>0</v>
          </cell>
          <cell r="CW163">
            <v>0</v>
          </cell>
          <cell r="CX163" t="str">
            <v>دون المستوى</v>
          </cell>
          <cell r="CY163">
            <v>0</v>
          </cell>
          <cell r="CZ163">
            <v>0</v>
          </cell>
          <cell r="DA163">
            <v>0</v>
          </cell>
          <cell r="DB163">
            <v>0</v>
          </cell>
          <cell r="DC163">
            <v>0</v>
          </cell>
          <cell r="DD163">
            <v>0</v>
          </cell>
          <cell r="DE163" t="str">
            <v>دون المستوى</v>
          </cell>
          <cell r="DF163">
            <v>0</v>
          </cell>
          <cell r="DG163">
            <v>0</v>
          </cell>
          <cell r="DH163">
            <v>0</v>
          </cell>
          <cell r="DI163" t="str">
            <v>دون المستوى</v>
          </cell>
          <cell r="DJ163">
            <v>0</v>
          </cell>
          <cell r="DK163">
            <v>0</v>
          </cell>
          <cell r="DL163">
            <v>0</v>
          </cell>
          <cell r="DM163">
            <v>0</v>
          </cell>
          <cell r="DN163">
            <v>0</v>
          </cell>
          <cell r="DO163" t="str">
            <v>دون المستوى</v>
          </cell>
          <cell r="DP163">
            <v>0</v>
          </cell>
          <cell r="DQ163">
            <v>0</v>
          </cell>
          <cell r="DR163">
            <v>0</v>
          </cell>
          <cell r="DS163" t="str">
            <v>دون المستوى</v>
          </cell>
          <cell r="DT163">
            <v>0</v>
          </cell>
          <cell r="DU163">
            <v>0</v>
          </cell>
          <cell r="DV163">
            <v>0</v>
          </cell>
          <cell r="DW163">
            <v>0</v>
          </cell>
          <cell r="DX163">
            <v>0</v>
          </cell>
          <cell r="DY163" t="str">
            <v>دون المستوى</v>
          </cell>
          <cell r="DZ163">
            <v>0</v>
          </cell>
          <cell r="EA163" t="str">
            <v>دون المستوى</v>
          </cell>
          <cell r="EB163">
            <v>0</v>
          </cell>
          <cell r="EC163">
            <v>0</v>
          </cell>
          <cell r="ED163">
            <v>0</v>
          </cell>
          <cell r="EE163">
            <v>0</v>
          </cell>
          <cell r="EF163">
            <v>0</v>
          </cell>
          <cell r="EG163" t="str">
            <v>دون المستوى</v>
          </cell>
          <cell r="EH163">
            <v>0</v>
          </cell>
          <cell r="EI163">
            <v>0</v>
          </cell>
          <cell r="EJ163">
            <v>0</v>
          </cell>
          <cell r="EK163">
            <v>0</v>
          </cell>
          <cell r="EL163">
            <v>0</v>
          </cell>
          <cell r="EM163">
            <v>0</v>
          </cell>
          <cell r="EN163" t="str">
            <v>دون المستوى</v>
          </cell>
          <cell r="EO163" t="str">
            <v>*عربى*انجليزى*دراسات*رياضيات*علوم*حاسب*فنية*نشاط1*نشاط2*دين</v>
          </cell>
        </row>
        <row r="164">
          <cell r="B164" t="str">
            <v/>
          </cell>
          <cell r="C164" t="str">
            <v>راسب</v>
          </cell>
          <cell r="D164">
            <v>2</v>
          </cell>
          <cell r="E164">
            <v>0</v>
          </cell>
          <cell r="G164">
            <v>0</v>
          </cell>
          <cell r="H164">
            <v>0</v>
          </cell>
          <cell r="I164">
            <v>0</v>
          </cell>
          <cell r="J164">
            <v>0</v>
          </cell>
          <cell r="K164">
            <v>0</v>
          </cell>
          <cell r="L164" t="str">
            <v>دون المستوى</v>
          </cell>
          <cell r="M164">
            <v>0</v>
          </cell>
          <cell r="N164">
            <v>0</v>
          </cell>
          <cell r="O164">
            <v>0</v>
          </cell>
          <cell r="P164">
            <v>0</v>
          </cell>
          <cell r="Q164">
            <v>0</v>
          </cell>
          <cell r="R164">
            <v>0</v>
          </cell>
          <cell r="S164" t="str">
            <v>دون المستوى</v>
          </cell>
          <cell r="T164">
            <v>0</v>
          </cell>
          <cell r="U164">
            <v>0</v>
          </cell>
          <cell r="V164">
            <v>0</v>
          </cell>
          <cell r="W164">
            <v>0</v>
          </cell>
          <cell r="X164">
            <v>0</v>
          </cell>
          <cell r="Y164" t="str">
            <v>دون المستوى</v>
          </cell>
          <cell r="Z164">
            <v>0</v>
          </cell>
          <cell r="AA164">
            <v>0</v>
          </cell>
          <cell r="AB164">
            <v>0</v>
          </cell>
          <cell r="AC164">
            <v>0</v>
          </cell>
          <cell r="AD164">
            <v>0</v>
          </cell>
          <cell r="AE164">
            <v>0</v>
          </cell>
          <cell r="AF164" t="str">
            <v>دون المستوى</v>
          </cell>
          <cell r="AG164">
            <v>0</v>
          </cell>
          <cell r="AH164">
            <v>0</v>
          </cell>
          <cell r="AI164">
            <v>0</v>
          </cell>
          <cell r="AJ164">
            <v>0</v>
          </cell>
          <cell r="AK164">
            <v>0</v>
          </cell>
          <cell r="AL164" t="str">
            <v>دون المستوى</v>
          </cell>
          <cell r="AM164">
            <v>0</v>
          </cell>
          <cell r="AN164">
            <v>0</v>
          </cell>
          <cell r="AO164">
            <v>0</v>
          </cell>
          <cell r="AP164">
            <v>0</v>
          </cell>
          <cell r="AQ164">
            <v>0</v>
          </cell>
          <cell r="AR164">
            <v>0</v>
          </cell>
          <cell r="AS164" t="str">
            <v>دون المستوى</v>
          </cell>
          <cell r="AT164">
            <v>0</v>
          </cell>
          <cell r="AU164">
            <v>0</v>
          </cell>
          <cell r="AV164">
            <v>0</v>
          </cell>
          <cell r="AW164">
            <v>0</v>
          </cell>
          <cell r="AX164">
            <v>0</v>
          </cell>
          <cell r="AY164">
            <v>0</v>
          </cell>
          <cell r="AZ164" t="str">
            <v>دون المستوى</v>
          </cell>
          <cell r="BA164">
            <v>0</v>
          </cell>
          <cell r="BB164">
            <v>0</v>
          </cell>
          <cell r="BC164">
            <v>0</v>
          </cell>
          <cell r="BD164">
            <v>0</v>
          </cell>
          <cell r="BE164">
            <v>0</v>
          </cell>
          <cell r="BF164">
            <v>0</v>
          </cell>
          <cell r="BG164">
            <v>0</v>
          </cell>
          <cell r="BH164">
            <v>0</v>
          </cell>
          <cell r="BI164">
            <v>0</v>
          </cell>
          <cell r="BJ164" t="str">
            <v>دون المستوى</v>
          </cell>
          <cell r="BK164">
            <v>0</v>
          </cell>
          <cell r="BL164">
            <v>0</v>
          </cell>
          <cell r="BM164">
            <v>0</v>
          </cell>
          <cell r="BN164">
            <v>0</v>
          </cell>
          <cell r="BO164">
            <v>0</v>
          </cell>
          <cell r="BP164">
            <v>0</v>
          </cell>
          <cell r="BQ164" t="str">
            <v>دون المستوى</v>
          </cell>
          <cell r="BR164">
            <v>0</v>
          </cell>
          <cell r="BS164">
            <v>0</v>
          </cell>
          <cell r="BT164">
            <v>0</v>
          </cell>
          <cell r="BU164">
            <v>0</v>
          </cell>
          <cell r="BV164">
            <v>0</v>
          </cell>
          <cell r="BW164">
            <v>0</v>
          </cell>
          <cell r="BX164">
            <v>0</v>
          </cell>
          <cell r="BY164">
            <v>0</v>
          </cell>
          <cell r="BZ164">
            <v>0</v>
          </cell>
          <cell r="CA164" t="str">
            <v>دون المستوى</v>
          </cell>
          <cell r="CB164">
            <v>0</v>
          </cell>
          <cell r="CC164">
            <v>0</v>
          </cell>
          <cell r="CD164">
            <v>0</v>
          </cell>
          <cell r="CE164">
            <v>0</v>
          </cell>
          <cell r="CF164">
            <v>0</v>
          </cell>
          <cell r="CG164">
            <v>0</v>
          </cell>
          <cell r="CH164" t="str">
            <v>دون المستوى</v>
          </cell>
          <cell r="CI164">
            <v>0</v>
          </cell>
          <cell r="CJ164">
            <v>0</v>
          </cell>
          <cell r="CK164">
            <v>0</v>
          </cell>
          <cell r="CL164">
            <v>0</v>
          </cell>
          <cell r="CM164">
            <v>0</v>
          </cell>
          <cell r="CN164">
            <v>0</v>
          </cell>
          <cell r="CO164">
            <v>0</v>
          </cell>
          <cell r="CP164">
            <v>0</v>
          </cell>
          <cell r="CQ164">
            <v>0</v>
          </cell>
          <cell r="CR164" t="str">
            <v>دون المستوى</v>
          </cell>
          <cell r="CS164">
            <v>0</v>
          </cell>
          <cell r="CT164">
            <v>0</v>
          </cell>
          <cell r="CU164">
            <v>0</v>
          </cell>
          <cell r="CV164">
            <v>0</v>
          </cell>
          <cell r="CW164">
            <v>0</v>
          </cell>
          <cell r="CX164" t="str">
            <v>دون المستوى</v>
          </cell>
          <cell r="CY164">
            <v>0</v>
          </cell>
          <cell r="CZ164">
            <v>0</v>
          </cell>
          <cell r="DA164">
            <v>0</v>
          </cell>
          <cell r="DB164">
            <v>0</v>
          </cell>
          <cell r="DC164">
            <v>0</v>
          </cell>
          <cell r="DD164">
            <v>0</v>
          </cell>
          <cell r="DE164" t="str">
            <v>دون المستوى</v>
          </cell>
          <cell r="DF164">
            <v>0</v>
          </cell>
          <cell r="DG164">
            <v>0</v>
          </cell>
          <cell r="DH164">
            <v>0</v>
          </cell>
          <cell r="DI164" t="str">
            <v>دون المستوى</v>
          </cell>
          <cell r="DJ164">
            <v>0</v>
          </cell>
          <cell r="DK164">
            <v>0</v>
          </cell>
          <cell r="DL164">
            <v>0</v>
          </cell>
          <cell r="DM164">
            <v>0</v>
          </cell>
          <cell r="DN164">
            <v>0</v>
          </cell>
          <cell r="DO164" t="str">
            <v>دون المستوى</v>
          </cell>
          <cell r="DP164">
            <v>0</v>
          </cell>
          <cell r="DQ164">
            <v>0</v>
          </cell>
          <cell r="DR164">
            <v>0</v>
          </cell>
          <cell r="DS164" t="str">
            <v>دون المستوى</v>
          </cell>
          <cell r="DT164">
            <v>0</v>
          </cell>
          <cell r="DU164">
            <v>0</v>
          </cell>
          <cell r="DV164">
            <v>0</v>
          </cell>
          <cell r="DW164">
            <v>0</v>
          </cell>
          <cell r="DX164">
            <v>0</v>
          </cell>
          <cell r="DY164" t="str">
            <v>دون المستوى</v>
          </cell>
          <cell r="DZ164">
            <v>0</v>
          </cell>
          <cell r="EA164" t="str">
            <v>دون المستوى</v>
          </cell>
          <cell r="EB164">
            <v>0</v>
          </cell>
          <cell r="EC164">
            <v>0</v>
          </cell>
          <cell r="ED164">
            <v>0</v>
          </cell>
          <cell r="EE164">
            <v>0</v>
          </cell>
          <cell r="EF164">
            <v>0</v>
          </cell>
          <cell r="EG164" t="str">
            <v>دون المستوى</v>
          </cell>
          <cell r="EH164">
            <v>0</v>
          </cell>
          <cell r="EI164">
            <v>0</v>
          </cell>
          <cell r="EJ164">
            <v>0</v>
          </cell>
          <cell r="EK164">
            <v>0</v>
          </cell>
          <cell r="EL164">
            <v>0</v>
          </cell>
          <cell r="EM164">
            <v>0</v>
          </cell>
          <cell r="EN164" t="str">
            <v>دون المستوى</v>
          </cell>
          <cell r="EO164" t="str">
            <v>*عربى*انجليزى*دراسات*رياضيات*علوم*حاسب*فنية*نشاط1*نشاط2*دين</v>
          </cell>
        </row>
        <row r="165">
          <cell r="B165" t="str">
            <v/>
          </cell>
          <cell r="C165" t="str">
            <v>راسب</v>
          </cell>
          <cell r="D165">
            <v>2</v>
          </cell>
          <cell r="E165">
            <v>0</v>
          </cell>
          <cell r="G165">
            <v>0</v>
          </cell>
          <cell r="H165">
            <v>0</v>
          </cell>
          <cell r="I165">
            <v>0</v>
          </cell>
          <cell r="J165">
            <v>0</v>
          </cell>
          <cell r="K165">
            <v>0</v>
          </cell>
          <cell r="L165" t="str">
            <v>دون المستوى</v>
          </cell>
          <cell r="M165">
            <v>0</v>
          </cell>
          <cell r="N165">
            <v>0</v>
          </cell>
          <cell r="O165">
            <v>0</v>
          </cell>
          <cell r="P165">
            <v>0</v>
          </cell>
          <cell r="Q165">
            <v>0</v>
          </cell>
          <cell r="R165">
            <v>0</v>
          </cell>
          <cell r="S165" t="str">
            <v>دون المستوى</v>
          </cell>
          <cell r="T165">
            <v>0</v>
          </cell>
          <cell r="U165">
            <v>0</v>
          </cell>
          <cell r="V165">
            <v>0</v>
          </cell>
          <cell r="W165">
            <v>0</v>
          </cell>
          <cell r="X165">
            <v>0</v>
          </cell>
          <cell r="Y165" t="str">
            <v>دون المستوى</v>
          </cell>
          <cell r="Z165">
            <v>0</v>
          </cell>
          <cell r="AA165">
            <v>0</v>
          </cell>
          <cell r="AB165">
            <v>0</v>
          </cell>
          <cell r="AC165">
            <v>0</v>
          </cell>
          <cell r="AD165">
            <v>0</v>
          </cell>
          <cell r="AE165">
            <v>0</v>
          </cell>
          <cell r="AF165" t="str">
            <v>دون المستوى</v>
          </cell>
          <cell r="AG165">
            <v>0</v>
          </cell>
          <cell r="AH165">
            <v>0</v>
          </cell>
          <cell r="AI165">
            <v>0</v>
          </cell>
          <cell r="AJ165">
            <v>0</v>
          </cell>
          <cell r="AK165">
            <v>0</v>
          </cell>
          <cell r="AL165" t="str">
            <v>دون المستوى</v>
          </cell>
          <cell r="AM165">
            <v>0</v>
          </cell>
          <cell r="AN165">
            <v>0</v>
          </cell>
          <cell r="AO165">
            <v>0</v>
          </cell>
          <cell r="AP165">
            <v>0</v>
          </cell>
          <cell r="AQ165">
            <v>0</v>
          </cell>
          <cell r="AR165">
            <v>0</v>
          </cell>
          <cell r="AS165" t="str">
            <v>دون المستوى</v>
          </cell>
          <cell r="AT165">
            <v>0</v>
          </cell>
          <cell r="AU165">
            <v>0</v>
          </cell>
          <cell r="AV165">
            <v>0</v>
          </cell>
          <cell r="AW165">
            <v>0</v>
          </cell>
          <cell r="AX165">
            <v>0</v>
          </cell>
          <cell r="AY165">
            <v>0</v>
          </cell>
          <cell r="AZ165" t="str">
            <v>دون المستوى</v>
          </cell>
          <cell r="BA165">
            <v>0</v>
          </cell>
          <cell r="BB165">
            <v>0</v>
          </cell>
          <cell r="BC165">
            <v>0</v>
          </cell>
          <cell r="BD165">
            <v>0</v>
          </cell>
          <cell r="BE165">
            <v>0</v>
          </cell>
          <cell r="BF165">
            <v>0</v>
          </cell>
          <cell r="BG165">
            <v>0</v>
          </cell>
          <cell r="BH165">
            <v>0</v>
          </cell>
          <cell r="BI165">
            <v>0</v>
          </cell>
          <cell r="BJ165" t="str">
            <v>دون المستوى</v>
          </cell>
          <cell r="BK165">
            <v>0</v>
          </cell>
          <cell r="BL165">
            <v>0</v>
          </cell>
          <cell r="BM165">
            <v>0</v>
          </cell>
          <cell r="BN165">
            <v>0</v>
          </cell>
          <cell r="BO165">
            <v>0</v>
          </cell>
          <cell r="BP165">
            <v>0</v>
          </cell>
          <cell r="BQ165" t="str">
            <v>دون المستوى</v>
          </cell>
          <cell r="BR165">
            <v>0</v>
          </cell>
          <cell r="BS165">
            <v>0</v>
          </cell>
          <cell r="BT165">
            <v>0</v>
          </cell>
          <cell r="BU165">
            <v>0</v>
          </cell>
          <cell r="BV165">
            <v>0</v>
          </cell>
          <cell r="BW165">
            <v>0</v>
          </cell>
          <cell r="BX165">
            <v>0</v>
          </cell>
          <cell r="BY165">
            <v>0</v>
          </cell>
          <cell r="BZ165">
            <v>0</v>
          </cell>
          <cell r="CA165" t="str">
            <v>دون المستوى</v>
          </cell>
          <cell r="CB165">
            <v>0</v>
          </cell>
          <cell r="CC165">
            <v>0</v>
          </cell>
          <cell r="CD165">
            <v>0</v>
          </cell>
          <cell r="CE165">
            <v>0</v>
          </cell>
          <cell r="CF165">
            <v>0</v>
          </cell>
          <cell r="CG165">
            <v>0</v>
          </cell>
          <cell r="CH165" t="str">
            <v>دون المستوى</v>
          </cell>
          <cell r="CI165">
            <v>0</v>
          </cell>
          <cell r="CJ165">
            <v>0</v>
          </cell>
          <cell r="CK165">
            <v>0</v>
          </cell>
          <cell r="CL165">
            <v>0</v>
          </cell>
          <cell r="CM165">
            <v>0</v>
          </cell>
          <cell r="CN165">
            <v>0</v>
          </cell>
          <cell r="CO165">
            <v>0</v>
          </cell>
          <cell r="CP165">
            <v>0</v>
          </cell>
          <cell r="CQ165">
            <v>0</v>
          </cell>
          <cell r="CR165" t="str">
            <v>دون المستوى</v>
          </cell>
          <cell r="CS165">
            <v>0</v>
          </cell>
          <cell r="CT165">
            <v>0</v>
          </cell>
          <cell r="CU165">
            <v>0</v>
          </cell>
          <cell r="CV165">
            <v>0</v>
          </cell>
          <cell r="CW165">
            <v>0</v>
          </cell>
          <cell r="CX165" t="str">
            <v>دون المستوى</v>
          </cell>
          <cell r="CY165">
            <v>0</v>
          </cell>
          <cell r="CZ165">
            <v>0</v>
          </cell>
          <cell r="DA165">
            <v>0</v>
          </cell>
          <cell r="DB165">
            <v>0</v>
          </cell>
          <cell r="DC165">
            <v>0</v>
          </cell>
          <cell r="DD165">
            <v>0</v>
          </cell>
          <cell r="DE165" t="str">
            <v>دون المستوى</v>
          </cell>
          <cell r="DF165">
            <v>0</v>
          </cell>
          <cell r="DG165">
            <v>0</v>
          </cell>
          <cell r="DH165">
            <v>0</v>
          </cell>
          <cell r="DI165" t="str">
            <v>دون المستوى</v>
          </cell>
          <cell r="DJ165">
            <v>0</v>
          </cell>
          <cell r="DK165">
            <v>0</v>
          </cell>
          <cell r="DL165">
            <v>0</v>
          </cell>
          <cell r="DM165">
            <v>0</v>
          </cell>
          <cell r="DN165">
            <v>0</v>
          </cell>
          <cell r="DO165" t="str">
            <v>دون المستوى</v>
          </cell>
          <cell r="DP165">
            <v>0</v>
          </cell>
          <cell r="DQ165">
            <v>0</v>
          </cell>
          <cell r="DR165">
            <v>0</v>
          </cell>
          <cell r="DS165" t="str">
            <v>دون المستوى</v>
          </cell>
          <cell r="DT165">
            <v>0</v>
          </cell>
          <cell r="DU165">
            <v>0</v>
          </cell>
          <cell r="DV165">
            <v>0</v>
          </cell>
          <cell r="DW165">
            <v>0</v>
          </cell>
          <cell r="DX165">
            <v>0</v>
          </cell>
          <cell r="DY165" t="str">
            <v>دون المستوى</v>
          </cell>
          <cell r="DZ165">
            <v>0</v>
          </cell>
          <cell r="EA165" t="str">
            <v>دون المستوى</v>
          </cell>
          <cell r="EB165">
            <v>0</v>
          </cell>
          <cell r="EC165">
            <v>0</v>
          </cell>
          <cell r="ED165">
            <v>0</v>
          </cell>
          <cell r="EE165">
            <v>0</v>
          </cell>
          <cell r="EF165">
            <v>0</v>
          </cell>
          <cell r="EG165" t="str">
            <v>دون المستوى</v>
          </cell>
          <cell r="EH165">
            <v>0</v>
          </cell>
          <cell r="EI165">
            <v>0</v>
          </cell>
          <cell r="EJ165">
            <v>0</v>
          </cell>
          <cell r="EK165">
            <v>0</v>
          </cell>
          <cell r="EL165">
            <v>0</v>
          </cell>
          <cell r="EM165">
            <v>0</v>
          </cell>
          <cell r="EN165" t="str">
            <v>دون المستوى</v>
          </cell>
          <cell r="EO165" t="str">
            <v>*عربى*انجليزى*دراسات*رياضيات*علوم*حاسب*فنية*نشاط1*نشاط2*دين</v>
          </cell>
        </row>
        <row r="166">
          <cell r="B166" t="str">
            <v/>
          </cell>
          <cell r="C166" t="str">
            <v>راسب</v>
          </cell>
          <cell r="D166">
            <v>2</v>
          </cell>
          <cell r="E166">
            <v>0</v>
          </cell>
          <cell r="G166">
            <v>0</v>
          </cell>
          <cell r="H166">
            <v>0</v>
          </cell>
          <cell r="I166">
            <v>0</v>
          </cell>
          <cell r="J166">
            <v>0</v>
          </cell>
          <cell r="K166">
            <v>0</v>
          </cell>
          <cell r="L166" t="str">
            <v>دون المستوى</v>
          </cell>
          <cell r="M166">
            <v>0</v>
          </cell>
          <cell r="N166">
            <v>0</v>
          </cell>
          <cell r="O166">
            <v>0</v>
          </cell>
          <cell r="P166">
            <v>0</v>
          </cell>
          <cell r="Q166">
            <v>0</v>
          </cell>
          <cell r="R166">
            <v>0</v>
          </cell>
          <cell r="S166" t="str">
            <v>دون المستوى</v>
          </cell>
          <cell r="T166">
            <v>0</v>
          </cell>
          <cell r="U166">
            <v>0</v>
          </cell>
          <cell r="V166">
            <v>0</v>
          </cell>
          <cell r="W166">
            <v>0</v>
          </cell>
          <cell r="X166">
            <v>0</v>
          </cell>
          <cell r="Y166" t="str">
            <v>دون المستوى</v>
          </cell>
          <cell r="Z166">
            <v>0</v>
          </cell>
          <cell r="AA166">
            <v>0</v>
          </cell>
          <cell r="AB166">
            <v>0</v>
          </cell>
          <cell r="AC166">
            <v>0</v>
          </cell>
          <cell r="AD166">
            <v>0</v>
          </cell>
          <cell r="AE166">
            <v>0</v>
          </cell>
          <cell r="AF166" t="str">
            <v>دون المستوى</v>
          </cell>
          <cell r="AG166">
            <v>0</v>
          </cell>
          <cell r="AH166">
            <v>0</v>
          </cell>
          <cell r="AI166">
            <v>0</v>
          </cell>
          <cell r="AJ166">
            <v>0</v>
          </cell>
          <cell r="AK166">
            <v>0</v>
          </cell>
          <cell r="AL166" t="str">
            <v>دون المستوى</v>
          </cell>
          <cell r="AM166">
            <v>0</v>
          </cell>
          <cell r="AN166">
            <v>0</v>
          </cell>
          <cell r="AO166">
            <v>0</v>
          </cell>
          <cell r="AP166">
            <v>0</v>
          </cell>
          <cell r="AQ166">
            <v>0</v>
          </cell>
          <cell r="AR166">
            <v>0</v>
          </cell>
          <cell r="AS166" t="str">
            <v>دون المستوى</v>
          </cell>
          <cell r="AT166">
            <v>0</v>
          </cell>
          <cell r="AU166">
            <v>0</v>
          </cell>
          <cell r="AV166">
            <v>0</v>
          </cell>
          <cell r="AW166">
            <v>0</v>
          </cell>
          <cell r="AX166">
            <v>0</v>
          </cell>
          <cell r="AY166">
            <v>0</v>
          </cell>
          <cell r="AZ166" t="str">
            <v>دون المستوى</v>
          </cell>
          <cell r="BA166">
            <v>0</v>
          </cell>
          <cell r="BB166">
            <v>0</v>
          </cell>
          <cell r="BC166">
            <v>0</v>
          </cell>
          <cell r="BD166">
            <v>0</v>
          </cell>
          <cell r="BE166">
            <v>0</v>
          </cell>
          <cell r="BF166">
            <v>0</v>
          </cell>
          <cell r="BG166">
            <v>0</v>
          </cell>
          <cell r="BH166">
            <v>0</v>
          </cell>
          <cell r="BI166">
            <v>0</v>
          </cell>
          <cell r="BJ166" t="str">
            <v>دون المستوى</v>
          </cell>
          <cell r="BK166">
            <v>0</v>
          </cell>
          <cell r="BL166">
            <v>0</v>
          </cell>
          <cell r="BM166">
            <v>0</v>
          </cell>
          <cell r="BN166">
            <v>0</v>
          </cell>
          <cell r="BO166">
            <v>0</v>
          </cell>
          <cell r="BP166">
            <v>0</v>
          </cell>
          <cell r="BQ166" t="str">
            <v>دون المستوى</v>
          </cell>
          <cell r="BR166">
            <v>0</v>
          </cell>
          <cell r="BS166">
            <v>0</v>
          </cell>
          <cell r="BT166">
            <v>0</v>
          </cell>
          <cell r="BU166">
            <v>0</v>
          </cell>
          <cell r="BV166">
            <v>0</v>
          </cell>
          <cell r="BW166">
            <v>0</v>
          </cell>
          <cell r="BX166">
            <v>0</v>
          </cell>
          <cell r="BY166">
            <v>0</v>
          </cell>
          <cell r="BZ166">
            <v>0</v>
          </cell>
          <cell r="CA166" t="str">
            <v>دون المستوى</v>
          </cell>
          <cell r="CB166">
            <v>0</v>
          </cell>
          <cell r="CC166">
            <v>0</v>
          </cell>
          <cell r="CD166">
            <v>0</v>
          </cell>
          <cell r="CE166">
            <v>0</v>
          </cell>
          <cell r="CF166">
            <v>0</v>
          </cell>
          <cell r="CG166">
            <v>0</v>
          </cell>
          <cell r="CH166" t="str">
            <v>دون المستوى</v>
          </cell>
          <cell r="CI166">
            <v>0</v>
          </cell>
          <cell r="CJ166">
            <v>0</v>
          </cell>
          <cell r="CK166">
            <v>0</v>
          </cell>
          <cell r="CL166">
            <v>0</v>
          </cell>
          <cell r="CM166">
            <v>0</v>
          </cell>
          <cell r="CN166">
            <v>0</v>
          </cell>
          <cell r="CO166">
            <v>0</v>
          </cell>
          <cell r="CP166">
            <v>0</v>
          </cell>
          <cell r="CQ166">
            <v>0</v>
          </cell>
          <cell r="CR166" t="str">
            <v>دون المستوى</v>
          </cell>
          <cell r="CS166">
            <v>0</v>
          </cell>
          <cell r="CT166">
            <v>0</v>
          </cell>
          <cell r="CU166">
            <v>0</v>
          </cell>
          <cell r="CV166">
            <v>0</v>
          </cell>
          <cell r="CW166">
            <v>0</v>
          </cell>
          <cell r="CX166" t="str">
            <v>دون المستوى</v>
          </cell>
          <cell r="CY166">
            <v>0</v>
          </cell>
          <cell r="CZ166">
            <v>0</v>
          </cell>
          <cell r="DA166">
            <v>0</v>
          </cell>
          <cell r="DB166">
            <v>0</v>
          </cell>
          <cell r="DC166">
            <v>0</v>
          </cell>
          <cell r="DD166">
            <v>0</v>
          </cell>
          <cell r="DE166" t="str">
            <v>دون المستوى</v>
          </cell>
          <cell r="DF166">
            <v>0</v>
          </cell>
          <cell r="DG166">
            <v>0</v>
          </cell>
          <cell r="DH166">
            <v>0</v>
          </cell>
          <cell r="DI166" t="str">
            <v>دون المستوى</v>
          </cell>
          <cell r="DJ166">
            <v>0</v>
          </cell>
          <cell r="DK166">
            <v>0</v>
          </cell>
          <cell r="DL166">
            <v>0</v>
          </cell>
          <cell r="DM166">
            <v>0</v>
          </cell>
          <cell r="DN166">
            <v>0</v>
          </cell>
          <cell r="DO166" t="str">
            <v>دون المستوى</v>
          </cell>
          <cell r="DP166">
            <v>0</v>
          </cell>
          <cell r="DQ166">
            <v>0</v>
          </cell>
          <cell r="DR166">
            <v>0</v>
          </cell>
          <cell r="DS166" t="str">
            <v>دون المستوى</v>
          </cell>
          <cell r="DT166">
            <v>0</v>
          </cell>
          <cell r="DU166">
            <v>0</v>
          </cell>
          <cell r="DV166">
            <v>0</v>
          </cell>
          <cell r="DW166">
            <v>0</v>
          </cell>
          <cell r="DX166">
            <v>0</v>
          </cell>
          <cell r="DY166" t="str">
            <v>دون المستوى</v>
          </cell>
          <cell r="DZ166">
            <v>0</v>
          </cell>
          <cell r="EA166" t="str">
            <v>دون المستوى</v>
          </cell>
          <cell r="EB166">
            <v>0</v>
          </cell>
          <cell r="EC166">
            <v>0</v>
          </cell>
          <cell r="ED166">
            <v>0</v>
          </cell>
          <cell r="EE166">
            <v>0</v>
          </cell>
          <cell r="EF166">
            <v>0</v>
          </cell>
          <cell r="EG166" t="str">
            <v>دون المستوى</v>
          </cell>
          <cell r="EH166">
            <v>0</v>
          </cell>
          <cell r="EI166">
            <v>0</v>
          </cell>
          <cell r="EJ166">
            <v>0</v>
          </cell>
          <cell r="EK166">
            <v>0</v>
          </cell>
          <cell r="EL166">
            <v>0</v>
          </cell>
          <cell r="EM166">
            <v>0</v>
          </cell>
          <cell r="EN166" t="str">
            <v>دون المستوى</v>
          </cell>
          <cell r="EO166" t="str">
            <v>*عربى*انجليزى*دراسات*رياضيات*علوم*حاسب*فنية*نشاط1*نشاط2*دين</v>
          </cell>
        </row>
        <row r="167">
          <cell r="B167" t="str">
            <v/>
          </cell>
          <cell r="C167" t="str">
            <v>راسب</v>
          </cell>
          <cell r="D167">
            <v>2</v>
          </cell>
          <cell r="E167">
            <v>0</v>
          </cell>
          <cell r="G167">
            <v>0</v>
          </cell>
          <cell r="H167">
            <v>0</v>
          </cell>
          <cell r="I167">
            <v>0</v>
          </cell>
          <cell r="J167">
            <v>0</v>
          </cell>
          <cell r="K167">
            <v>0</v>
          </cell>
          <cell r="L167" t="str">
            <v>دون المستوى</v>
          </cell>
          <cell r="M167">
            <v>0</v>
          </cell>
          <cell r="N167">
            <v>0</v>
          </cell>
          <cell r="O167">
            <v>0</v>
          </cell>
          <cell r="P167">
            <v>0</v>
          </cell>
          <cell r="Q167">
            <v>0</v>
          </cell>
          <cell r="R167">
            <v>0</v>
          </cell>
          <cell r="S167" t="str">
            <v>دون المستوى</v>
          </cell>
          <cell r="T167">
            <v>0</v>
          </cell>
          <cell r="U167">
            <v>0</v>
          </cell>
          <cell r="V167">
            <v>0</v>
          </cell>
          <cell r="W167">
            <v>0</v>
          </cell>
          <cell r="X167">
            <v>0</v>
          </cell>
          <cell r="Y167" t="str">
            <v>دون المستوى</v>
          </cell>
          <cell r="Z167">
            <v>0</v>
          </cell>
          <cell r="AA167">
            <v>0</v>
          </cell>
          <cell r="AB167">
            <v>0</v>
          </cell>
          <cell r="AC167">
            <v>0</v>
          </cell>
          <cell r="AD167">
            <v>0</v>
          </cell>
          <cell r="AE167">
            <v>0</v>
          </cell>
          <cell r="AF167" t="str">
            <v>دون المستوى</v>
          </cell>
          <cell r="AG167">
            <v>0</v>
          </cell>
          <cell r="AH167">
            <v>0</v>
          </cell>
          <cell r="AI167">
            <v>0</v>
          </cell>
          <cell r="AJ167">
            <v>0</v>
          </cell>
          <cell r="AK167">
            <v>0</v>
          </cell>
          <cell r="AL167" t="str">
            <v>دون المستوى</v>
          </cell>
          <cell r="AM167">
            <v>0</v>
          </cell>
          <cell r="AN167">
            <v>0</v>
          </cell>
          <cell r="AO167">
            <v>0</v>
          </cell>
          <cell r="AP167">
            <v>0</v>
          </cell>
          <cell r="AQ167">
            <v>0</v>
          </cell>
          <cell r="AR167">
            <v>0</v>
          </cell>
          <cell r="AS167" t="str">
            <v>دون المستوى</v>
          </cell>
          <cell r="AT167">
            <v>0</v>
          </cell>
          <cell r="AU167">
            <v>0</v>
          </cell>
          <cell r="AV167">
            <v>0</v>
          </cell>
          <cell r="AW167">
            <v>0</v>
          </cell>
          <cell r="AX167">
            <v>0</v>
          </cell>
          <cell r="AY167">
            <v>0</v>
          </cell>
          <cell r="AZ167" t="str">
            <v>دون المستوى</v>
          </cell>
          <cell r="BA167">
            <v>0</v>
          </cell>
          <cell r="BB167">
            <v>0</v>
          </cell>
          <cell r="BC167">
            <v>0</v>
          </cell>
          <cell r="BD167">
            <v>0</v>
          </cell>
          <cell r="BE167">
            <v>0</v>
          </cell>
          <cell r="BF167">
            <v>0</v>
          </cell>
          <cell r="BG167">
            <v>0</v>
          </cell>
          <cell r="BH167">
            <v>0</v>
          </cell>
          <cell r="BI167">
            <v>0</v>
          </cell>
          <cell r="BJ167" t="str">
            <v>دون المستوى</v>
          </cell>
          <cell r="BK167">
            <v>0</v>
          </cell>
          <cell r="BL167">
            <v>0</v>
          </cell>
          <cell r="BM167">
            <v>0</v>
          </cell>
          <cell r="BN167">
            <v>0</v>
          </cell>
          <cell r="BO167">
            <v>0</v>
          </cell>
          <cell r="BP167">
            <v>0</v>
          </cell>
          <cell r="BQ167" t="str">
            <v>دون المستوى</v>
          </cell>
          <cell r="BR167">
            <v>0</v>
          </cell>
          <cell r="BS167">
            <v>0</v>
          </cell>
          <cell r="BT167">
            <v>0</v>
          </cell>
          <cell r="BU167">
            <v>0</v>
          </cell>
          <cell r="BV167">
            <v>0</v>
          </cell>
          <cell r="BW167">
            <v>0</v>
          </cell>
          <cell r="BX167">
            <v>0</v>
          </cell>
          <cell r="BY167">
            <v>0</v>
          </cell>
          <cell r="BZ167">
            <v>0</v>
          </cell>
          <cell r="CA167" t="str">
            <v>دون المستوى</v>
          </cell>
          <cell r="CB167">
            <v>0</v>
          </cell>
          <cell r="CC167">
            <v>0</v>
          </cell>
          <cell r="CD167">
            <v>0</v>
          </cell>
          <cell r="CE167">
            <v>0</v>
          </cell>
          <cell r="CF167">
            <v>0</v>
          </cell>
          <cell r="CG167">
            <v>0</v>
          </cell>
          <cell r="CH167" t="str">
            <v>دون المستوى</v>
          </cell>
          <cell r="CI167">
            <v>0</v>
          </cell>
          <cell r="CJ167">
            <v>0</v>
          </cell>
          <cell r="CK167">
            <v>0</v>
          </cell>
          <cell r="CL167">
            <v>0</v>
          </cell>
          <cell r="CM167">
            <v>0</v>
          </cell>
          <cell r="CN167">
            <v>0</v>
          </cell>
          <cell r="CO167">
            <v>0</v>
          </cell>
          <cell r="CP167">
            <v>0</v>
          </cell>
          <cell r="CQ167">
            <v>0</v>
          </cell>
          <cell r="CR167" t="str">
            <v>دون المستوى</v>
          </cell>
          <cell r="CS167">
            <v>0</v>
          </cell>
          <cell r="CT167">
            <v>0</v>
          </cell>
          <cell r="CU167">
            <v>0</v>
          </cell>
          <cell r="CV167">
            <v>0</v>
          </cell>
          <cell r="CW167">
            <v>0</v>
          </cell>
          <cell r="CX167" t="str">
            <v>دون المستوى</v>
          </cell>
          <cell r="CY167">
            <v>0</v>
          </cell>
          <cell r="CZ167">
            <v>0</v>
          </cell>
          <cell r="DA167">
            <v>0</v>
          </cell>
          <cell r="DB167">
            <v>0</v>
          </cell>
          <cell r="DC167">
            <v>0</v>
          </cell>
          <cell r="DD167">
            <v>0</v>
          </cell>
          <cell r="DE167" t="str">
            <v>دون المستوى</v>
          </cell>
          <cell r="DF167">
            <v>0</v>
          </cell>
          <cell r="DG167">
            <v>0</v>
          </cell>
          <cell r="DH167">
            <v>0</v>
          </cell>
          <cell r="DI167" t="str">
            <v>دون المستوى</v>
          </cell>
          <cell r="DJ167">
            <v>0</v>
          </cell>
          <cell r="DK167">
            <v>0</v>
          </cell>
          <cell r="DL167">
            <v>0</v>
          </cell>
          <cell r="DM167">
            <v>0</v>
          </cell>
          <cell r="DN167">
            <v>0</v>
          </cell>
          <cell r="DO167" t="str">
            <v>دون المستوى</v>
          </cell>
          <cell r="DP167">
            <v>0</v>
          </cell>
          <cell r="DQ167">
            <v>0</v>
          </cell>
          <cell r="DR167">
            <v>0</v>
          </cell>
          <cell r="DS167" t="str">
            <v>دون المستوى</v>
          </cell>
          <cell r="DT167">
            <v>0</v>
          </cell>
          <cell r="DU167">
            <v>0</v>
          </cell>
          <cell r="DV167">
            <v>0</v>
          </cell>
          <cell r="DW167">
            <v>0</v>
          </cell>
          <cell r="DX167">
            <v>0</v>
          </cell>
          <cell r="DY167" t="str">
            <v>دون المستوى</v>
          </cell>
          <cell r="DZ167">
            <v>0</v>
          </cell>
          <cell r="EA167" t="str">
            <v>دون المستوى</v>
          </cell>
          <cell r="EB167">
            <v>0</v>
          </cell>
          <cell r="EC167">
            <v>0</v>
          </cell>
          <cell r="ED167">
            <v>0</v>
          </cell>
          <cell r="EE167">
            <v>0</v>
          </cell>
          <cell r="EF167">
            <v>0</v>
          </cell>
          <cell r="EG167" t="str">
            <v>دون المستوى</v>
          </cell>
          <cell r="EH167">
            <v>0</v>
          </cell>
          <cell r="EI167">
            <v>0</v>
          </cell>
          <cell r="EJ167">
            <v>0</v>
          </cell>
          <cell r="EK167">
            <v>0</v>
          </cell>
          <cell r="EL167">
            <v>0</v>
          </cell>
          <cell r="EM167">
            <v>0</v>
          </cell>
          <cell r="EN167" t="str">
            <v>دون المستوى</v>
          </cell>
          <cell r="EO167" t="str">
            <v>*عربى*انجليزى*دراسات*رياضيات*علوم*حاسب*فنية*نشاط1*نشاط2*دين</v>
          </cell>
        </row>
        <row r="168">
          <cell r="B168" t="str">
            <v/>
          </cell>
          <cell r="C168" t="str">
            <v>راسب</v>
          </cell>
          <cell r="D168">
            <v>2</v>
          </cell>
          <cell r="E168">
            <v>0</v>
          </cell>
          <cell r="G168">
            <v>0</v>
          </cell>
          <cell r="H168">
            <v>0</v>
          </cell>
          <cell r="I168">
            <v>0</v>
          </cell>
          <cell r="J168">
            <v>0</v>
          </cell>
          <cell r="K168">
            <v>0</v>
          </cell>
          <cell r="L168" t="str">
            <v>دون المستوى</v>
          </cell>
          <cell r="M168">
            <v>0</v>
          </cell>
          <cell r="N168">
            <v>0</v>
          </cell>
          <cell r="O168">
            <v>0</v>
          </cell>
          <cell r="P168">
            <v>0</v>
          </cell>
          <cell r="Q168">
            <v>0</v>
          </cell>
          <cell r="R168">
            <v>0</v>
          </cell>
          <cell r="S168" t="str">
            <v>دون المستوى</v>
          </cell>
          <cell r="T168">
            <v>0</v>
          </cell>
          <cell r="U168">
            <v>0</v>
          </cell>
          <cell r="V168">
            <v>0</v>
          </cell>
          <cell r="W168">
            <v>0</v>
          </cell>
          <cell r="X168">
            <v>0</v>
          </cell>
          <cell r="Y168" t="str">
            <v>دون المستوى</v>
          </cell>
          <cell r="Z168">
            <v>0</v>
          </cell>
          <cell r="AA168">
            <v>0</v>
          </cell>
          <cell r="AB168">
            <v>0</v>
          </cell>
          <cell r="AC168">
            <v>0</v>
          </cell>
          <cell r="AD168">
            <v>0</v>
          </cell>
          <cell r="AE168">
            <v>0</v>
          </cell>
          <cell r="AF168" t="str">
            <v>دون المستوى</v>
          </cell>
          <cell r="AG168">
            <v>0</v>
          </cell>
          <cell r="AH168">
            <v>0</v>
          </cell>
          <cell r="AI168">
            <v>0</v>
          </cell>
          <cell r="AJ168">
            <v>0</v>
          </cell>
          <cell r="AK168">
            <v>0</v>
          </cell>
          <cell r="AL168" t="str">
            <v>دون المستوى</v>
          </cell>
          <cell r="AM168">
            <v>0</v>
          </cell>
          <cell r="AN168">
            <v>0</v>
          </cell>
          <cell r="AO168">
            <v>0</v>
          </cell>
          <cell r="AP168">
            <v>0</v>
          </cell>
          <cell r="AQ168">
            <v>0</v>
          </cell>
          <cell r="AR168">
            <v>0</v>
          </cell>
          <cell r="AS168" t="str">
            <v>دون المستوى</v>
          </cell>
          <cell r="AT168">
            <v>0</v>
          </cell>
          <cell r="AU168">
            <v>0</v>
          </cell>
          <cell r="AV168">
            <v>0</v>
          </cell>
          <cell r="AW168">
            <v>0</v>
          </cell>
          <cell r="AX168">
            <v>0</v>
          </cell>
          <cell r="AY168">
            <v>0</v>
          </cell>
          <cell r="AZ168" t="str">
            <v>دون المستوى</v>
          </cell>
          <cell r="BA168">
            <v>0</v>
          </cell>
          <cell r="BB168">
            <v>0</v>
          </cell>
          <cell r="BC168">
            <v>0</v>
          </cell>
          <cell r="BD168">
            <v>0</v>
          </cell>
          <cell r="BE168">
            <v>0</v>
          </cell>
          <cell r="BF168">
            <v>0</v>
          </cell>
          <cell r="BG168">
            <v>0</v>
          </cell>
          <cell r="BH168">
            <v>0</v>
          </cell>
          <cell r="BI168">
            <v>0</v>
          </cell>
          <cell r="BJ168" t="str">
            <v>دون المستوى</v>
          </cell>
          <cell r="BK168">
            <v>0</v>
          </cell>
          <cell r="BL168">
            <v>0</v>
          </cell>
          <cell r="BM168">
            <v>0</v>
          </cell>
          <cell r="BN168">
            <v>0</v>
          </cell>
          <cell r="BO168">
            <v>0</v>
          </cell>
          <cell r="BP168">
            <v>0</v>
          </cell>
          <cell r="BQ168" t="str">
            <v>دون المستوى</v>
          </cell>
          <cell r="BR168">
            <v>0</v>
          </cell>
          <cell r="BS168">
            <v>0</v>
          </cell>
          <cell r="BT168">
            <v>0</v>
          </cell>
          <cell r="BU168">
            <v>0</v>
          </cell>
          <cell r="BV168">
            <v>0</v>
          </cell>
          <cell r="BW168">
            <v>0</v>
          </cell>
          <cell r="BX168">
            <v>0</v>
          </cell>
          <cell r="BY168">
            <v>0</v>
          </cell>
          <cell r="BZ168">
            <v>0</v>
          </cell>
          <cell r="CA168" t="str">
            <v>دون المستوى</v>
          </cell>
          <cell r="CB168">
            <v>0</v>
          </cell>
          <cell r="CC168">
            <v>0</v>
          </cell>
          <cell r="CD168">
            <v>0</v>
          </cell>
          <cell r="CE168">
            <v>0</v>
          </cell>
          <cell r="CF168">
            <v>0</v>
          </cell>
          <cell r="CG168">
            <v>0</v>
          </cell>
          <cell r="CH168" t="str">
            <v>دون المستوى</v>
          </cell>
          <cell r="CI168">
            <v>0</v>
          </cell>
          <cell r="CJ168">
            <v>0</v>
          </cell>
          <cell r="CK168">
            <v>0</v>
          </cell>
          <cell r="CL168">
            <v>0</v>
          </cell>
          <cell r="CM168">
            <v>0</v>
          </cell>
          <cell r="CN168">
            <v>0</v>
          </cell>
          <cell r="CO168">
            <v>0</v>
          </cell>
          <cell r="CP168">
            <v>0</v>
          </cell>
          <cell r="CQ168">
            <v>0</v>
          </cell>
          <cell r="CR168" t="str">
            <v>دون المستوى</v>
          </cell>
          <cell r="CS168">
            <v>0</v>
          </cell>
          <cell r="CT168">
            <v>0</v>
          </cell>
          <cell r="CU168">
            <v>0</v>
          </cell>
          <cell r="CV168">
            <v>0</v>
          </cell>
          <cell r="CW168">
            <v>0</v>
          </cell>
          <cell r="CX168" t="str">
            <v>دون المستوى</v>
          </cell>
          <cell r="CY168">
            <v>0</v>
          </cell>
          <cell r="CZ168">
            <v>0</v>
          </cell>
          <cell r="DA168">
            <v>0</v>
          </cell>
          <cell r="DB168">
            <v>0</v>
          </cell>
          <cell r="DC168">
            <v>0</v>
          </cell>
          <cell r="DD168">
            <v>0</v>
          </cell>
          <cell r="DE168" t="str">
            <v>دون المستوى</v>
          </cell>
          <cell r="DF168">
            <v>0</v>
          </cell>
          <cell r="DG168">
            <v>0</v>
          </cell>
          <cell r="DH168">
            <v>0</v>
          </cell>
          <cell r="DI168" t="str">
            <v>دون المستوى</v>
          </cell>
          <cell r="DJ168">
            <v>0</v>
          </cell>
          <cell r="DK168">
            <v>0</v>
          </cell>
          <cell r="DL168">
            <v>0</v>
          </cell>
          <cell r="DM168">
            <v>0</v>
          </cell>
          <cell r="DN168">
            <v>0</v>
          </cell>
          <cell r="DO168" t="str">
            <v>دون المستوى</v>
          </cell>
          <cell r="DP168">
            <v>0</v>
          </cell>
          <cell r="DQ168">
            <v>0</v>
          </cell>
          <cell r="DR168">
            <v>0</v>
          </cell>
          <cell r="DS168" t="str">
            <v>دون المستوى</v>
          </cell>
          <cell r="DT168">
            <v>0</v>
          </cell>
          <cell r="DU168">
            <v>0</v>
          </cell>
          <cell r="DV168">
            <v>0</v>
          </cell>
          <cell r="DW168">
            <v>0</v>
          </cell>
          <cell r="DX168">
            <v>0</v>
          </cell>
          <cell r="DY168" t="str">
            <v>دون المستوى</v>
          </cell>
          <cell r="DZ168">
            <v>0</v>
          </cell>
          <cell r="EA168" t="str">
            <v>دون المستوى</v>
          </cell>
          <cell r="EB168">
            <v>0</v>
          </cell>
          <cell r="EC168">
            <v>0</v>
          </cell>
          <cell r="ED168">
            <v>0</v>
          </cell>
          <cell r="EE168">
            <v>0</v>
          </cell>
          <cell r="EF168">
            <v>0</v>
          </cell>
          <cell r="EG168" t="str">
            <v>دون المستوى</v>
          </cell>
          <cell r="EH168">
            <v>0</v>
          </cell>
          <cell r="EI168">
            <v>0</v>
          </cell>
          <cell r="EJ168">
            <v>0</v>
          </cell>
          <cell r="EK168">
            <v>0</v>
          </cell>
          <cell r="EL168">
            <v>0</v>
          </cell>
          <cell r="EM168">
            <v>0</v>
          </cell>
          <cell r="EN168" t="str">
            <v>دون المستوى</v>
          </cell>
          <cell r="EO168" t="str">
            <v>*عربى*انجليزى*دراسات*رياضيات*علوم*حاسب*فنية*نشاط1*نشاط2*دين</v>
          </cell>
        </row>
        <row r="169">
          <cell r="B169" t="str">
            <v/>
          </cell>
          <cell r="C169" t="str">
            <v>راسب</v>
          </cell>
          <cell r="D169">
            <v>2</v>
          </cell>
          <cell r="E169">
            <v>0</v>
          </cell>
          <cell r="G169">
            <v>0</v>
          </cell>
          <cell r="H169">
            <v>0</v>
          </cell>
          <cell r="I169">
            <v>0</v>
          </cell>
          <cell r="J169">
            <v>0</v>
          </cell>
          <cell r="K169">
            <v>0</v>
          </cell>
          <cell r="L169" t="str">
            <v>دون المستوى</v>
          </cell>
          <cell r="M169">
            <v>0</v>
          </cell>
          <cell r="N169">
            <v>0</v>
          </cell>
          <cell r="O169">
            <v>0</v>
          </cell>
          <cell r="P169">
            <v>0</v>
          </cell>
          <cell r="Q169">
            <v>0</v>
          </cell>
          <cell r="R169">
            <v>0</v>
          </cell>
          <cell r="S169" t="str">
            <v>دون المستوى</v>
          </cell>
          <cell r="T169">
            <v>0</v>
          </cell>
          <cell r="U169">
            <v>0</v>
          </cell>
          <cell r="V169">
            <v>0</v>
          </cell>
          <cell r="W169">
            <v>0</v>
          </cell>
          <cell r="X169">
            <v>0</v>
          </cell>
          <cell r="Y169" t="str">
            <v>دون المستوى</v>
          </cell>
          <cell r="Z169">
            <v>0</v>
          </cell>
          <cell r="AA169">
            <v>0</v>
          </cell>
          <cell r="AB169">
            <v>0</v>
          </cell>
          <cell r="AC169">
            <v>0</v>
          </cell>
          <cell r="AD169">
            <v>0</v>
          </cell>
          <cell r="AE169">
            <v>0</v>
          </cell>
          <cell r="AF169" t="str">
            <v>دون المستوى</v>
          </cell>
          <cell r="AG169">
            <v>0</v>
          </cell>
          <cell r="AH169">
            <v>0</v>
          </cell>
          <cell r="AI169">
            <v>0</v>
          </cell>
          <cell r="AJ169">
            <v>0</v>
          </cell>
          <cell r="AK169">
            <v>0</v>
          </cell>
          <cell r="AL169" t="str">
            <v>دون المستوى</v>
          </cell>
          <cell r="AM169">
            <v>0</v>
          </cell>
          <cell r="AN169">
            <v>0</v>
          </cell>
          <cell r="AO169">
            <v>0</v>
          </cell>
          <cell r="AP169">
            <v>0</v>
          </cell>
          <cell r="AQ169">
            <v>0</v>
          </cell>
          <cell r="AR169">
            <v>0</v>
          </cell>
          <cell r="AS169" t="str">
            <v>دون المستوى</v>
          </cell>
          <cell r="AT169">
            <v>0</v>
          </cell>
          <cell r="AU169">
            <v>0</v>
          </cell>
          <cell r="AV169">
            <v>0</v>
          </cell>
          <cell r="AW169">
            <v>0</v>
          </cell>
          <cell r="AX169">
            <v>0</v>
          </cell>
          <cell r="AY169">
            <v>0</v>
          </cell>
          <cell r="AZ169" t="str">
            <v>دون المستوى</v>
          </cell>
          <cell r="BA169">
            <v>0</v>
          </cell>
          <cell r="BB169">
            <v>0</v>
          </cell>
          <cell r="BC169">
            <v>0</v>
          </cell>
          <cell r="BD169">
            <v>0</v>
          </cell>
          <cell r="BE169">
            <v>0</v>
          </cell>
          <cell r="BF169">
            <v>0</v>
          </cell>
          <cell r="BG169">
            <v>0</v>
          </cell>
          <cell r="BH169">
            <v>0</v>
          </cell>
          <cell r="BI169">
            <v>0</v>
          </cell>
          <cell r="BJ169" t="str">
            <v>دون المستوى</v>
          </cell>
          <cell r="BK169">
            <v>0</v>
          </cell>
          <cell r="BL169">
            <v>0</v>
          </cell>
          <cell r="BM169">
            <v>0</v>
          </cell>
          <cell r="BN169">
            <v>0</v>
          </cell>
          <cell r="BO169">
            <v>0</v>
          </cell>
          <cell r="BP169">
            <v>0</v>
          </cell>
          <cell r="BQ169" t="str">
            <v>دون المستوى</v>
          </cell>
          <cell r="BR169">
            <v>0</v>
          </cell>
          <cell r="BS169">
            <v>0</v>
          </cell>
          <cell r="BT169">
            <v>0</v>
          </cell>
          <cell r="BU169">
            <v>0</v>
          </cell>
          <cell r="BV169">
            <v>0</v>
          </cell>
          <cell r="BW169">
            <v>0</v>
          </cell>
          <cell r="BX169">
            <v>0</v>
          </cell>
          <cell r="BY169">
            <v>0</v>
          </cell>
          <cell r="BZ169">
            <v>0</v>
          </cell>
          <cell r="CA169" t="str">
            <v>دون المستوى</v>
          </cell>
          <cell r="CB169">
            <v>0</v>
          </cell>
          <cell r="CC169">
            <v>0</v>
          </cell>
          <cell r="CD169">
            <v>0</v>
          </cell>
          <cell r="CE169">
            <v>0</v>
          </cell>
          <cell r="CF169">
            <v>0</v>
          </cell>
          <cell r="CG169">
            <v>0</v>
          </cell>
          <cell r="CH169" t="str">
            <v>دون المستوى</v>
          </cell>
          <cell r="CI169">
            <v>0</v>
          </cell>
          <cell r="CJ169">
            <v>0</v>
          </cell>
          <cell r="CK169">
            <v>0</v>
          </cell>
          <cell r="CL169">
            <v>0</v>
          </cell>
          <cell r="CM169">
            <v>0</v>
          </cell>
          <cell r="CN169">
            <v>0</v>
          </cell>
          <cell r="CO169">
            <v>0</v>
          </cell>
          <cell r="CP169">
            <v>0</v>
          </cell>
          <cell r="CQ169">
            <v>0</v>
          </cell>
          <cell r="CR169" t="str">
            <v>دون المستوى</v>
          </cell>
          <cell r="CS169">
            <v>0</v>
          </cell>
          <cell r="CT169">
            <v>0</v>
          </cell>
          <cell r="CU169">
            <v>0</v>
          </cell>
          <cell r="CV169">
            <v>0</v>
          </cell>
          <cell r="CW169">
            <v>0</v>
          </cell>
          <cell r="CX169" t="str">
            <v>دون المستوى</v>
          </cell>
          <cell r="CY169">
            <v>0</v>
          </cell>
          <cell r="CZ169">
            <v>0</v>
          </cell>
          <cell r="DA169">
            <v>0</v>
          </cell>
          <cell r="DB169">
            <v>0</v>
          </cell>
          <cell r="DC169">
            <v>0</v>
          </cell>
          <cell r="DD169">
            <v>0</v>
          </cell>
          <cell r="DE169" t="str">
            <v>دون المستوى</v>
          </cell>
          <cell r="DF169">
            <v>0</v>
          </cell>
          <cell r="DG169">
            <v>0</v>
          </cell>
          <cell r="DH169">
            <v>0</v>
          </cell>
          <cell r="DI169" t="str">
            <v>دون المستوى</v>
          </cell>
          <cell r="DJ169">
            <v>0</v>
          </cell>
          <cell r="DK169">
            <v>0</v>
          </cell>
          <cell r="DL169">
            <v>0</v>
          </cell>
          <cell r="DM169">
            <v>0</v>
          </cell>
          <cell r="DN169">
            <v>0</v>
          </cell>
          <cell r="DO169" t="str">
            <v>دون المستوى</v>
          </cell>
          <cell r="DP169">
            <v>0</v>
          </cell>
          <cell r="DQ169">
            <v>0</v>
          </cell>
          <cell r="DR169">
            <v>0</v>
          </cell>
          <cell r="DS169" t="str">
            <v>دون المستوى</v>
          </cell>
          <cell r="DT169">
            <v>0</v>
          </cell>
          <cell r="DU169">
            <v>0</v>
          </cell>
          <cell r="DV169">
            <v>0</v>
          </cell>
          <cell r="DW169">
            <v>0</v>
          </cell>
          <cell r="DX169">
            <v>0</v>
          </cell>
          <cell r="DY169" t="str">
            <v>دون المستوى</v>
          </cell>
          <cell r="DZ169">
            <v>0</v>
          </cell>
          <cell r="EA169" t="str">
            <v>دون المستوى</v>
          </cell>
          <cell r="EB169">
            <v>0</v>
          </cell>
          <cell r="EC169">
            <v>0</v>
          </cell>
          <cell r="ED169">
            <v>0</v>
          </cell>
          <cell r="EE169">
            <v>0</v>
          </cell>
          <cell r="EF169">
            <v>0</v>
          </cell>
          <cell r="EG169" t="str">
            <v>دون المستوى</v>
          </cell>
          <cell r="EH169">
            <v>0</v>
          </cell>
          <cell r="EI169">
            <v>0</v>
          </cell>
          <cell r="EJ169">
            <v>0</v>
          </cell>
          <cell r="EK169">
            <v>0</v>
          </cell>
          <cell r="EL169">
            <v>0</v>
          </cell>
          <cell r="EM169">
            <v>0</v>
          </cell>
          <cell r="EN169" t="str">
            <v>دون المستوى</v>
          </cell>
          <cell r="EO169" t="str">
            <v>*عربى*انجليزى*دراسات*رياضيات*علوم*حاسب*فنية*نشاط1*نشاط2*دين</v>
          </cell>
        </row>
        <row r="170">
          <cell r="B170" t="str">
            <v/>
          </cell>
          <cell r="C170" t="str">
            <v>راسب</v>
          </cell>
          <cell r="D170">
            <v>2</v>
          </cell>
          <cell r="E170">
            <v>0</v>
          </cell>
          <cell r="G170">
            <v>0</v>
          </cell>
          <cell r="H170">
            <v>0</v>
          </cell>
          <cell r="I170">
            <v>0</v>
          </cell>
          <cell r="J170">
            <v>0</v>
          </cell>
          <cell r="K170">
            <v>0</v>
          </cell>
          <cell r="L170" t="str">
            <v>دون المستوى</v>
          </cell>
          <cell r="M170">
            <v>0</v>
          </cell>
          <cell r="N170">
            <v>0</v>
          </cell>
          <cell r="O170">
            <v>0</v>
          </cell>
          <cell r="P170">
            <v>0</v>
          </cell>
          <cell r="Q170">
            <v>0</v>
          </cell>
          <cell r="R170">
            <v>0</v>
          </cell>
          <cell r="S170" t="str">
            <v>دون المستوى</v>
          </cell>
          <cell r="T170">
            <v>0</v>
          </cell>
          <cell r="U170">
            <v>0</v>
          </cell>
          <cell r="V170">
            <v>0</v>
          </cell>
          <cell r="W170">
            <v>0</v>
          </cell>
          <cell r="X170">
            <v>0</v>
          </cell>
          <cell r="Y170" t="str">
            <v>دون المستوى</v>
          </cell>
          <cell r="Z170">
            <v>0</v>
          </cell>
          <cell r="AA170">
            <v>0</v>
          </cell>
          <cell r="AB170">
            <v>0</v>
          </cell>
          <cell r="AC170">
            <v>0</v>
          </cell>
          <cell r="AD170">
            <v>0</v>
          </cell>
          <cell r="AE170">
            <v>0</v>
          </cell>
          <cell r="AF170" t="str">
            <v>دون المستوى</v>
          </cell>
          <cell r="AG170">
            <v>0</v>
          </cell>
          <cell r="AH170">
            <v>0</v>
          </cell>
          <cell r="AI170">
            <v>0</v>
          </cell>
          <cell r="AJ170">
            <v>0</v>
          </cell>
          <cell r="AK170">
            <v>0</v>
          </cell>
          <cell r="AL170" t="str">
            <v>دون المستوى</v>
          </cell>
          <cell r="AM170">
            <v>0</v>
          </cell>
          <cell r="AN170">
            <v>0</v>
          </cell>
          <cell r="AO170">
            <v>0</v>
          </cell>
          <cell r="AP170">
            <v>0</v>
          </cell>
          <cell r="AQ170">
            <v>0</v>
          </cell>
          <cell r="AR170">
            <v>0</v>
          </cell>
          <cell r="AS170" t="str">
            <v>دون المستوى</v>
          </cell>
          <cell r="AT170">
            <v>0</v>
          </cell>
          <cell r="AU170">
            <v>0</v>
          </cell>
          <cell r="AV170">
            <v>0</v>
          </cell>
          <cell r="AW170">
            <v>0</v>
          </cell>
          <cell r="AX170">
            <v>0</v>
          </cell>
          <cell r="AY170">
            <v>0</v>
          </cell>
          <cell r="AZ170" t="str">
            <v>دون المستوى</v>
          </cell>
          <cell r="BA170">
            <v>0</v>
          </cell>
          <cell r="BB170">
            <v>0</v>
          </cell>
          <cell r="BC170">
            <v>0</v>
          </cell>
          <cell r="BD170">
            <v>0</v>
          </cell>
          <cell r="BE170">
            <v>0</v>
          </cell>
          <cell r="BF170">
            <v>0</v>
          </cell>
          <cell r="BG170">
            <v>0</v>
          </cell>
          <cell r="BH170">
            <v>0</v>
          </cell>
          <cell r="BI170">
            <v>0</v>
          </cell>
          <cell r="BJ170" t="str">
            <v>دون المستوى</v>
          </cell>
          <cell r="BK170">
            <v>0</v>
          </cell>
          <cell r="BL170">
            <v>0</v>
          </cell>
          <cell r="BM170">
            <v>0</v>
          </cell>
          <cell r="BN170">
            <v>0</v>
          </cell>
          <cell r="BO170">
            <v>0</v>
          </cell>
          <cell r="BP170">
            <v>0</v>
          </cell>
          <cell r="BQ170" t="str">
            <v>دون المستوى</v>
          </cell>
          <cell r="BR170">
            <v>0</v>
          </cell>
          <cell r="BS170">
            <v>0</v>
          </cell>
          <cell r="BT170">
            <v>0</v>
          </cell>
          <cell r="BU170">
            <v>0</v>
          </cell>
          <cell r="BV170">
            <v>0</v>
          </cell>
          <cell r="BW170">
            <v>0</v>
          </cell>
          <cell r="BX170">
            <v>0</v>
          </cell>
          <cell r="BY170">
            <v>0</v>
          </cell>
          <cell r="BZ170">
            <v>0</v>
          </cell>
          <cell r="CA170" t="str">
            <v>دون المستوى</v>
          </cell>
          <cell r="CB170">
            <v>0</v>
          </cell>
          <cell r="CC170">
            <v>0</v>
          </cell>
          <cell r="CD170">
            <v>0</v>
          </cell>
          <cell r="CE170">
            <v>0</v>
          </cell>
          <cell r="CF170">
            <v>0</v>
          </cell>
          <cell r="CG170">
            <v>0</v>
          </cell>
          <cell r="CH170" t="str">
            <v>دون المستوى</v>
          </cell>
          <cell r="CI170">
            <v>0</v>
          </cell>
          <cell r="CJ170">
            <v>0</v>
          </cell>
          <cell r="CK170">
            <v>0</v>
          </cell>
          <cell r="CL170">
            <v>0</v>
          </cell>
          <cell r="CM170">
            <v>0</v>
          </cell>
          <cell r="CN170">
            <v>0</v>
          </cell>
          <cell r="CO170">
            <v>0</v>
          </cell>
          <cell r="CP170">
            <v>0</v>
          </cell>
          <cell r="CQ170">
            <v>0</v>
          </cell>
          <cell r="CR170" t="str">
            <v>دون المستوى</v>
          </cell>
          <cell r="CS170">
            <v>0</v>
          </cell>
          <cell r="CT170">
            <v>0</v>
          </cell>
          <cell r="CU170">
            <v>0</v>
          </cell>
          <cell r="CV170">
            <v>0</v>
          </cell>
          <cell r="CW170">
            <v>0</v>
          </cell>
          <cell r="CX170" t="str">
            <v>دون المستوى</v>
          </cell>
          <cell r="CY170">
            <v>0</v>
          </cell>
          <cell r="CZ170">
            <v>0</v>
          </cell>
          <cell r="DA170">
            <v>0</v>
          </cell>
          <cell r="DB170">
            <v>0</v>
          </cell>
          <cell r="DC170">
            <v>0</v>
          </cell>
          <cell r="DD170">
            <v>0</v>
          </cell>
          <cell r="DE170" t="str">
            <v>دون المستوى</v>
          </cell>
          <cell r="DF170">
            <v>0</v>
          </cell>
          <cell r="DG170">
            <v>0</v>
          </cell>
          <cell r="DH170">
            <v>0</v>
          </cell>
          <cell r="DI170" t="str">
            <v>دون المستوى</v>
          </cell>
          <cell r="DJ170">
            <v>0</v>
          </cell>
          <cell r="DK170">
            <v>0</v>
          </cell>
          <cell r="DL170">
            <v>0</v>
          </cell>
          <cell r="DM170">
            <v>0</v>
          </cell>
          <cell r="DN170">
            <v>0</v>
          </cell>
          <cell r="DO170" t="str">
            <v>دون المستوى</v>
          </cell>
          <cell r="DP170">
            <v>0</v>
          </cell>
          <cell r="DQ170">
            <v>0</v>
          </cell>
          <cell r="DR170">
            <v>0</v>
          </cell>
          <cell r="DS170" t="str">
            <v>دون المستوى</v>
          </cell>
          <cell r="DT170">
            <v>0</v>
          </cell>
          <cell r="DU170">
            <v>0</v>
          </cell>
          <cell r="DV170">
            <v>0</v>
          </cell>
          <cell r="DW170">
            <v>0</v>
          </cell>
          <cell r="DX170">
            <v>0</v>
          </cell>
          <cell r="DY170" t="str">
            <v>دون المستوى</v>
          </cell>
          <cell r="DZ170">
            <v>0</v>
          </cell>
          <cell r="EA170" t="str">
            <v>دون المستوى</v>
          </cell>
          <cell r="EB170">
            <v>0</v>
          </cell>
          <cell r="EC170">
            <v>0</v>
          </cell>
          <cell r="ED170">
            <v>0</v>
          </cell>
          <cell r="EE170">
            <v>0</v>
          </cell>
          <cell r="EF170">
            <v>0</v>
          </cell>
          <cell r="EG170" t="str">
            <v>دون المستوى</v>
          </cell>
          <cell r="EH170">
            <v>0</v>
          </cell>
          <cell r="EI170">
            <v>0</v>
          </cell>
          <cell r="EJ170">
            <v>0</v>
          </cell>
          <cell r="EK170">
            <v>0</v>
          </cell>
          <cell r="EL170">
            <v>0</v>
          </cell>
          <cell r="EM170">
            <v>0</v>
          </cell>
          <cell r="EN170" t="str">
            <v>دون المستوى</v>
          </cell>
          <cell r="EO170" t="str">
            <v>*عربى*انجليزى*دراسات*رياضيات*علوم*حاسب*فنية*نشاط1*نشاط2*دين</v>
          </cell>
        </row>
        <row r="171">
          <cell r="B171" t="str">
            <v/>
          </cell>
          <cell r="C171" t="str">
            <v>راسب</v>
          </cell>
          <cell r="D171">
            <v>2</v>
          </cell>
          <cell r="E171">
            <v>0</v>
          </cell>
          <cell r="G171">
            <v>0</v>
          </cell>
          <cell r="H171">
            <v>0</v>
          </cell>
          <cell r="I171">
            <v>0</v>
          </cell>
          <cell r="J171">
            <v>0</v>
          </cell>
          <cell r="K171">
            <v>0</v>
          </cell>
          <cell r="L171" t="str">
            <v>دون المستوى</v>
          </cell>
          <cell r="M171">
            <v>0</v>
          </cell>
          <cell r="N171">
            <v>0</v>
          </cell>
          <cell r="O171">
            <v>0</v>
          </cell>
          <cell r="P171">
            <v>0</v>
          </cell>
          <cell r="Q171">
            <v>0</v>
          </cell>
          <cell r="R171">
            <v>0</v>
          </cell>
          <cell r="S171" t="str">
            <v>دون المستوى</v>
          </cell>
          <cell r="T171">
            <v>0</v>
          </cell>
          <cell r="U171">
            <v>0</v>
          </cell>
          <cell r="V171">
            <v>0</v>
          </cell>
          <cell r="W171">
            <v>0</v>
          </cell>
          <cell r="X171">
            <v>0</v>
          </cell>
          <cell r="Y171" t="str">
            <v>دون المستوى</v>
          </cell>
          <cell r="Z171">
            <v>0</v>
          </cell>
          <cell r="AA171">
            <v>0</v>
          </cell>
          <cell r="AB171">
            <v>0</v>
          </cell>
          <cell r="AC171">
            <v>0</v>
          </cell>
          <cell r="AD171">
            <v>0</v>
          </cell>
          <cell r="AE171">
            <v>0</v>
          </cell>
          <cell r="AF171" t="str">
            <v>دون المستوى</v>
          </cell>
          <cell r="AG171">
            <v>0</v>
          </cell>
          <cell r="AH171">
            <v>0</v>
          </cell>
          <cell r="AI171">
            <v>0</v>
          </cell>
          <cell r="AJ171">
            <v>0</v>
          </cell>
          <cell r="AK171">
            <v>0</v>
          </cell>
          <cell r="AL171" t="str">
            <v>دون المستوى</v>
          </cell>
          <cell r="AM171">
            <v>0</v>
          </cell>
          <cell r="AN171">
            <v>0</v>
          </cell>
          <cell r="AO171">
            <v>0</v>
          </cell>
          <cell r="AP171">
            <v>0</v>
          </cell>
          <cell r="AQ171">
            <v>0</v>
          </cell>
          <cell r="AR171">
            <v>0</v>
          </cell>
          <cell r="AS171" t="str">
            <v>دون المستوى</v>
          </cell>
          <cell r="AT171">
            <v>0</v>
          </cell>
          <cell r="AU171">
            <v>0</v>
          </cell>
          <cell r="AV171">
            <v>0</v>
          </cell>
          <cell r="AW171">
            <v>0</v>
          </cell>
          <cell r="AX171">
            <v>0</v>
          </cell>
          <cell r="AY171">
            <v>0</v>
          </cell>
          <cell r="AZ171" t="str">
            <v>دون المستوى</v>
          </cell>
          <cell r="BA171">
            <v>0</v>
          </cell>
          <cell r="BB171">
            <v>0</v>
          </cell>
          <cell r="BC171">
            <v>0</v>
          </cell>
          <cell r="BD171">
            <v>0</v>
          </cell>
          <cell r="BE171">
            <v>0</v>
          </cell>
          <cell r="BF171">
            <v>0</v>
          </cell>
          <cell r="BG171">
            <v>0</v>
          </cell>
          <cell r="BH171">
            <v>0</v>
          </cell>
          <cell r="BI171">
            <v>0</v>
          </cell>
          <cell r="BJ171" t="str">
            <v>دون المستوى</v>
          </cell>
          <cell r="BK171">
            <v>0</v>
          </cell>
          <cell r="BL171">
            <v>0</v>
          </cell>
          <cell r="BM171">
            <v>0</v>
          </cell>
          <cell r="BN171">
            <v>0</v>
          </cell>
          <cell r="BO171">
            <v>0</v>
          </cell>
          <cell r="BP171">
            <v>0</v>
          </cell>
          <cell r="BQ171" t="str">
            <v>دون المستوى</v>
          </cell>
          <cell r="BR171">
            <v>0</v>
          </cell>
          <cell r="BS171">
            <v>0</v>
          </cell>
          <cell r="BT171">
            <v>0</v>
          </cell>
          <cell r="BU171">
            <v>0</v>
          </cell>
          <cell r="BV171">
            <v>0</v>
          </cell>
          <cell r="BW171">
            <v>0</v>
          </cell>
          <cell r="BX171">
            <v>0</v>
          </cell>
          <cell r="BY171">
            <v>0</v>
          </cell>
          <cell r="BZ171">
            <v>0</v>
          </cell>
          <cell r="CA171" t="str">
            <v>دون المستوى</v>
          </cell>
          <cell r="CB171">
            <v>0</v>
          </cell>
          <cell r="CC171">
            <v>0</v>
          </cell>
          <cell r="CD171">
            <v>0</v>
          </cell>
          <cell r="CE171">
            <v>0</v>
          </cell>
          <cell r="CF171">
            <v>0</v>
          </cell>
          <cell r="CG171">
            <v>0</v>
          </cell>
          <cell r="CH171" t="str">
            <v>دون المستوى</v>
          </cell>
          <cell r="CI171">
            <v>0</v>
          </cell>
          <cell r="CJ171">
            <v>0</v>
          </cell>
          <cell r="CK171">
            <v>0</v>
          </cell>
          <cell r="CL171">
            <v>0</v>
          </cell>
          <cell r="CM171">
            <v>0</v>
          </cell>
          <cell r="CN171">
            <v>0</v>
          </cell>
          <cell r="CO171">
            <v>0</v>
          </cell>
          <cell r="CP171">
            <v>0</v>
          </cell>
          <cell r="CQ171">
            <v>0</v>
          </cell>
          <cell r="CR171" t="str">
            <v>دون المستوى</v>
          </cell>
          <cell r="CS171">
            <v>0</v>
          </cell>
          <cell r="CT171">
            <v>0</v>
          </cell>
          <cell r="CU171">
            <v>0</v>
          </cell>
          <cell r="CV171">
            <v>0</v>
          </cell>
          <cell r="CW171">
            <v>0</v>
          </cell>
          <cell r="CX171" t="str">
            <v>دون المستوى</v>
          </cell>
          <cell r="CY171">
            <v>0</v>
          </cell>
          <cell r="CZ171">
            <v>0</v>
          </cell>
          <cell r="DA171">
            <v>0</v>
          </cell>
          <cell r="DB171">
            <v>0</v>
          </cell>
          <cell r="DC171">
            <v>0</v>
          </cell>
          <cell r="DD171">
            <v>0</v>
          </cell>
          <cell r="DE171" t="str">
            <v>دون المستوى</v>
          </cell>
          <cell r="DF171">
            <v>0</v>
          </cell>
          <cell r="DG171">
            <v>0</v>
          </cell>
          <cell r="DH171">
            <v>0</v>
          </cell>
          <cell r="DI171" t="str">
            <v>دون المستوى</v>
          </cell>
          <cell r="DJ171">
            <v>0</v>
          </cell>
          <cell r="DK171">
            <v>0</v>
          </cell>
          <cell r="DL171">
            <v>0</v>
          </cell>
          <cell r="DM171">
            <v>0</v>
          </cell>
          <cell r="DN171">
            <v>0</v>
          </cell>
          <cell r="DO171" t="str">
            <v>دون المستوى</v>
          </cell>
          <cell r="DP171">
            <v>0</v>
          </cell>
          <cell r="DQ171">
            <v>0</v>
          </cell>
          <cell r="DR171">
            <v>0</v>
          </cell>
          <cell r="DS171" t="str">
            <v>دون المستوى</v>
          </cell>
          <cell r="DT171">
            <v>0</v>
          </cell>
          <cell r="DU171">
            <v>0</v>
          </cell>
          <cell r="DV171">
            <v>0</v>
          </cell>
          <cell r="DW171">
            <v>0</v>
          </cell>
          <cell r="DX171">
            <v>0</v>
          </cell>
          <cell r="DY171" t="str">
            <v>دون المستوى</v>
          </cell>
          <cell r="DZ171">
            <v>0</v>
          </cell>
          <cell r="EA171" t="str">
            <v>دون المستوى</v>
          </cell>
          <cell r="EB171">
            <v>0</v>
          </cell>
          <cell r="EC171">
            <v>0</v>
          </cell>
          <cell r="ED171">
            <v>0</v>
          </cell>
          <cell r="EE171">
            <v>0</v>
          </cell>
          <cell r="EF171">
            <v>0</v>
          </cell>
          <cell r="EG171" t="str">
            <v>دون المستوى</v>
          </cell>
          <cell r="EH171">
            <v>0</v>
          </cell>
          <cell r="EI171">
            <v>0</v>
          </cell>
          <cell r="EJ171">
            <v>0</v>
          </cell>
          <cell r="EK171">
            <v>0</v>
          </cell>
          <cell r="EL171">
            <v>0</v>
          </cell>
          <cell r="EM171">
            <v>0</v>
          </cell>
          <cell r="EN171" t="str">
            <v>دون المستوى</v>
          </cell>
          <cell r="EO171" t="str">
            <v>*عربى*انجليزى*دراسات*رياضيات*علوم*حاسب*فنية*نشاط1*نشاط2*دين</v>
          </cell>
        </row>
        <row r="172">
          <cell r="B172" t="str">
            <v/>
          </cell>
          <cell r="C172" t="str">
            <v>راسب</v>
          </cell>
          <cell r="D172">
            <v>2</v>
          </cell>
          <cell r="E172">
            <v>0</v>
          </cell>
          <cell r="G172">
            <v>0</v>
          </cell>
          <cell r="H172">
            <v>0</v>
          </cell>
          <cell r="I172">
            <v>0</v>
          </cell>
          <cell r="J172">
            <v>0</v>
          </cell>
          <cell r="K172">
            <v>0</v>
          </cell>
          <cell r="L172" t="str">
            <v>دون المستوى</v>
          </cell>
          <cell r="M172">
            <v>0</v>
          </cell>
          <cell r="N172">
            <v>0</v>
          </cell>
          <cell r="O172">
            <v>0</v>
          </cell>
          <cell r="P172">
            <v>0</v>
          </cell>
          <cell r="Q172">
            <v>0</v>
          </cell>
          <cell r="R172">
            <v>0</v>
          </cell>
          <cell r="S172" t="str">
            <v>دون المستوى</v>
          </cell>
          <cell r="T172">
            <v>0</v>
          </cell>
          <cell r="U172">
            <v>0</v>
          </cell>
          <cell r="V172">
            <v>0</v>
          </cell>
          <cell r="W172">
            <v>0</v>
          </cell>
          <cell r="X172">
            <v>0</v>
          </cell>
          <cell r="Y172" t="str">
            <v>دون المستوى</v>
          </cell>
          <cell r="Z172">
            <v>0</v>
          </cell>
          <cell r="AA172">
            <v>0</v>
          </cell>
          <cell r="AB172">
            <v>0</v>
          </cell>
          <cell r="AC172">
            <v>0</v>
          </cell>
          <cell r="AD172">
            <v>0</v>
          </cell>
          <cell r="AE172">
            <v>0</v>
          </cell>
          <cell r="AF172" t="str">
            <v>دون المستوى</v>
          </cell>
          <cell r="AG172">
            <v>0</v>
          </cell>
          <cell r="AH172">
            <v>0</v>
          </cell>
          <cell r="AI172">
            <v>0</v>
          </cell>
          <cell r="AJ172">
            <v>0</v>
          </cell>
          <cell r="AK172">
            <v>0</v>
          </cell>
          <cell r="AL172" t="str">
            <v>دون المستوى</v>
          </cell>
          <cell r="AM172">
            <v>0</v>
          </cell>
          <cell r="AN172">
            <v>0</v>
          </cell>
          <cell r="AO172">
            <v>0</v>
          </cell>
          <cell r="AP172">
            <v>0</v>
          </cell>
          <cell r="AQ172">
            <v>0</v>
          </cell>
          <cell r="AR172">
            <v>0</v>
          </cell>
          <cell r="AS172" t="str">
            <v>دون المستوى</v>
          </cell>
          <cell r="AT172">
            <v>0</v>
          </cell>
          <cell r="AU172">
            <v>0</v>
          </cell>
          <cell r="AV172">
            <v>0</v>
          </cell>
          <cell r="AW172">
            <v>0</v>
          </cell>
          <cell r="AX172">
            <v>0</v>
          </cell>
          <cell r="AY172">
            <v>0</v>
          </cell>
          <cell r="AZ172" t="str">
            <v>دون المستوى</v>
          </cell>
          <cell r="BA172">
            <v>0</v>
          </cell>
          <cell r="BB172">
            <v>0</v>
          </cell>
          <cell r="BC172">
            <v>0</v>
          </cell>
          <cell r="BD172">
            <v>0</v>
          </cell>
          <cell r="BE172">
            <v>0</v>
          </cell>
          <cell r="BF172">
            <v>0</v>
          </cell>
          <cell r="BG172">
            <v>0</v>
          </cell>
          <cell r="BH172">
            <v>0</v>
          </cell>
          <cell r="BI172">
            <v>0</v>
          </cell>
          <cell r="BJ172" t="str">
            <v>دون المستوى</v>
          </cell>
          <cell r="BK172">
            <v>0</v>
          </cell>
          <cell r="BL172">
            <v>0</v>
          </cell>
          <cell r="BM172">
            <v>0</v>
          </cell>
          <cell r="BN172">
            <v>0</v>
          </cell>
          <cell r="BO172">
            <v>0</v>
          </cell>
          <cell r="BP172">
            <v>0</v>
          </cell>
          <cell r="BQ172" t="str">
            <v>دون المستوى</v>
          </cell>
          <cell r="BR172">
            <v>0</v>
          </cell>
          <cell r="BS172">
            <v>0</v>
          </cell>
          <cell r="BT172">
            <v>0</v>
          </cell>
          <cell r="BU172">
            <v>0</v>
          </cell>
          <cell r="BV172">
            <v>0</v>
          </cell>
          <cell r="BW172">
            <v>0</v>
          </cell>
          <cell r="BX172">
            <v>0</v>
          </cell>
          <cell r="BY172">
            <v>0</v>
          </cell>
          <cell r="BZ172">
            <v>0</v>
          </cell>
          <cell r="CA172" t="str">
            <v>دون المستوى</v>
          </cell>
          <cell r="CB172">
            <v>0</v>
          </cell>
          <cell r="CC172">
            <v>0</v>
          </cell>
          <cell r="CD172">
            <v>0</v>
          </cell>
          <cell r="CE172">
            <v>0</v>
          </cell>
          <cell r="CF172">
            <v>0</v>
          </cell>
          <cell r="CG172">
            <v>0</v>
          </cell>
          <cell r="CH172" t="str">
            <v>دون المستوى</v>
          </cell>
          <cell r="CI172">
            <v>0</v>
          </cell>
          <cell r="CJ172">
            <v>0</v>
          </cell>
          <cell r="CK172">
            <v>0</v>
          </cell>
          <cell r="CL172">
            <v>0</v>
          </cell>
          <cell r="CM172">
            <v>0</v>
          </cell>
          <cell r="CN172">
            <v>0</v>
          </cell>
          <cell r="CO172">
            <v>0</v>
          </cell>
          <cell r="CP172">
            <v>0</v>
          </cell>
          <cell r="CQ172">
            <v>0</v>
          </cell>
          <cell r="CR172" t="str">
            <v>دون المستوى</v>
          </cell>
          <cell r="CS172">
            <v>0</v>
          </cell>
          <cell r="CT172">
            <v>0</v>
          </cell>
          <cell r="CU172">
            <v>0</v>
          </cell>
          <cell r="CV172">
            <v>0</v>
          </cell>
          <cell r="CW172">
            <v>0</v>
          </cell>
          <cell r="CX172" t="str">
            <v>دون المستوى</v>
          </cell>
          <cell r="CY172">
            <v>0</v>
          </cell>
          <cell r="CZ172">
            <v>0</v>
          </cell>
          <cell r="DA172">
            <v>0</v>
          </cell>
          <cell r="DB172">
            <v>0</v>
          </cell>
          <cell r="DC172">
            <v>0</v>
          </cell>
          <cell r="DD172">
            <v>0</v>
          </cell>
          <cell r="DE172" t="str">
            <v>دون المستوى</v>
          </cell>
          <cell r="DF172">
            <v>0</v>
          </cell>
          <cell r="DG172">
            <v>0</v>
          </cell>
          <cell r="DH172">
            <v>0</v>
          </cell>
          <cell r="DI172" t="str">
            <v>دون المستوى</v>
          </cell>
          <cell r="DJ172">
            <v>0</v>
          </cell>
          <cell r="DK172">
            <v>0</v>
          </cell>
          <cell r="DL172">
            <v>0</v>
          </cell>
          <cell r="DM172">
            <v>0</v>
          </cell>
          <cell r="DN172">
            <v>0</v>
          </cell>
          <cell r="DO172" t="str">
            <v>دون المستوى</v>
          </cell>
          <cell r="DP172">
            <v>0</v>
          </cell>
          <cell r="DQ172">
            <v>0</v>
          </cell>
          <cell r="DR172">
            <v>0</v>
          </cell>
          <cell r="DS172" t="str">
            <v>دون المستوى</v>
          </cell>
          <cell r="DT172">
            <v>0</v>
          </cell>
          <cell r="DU172">
            <v>0</v>
          </cell>
          <cell r="DV172">
            <v>0</v>
          </cell>
          <cell r="DW172">
            <v>0</v>
          </cell>
          <cell r="DX172">
            <v>0</v>
          </cell>
          <cell r="DY172" t="str">
            <v>دون المستوى</v>
          </cell>
          <cell r="DZ172">
            <v>0</v>
          </cell>
          <cell r="EA172" t="str">
            <v>دون المستوى</v>
          </cell>
          <cell r="EB172">
            <v>0</v>
          </cell>
          <cell r="EC172">
            <v>0</v>
          </cell>
          <cell r="ED172">
            <v>0</v>
          </cell>
          <cell r="EE172">
            <v>0</v>
          </cell>
          <cell r="EF172">
            <v>0</v>
          </cell>
          <cell r="EG172" t="str">
            <v>دون المستوى</v>
          </cell>
          <cell r="EH172">
            <v>0</v>
          </cell>
          <cell r="EI172">
            <v>0</v>
          </cell>
          <cell r="EJ172">
            <v>0</v>
          </cell>
          <cell r="EK172">
            <v>0</v>
          </cell>
          <cell r="EL172">
            <v>0</v>
          </cell>
          <cell r="EM172">
            <v>0</v>
          </cell>
          <cell r="EN172" t="str">
            <v>دون المستوى</v>
          </cell>
          <cell r="EO172" t="str">
            <v>*عربى*انجليزى*دراسات*رياضيات*علوم*حاسب*فنية*نشاط1*نشاط2*دين</v>
          </cell>
        </row>
        <row r="173">
          <cell r="B173" t="str">
            <v/>
          </cell>
          <cell r="C173" t="str">
            <v>راسب</v>
          </cell>
          <cell r="D173">
            <v>2</v>
          </cell>
          <cell r="E173">
            <v>0</v>
          </cell>
          <cell r="G173">
            <v>0</v>
          </cell>
          <cell r="H173">
            <v>0</v>
          </cell>
          <cell r="I173">
            <v>0</v>
          </cell>
          <cell r="J173">
            <v>0</v>
          </cell>
          <cell r="K173">
            <v>0</v>
          </cell>
          <cell r="L173" t="str">
            <v>دون المستوى</v>
          </cell>
          <cell r="M173">
            <v>0</v>
          </cell>
          <cell r="N173">
            <v>0</v>
          </cell>
          <cell r="O173">
            <v>0</v>
          </cell>
          <cell r="P173">
            <v>0</v>
          </cell>
          <cell r="Q173">
            <v>0</v>
          </cell>
          <cell r="R173">
            <v>0</v>
          </cell>
          <cell r="S173" t="str">
            <v>دون المستوى</v>
          </cell>
          <cell r="T173">
            <v>0</v>
          </cell>
          <cell r="U173">
            <v>0</v>
          </cell>
          <cell r="V173">
            <v>0</v>
          </cell>
          <cell r="W173">
            <v>0</v>
          </cell>
          <cell r="X173">
            <v>0</v>
          </cell>
          <cell r="Y173" t="str">
            <v>دون المستوى</v>
          </cell>
          <cell r="Z173">
            <v>0</v>
          </cell>
          <cell r="AA173">
            <v>0</v>
          </cell>
          <cell r="AB173">
            <v>0</v>
          </cell>
          <cell r="AC173">
            <v>0</v>
          </cell>
          <cell r="AD173">
            <v>0</v>
          </cell>
          <cell r="AE173">
            <v>0</v>
          </cell>
          <cell r="AF173" t="str">
            <v>دون المستوى</v>
          </cell>
          <cell r="AG173">
            <v>0</v>
          </cell>
          <cell r="AH173">
            <v>0</v>
          </cell>
          <cell r="AI173">
            <v>0</v>
          </cell>
          <cell r="AJ173">
            <v>0</v>
          </cell>
          <cell r="AK173">
            <v>0</v>
          </cell>
          <cell r="AL173" t="str">
            <v>دون المستوى</v>
          </cell>
          <cell r="AM173">
            <v>0</v>
          </cell>
          <cell r="AN173">
            <v>0</v>
          </cell>
          <cell r="AO173">
            <v>0</v>
          </cell>
          <cell r="AP173">
            <v>0</v>
          </cell>
          <cell r="AQ173">
            <v>0</v>
          </cell>
          <cell r="AR173">
            <v>0</v>
          </cell>
          <cell r="AS173" t="str">
            <v>دون المستوى</v>
          </cell>
          <cell r="AT173">
            <v>0</v>
          </cell>
          <cell r="AU173">
            <v>0</v>
          </cell>
          <cell r="AV173">
            <v>0</v>
          </cell>
          <cell r="AW173">
            <v>0</v>
          </cell>
          <cell r="AX173">
            <v>0</v>
          </cell>
          <cell r="AY173">
            <v>0</v>
          </cell>
          <cell r="AZ173" t="str">
            <v>دون المستوى</v>
          </cell>
          <cell r="BA173">
            <v>0</v>
          </cell>
          <cell r="BB173">
            <v>0</v>
          </cell>
          <cell r="BC173">
            <v>0</v>
          </cell>
          <cell r="BD173">
            <v>0</v>
          </cell>
          <cell r="BE173">
            <v>0</v>
          </cell>
          <cell r="BF173">
            <v>0</v>
          </cell>
          <cell r="BG173">
            <v>0</v>
          </cell>
          <cell r="BH173">
            <v>0</v>
          </cell>
          <cell r="BI173">
            <v>0</v>
          </cell>
          <cell r="BJ173" t="str">
            <v>دون المستوى</v>
          </cell>
          <cell r="BK173">
            <v>0</v>
          </cell>
          <cell r="BL173">
            <v>0</v>
          </cell>
          <cell r="BM173">
            <v>0</v>
          </cell>
          <cell r="BN173">
            <v>0</v>
          </cell>
          <cell r="BO173">
            <v>0</v>
          </cell>
          <cell r="BP173">
            <v>0</v>
          </cell>
          <cell r="BQ173" t="str">
            <v>دون المستوى</v>
          </cell>
          <cell r="BR173">
            <v>0</v>
          </cell>
          <cell r="BS173">
            <v>0</v>
          </cell>
          <cell r="BT173">
            <v>0</v>
          </cell>
          <cell r="BU173">
            <v>0</v>
          </cell>
          <cell r="BV173">
            <v>0</v>
          </cell>
          <cell r="BW173">
            <v>0</v>
          </cell>
          <cell r="BX173">
            <v>0</v>
          </cell>
          <cell r="BY173">
            <v>0</v>
          </cell>
          <cell r="BZ173">
            <v>0</v>
          </cell>
          <cell r="CA173" t="str">
            <v>دون المستوى</v>
          </cell>
          <cell r="CB173">
            <v>0</v>
          </cell>
          <cell r="CC173">
            <v>0</v>
          </cell>
          <cell r="CD173">
            <v>0</v>
          </cell>
          <cell r="CE173">
            <v>0</v>
          </cell>
          <cell r="CF173">
            <v>0</v>
          </cell>
          <cell r="CG173">
            <v>0</v>
          </cell>
          <cell r="CH173" t="str">
            <v>دون المستوى</v>
          </cell>
          <cell r="CI173">
            <v>0</v>
          </cell>
          <cell r="CJ173">
            <v>0</v>
          </cell>
          <cell r="CK173">
            <v>0</v>
          </cell>
          <cell r="CL173">
            <v>0</v>
          </cell>
          <cell r="CM173">
            <v>0</v>
          </cell>
          <cell r="CN173">
            <v>0</v>
          </cell>
          <cell r="CO173">
            <v>0</v>
          </cell>
          <cell r="CP173">
            <v>0</v>
          </cell>
          <cell r="CQ173">
            <v>0</v>
          </cell>
          <cell r="CR173" t="str">
            <v>دون المستوى</v>
          </cell>
          <cell r="CS173">
            <v>0</v>
          </cell>
          <cell r="CT173">
            <v>0</v>
          </cell>
          <cell r="CU173">
            <v>0</v>
          </cell>
          <cell r="CV173">
            <v>0</v>
          </cell>
          <cell r="CW173">
            <v>0</v>
          </cell>
          <cell r="CX173" t="str">
            <v>دون المستوى</v>
          </cell>
          <cell r="CY173">
            <v>0</v>
          </cell>
          <cell r="CZ173">
            <v>0</v>
          </cell>
          <cell r="DA173">
            <v>0</v>
          </cell>
          <cell r="DB173">
            <v>0</v>
          </cell>
          <cell r="DC173">
            <v>0</v>
          </cell>
          <cell r="DD173">
            <v>0</v>
          </cell>
          <cell r="DE173" t="str">
            <v>دون المستوى</v>
          </cell>
          <cell r="DF173">
            <v>0</v>
          </cell>
          <cell r="DG173">
            <v>0</v>
          </cell>
          <cell r="DH173">
            <v>0</v>
          </cell>
          <cell r="DI173" t="str">
            <v>دون المستوى</v>
          </cell>
          <cell r="DJ173">
            <v>0</v>
          </cell>
          <cell r="DK173">
            <v>0</v>
          </cell>
          <cell r="DL173">
            <v>0</v>
          </cell>
          <cell r="DM173">
            <v>0</v>
          </cell>
          <cell r="DN173">
            <v>0</v>
          </cell>
          <cell r="DO173" t="str">
            <v>دون المستوى</v>
          </cell>
          <cell r="DP173">
            <v>0</v>
          </cell>
          <cell r="DQ173">
            <v>0</v>
          </cell>
          <cell r="DR173">
            <v>0</v>
          </cell>
          <cell r="DS173" t="str">
            <v>دون المستوى</v>
          </cell>
          <cell r="DT173">
            <v>0</v>
          </cell>
          <cell r="DU173">
            <v>0</v>
          </cell>
          <cell r="DV173">
            <v>0</v>
          </cell>
          <cell r="DW173">
            <v>0</v>
          </cell>
          <cell r="DX173">
            <v>0</v>
          </cell>
          <cell r="DY173" t="str">
            <v>دون المستوى</v>
          </cell>
          <cell r="DZ173">
            <v>0</v>
          </cell>
          <cell r="EA173" t="str">
            <v>دون المستوى</v>
          </cell>
          <cell r="EB173">
            <v>0</v>
          </cell>
          <cell r="EC173">
            <v>0</v>
          </cell>
          <cell r="ED173">
            <v>0</v>
          </cell>
          <cell r="EE173">
            <v>0</v>
          </cell>
          <cell r="EF173">
            <v>0</v>
          </cell>
          <cell r="EG173" t="str">
            <v>دون المستوى</v>
          </cell>
          <cell r="EH173">
            <v>0</v>
          </cell>
          <cell r="EI173">
            <v>0</v>
          </cell>
          <cell r="EJ173">
            <v>0</v>
          </cell>
          <cell r="EK173">
            <v>0</v>
          </cell>
          <cell r="EL173">
            <v>0</v>
          </cell>
          <cell r="EM173">
            <v>0</v>
          </cell>
          <cell r="EN173" t="str">
            <v>دون المستوى</v>
          </cell>
          <cell r="EO173" t="str">
            <v>*عربى*انجليزى*دراسات*رياضيات*علوم*حاسب*فنية*نشاط1*نشاط2*دين</v>
          </cell>
        </row>
        <row r="174">
          <cell r="B174" t="str">
            <v/>
          </cell>
          <cell r="C174" t="str">
            <v>راسب</v>
          </cell>
          <cell r="D174">
            <v>2</v>
          </cell>
          <cell r="E174">
            <v>0</v>
          </cell>
          <cell r="G174">
            <v>0</v>
          </cell>
          <cell r="H174">
            <v>0</v>
          </cell>
          <cell r="I174">
            <v>0</v>
          </cell>
          <cell r="J174">
            <v>0</v>
          </cell>
          <cell r="K174">
            <v>0</v>
          </cell>
          <cell r="L174" t="str">
            <v>دون المستوى</v>
          </cell>
          <cell r="M174">
            <v>0</v>
          </cell>
          <cell r="N174">
            <v>0</v>
          </cell>
          <cell r="O174">
            <v>0</v>
          </cell>
          <cell r="P174">
            <v>0</v>
          </cell>
          <cell r="Q174">
            <v>0</v>
          </cell>
          <cell r="R174">
            <v>0</v>
          </cell>
          <cell r="S174" t="str">
            <v>دون المستوى</v>
          </cell>
          <cell r="T174">
            <v>0</v>
          </cell>
          <cell r="U174">
            <v>0</v>
          </cell>
          <cell r="V174">
            <v>0</v>
          </cell>
          <cell r="W174">
            <v>0</v>
          </cell>
          <cell r="X174">
            <v>0</v>
          </cell>
          <cell r="Y174" t="str">
            <v>دون المستوى</v>
          </cell>
          <cell r="Z174">
            <v>0</v>
          </cell>
          <cell r="AA174">
            <v>0</v>
          </cell>
          <cell r="AB174">
            <v>0</v>
          </cell>
          <cell r="AC174">
            <v>0</v>
          </cell>
          <cell r="AD174">
            <v>0</v>
          </cell>
          <cell r="AE174">
            <v>0</v>
          </cell>
          <cell r="AF174" t="str">
            <v>دون المستوى</v>
          </cell>
          <cell r="AG174">
            <v>0</v>
          </cell>
          <cell r="AH174">
            <v>0</v>
          </cell>
          <cell r="AI174">
            <v>0</v>
          </cell>
          <cell r="AJ174">
            <v>0</v>
          </cell>
          <cell r="AK174">
            <v>0</v>
          </cell>
          <cell r="AL174" t="str">
            <v>دون المستوى</v>
          </cell>
          <cell r="AM174">
            <v>0</v>
          </cell>
          <cell r="AN174">
            <v>0</v>
          </cell>
          <cell r="AO174">
            <v>0</v>
          </cell>
          <cell r="AP174">
            <v>0</v>
          </cell>
          <cell r="AQ174">
            <v>0</v>
          </cell>
          <cell r="AR174">
            <v>0</v>
          </cell>
          <cell r="AS174" t="str">
            <v>دون المستوى</v>
          </cell>
          <cell r="AT174">
            <v>0</v>
          </cell>
          <cell r="AU174">
            <v>0</v>
          </cell>
          <cell r="AV174">
            <v>0</v>
          </cell>
          <cell r="AW174">
            <v>0</v>
          </cell>
          <cell r="AX174">
            <v>0</v>
          </cell>
          <cell r="AY174">
            <v>0</v>
          </cell>
          <cell r="AZ174" t="str">
            <v>دون المستوى</v>
          </cell>
          <cell r="BA174">
            <v>0</v>
          </cell>
          <cell r="BB174">
            <v>0</v>
          </cell>
          <cell r="BC174">
            <v>0</v>
          </cell>
          <cell r="BD174">
            <v>0</v>
          </cell>
          <cell r="BE174">
            <v>0</v>
          </cell>
          <cell r="BF174">
            <v>0</v>
          </cell>
          <cell r="BG174">
            <v>0</v>
          </cell>
          <cell r="BH174">
            <v>0</v>
          </cell>
          <cell r="BI174">
            <v>0</v>
          </cell>
          <cell r="BJ174" t="str">
            <v>دون المستوى</v>
          </cell>
          <cell r="BK174">
            <v>0</v>
          </cell>
          <cell r="BL174">
            <v>0</v>
          </cell>
          <cell r="BM174">
            <v>0</v>
          </cell>
          <cell r="BN174">
            <v>0</v>
          </cell>
          <cell r="BO174">
            <v>0</v>
          </cell>
          <cell r="BP174">
            <v>0</v>
          </cell>
          <cell r="BQ174" t="str">
            <v>دون المستوى</v>
          </cell>
          <cell r="BR174">
            <v>0</v>
          </cell>
          <cell r="BS174">
            <v>0</v>
          </cell>
          <cell r="BT174">
            <v>0</v>
          </cell>
          <cell r="BU174">
            <v>0</v>
          </cell>
          <cell r="BV174">
            <v>0</v>
          </cell>
          <cell r="BW174">
            <v>0</v>
          </cell>
          <cell r="BX174">
            <v>0</v>
          </cell>
          <cell r="BY174">
            <v>0</v>
          </cell>
          <cell r="BZ174">
            <v>0</v>
          </cell>
          <cell r="CA174" t="str">
            <v>دون المستوى</v>
          </cell>
          <cell r="CB174">
            <v>0</v>
          </cell>
          <cell r="CC174">
            <v>0</v>
          </cell>
          <cell r="CD174">
            <v>0</v>
          </cell>
          <cell r="CE174">
            <v>0</v>
          </cell>
          <cell r="CF174">
            <v>0</v>
          </cell>
          <cell r="CG174">
            <v>0</v>
          </cell>
          <cell r="CH174" t="str">
            <v>دون المستوى</v>
          </cell>
          <cell r="CI174">
            <v>0</v>
          </cell>
          <cell r="CJ174">
            <v>0</v>
          </cell>
          <cell r="CK174">
            <v>0</v>
          </cell>
          <cell r="CL174">
            <v>0</v>
          </cell>
          <cell r="CM174">
            <v>0</v>
          </cell>
          <cell r="CN174">
            <v>0</v>
          </cell>
          <cell r="CO174">
            <v>0</v>
          </cell>
          <cell r="CP174">
            <v>0</v>
          </cell>
          <cell r="CQ174">
            <v>0</v>
          </cell>
          <cell r="CR174" t="str">
            <v>دون المستوى</v>
          </cell>
          <cell r="CS174">
            <v>0</v>
          </cell>
          <cell r="CT174">
            <v>0</v>
          </cell>
          <cell r="CU174">
            <v>0</v>
          </cell>
          <cell r="CV174">
            <v>0</v>
          </cell>
          <cell r="CW174">
            <v>0</v>
          </cell>
          <cell r="CX174" t="str">
            <v>دون المستوى</v>
          </cell>
          <cell r="CY174">
            <v>0</v>
          </cell>
          <cell r="CZ174">
            <v>0</v>
          </cell>
          <cell r="DA174">
            <v>0</v>
          </cell>
          <cell r="DB174">
            <v>0</v>
          </cell>
          <cell r="DC174">
            <v>0</v>
          </cell>
          <cell r="DD174">
            <v>0</v>
          </cell>
          <cell r="DE174" t="str">
            <v>دون المستوى</v>
          </cell>
          <cell r="DF174">
            <v>0</v>
          </cell>
          <cell r="DG174">
            <v>0</v>
          </cell>
          <cell r="DH174">
            <v>0</v>
          </cell>
          <cell r="DI174" t="str">
            <v>دون المستوى</v>
          </cell>
          <cell r="DJ174">
            <v>0</v>
          </cell>
          <cell r="DK174">
            <v>0</v>
          </cell>
          <cell r="DL174">
            <v>0</v>
          </cell>
          <cell r="DM174">
            <v>0</v>
          </cell>
          <cell r="DN174">
            <v>0</v>
          </cell>
          <cell r="DO174" t="str">
            <v>دون المستوى</v>
          </cell>
          <cell r="DP174">
            <v>0</v>
          </cell>
          <cell r="DQ174">
            <v>0</v>
          </cell>
          <cell r="DR174">
            <v>0</v>
          </cell>
          <cell r="DS174" t="str">
            <v>دون المستوى</v>
          </cell>
          <cell r="DT174">
            <v>0</v>
          </cell>
          <cell r="DU174">
            <v>0</v>
          </cell>
          <cell r="DV174">
            <v>0</v>
          </cell>
          <cell r="DW174">
            <v>0</v>
          </cell>
          <cell r="DX174">
            <v>0</v>
          </cell>
          <cell r="DY174" t="str">
            <v>دون المستوى</v>
          </cell>
          <cell r="DZ174">
            <v>0</v>
          </cell>
          <cell r="EA174" t="str">
            <v>دون المستوى</v>
          </cell>
          <cell r="EB174">
            <v>0</v>
          </cell>
          <cell r="EC174">
            <v>0</v>
          </cell>
          <cell r="ED174">
            <v>0</v>
          </cell>
          <cell r="EE174">
            <v>0</v>
          </cell>
          <cell r="EF174">
            <v>0</v>
          </cell>
          <cell r="EG174" t="str">
            <v>دون المستوى</v>
          </cell>
          <cell r="EH174">
            <v>0</v>
          </cell>
          <cell r="EI174">
            <v>0</v>
          </cell>
          <cell r="EJ174">
            <v>0</v>
          </cell>
          <cell r="EK174">
            <v>0</v>
          </cell>
          <cell r="EL174">
            <v>0</v>
          </cell>
          <cell r="EM174">
            <v>0</v>
          </cell>
          <cell r="EN174" t="str">
            <v>دون المستوى</v>
          </cell>
          <cell r="EO174" t="str">
            <v>*عربى*انجليزى*دراسات*رياضيات*علوم*حاسب*فنية*نشاط1*نشاط2*دين</v>
          </cell>
        </row>
        <row r="175">
          <cell r="B175" t="str">
            <v/>
          </cell>
          <cell r="C175" t="str">
            <v>راسب</v>
          </cell>
          <cell r="D175">
            <v>2</v>
          </cell>
          <cell r="E175">
            <v>0</v>
          </cell>
          <cell r="G175">
            <v>0</v>
          </cell>
          <cell r="H175">
            <v>0</v>
          </cell>
          <cell r="I175">
            <v>0</v>
          </cell>
          <cell r="J175">
            <v>0</v>
          </cell>
          <cell r="K175">
            <v>0</v>
          </cell>
          <cell r="L175" t="str">
            <v>دون المستوى</v>
          </cell>
          <cell r="M175">
            <v>0</v>
          </cell>
          <cell r="N175">
            <v>0</v>
          </cell>
          <cell r="O175">
            <v>0</v>
          </cell>
          <cell r="P175">
            <v>0</v>
          </cell>
          <cell r="Q175">
            <v>0</v>
          </cell>
          <cell r="R175">
            <v>0</v>
          </cell>
          <cell r="S175" t="str">
            <v>دون المستوى</v>
          </cell>
          <cell r="T175">
            <v>0</v>
          </cell>
          <cell r="U175">
            <v>0</v>
          </cell>
          <cell r="V175">
            <v>0</v>
          </cell>
          <cell r="W175">
            <v>0</v>
          </cell>
          <cell r="X175">
            <v>0</v>
          </cell>
          <cell r="Y175" t="str">
            <v>دون المستوى</v>
          </cell>
          <cell r="Z175">
            <v>0</v>
          </cell>
          <cell r="AA175">
            <v>0</v>
          </cell>
          <cell r="AB175">
            <v>0</v>
          </cell>
          <cell r="AC175">
            <v>0</v>
          </cell>
          <cell r="AD175">
            <v>0</v>
          </cell>
          <cell r="AE175">
            <v>0</v>
          </cell>
          <cell r="AF175" t="str">
            <v>دون المستوى</v>
          </cell>
          <cell r="AG175">
            <v>0</v>
          </cell>
          <cell r="AH175">
            <v>0</v>
          </cell>
          <cell r="AI175">
            <v>0</v>
          </cell>
          <cell r="AJ175">
            <v>0</v>
          </cell>
          <cell r="AK175">
            <v>0</v>
          </cell>
          <cell r="AL175" t="str">
            <v>دون المستوى</v>
          </cell>
          <cell r="AM175">
            <v>0</v>
          </cell>
          <cell r="AN175">
            <v>0</v>
          </cell>
          <cell r="AO175">
            <v>0</v>
          </cell>
          <cell r="AP175">
            <v>0</v>
          </cell>
          <cell r="AQ175">
            <v>0</v>
          </cell>
          <cell r="AR175">
            <v>0</v>
          </cell>
          <cell r="AS175" t="str">
            <v>دون المستوى</v>
          </cell>
          <cell r="AT175">
            <v>0</v>
          </cell>
          <cell r="AU175">
            <v>0</v>
          </cell>
          <cell r="AV175">
            <v>0</v>
          </cell>
          <cell r="AW175">
            <v>0</v>
          </cell>
          <cell r="AX175">
            <v>0</v>
          </cell>
          <cell r="AY175">
            <v>0</v>
          </cell>
          <cell r="AZ175" t="str">
            <v>دون المستوى</v>
          </cell>
          <cell r="BA175">
            <v>0</v>
          </cell>
          <cell r="BB175">
            <v>0</v>
          </cell>
          <cell r="BC175">
            <v>0</v>
          </cell>
          <cell r="BD175">
            <v>0</v>
          </cell>
          <cell r="BE175">
            <v>0</v>
          </cell>
          <cell r="BF175">
            <v>0</v>
          </cell>
          <cell r="BG175">
            <v>0</v>
          </cell>
          <cell r="BH175">
            <v>0</v>
          </cell>
          <cell r="BI175">
            <v>0</v>
          </cell>
          <cell r="BJ175" t="str">
            <v>دون المستوى</v>
          </cell>
          <cell r="BK175">
            <v>0</v>
          </cell>
          <cell r="BL175">
            <v>0</v>
          </cell>
          <cell r="BM175">
            <v>0</v>
          </cell>
          <cell r="BN175">
            <v>0</v>
          </cell>
          <cell r="BO175">
            <v>0</v>
          </cell>
          <cell r="BP175">
            <v>0</v>
          </cell>
          <cell r="BQ175" t="str">
            <v>دون المستوى</v>
          </cell>
          <cell r="BR175">
            <v>0</v>
          </cell>
          <cell r="BS175">
            <v>0</v>
          </cell>
          <cell r="BT175">
            <v>0</v>
          </cell>
          <cell r="BU175">
            <v>0</v>
          </cell>
          <cell r="BV175">
            <v>0</v>
          </cell>
          <cell r="BW175">
            <v>0</v>
          </cell>
          <cell r="BX175">
            <v>0</v>
          </cell>
          <cell r="BY175">
            <v>0</v>
          </cell>
          <cell r="BZ175">
            <v>0</v>
          </cell>
          <cell r="CA175" t="str">
            <v>دون المستوى</v>
          </cell>
          <cell r="CB175">
            <v>0</v>
          </cell>
          <cell r="CC175">
            <v>0</v>
          </cell>
          <cell r="CD175">
            <v>0</v>
          </cell>
          <cell r="CE175">
            <v>0</v>
          </cell>
          <cell r="CF175">
            <v>0</v>
          </cell>
          <cell r="CG175">
            <v>0</v>
          </cell>
          <cell r="CH175" t="str">
            <v>دون المستوى</v>
          </cell>
          <cell r="CI175">
            <v>0</v>
          </cell>
          <cell r="CJ175">
            <v>0</v>
          </cell>
          <cell r="CK175">
            <v>0</v>
          </cell>
          <cell r="CL175">
            <v>0</v>
          </cell>
          <cell r="CM175">
            <v>0</v>
          </cell>
          <cell r="CN175">
            <v>0</v>
          </cell>
          <cell r="CO175">
            <v>0</v>
          </cell>
          <cell r="CP175">
            <v>0</v>
          </cell>
          <cell r="CQ175">
            <v>0</v>
          </cell>
          <cell r="CR175" t="str">
            <v>دون المستوى</v>
          </cell>
          <cell r="CS175">
            <v>0</v>
          </cell>
          <cell r="CT175">
            <v>0</v>
          </cell>
          <cell r="CU175">
            <v>0</v>
          </cell>
          <cell r="CV175">
            <v>0</v>
          </cell>
          <cell r="CW175">
            <v>0</v>
          </cell>
          <cell r="CX175" t="str">
            <v>دون المستوى</v>
          </cell>
          <cell r="CY175">
            <v>0</v>
          </cell>
          <cell r="CZ175">
            <v>0</v>
          </cell>
          <cell r="DA175">
            <v>0</v>
          </cell>
          <cell r="DB175">
            <v>0</v>
          </cell>
          <cell r="DC175">
            <v>0</v>
          </cell>
          <cell r="DD175">
            <v>0</v>
          </cell>
          <cell r="DE175" t="str">
            <v>دون المستوى</v>
          </cell>
          <cell r="DF175">
            <v>0</v>
          </cell>
          <cell r="DG175">
            <v>0</v>
          </cell>
          <cell r="DH175">
            <v>0</v>
          </cell>
          <cell r="DI175" t="str">
            <v>دون المستوى</v>
          </cell>
          <cell r="DJ175">
            <v>0</v>
          </cell>
          <cell r="DK175">
            <v>0</v>
          </cell>
          <cell r="DL175">
            <v>0</v>
          </cell>
          <cell r="DM175">
            <v>0</v>
          </cell>
          <cell r="DN175">
            <v>0</v>
          </cell>
          <cell r="DO175" t="str">
            <v>دون المستوى</v>
          </cell>
          <cell r="DP175">
            <v>0</v>
          </cell>
          <cell r="DQ175">
            <v>0</v>
          </cell>
          <cell r="DR175">
            <v>0</v>
          </cell>
          <cell r="DS175" t="str">
            <v>دون المستوى</v>
          </cell>
          <cell r="DT175">
            <v>0</v>
          </cell>
          <cell r="DU175">
            <v>0</v>
          </cell>
          <cell r="DV175">
            <v>0</v>
          </cell>
          <cell r="DW175">
            <v>0</v>
          </cell>
          <cell r="DX175">
            <v>0</v>
          </cell>
          <cell r="DY175" t="str">
            <v>دون المستوى</v>
          </cell>
          <cell r="DZ175">
            <v>0</v>
          </cell>
          <cell r="EA175" t="str">
            <v>دون المستوى</v>
          </cell>
          <cell r="EB175">
            <v>0</v>
          </cell>
          <cell r="EC175">
            <v>0</v>
          </cell>
          <cell r="ED175">
            <v>0</v>
          </cell>
          <cell r="EE175">
            <v>0</v>
          </cell>
          <cell r="EF175">
            <v>0</v>
          </cell>
          <cell r="EG175" t="str">
            <v>دون المستوى</v>
          </cell>
          <cell r="EH175">
            <v>0</v>
          </cell>
          <cell r="EI175">
            <v>0</v>
          </cell>
          <cell r="EJ175">
            <v>0</v>
          </cell>
          <cell r="EK175">
            <v>0</v>
          </cell>
          <cell r="EL175">
            <v>0</v>
          </cell>
          <cell r="EM175">
            <v>0</v>
          </cell>
          <cell r="EN175" t="str">
            <v>دون المستوى</v>
          </cell>
          <cell r="EO175" t="str">
            <v>*عربى*انجليزى*دراسات*رياضيات*علوم*حاسب*فنية*نشاط1*نشاط2*دين</v>
          </cell>
        </row>
        <row r="176">
          <cell r="B176" t="str">
            <v/>
          </cell>
          <cell r="C176" t="str">
            <v>راسب</v>
          </cell>
          <cell r="D176">
            <v>2</v>
          </cell>
          <cell r="E176">
            <v>0</v>
          </cell>
          <cell r="G176">
            <v>0</v>
          </cell>
          <cell r="H176">
            <v>0</v>
          </cell>
          <cell r="I176">
            <v>0</v>
          </cell>
          <cell r="J176">
            <v>0</v>
          </cell>
          <cell r="K176">
            <v>0</v>
          </cell>
          <cell r="L176" t="str">
            <v>دون المستوى</v>
          </cell>
          <cell r="M176">
            <v>0</v>
          </cell>
          <cell r="N176">
            <v>0</v>
          </cell>
          <cell r="O176">
            <v>0</v>
          </cell>
          <cell r="P176">
            <v>0</v>
          </cell>
          <cell r="Q176">
            <v>0</v>
          </cell>
          <cell r="R176">
            <v>0</v>
          </cell>
          <cell r="S176" t="str">
            <v>دون المستوى</v>
          </cell>
          <cell r="T176">
            <v>0</v>
          </cell>
          <cell r="U176">
            <v>0</v>
          </cell>
          <cell r="V176">
            <v>0</v>
          </cell>
          <cell r="W176">
            <v>0</v>
          </cell>
          <cell r="X176">
            <v>0</v>
          </cell>
          <cell r="Y176" t="str">
            <v>دون المستوى</v>
          </cell>
          <cell r="Z176">
            <v>0</v>
          </cell>
          <cell r="AA176">
            <v>0</v>
          </cell>
          <cell r="AB176">
            <v>0</v>
          </cell>
          <cell r="AC176">
            <v>0</v>
          </cell>
          <cell r="AD176">
            <v>0</v>
          </cell>
          <cell r="AE176">
            <v>0</v>
          </cell>
          <cell r="AF176" t="str">
            <v>دون المستوى</v>
          </cell>
          <cell r="AG176">
            <v>0</v>
          </cell>
          <cell r="AH176">
            <v>0</v>
          </cell>
          <cell r="AI176">
            <v>0</v>
          </cell>
          <cell r="AJ176">
            <v>0</v>
          </cell>
          <cell r="AK176">
            <v>0</v>
          </cell>
          <cell r="AL176" t="str">
            <v>دون المستوى</v>
          </cell>
          <cell r="AM176">
            <v>0</v>
          </cell>
          <cell r="AN176">
            <v>0</v>
          </cell>
          <cell r="AO176">
            <v>0</v>
          </cell>
          <cell r="AP176">
            <v>0</v>
          </cell>
          <cell r="AQ176">
            <v>0</v>
          </cell>
          <cell r="AR176">
            <v>0</v>
          </cell>
          <cell r="AS176" t="str">
            <v>دون المستوى</v>
          </cell>
          <cell r="AT176">
            <v>0</v>
          </cell>
          <cell r="AU176">
            <v>0</v>
          </cell>
          <cell r="AV176">
            <v>0</v>
          </cell>
          <cell r="AW176">
            <v>0</v>
          </cell>
          <cell r="AX176">
            <v>0</v>
          </cell>
          <cell r="AY176">
            <v>0</v>
          </cell>
          <cell r="AZ176" t="str">
            <v>دون المستوى</v>
          </cell>
          <cell r="BA176">
            <v>0</v>
          </cell>
          <cell r="BB176">
            <v>0</v>
          </cell>
          <cell r="BC176">
            <v>0</v>
          </cell>
          <cell r="BD176">
            <v>0</v>
          </cell>
          <cell r="BE176">
            <v>0</v>
          </cell>
          <cell r="BF176">
            <v>0</v>
          </cell>
          <cell r="BG176">
            <v>0</v>
          </cell>
          <cell r="BH176">
            <v>0</v>
          </cell>
          <cell r="BI176">
            <v>0</v>
          </cell>
          <cell r="BJ176" t="str">
            <v>دون المستوى</v>
          </cell>
          <cell r="BK176">
            <v>0</v>
          </cell>
          <cell r="BL176">
            <v>0</v>
          </cell>
          <cell r="BM176">
            <v>0</v>
          </cell>
          <cell r="BN176">
            <v>0</v>
          </cell>
          <cell r="BO176">
            <v>0</v>
          </cell>
          <cell r="BP176">
            <v>0</v>
          </cell>
          <cell r="BQ176" t="str">
            <v>دون المستوى</v>
          </cell>
          <cell r="BR176">
            <v>0</v>
          </cell>
          <cell r="BS176">
            <v>0</v>
          </cell>
          <cell r="BT176">
            <v>0</v>
          </cell>
          <cell r="BU176">
            <v>0</v>
          </cell>
          <cell r="BV176">
            <v>0</v>
          </cell>
          <cell r="BW176">
            <v>0</v>
          </cell>
          <cell r="BX176">
            <v>0</v>
          </cell>
          <cell r="BY176">
            <v>0</v>
          </cell>
          <cell r="BZ176">
            <v>0</v>
          </cell>
          <cell r="CA176" t="str">
            <v>دون المستوى</v>
          </cell>
          <cell r="CB176">
            <v>0</v>
          </cell>
          <cell r="CC176">
            <v>0</v>
          </cell>
          <cell r="CD176">
            <v>0</v>
          </cell>
          <cell r="CE176">
            <v>0</v>
          </cell>
          <cell r="CF176">
            <v>0</v>
          </cell>
          <cell r="CG176">
            <v>0</v>
          </cell>
          <cell r="CH176" t="str">
            <v>دون المستوى</v>
          </cell>
          <cell r="CI176">
            <v>0</v>
          </cell>
          <cell r="CJ176">
            <v>0</v>
          </cell>
          <cell r="CK176">
            <v>0</v>
          </cell>
          <cell r="CL176">
            <v>0</v>
          </cell>
          <cell r="CM176">
            <v>0</v>
          </cell>
          <cell r="CN176">
            <v>0</v>
          </cell>
          <cell r="CO176">
            <v>0</v>
          </cell>
          <cell r="CP176">
            <v>0</v>
          </cell>
          <cell r="CQ176">
            <v>0</v>
          </cell>
          <cell r="CR176" t="str">
            <v>دون المستوى</v>
          </cell>
          <cell r="CS176">
            <v>0</v>
          </cell>
          <cell r="CT176">
            <v>0</v>
          </cell>
          <cell r="CU176">
            <v>0</v>
          </cell>
          <cell r="CV176">
            <v>0</v>
          </cell>
          <cell r="CW176">
            <v>0</v>
          </cell>
          <cell r="CX176" t="str">
            <v>دون المستوى</v>
          </cell>
          <cell r="CY176">
            <v>0</v>
          </cell>
          <cell r="CZ176">
            <v>0</v>
          </cell>
          <cell r="DA176">
            <v>0</v>
          </cell>
          <cell r="DB176">
            <v>0</v>
          </cell>
          <cell r="DC176">
            <v>0</v>
          </cell>
          <cell r="DD176">
            <v>0</v>
          </cell>
          <cell r="DE176" t="str">
            <v>دون المستوى</v>
          </cell>
          <cell r="DF176">
            <v>0</v>
          </cell>
          <cell r="DG176">
            <v>0</v>
          </cell>
          <cell r="DH176">
            <v>0</v>
          </cell>
          <cell r="DI176" t="str">
            <v>دون المستوى</v>
          </cell>
          <cell r="DJ176">
            <v>0</v>
          </cell>
          <cell r="DK176">
            <v>0</v>
          </cell>
          <cell r="DL176">
            <v>0</v>
          </cell>
          <cell r="DM176">
            <v>0</v>
          </cell>
          <cell r="DN176">
            <v>0</v>
          </cell>
          <cell r="DO176" t="str">
            <v>دون المستوى</v>
          </cell>
          <cell r="DP176">
            <v>0</v>
          </cell>
          <cell r="DQ176">
            <v>0</v>
          </cell>
          <cell r="DR176">
            <v>0</v>
          </cell>
          <cell r="DS176" t="str">
            <v>دون المستوى</v>
          </cell>
          <cell r="DT176">
            <v>0</v>
          </cell>
          <cell r="DU176">
            <v>0</v>
          </cell>
          <cell r="DV176">
            <v>0</v>
          </cell>
          <cell r="DW176">
            <v>0</v>
          </cell>
          <cell r="DX176">
            <v>0</v>
          </cell>
          <cell r="DY176" t="str">
            <v>دون المستوى</v>
          </cell>
          <cell r="DZ176">
            <v>0</v>
          </cell>
          <cell r="EA176" t="str">
            <v>دون المستوى</v>
          </cell>
          <cell r="EB176">
            <v>0</v>
          </cell>
          <cell r="EC176">
            <v>0</v>
          </cell>
          <cell r="ED176">
            <v>0</v>
          </cell>
          <cell r="EE176">
            <v>0</v>
          </cell>
          <cell r="EF176">
            <v>0</v>
          </cell>
          <cell r="EG176" t="str">
            <v>دون المستوى</v>
          </cell>
          <cell r="EH176">
            <v>0</v>
          </cell>
          <cell r="EI176">
            <v>0</v>
          </cell>
          <cell r="EJ176">
            <v>0</v>
          </cell>
          <cell r="EK176">
            <v>0</v>
          </cell>
          <cell r="EL176">
            <v>0</v>
          </cell>
          <cell r="EM176">
            <v>0</v>
          </cell>
          <cell r="EN176" t="str">
            <v>دون المستوى</v>
          </cell>
          <cell r="EO176" t="str">
            <v>*عربى*انجليزى*دراسات*رياضيات*علوم*حاسب*فنية*نشاط1*نشاط2*دين</v>
          </cell>
        </row>
        <row r="177">
          <cell r="B177" t="str">
            <v/>
          </cell>
          <cell r="C177" t="str">
            <v>راسب</v>
          </cell>
          <cell r="D177">
            <v>2</v>
          </cell>
          <cell r="E177">
            <v>0</v>
          </cell>
          <cell r="G177">
            <v>0</v>
          </cell>
          <cell r="H177">
            <v>0</v>
          </cell>
          <cell r="I177">
            <v>0</v>
          </cell>
          <cell r="J177">
            <v>0</v>
          </cell>
          <cell r="K177">
            <v>0</v>
          </cell>
          <cell r="L177" t="str">
            <v>دون المستوى</v>
          </cell>
          <cell r="M177">
            <v>0</v>
          </cell>
          <cell r="N177">
            <v>0</v>
          </cell>
          <cell r="O177">
            <v>0</v>
          </cell>
          <cell r="P177">
            <v>0</v>
          </cell>
          <cell r="Q177">
            <v>0</v>
          </cell>
          <cell r="R177">
            <v>0</v>
          </cell>
          <cell r="S177" t="str">
            <v>دون المستوى</v>
          </cell>
          <cell r="T177">
            <v>0</v>
          </cell>
          <cell r="U177">
            <v>0</v>
          </cell>
          <cell r="V177">
            <v>0</v>
          </cell>
          <cell r="W177">
            <v>0</v>
          </cell>
          <cell r="X177">
            <v>0</v>
          </cell>
          <cell r="Y177" t="str">
            <v>دون المستوى</v>
          </cell>
          <cell r="Z177">
            <v>0</v>
          </cell>
          <cell r="AA177">
            <v>0</v>
          </cell>
          <cell r="AB177">
            <v>0</v>
          </cell>
          <cell r="AC177">
            <v>0</v>
          </cell>
          <cell r="AD177">
            <v>0</v>
          </cell>
          <cell r="AE177">
            <v>0</v>
          </cell>
          <cell r="AF177" t="str">
            <v>دون المستوى</v>
          </cell>
          <cell r="AG177">
            <v>0</v>
          </cell>
          <cell r="AH177">
            <v>0</v>
          </cell>
          <cell r="AI177">
            <v>0</v>
          </cell>
          <cell r="AJ177">
            <v>0</v>
          </cell>
          <cell r="AK177">
            <v>0</v>
          </cell>
          <cell r="AL177" t="str">
            <v>دون المستوى</v>
          </cell>
          <cell r="AM177">
            <v>0</v>
          </cell>
          <cell r="AN177">
            <v>0</v>
          </cell>
          <cell r="AO177">
            <v>0</v>
          </cell>
          <cell r="AP177">
            <v>0</v>
          </cell>
          <cell r="AQ177">
            <v>0</v>
          </cell>
          <cell r="AR177">
            <v>0</v>
          </cell>
          <cell r="AS177" t="str">
            <v>دون المستوى</v>
          </cell>
          <cell r="AT177">
            <v>0</v>
          </cell>
          <cell r="AU177">
            <v>0</v>
          </cell>
          <cell r="AV177">
            <v>0</v>
          </cell>
          <cell r="AW177">
            <v>0</v>
          </cell>
          <cell r="AX177">
            <v>0</v>
          </cell>
          <cell r="AY177">
            <v>0</v>
          </cell>
          <cell r="AZ177" t="str">
            <v>دون المستوى</v>
          </cell>
          <cell r="BA177">
            <v>0</v>
          </cell>
          <cell r="BB177">
            <v>0</v>
          </cell>
          <cell r="BC177">
            <v>0</v>
          </cell>
          <cell r="BD177">
            <v>0</v>
          </cell>
          <cell r="BE177">
            <v>0</v>
          </cell>
          <cell r="BF177">
            <v>0</v>
          </cell>
          <cell r="BG177">
            <v>0</v>
          </cell>
          <cell r="BH177">
            <v>0</v>
          </cell>
          <cell r="BI177">
            <v>0</v>
          </cell>
          <cell r="BJ177" t="str">
            <v>دون المستوى</v>
          </cell>
          <cell r="BK177">
            <v>0</v>
          </cell>
          <cell r="BL177">
            <v>0</v>
          </cell>
          <cell r="BM177">
            <v>0</v>
          </cell>
          <cell r="BN177">
            <v>0</v>
          </cell>
          <cell r="BO177">
            <v>0</v>
          </cell>
          <cell r="BP177">
            <v>0</v>
          </cell>
          <cell r="BQ177" t="str">
            <v>دون المستوى</v>
          </cell>
          <cell r="BR177">
            <v>0</v>
          </cell>
          <cell r="BS177">
            <v>0</v>
          </cell>
          <cell r="BT177">
            <v>0</v>
          </cell>
          <cell r="BU177">
            <v>0</v>
          </cell>
          <cell r="BV177">
            <v>0</v>
          </cell>
          <cell r="BW177">
            <v>0</v>
          </cell>
          <cell r="BX177">
            <v>0</v>
          </cell>
          <cell r="BY177">
            <v>0</v>
          </cell>
          <cell r="BZ177">
            <v>0</v>
          </cell>
          <cell r="CA177" t="str">
            <v>دون المستوى</v>
          </cell>
          <cell r="CB177">
            <v>0</v>
          </cell>
          <cell r="CC177">
            <v>0</v>
          </cell>
          <cell r="CD177">
            <v>0</v>
          </cell>
          <cell r="CE177">
            <v>0</v>
          </cell>
          <cell r="CF177">
            <v>0</v>
          </cell>
          <cell r="CG177">
            <v>0</v>
          </cell>
          <cell r="CH177" t="str">
            <v>دون المستوى</v>
          </cell>
          <cell r="CI177">
            <v>0</v>
          </cell>
          <cell r="CJ177">
            <v>0</v>
          </cell>
          <cell r="CK177">
            <v>0</v>
          </cell>
          <cell r="CL177">
            <v>0</v>
          </cell>
          <cell r="CM177">
            <v>0</v>
          </cell>
          <cell r="CN177">
            <v>0</v>
          </cell>
          <cell r="CO177">
            <v>0</v>
          </cell>
          <cell r="CP177">
            <v>0</v>
          </cell>
          <cell r="CQ177">
            <v>0</v>
          </cell>
          <cell r="CR177" t="str">
            <v>دون المستوى</v>
          </cell>
          <cell r="CS177">
            <v>0</v>
          </cell>
          <cell r="CT177">
            <v>0</v>
          </cell>
          <cell r="CU177">
            <v>0</v>
          </cell>
          <cell r="CV177">
            <v>0</v>
          </cell>
          <cell r="CW177">
            <v>0</v>
          </cell>
          <cell r="CX177" t="str">
            <v>دون المستوى</v>
          </cell>
          <cell r="CY177">
            <v>0</v>
          </cell>
          <cell r="CZ177">
            <v>0</v>
          </cell>
          <cell r="DA177">
            <v>0</v>
          </cell>
          <cell r="DB177">
            <v>0</v>
          </cell>
          <cell r="DC177">
            <v>0</v>
          </cell>
          <cell r="DD177">
            <v>0</v>
          </cell>
          <cell r="DE177" t="str">
            <v>دون المستوى</v>
          </cell>
          <cell r="DF177">
            <v>0</v>
          </cell>
          <cell r="DG177">
            <v>0</v>
          </cell>
          <cell r="DH177">
            <v>0</v>
          </cell>
          <cell r="DI177" t="str">
            <v>دون المستوى</v>
          </cell>
          <cell r="DJ177">
            <v>0</v>
          </cell>
          <cell r="DK177">
            <v>0</v>
          </cell>
          <cell r="DL177">
            <v>0</v>
          </cell>
          <cell r="DM177">
            <v>0</v>
          </cell>
          <cell r="DN177">
            <v>0</v>
          </cell>
          <cell r="DO177" t="str">
            <v>دون المستوى</v>
          </cell>
          <cell r="DP177">
            <v>0</v>
          </cell>
          <cell r="DQ177">
            <v>0</v>
          </cell>
          <cell r="DR177">
            <v>0</v>
          </cell>
          <cell r="DS177" t="str">
            <v>دون المستوى</v>
          </cell>
          <cell r="DT177">
            <v>0</v>
          </cell>
          <cell r="DU177">
            <v>0</v>
          </cell>
          <cell r="DV177">
            <v>0</v>
          </cell>
          <cell r="DW177">
            <v>0</v>
          </cell>
          <cell r="DX177">
            <v>0</v>
          </cell>
          <cell r="DY177" t="str">
            <v>دون المستوى</v>
          </cell>
          <cell r="DZ177">
            <v>0</v>
          </cell>
          <cell r="EA177" t="str">
            <v>دون المستوى</v>
          </cell>
          <cell r="EB177">
            <v>0</v>
          </cell>
          <cell r="EC177">
            <v>0</v>
          </cell>
          <cell r="ED177">
            <v>0</v>
          </cell>
          <cell r="EE177">
            <v>0</v>
          </cell>
          <cell r="EF177">
            <v>0</v>
          </cell>
          <cell r="EG177" t="str">
            <v>دون المستوى</v>
          </cell>
          <cell r="EH177">
            <v>0</v>
          </cell>
          <cell r="EI177">
            <v>0</v>
          </cell>
          <cell r="EJ177">
            <v>0</v>
          </cell>
          <cell r="EK177">
            <v>0</v>
          </cell>
          <cell r="EL177">
            <v>0</v>
          </cell>
          <cell r="EM177">
            <v>0</v>
          </cell>
          <cell r="EN177" t="str">
            <v>دون المستوى</v>
          </cell>
          <cell r="EO177" t="str">
            <v>*عربى*انجليزى*دراسات*رياضيات*علوم*حاسب*فنية*نشاط1*نشاط2*دين</v>
          </cell>
        </row>
        <row r="178">
          <cell r="B178" t="str">
            <v/>
          </cell>
          <cell r="C178" t="str">
            <v>راسب</v>
          </cell>
          <cell r="D178">
            <v>2</v>
          </cell>
          <cell r="E178">
            <v>0</v>
          </cell>
          <cell r="G178">
            <v>0</v>
          </cell>
          <cell r="H178">
            <v>0</v>
          </cell>
          <cell r="I178">
            <v>0</v>
          </cell>
          <cell r="J178">
            <v>0</v>
          </cell>
          <cell r="K178">
            <v>0</v>
          </cell>
          <cell r="L178" t="str">
            <v>دون المستوى</v>
          </cell>
          <cell r="M178">
            <v>0</v>
          </cell>
          <cell r="N178">
            <v>0</v>
          </cell>
          <cell r="O178">
            <v>0</v>
          </cell>
          <cell r="P178">
            <v>0</v>
          </cell>
          <cell r="Q178">
            <v>0</v>
          </cell>
          <cell r="R178">
            <v>0</v>
          </cell>
          <cell r="S178" t="str">
            <v>دون المستوى</v>
          </cell>
          <cell r="T178">
            <v>0</v>
          </cell>
          <cell r="U178">
            <v>0</v>
          </cell>
          <cell r="V178">
            <v>0</v>
          </cell>
          <cell r="W178">
            <v>0</v>
          </cell>
          <cell r="X178">
            <v>0</v>
          </cell>
          <cell r="Y178" t="str">
            <v>دون المستوى</v>
          </cell>
          <cell r="Z178">
            <v>0</v>
          </cell>
          <cell r="AA178">
            <v>0</v>
          </cell>
          <cell r="AB178">
            <v>0</v>
          </cell>
          <cell r="AC178">
            <v>0</v>
          </cell>
          <cell r="AD178">
            <v>0</v>
          </cell>
          <cell r="AE178">
            <v>0</v>
          </cell>
          <cell r="AF178" t="str">
            <v>دون المستوى</v>
          </cell>
          <cell r="AG178">
            <v>0</v>
          </cell>
          <cell r="AH178">
            <v>0</v>
          </cell>
          <cell r="AI178">
            <v>0</v>
          </cell>
          <cell r="AJ178">
            <v>0</v>
          </cell>
          <cell r="AK178">
            <v>0</v>
          </cell>
          <cell r="AL178" t="str">
            <v>دون المستوى</v>
          </cell>
          <cell r="AM178">
            <v>0</v>
          </cell>
          <cell r="AN178">
            <v>0</v>
          </cell>
          <cell r="AO178">
            <v>0</v>
          </cell>
          <cell r="AP178">
            <v>0</v>
          </cell>
          <cell r="AQ178">
            <v>0</v>
          </cell>
          <cell r="AR178">
            <v>0</v>
          </cell>
          <cell r="AS178" t="str">
            <v>دون المستوى</v>
          </cell>
          <cell r="AT178">
            <v>0</v>
          </cell>
          <cell r="AU178">
            <v>0</v>
          </cell>
          <cell r="AV178">
            <v>0</v>
          </cell>
          <cell r="AW178">
            <v>0</v>
          </cell>
          <cell r="AX178">
            <v>0</v>
          </cell>
          <cell r="AY178">
            <v>0</v>
          </cell>
          <cell r="AZ178" t="str">
            <v>دون المستوى</v>
          </cell>
          <cell r="BA178">
            <v>0</v>
          </cell>
          <cell r="BB178">
            <v>0</v>
          </cell>
          <cell r="BC178">
            <v>0</v>
          </cell>
          <cell r="BD178">
            <v>0</v>
          </cell>
          <cell r="BE178">
            <v>0</v>
          </cell>
          <cell r="BF178">
            <v>0</v>
          </cell>
          <cell r="BG178">
            <v>0</v>
          </cell>
          <cell r="BH178">
            <v>0</v>
          </cell>
          <cell r="BI178">
            <v>0</v>
          </cell>
          <cell r="BJ178" t="str">
            <v>دون المستوى</v>
          </cell>
          <cell r="BK178">
            <v>0</v>
          </cell>
          <cell r="BL178">
            <v>0</v>
          </cell>
          <cell r="BM178">
            <v>0</v>
          </cell>
          <cell r="BN178">
            <v>0</v>
          </cell>
          <cell r="BO178">
            <v>0</v>
          </cell>
          <cell r="BP178">
            <v>0</v>
          </cell>
          <cell r="BQ178" t="str">
            <v>دون المستوى</v>
          </cell>
          <cell r="BR178">
            <v>0</v>
          </cell>
          <cell r="BS178">
            <v>0</v>
          </cell>
          <cell r="BT178">
            <v>0</v>
          </cell>
          <cell r="BU178">
            <v>0</v>
          </cell>
          <cell r="BV178">
            <v>0</v>
          </cell>
          <cell r="BW178">
            <v>0</v>
          </cell>
          <cell r="BX178">
            <v>0</v>
          </cell>
          <cell r="BY178">
            <v>0</v>
          </cell>
          <cell r="BZ178">
            <v>0</v>
          </cell>
          <cell r="CA178" t="str">
            <v>دون المستوى</v>
          </cell>
          <cell r="CB178">
            <v>0</v>
          </cell>
          <cell r="CC178">
            <v>0</v>
          </cell>
          <cell r="CD178">
            <v>0</v>
          </cell>
          <cell r="CE178">
            <v>0</v>
          </cell>
          <cell r="CF178">
            <v>0</v>
          </cell>
          <cell r="CG178">
            <v>0</v>
          </cell>
          <cell r="CH178" t="str">
            <v>دون المستوى</v>
          </cell>
          <cell r="CI178">
            <v>0</v>
          </cell>
          <cell r="CJ178">
            <v>0</v>
          </cell>
          <cell r="CK178">
            <v>0</v>
          </cell>
          <cell r="CL178">
            <v>0</v>
          </cell>
          <cell r="CM178">
            <v>0</v>
          </cell>
          <cell r="CN178">
            <v>0</v>
          </cell>
          <cell r="CO178">
            <v>0</v>
          </cell>
          <cell r="CP178">
            <v>0</v>
          </cell>
          <cell r="CQ178">
            <v>0</v>
          </cell>
          <cell r="CR178" t="str">
            <v>دون المستوى</v>
          </cell>
          <cell r="CS178">
            <v>0</v>
          </cell>
          <cell r="CT178">
            <v>0</v>
          </cell>
          <cell r="CU178">
            <v>0</v>
          </cell>
          <cell r="CV178">
            <v>0</v>
          </cell>
          <cell r="CW178">
            <v>0</v>
          </cell>
          <cell r="CX178" t="str">
            <v>دون المستوى</v>
          </cell>
          <cell r="CY178">
            <v>0</v>
          </cell>
          <cell r="CZ178">
            <v>0</v>
          </cell>
          <cell r="DA178">
            <v>0</v>
          </cell>
          <cell r="DB178">
            <v>0</v>
          </cell>
          <cell r="DC178">
            <v>0</v>
          </cell>
          <cell r="DD178">
            <v>0</v>
          </cell>
          <cell r="DE178" t="str">
            <v>دون المستوى</v>
          </cell>
          <cell r="DF178">
            <v>0</v>
          </cell>
          <cell r="DG178">
            <v>0</v>
          </cell>
          <cell r="DH178">
            <v>0</v>
          </cell>
          <cell r="DI178" t="str">
            <v>دون المستوى</v>
          </cell>
          <cell r="DJ178">
            <v>0</v>
          </cell>
          <cell r="DK178">
            <v>0</v>
          </cell>
          <cell r="DL178">
            <v>0</v>
          </cell>
          <cell r="DM178">
            <v>0</v>
          </cell>
          <cell r="DN178">
            <v>0</v>
          </cell>
          <cell r="DO178" t="str">
            <v>دون المستوى</v>
          </cell>
          <cell r="DP178">
            <v>0</v>
          </cell>
          <cell r="DQ178">
            <v>0</v>
          </cell>
          <cell r="DR178">
            <v>0</v>
          </cell>
          <cell r="DS178" t="str">
            <v>دون المستوى</v>
          </cell>
          <cell r="DT178">
            <v>0</v>
          </cell>
          <cell r="DU178">
            <v>0</v>
          </cell>
          <cell r="DV178">
            <v>0</v>
          </cell>
          <cell r="DW178">
            <v>0</v>
          </cell>
          <cell r="DX178">
            <v>0</v>
          </cell>
          <cell r="DY178" t="str">
            <v>دون المستوى</v>
          </cell>
          <cell r="DZ178">
            <v>0</v>
          </cell>
          <cell r="EA178" t="str">
            <v>دون المستوى</v>
          </cell>
          <cell r="EB178">
            <v>0</v>
          </cell>
          <cell r="EC178">
            <v>0</v>
          </cell>
          <cell r="ED178">
            <v>0</v>
          </cell>
          <cell r="EE178">
            <v>0</v>
          </cell>
          <cell r="EF178">
            <v>0</v>
          </cell>
          <cell r="EG178" t="str">
            <v>دون المستوى</v>
          </cell>
          <cell r="EH178">
            <v>0</v>
          </cell>
          <cell r="EI178">
            <v>0</v>
          </cell>
          <cell r="EJ178">
            <v>0</v>
          </cell>
          <cell r="EK178">
            <v>0</v>
          </cell>
          <cell r="EL178">
            <v>0</v>
          </cell>
          <cell r="EM178">
            <v>0</v>
          </cell>
          <cell r="EN178" t="str">
            <v>دون المستوى</v>
          </cell>
          <cell r="EO178" t="str">
            <v>*عربى*انجليزى*دراسات*رياضيات*علوم*حاسب*فنية*نشاط1*نشاط2*دين</v>
          </cell>
        </row>
        <row r="179">
          <cell r="B179" t="str">
            <v/>
          </cell>
          <cell r="C179" t="str">
            <v>راسب</v>
          </cell>
          <cell r="D179">
            <v>2</v>
          </cell>
          <cell r="E179">
            <v>0</v>
          </cell>
          <cell r="G179">
            <v>0</v>
          </cell>
          <cell r="H179">
            <v>0</v>
          </cell>
          <cell r="I179">
            <v>0</v>
          </cell>
          <cell r="J179">
            <v>0</v>
          </cell>
          <cell r="K179">
            <v>0</v>
          </cell>
          <cell r="L179" t="str">
            <v>دون المستوى</v>
          </cell>
          <cell r="M179">
            <v>0</v>
          </cell>
          <cell r="N179">
            <v>0</v>
          </cell>
          <cell r="O179">
            <v>0</v>
          </cell>
          <cell r="P179">
            <v>0</v>
          </cell>
          <cell r="Q179">
            <v>0</v>
          </cell>
          <cell r="R179">
            <v>0</v>
          </cell>
          <cell r="S179" t="str">
            <v>دون المستوى</v>
          </cell>
          <cell r="T179">
            <v>0</v>
          </cell>
          <cell r="U179">
            <v>0</v>
          </cell>
          <cell r="V179">
            <v>0</v>
          </cell>
          <cell r="W179">
            <v>0</v>
          </cell>
          <cell r="X179">
            <v>0</v>
          </cell>
          <cell r="Y179" t="str">
            <v>دون المستوى</v>
          </cell>
          <cell r="Z179">
            <v>0</v>
          </cell>
          <cell r="AA179">
            <v>0</v>
          </cell>
          <cell r="AB179">
            <v>0</v>
          </cell>
          <cell r="AC179">
            <v>0</v>
          </cell>
          <cell r="AD179">
            <v>0</v>
          </cell>
          <cell r="AE179">
            <v>0</v>
          </cell>
          <cell r="AF179" t="str">
            <v>دون المستوى</v>
          </cell>
          <cell r="AG179">
            <v>0</v>
          </cell>
          <cell r="AH179">
            <v>0</v>
          </cell>
          <cell r="AI179">
            <v>0</v>
          </cell>
          <cell r="AJ179">
            <v>0</v>
          </cell>
          <cell r="AK179">
            <v>0</v>
          </cell>
          <cell r="AL179" t="str">
            <v>دون المستوى</v>
          </cell>
          <cell r="AM179">
            <v>0</v>
          </cell>
          <cell r="AN179">
            <v>0</v>
          </cell>
          <cell r="AO179">
            <v>0</v>
          </cell>
          <cell r="AP179">
            <v>0</v>
          </cell>
          <cell r="AQ179">
            <v>0</v>
          </cell>
          <cell r="AR179">
            <v>0</v>
          </cell>
          <cell r="AS179" t="str">
            <v>دون المستوى</v>
          </cell>
          <cell r="AT179">
            <v>0</v>
          </cell>
          <cell r="AU179">
            <v>0</v>
          </cell>
          <cell r="AV179">
            <v>0</v>
          </cell>
          <cell r="AW179">
            <v>0</v>
          </cell>
          <cell r="AX179">
            <v>0</v>
          </cell>
          <cell r="AY179">
            <v>0</v>
          </cell>
          <cell r="AZ179" t="str">
            <v>دون المستوى</v>
          </cell>
          <cell r="BA179">
            <v>0</v>
          </cell>
          <cell r="BB179">
            <v>0</v>
          </cell>
          <cell r="BC179">
            <v>0</v>
          </cell>
          <cell r="BD179">
            <v>0</v>
          </cell>
          <cell r="BE179">
            <v>0</v>
          </cell>
          <cell r="BF179">
            <v>0</v>
          </cell>
          <cell r="BG179">
            <v>0</v>
          </cell>
          <cell r="BH179">
            <v>0</v>
          </cell>
          <cell r="BI179">
            <v>0</v>
          </cell>
          <cell r="BJ179" t="str">
            <v>دون المستوى</v>
          </cell>
          <cell r="BK179">
            <v>0</v>
          </cell>
          <cell r="BL179">
            <v>0</v>
          </cell>
          <cell r="BM179">
            <v>0</v>
          </cell>
          <cell r="BN179">
            <v>0</v>
          </cell>
          <cell r="BO179">
            <v>0</v>
          </cell>
          <cell r="BP179">
            <v>0</v>
          </cell>
          <cell r="BQ179" t="str">
            <v>دون المستوى</v>
          </cell>
          <cell r="BR179">
            <v>0</v>
          </cell>
          <cell r="BS179">
            <v>0</v>
          </cell>
          <cell r="BT179">
            <v>0</v>
          </cell>
          <cell r="BU179">
            <v>0</v>
          </cell>
          <cell r="BV179">
            <v>0</v>
          </cell>
          <cell r="BW179">
            <v>0</v>
          </cell>
          <cell r="BX179">
            <v>0</v>
          </cell>
          <cell r="BY179">
            <v>0</v>
          </cell>
          <cell r="BZ179">
            <v>0</v>
          </cell>
          <cell r="CA179" t="str">
            <v>دون المستوى</v>
          </cell>
          <cell r="CB179">
            <v>0</v>
          </cell>
          <cell r="CC179">
            <v>0</v>
          </cell>
          <cell r="CD179">
            <v>0</v>
          </cell>
          <cell r="CE179">
            <v>0</v>
          </cell>
          <cell r="CF179">
            <v>0</v>
          </cell>
          <cell r="CG179">
            <v>0</v>
          </cell>
          <cell r="CH179" t="str">
            <v>دون المستوى</v>
          </cell>
          <cell r="CI179">
            <v>0</v>
          </cell>
          <cell r="CJ179">
            <v>0</v>
          </cell>
          <cell r="CK179">
            <v>0</v>
          </cell>
          <cell r="CL179">
            <v>0</v>
          </cell>
          <cell r="CM179">
            <v>0</v>
          </cell>
          <cell r="CN179">
            <v>0</v>
          </cell>
          <cell r="CO179">
            <v>0</v>
          </cell>
          <cell r="CP179">
            <v>0</v>
          </cell>
          <cell r="CQ179">
            <v>0</v>
          </cell>
          <cell r="CR179" t="str">
            <v>دون المستوى</v>
          </cell>
          <cell r="CS179">
            <v>0</v>
          </cell>
          <cell r="CT179">
            <v>0</v>
          </cell>
          <cell r="CU179">
            <v>0</v>
          </cell>
          <cell r="CV179">
            <v>0</v>
          </cell>
          <cell r="CW179">
            <v>0</v>
          </cell>
          <cell r="CX179" t="str">
            <v>دون المستوى</v>
          </cell>
          <cell r="CY179">
            <v>0</v>
          </cell>
          <cell r="CZ179">
            <v>0</v>
          </cell>
          <cell r="DA179">
            <v>0</v>
          </cell>
          <cell r="DB179">
            <v>0</v>
          </cell>
          <cell r="DC179">
            <v>0</v>
          </cell>
          <cell r="DD179">
            <v>0</v>
          </cell>
          <cell r="DE179" t="str">
            <v>دون المستوى</v>
          </cell>
          <cell r="DF179">
            <v>0</v>
          </cell>
          <cell r="DG179">
            <v>0</v>
          </cell>
          <cell r="DH179">
            <v>0</v>
          </cell>
          <cell r="DI179" t="str">
            <v>دون المستوى</v>
          </cell>
          <cell r="DJ179">
            <v>0</v>
          </cell>
          <cell r="DK179">
            <v>0</v>
          </cell>
          <cell r="DL179">
            <v>0</v>
          </cell>
          <cell r="DM179">
            <v>0</v>
          </cell>
          <cell r="DN179">
            <v>0</v>
          </cell>
          <cell r="DO179" t="str">
            <v>دون المستوى</v>
          </cell>
          <cell r="DP179">
            <v>0</v>
          </cell>
          <cell r="DQ179">
            <v>0</v>
          </cell>
          <cell r="DR179">
            <v>0</v>
          </cell>
          <cell r="DS179" t="str">
            <v>دون المستوى</v>
          </cell>
          <cell r="DT179">
            <v>0</v>
          </cell>
          <cell r="DU179">
            <v>0</v>
          </cell>
          <cell r="DV179">
            <v>0</v>
          </cell>
          <cell r="DW179">
            <v>0</v>
          </cell>
          <cell r="DX179">
            <v>0</v>
          </cell>
          <cell r="DY179" t="str">
            <v>دون المستوى</v>
          </cell>
          <cell r="DZ179">
            <v>0</v>
          </cell>
          <cell r="EA179" t="str">
            <v>دون المستوى</v>
          </cell>
          <cell r="EB179">
            <v>0</v>
          </cell>
          <cell r="EC179">
            <v>0</v>
          </cell>
          <cell r="ED179">
            <v>0</v>
          </cell>
          <cell r="EE179">
            <v>0</v>
          </cell>
          <cell r="EF179">
            <v>0</v>
          </cell>
          <cell r="EG179" t="str">
            <v>دون المستوى</v>
          </cell>
          <cell r="EH179">
            <v>0</v>
          </cell>
          <cell r="EI179">
            <v>0</v>
          </cell>
          <cell r="EJ179">
            <v>0</v>
          </cell>
          <cell r="EK179">
            <v>0</v>
          </cell>
          <cell r="EL179">
            <v>0</v>
          </cell>
          <cell r="EM179">
            <v>0</v>
          </cell>
          <cell r="EN179" t="str">
            <v>دون المستوى</v>
          </cell>
          <cell r="EO179" t="str">
            <v>*عربى*انجليزى*دراسات*رياضيات*علوم*حاسب*فنية*نشاط1*نشاط2*دين</v>
          </cell>
        </row>
        <row r="180">
          <cell r="B180" t="str">
            <v/>
          </cell>
          <cell r="C180" t="str">
            <v>راسب</v>
          </cell>
          <cell r="D180">
            <v>2</v>
          </cell>
          <cell r="E180">
            <v>0</v>
          </cell>
          <cell r="G180">
            <v>0</v>
          </cell>
          <cell r="H180">
            <v>0</v>
          </cell>
          <cell r="I180">
            <v>0</v>
          </cell>
          <cell r="J180">
            <v>0</v>
          </cell>
          <cell r="K180">
            <v>0</v>
          </cell>
          <cell r="L180" t="str">
            <v>دون المستوى</v>
          </cell>
          <cell r="M180">
            <v>0</v>
          </cell>
          <cell r="N180">
            <v>0</v>
          </cell>
          <cell r="O180">
            <v>0</v>
          </cell>
          <cell r="P180">
            <v>0</v>
          </cell>
          <cell r="Q180">
            <v>0</v>
          </cell>
          <cell r="R180">
            <v>0</v>
          </cell>
          <cell r="S180" t="str">
            <v>دون المستوى</v>
          </cell>
          <cell r="T180">
            <v>0</v>
          </cell>
          <cell r="U180">
            <v>0</v>
          </cell>
          <cell r="V180">
            <v>0</v>
          </cell>
          <cell r="W180">
            <v>0</v>
          </cell>
          <cell r="X180">
            <v>0</v>
          </cell>
          <cell r="Y180" t="str">
            <v>دون المستوى</v>
          </cell>
          <cell r="Z180">
            <v>0</v>
          </cell>
          <cell r="AA180">
            <v>0</v>
          </cell>
          <cell r="AB180">
            <v>0</v>
          </cell>
          <cell r="AC180">
            <v>0</v>
          </cell>
          <cell r="AD180">
            <v>0</v>
          </cell>
          <cell r="AE180">
            <v>0</v>
          </cell>
          <cell r="AF180" t="str">
            <v>دون المستوى</v>
          </cell>
          <cell r="AG180">
            <v>0</v>
          </cell>
          <cell r="AH180">
            <v>0</v>
          </cell>
          <cell r="AI180">
            <v>0</v>
          </cell>
          <cell r="AJ180">
            <v>0</v>
          </cell>
          <cell r="AK180">
            <v>0</v>
          </cell>
          <cell r="AL180" t="str">
            <v>دون المستوى</v>
          </cell>
          <cell r="AM180">
            <v>0</v>
          </cell>
          <cell r="AN180">
            <v>0</v>
          </cell>
          <cell r="AO180">
            <v>0</v>
          </cell>
          <cell r="AP180">
            <v>0</v>
          </cell>
          <cell r="AQ180">
            <v>0</v>
          </cell>
          <cell r="AR180">
            <v>0</v>
          </cell>
          <cell r="AS180" t="str">
            <v>دون المستوى</v>
          </cell>
          <cell r="AT180">
            <v>0</v>
          </cell>
          <cell r="AU180">
            <v>0</v>
          </cell>
          <cell r="AV180">
            <v>0</v>
          </cell>
          <cell r="AW180">
            <v>0</v>
          </cell>
          <cell r="AX180">
            <v>0</v>
          </cell>
          <cell r="AY180">
            <v>0</v>
          </cell>
          <cell r="AZ180" t="str">
            <v>دون المستوى</v>
          </cell>
          <cell r="BA180">
            <v>0</v>
          </cell>
          <cell r="BB180">
            <v>0</v>
          </cell>
          <cell r="BC180">
            <v>0</v>
          </cell>
          <cell r="BD180">
            <v>0</v>
          </cell>
          <cell r="BE180">
            <v>0</v>
          </cell>
          <cell r="BF180">
            <v>0</v>
          </cell>
          <cell r="BG180">
            <v>0</v>
          </cell>
          <cell r="BH180">
            <v>0</v>
          </cell>
          <cell r="BI180">
            <v>0</v>
          </cell>
          <cell r="BJ180" t="str">
            <v>دون المستوى</v>
          </cell>
          <cell r="BK180">
            <v>0</v>
          </cell>
          <cell r="BL180">
            <v>0</v>
          </cell>
          <cell r="BM180">
            <v>0</v>
          </cell>
          <cell r="BN180">
            <v>0</v>
          </cell>
          <cell r="BO180">
            <v>0</v>
          </cell>
          <cell r="BP180">
            <v>0</v>
          </cell>
          <cell r="BQ180" t="str">
            <v>دون المستوى</v>
          </cell>
          <cell r="BR180">
            <v>0</v>
          </cell>
          <cell r="BS180">
            <v>0</v>
          </cell>
          <cell r="BT180">
            <v>0</v>
          </cell>
          <cell r="BU180">
            <v>0</v>
          </cell>
          <cell r="BV180">
            <v>0</v>
          </cell>
          <cell r="BW180">
            <v>0</v>
          </cell>
          <cell r="BX180">
            <v>0</v>
          </cell>
          <cell r="BY180">
            <v>0</v>
          </cell>
          <cell r="BZ180">
            <v>0</v>
          </cell>
          <cell r="CA180" t="str">
            <v>دون المستوى</v>
          </cell>
          <cell r="CB180">
            <v>0</v>
          </cell>
          <cell r="CC180">
            <v>0</v>
          </cell>
          <cell r="CD180">
            <v>0</v>
          </cell>
          <cell r="CE180">
            <v>0</v>
          </cell>
          <cell r="CF180">
            <v>0</v>
          </cell>
          <cell r="CG180">
            <v>0</v>
          </cell>
          <cell r="CH180" t="str">
            <v>دون المستوى</v>
          </cell>
          <cell r="CI180">
            <v>0</v>
          </cell>
          <cell r="CJ180">
            <v>0</v>
          </cell>
          <cell r="CK180">
            <v>0</v>
          </cell>
          <cell r="CL180">
            <v>0</v>
          </cell>
          <cell r="CM180">
            <v>0</v>
          </cell>
          <cell r="CN180">
            <v>0</v>
          </cell>
          <cell r="CO180">
            <v>0</v>
          </cell>
          <cell r="CP180">
            <v>0</v>
          </cell>
          <cell r="CQ180">
            <v>0</v>
          </cell>
          <cell r="CR180" t="str">
            <v>دون المستوى</v>
          </cell>
          <cell r="CS180">
            <v>0</v>
          </cell>
          <cell r="CT180">
            <v>0</v>
          </cell>
          <cell r="CU180">
            <v>0</v>
          </cell>
          <cell r="CV180">
            <v>0</v>
          </cell>
          <cell r="CW180">
            <v>0</v>
          </cell>
          <cell r="CX180" t="str">
            <v>دون المستوى</v>
          </cell>
          <cell r="CY180">
            <v>0</v>
          </cell>
          <cell r="CZ180">
            <v>0</v>
          </cell>
          <cell r="DA180">
            <v>0</v>
          </cell>
          <cell r="DB180">
            <v>0</v>
          </cell>
          <cell r="DC180">
            <v>0</v>
          </cell>
          <cell r="DD180">
            <v>0</v>
          </cell>
          <cell r="DE180" t="str">
            <v>دون المستوى</v>
          </cell>
          <cell r="DF180">
            <v>0</v>
          </cell>
          <cell r="DG180">
            <v>0</v>
          </cell>
          <cell r="DH180">
            <v>0</v>
          </cell>
          <cell r="DI180" t="str">
            <v>دون المستوى</v>
          </cell>
          <cell r="DJ180">
            <v>0</v>
          </cell>
          <cell r="DK180">
            <v>0</v>
          </cell>
          <cell r="DL180">
            <v>0</v>
          </cell>
          <cell r="DM180">
            <v>0</v>
          </cell>
          <cell r="DN180">
            <v>0</v>
          </cell>
          <cell r="DO180" t="str">
            <v>دون المستوى</v>
          </cell>
          <cell r="DP180">
            <v>0</v>
          </cell>
          <cell r="DQ180">
            <v>0</v>
          </cell>
          <cell r="DR180">
            <v>0</v>
          </cell>
          <cell r="DS180" t="str">
            <v>دون المستوى</v>
          </cell>
          <cell r="DT180">
            <v>0</v>
          </cell>
          <cell r="DU180">
            <v>0</v>
          </cell>
          <cell r="DV180">
            <v>0</v>
          </cell>
          <cell r="DW180">
            <v>0</v>
          </cell>
          <cell r="DX180">
            <v>0</v>
          </cell>
          <cell r="DY180" t="str">
            <v>دون المستوى</v>
          </cell>
          <cell r="DZ180">
            <v>0</v>
          </cell>
          <cell r="EA180" t="str">
            <v>دون المستوى</v>
          </cell>
          <cell r="EB180">
            <v>0</v>
          </cell>
          <cell r="EC180">
            <v>0</v>
          </cell>
          <cell r="ED180">
            <v>0</v>
          </cell>
          <cell r="EE180">
            <v>0</v>
          </cell>
          <cell r="EF180">
            <v>0</v>
          </cell>
          <cell r="EG180" t="str">
            <v>دون المستوى</v>
          </cell>
          <cell r="EH180">
            <v>0</v>
          </cell>
          <cell r="EI180">
            <v>0</v>
          </cell>
          <cell r="EJ180">
            <v>0</v>
          </cell>
          <cell r="EK180">
            <v>0</v>
          </cell>
          <cell r="EL180">
            <v>0</v>
          </cell>
          <cell r="EM180">
            <v>0</v>
          </cell>
          <cell r="EN180" t="str">
            <v>دون المستوى</v>
          </cell>
          <cell r="EO180" t="str">
            <v>*عربى*انجليزى*دراسات*رياضيات*علوم*حاسب*فنية*نشاط1*نشاط2*دين</v>
          </cell>
        </row>
        <row r="181">
          <cell r="B181" t="str">
            <v/>
          </cell>
          <cell r="C181" t="str">
            <v>راسب</v>
          </cell>
          <cell r="D181">
            <v>2</v>
          </cell>
          <cell r="E181">
            <v>0</v>
          </cell>
          <cell r="G181">
            <v>0</v>
          </cell>
          <cell r="H181">
            <v>0</v>
          </cell>
          <cell r="I181">
            <v>0</v>
          </cell>
          <cell r="J181">
            <v>0</v>
          </cell>
          <cell r="K181">
            <v>0</v>
          </cell>
          <cell r="L181" t="str">
            <v>دون المستوى</v>
          </cell>
          <cell r="M181">
            <v>0</v>
          </cell>
          <cell r="N181">
            <v>0</v>
          </cell>
          <cell r="O181">
            <v>0</v>
          </cell>
          <cell r="P181">
            <v>0</v>
          </cell>
          <cell r="Q181">
            <v>0</v>
          </cell>
          <cell r="R181">
            <v>0</v>
          </cell>
          <cell r="S181" t="str">
            <v>دون المستوى</v>
          </cell>
          <cell r="T181">
            <v>0</v>
          </cell>
          <cell r="U181">
            <v>0</v>
          </cell>
          <cell r="V181">
            <v>0</v>
          </cell>
          <cell r="W181">
            <v>0</v>
          </cell>
          <cell r="X181">
            <v>0</v>
          </cell>
          <cell r="Y181" t="str">
            <v>دون المستوى</v>
          </cell>
          <cell r="Z181">
            <v>0</v>
          </cell>
          <cell r="AA181">
            <v>0</v>
          </cell>
          <cell r="AB181">
            <v>0</v>
          </cell>
          <cell r="AC181">
            <v>0</v>
          </cell>
          <cell r="AD181">
            <v>0</v>
          </cell>
          <cell r="AE181">
            <v>0</v>
          </cell>
          <cell r="AF181" t="str">
            <v>دون المستوى</v>
          </cell>
          <cell r="AG181">
            <v>0</v>
          </cell>
          <cell r="AH181">
            <v>0</v>
          </cell>
          <cell r="AI181">
            <v>0</v>
          </cell>
          <cell r="AJ181">
            <v>0</v>
          </cell>
          <cell r="AK181">
            <v>0</v>
          </cell>
          <cell r="AL181" t="str">
            <v>دون المستوى</v>
          </cell>
          <cell r="AM181">
            <v>0</v>
          </cell>
          <cell r="AN181">
            <v>0</v>
          </cell>
          <cell r="AO181">
            <v>0</v>
          </cell>
          <cell r="AP181">
            <v>0</v>
          </cell>
          <cell r="AQ181">
            <v>0</v>
          </cell>
          <cell r="AR181">
            <v>0</v>
          </cell>
          <cell r="AS181" t="str">
            <v>دون المستوى</v>
          </cell>
          <cell r="AT181">
            <v>0</v>
          </cell>
          <cell r="AU181">
            <v>0</v>
          </cell>
          <cell r="AV181">
            <v>0</v>
          </cell>
          <cell r="AW181">
            <v>0</v>
          </cell>
          <cell r="AX181">
            <v>0</v>
          </cell>
          <cell r="AY181">
            <v>0</v>
          </cell>
          <cell r="AZ181" t="str">
            <v>دون المستوى</v>
          </cell>
          <cell r="BA181">
            <v>0</v>
          </cell>
          <cell r="BB181">
            <v>0</v>
          </cell>
          <cell r="BC181">
            <v>0</v>
          </cell>
          <cell r="BD181">
            <v>0</v>
          </cell>
          <cell r="BE181">
            <v>0</v>
          </cell>
          <cell r="BF181">
            <v>0</v>
          </cell>
          <cell r="BG181">
            <v>0</v>
          </cell>
          <cell r="BH181">
            <v>0</v>
          </cell>
          <cell r="BI181">
            <v>0</v>
          </cell>
          <cell r="BJ181" t="str">
            <v>دون المستوى</v>
          </cell>
          <cell r="BK181">
            <v>0</v>
          </cell>
          <cell r="BL181">
            <v>0</v>
          </cell>
          <cell r="BM181">
            <v>0</v>
          </cell>
          <cell r="BN181">
            <v>0</v>
          </cell>
          <cell r="BO181">
            <v>0</v>
          </cell>
          <cell r="BP181">
            <v>0</v>
          </cell>
          <cell r="BQ181" t="str">
            <v>دون المستوى</v>
          </cell>
          <cell r="BR181">
            <v>0</v>
          </cell>
          <cell r="BS181">
            <v>0</v>
          </cell>
          <cell r="BT181">
            <v>0</v>
          </cell>
          <cell r="BU181">
            <v>0</v>
          </cell>
          <cell r="BV181">
            <v>0</v>
          </cell>
          <cell r="BW181">
            <v>0</v>
          </cell>
          <cell r="BX181">
            <v>0</v>
          </cell>
          <cell r="BY181">
            <v>0</v>
          </cell>
          <cell r="BZ181">
            <v>0</v>
          </cell>
          <cell r="CA181" t="str">
            <v>دون المستوى</v>
          </cell>
          <cell r="CB181">
            <v>0</v>
          </cell>
          <cell r="CC181">
            <v>0</v>
          </cell>
          <cell r="CD181">
            <v>0</v>
          </cell>
          <cell r="CE181">
            <v>0</v>
          </cell>
          <cell r="CF181">
            <v>0</v>
          </cell>
          <cell r="CG181">
            <v>0</v>
          </cell>
          <cell r="CH181" t="str">
            <v>دون المستوى</v>
          </cell>
          <cell r="CI181">
            <v>0</v>
          </cell>
          <cell r="CJ181">
            <v>0</v>
          </cell>
          <cell r="CK181">
            <v>0</v>
          </cell>
          <cell r="CL181">
            <v>0</v>
          </cell>
          <cell r="CM181">
            <v>0</v>
          </cell>
          <cell r="CN181">
            <v>0</v>
          </cell>
          <cell r="CO181">
            <v>0</v>
          </cell>
          <cell r="CP181">
            <v>0</v>
          </cell>
          <cell r="CQ181">
            <v>0</v>
          </cell>
          <cell r="CR181" t="str">
            <v>دون المستوى</v>
          </cell>
          <cell r="CS181">
            <v>0</v>
          </cell>
          <cell r="CT181">
            <v>0</v>
          </cell>
          <cell r="CU181">
            <v>0</v>
          </cell>
          <cell r="CV181">
            <v>0</v>
          </cell>
          <cell r="CW181">
            <v>0</v>
          </cell>
          <cell r="CX181" t="str">
            <v>دون المستوى</v>
          </cell>
          <cell r="CY181">
            <v>0</v>
          </cell>
          <cell r="CZ181">
            <v>0</v>
          </cell>
          <cell r="DA181">
            <v>0</v>
          </cell>
          <cell r="DB181">
            <v>0</v>
          </cell>
          <cell r="DC181">
            <v>0</v>
          </cell>
          <cell r="DD181">
            <v>0</v>
          </cell>
          <cell r="DE181" t="str">
            <v>دون المستوى</v>
          </cell>
          <cell r="DF181">
            <v>0</v>
          </cell>
          <cell r="DG181">
            <v>0</v>
          </cell>
          <cell r="DH181">
            <v>0</v>
          </cell>
          <cell r="DI181" t="str">
            <v>دون المستوى</v>
          </cell>
          <cell r="DJ181">
            <v>0</v>
          </cell>
          <cell r="DK181">
            <v>0</v>
          </cell>
          <cell r="DL181">
            <v>0</v>
          </cell>
          <cell r="DM181">
            <v>0</v>
          </cell>
          <cell r="DN181">
            <v>0</v>
          </cell>
          <cell r="DO181" t="str">
            <v>دون المستوى</v>
          </cell>
          <cell r="DP181">
            <v>0</v>
          </cell>
          <cell r="DQ181">
            <v>0</v>
          </cell>
          <cell r="DR181">
            <v>0</v>
          </cell>
          <cell r="DS181" t="str">
            <v>دون المستوى</v>
          </cell>
          <cell r="DT181">
            <v>0</v>
          </cell>
          <cell r="DU181">
            <v>0</v>
          </cell>
          <cell r="DV181">
            <v>0</v>
          </cell>
          <cell r="DW181">
            <v>0</v>
          </cell>
          <cell r="DX181">
            <v>0</v>
          </cell>
          <cell r="DY181" t="str">
            <v>دون المستوى</v>
          </cell>
          <cell r="DZ181">
            <v>0</v>
          </cell>
          <cell r="EA181" t="str">
            <v>دون المستوى</v>
          </cell>
          <cell r="EB181">
            <v>0</v>
          </cell>
          <cell r="EC181">
            <v>0</v>
          </cell>
          <cell r="ED181">
            <v>0</v>
          </cell>
          <cell r="EE181">
            <v>0</v>
          </cell>
          <cell r="EF181">
            <v>0</v>
          </cell>
          <cell r="EG181" t="str">
            <v>دون المستوى</v>
          </cell>
          <cell r="EH181">
            <v>0</v>
          </cell>
          <cell r="EI181">
            <v>0</v>
          </cell>
          <cell r="EJ181">
            <v>0</v>
          </cell>
          <cell r="EK181">
            <v>0</v>
          </cell>
          <cell r="EL181">
            <v>0</v>
          </cell>
          <cell r="EM181">
            <v>0</v>
          </cell>
          <cell r="EN181" t="str">
            <v>دون المستوى</v>
          </cell>
          <cell r="EO181" t="str">
            <v>*عربى*انجليزى*دراسات*رياضيات*علوم*حاسب*فنية*نشاط1*نشاط2*دين</v>
          </cell>
        </row>
        <row r="182">
          <cell r="B182" t="str">
            <v/>
          </cell>
          <cell r="C182" t="str">
            <v>راسب</v>
          </cell>
          <cell r="D182">
            <v>2</v>
          </cell>
          <cell r="E182">
            <v>0</v>
          </cell>
          <cell r="G182">
            <v>0</v>
          </cell>
          <cell r="H182">
            <v>0</v>
          </cell>
          <cell r="I182">
            <v>0</v>
          </cell>
          <cell r="J182">
            <v>0</v>
          </cell>
          <cell r="K182">
            <v>0</v>
          </cell>
          <cell r="L182" t="str">
            <v>دون المستوى</v>
          </cell>
          <cell r="M182">
            <v>0</v>
          </cell>
          <cell r="N182">
            <v>0</v>
          </cell>
          <cell r="O182">
            <v>0</v>
          </cell>
          <cell r="P182">
            <v>0</v>
          </cell>
          <cell r="Q182">
            <v>0</v>
          </cell>
          <cell r="R182">
            <v>0</v>
          </cell>
          <cell r="S182" t="str">
            <v>دون المستوى</v>
          </cell>
          <cell r="T182">
            <v>0</v>
          </cell>
          <cell r="U182">
            <v>0</v>
          </cell>
          <cell r="V182">
            <v>0</v>
          </cell>
          <cell r="W182">
            <v>0</v>
          </cell>
          <cell r="X182">
            <v>0</v>
          </cell>
          <cell r="Y182" t="str">
            <v>دون المستوى</v>
          </cell>
          <cell r="Z182">
            <v>0</v>
          </cell>
          <cell r="AA182">
            <v>0</v>
          </cell>
          <cell r="AB182">
            <v>0</v>
          </cell>
          <cell r="AC182">
            <v>0</v>
          </cell>
          <cell r="AD182">
            <v>0</v>
          </cell>
          <cell r="AE182">
            <v>0</v>
          </cell>
          <cell r="AF182" t="str">
            <v>دون المستوى</v>
          </cell>
          <cell r="AG182">
            <v>0</v>
          </cell>
          <cell r="AH182">
            <v>0</v>
          </cell>
          <cell r="AI182">
            <v>0</v>
          </cell>
          <cell r="AJ182">
            <v>0</v>
          </cell>
          <cell r="AK182">
            <v>0</v>
          </cell>
          <cell r="AL182" t="str">
            <v>دون المستوى</v>
          </cell>
          <cell r="AM182">
            <v>0</v>
          </cell>
          <cell r="AN182">
            <v>0</v>
          </cell>
          <cell r="AO182">
            <v>0</v>
          </cell>
          <cell r="AP182">
            <v>0</v>
          </cell>
          <cell r="AQ182">
            <v>0</v>
          </cell>
          <cell r="AR182">
            <v>0</v>
          </cell>
          <cell r="AS182" t="str">
            <v>دون المستوى</v>
          </cell>
          <cell r="AT182">
            <v>0</v>
          </cell>
          <cell r="AU182">
            <v>0</v>
          </cell>
          <cell r="AV182">
            <v>0</v>
          </cell>
          <cell r="AW182">
            <v>0</v>
          </cell>
          <cell r="AX182">
            <v>0</v>
          </cell>
          <cell r="AY182">
            <v>0</v>
          </cell>
          <cell r="AZ182" t="str">
            <v>دون المستوى</v>
          </cell>
          <cell r="BA182">
            <v>0</v>
          </cell>
          <cell r="BB182">
            <v>0</v>
          </cell>
          <cell r="BC182">
            <v>0</v>
          </cell>
          <cell r="BD182">
            <v>0</v>
          </cell>
          <cell r="BE182">
            <v>0</v>
          </cell>
          <cell r="BF182">
            <v>0</v>
          </cell>
          <cell r="BG182">
            <v>0</v>
          </cell>
          <cell r="BH182">
            <v>0</v>
          </cell>
          <cell r="BI182">
            <v>0</v>
          </cell>
          <cell r="BJ182" t="str">
            <v>دون المستوى</v>
          </cell>
          <cell r="BK182">
            <v>0</v>
          </cell>
          <cell r="BL182">
            <v>0</v>
          </cell>
          <cell r="BM182">
            <v>0</v>
          </cell>
          <cell r="BN182">
            <v>0</v>
          </cell>
          <cell r="BO182">
            <v>0</v>
          </cell>
          <cell r="BP182">
            <v>0</v>
          </cell>
          <cell r="BQ182" t="str">
            <v>دون المستوى</v>
          </cell>
          <cell r="BR182">
            <v>0</v>
          </cell>
          <cell r="BS182">
            <v>0</v>
          </cell>
          <cell r="BT182">
            <v>0</v>
          </cell>
          <cell r="BU182">
            <v>0</v>
          </cell>
          <cell r="BV182">
            <v>0</v>
          </cell>
          <cell r="BW182">
            <v>0</v>
          </cell>
          <cell r="BX182">
            <v>0</v>
          </cell>
          <cell r="BY182">
            <v>0</v>
          </cell>
          <cell r="BZ182">
            <v>0</v>
          </cell>
          <cell r="CA182" t="str">
            <v>دون المستوى</v>
          </cell>
          <cell r="CB182">
            <v>0</v>
          </cell>
          <cell r="CC182">
            <v>0</v>
          </cell>
          <cell r="CD182">
            <v>0</v>
          </cell>
          <cell r="CE182">
            <v>0</v>
          </cell>
          <cell r="CF182">
            <v>0</v>
          </cell>
          <cell r="CG182">
            <v>0</v>
          </cell>
          <cell r="CH182" t="str">
            <v>دون المستوى</v>
          </cell>
          <cell r="CI182">
            <v>0</v>
          </cell>
          <cell r="CJ182">
            <v>0</v>
          </cell>
          <cell r="CK182">
            <v>0</v>
          </cell>
          <cell r="CL182">
            <v>0</v>
          </cell>
          <cell r="CM182">
            <v>0</v>
          </cell>
          <cell r="CN182">
            <v>0</v>
          </cell>
          <cell r="CO182">
            <v>0</v>
          </cell>
          <cell r="CP182">
            <v>0</v>
          </cell>
          <cell r="CQ182">
            <v>0</v>
          </cell>
          <cell r="CR182" t="str">
            <v>دون المستوى</v>
          </cell>
          <cell r="CS182">
            <v>0</v>
          </cell>
          <cell r="CT182">
            <v>0</v>
          </cell>
          <cell r="CU182">
            <v>0</v>
          </cell>
          <cell r="CV182">
            <v>0</v>
          </cell>
          <cell r="CW182">
            <v>0</v>
          </cell>
          <cell r="CX182" t="str">
            <v>دون المستوى</v>
          </cell>
          <cell r="CY182">
            <v>0</v>
          </cell>
          <cell r="CZ182">
            <v>0</v>
          </cell>
          <cell r="DA182">
            <v>0</v>
          </cell>
          <cell r="DB182">
            <v>0</v>
          </cell>
          <cell r="DC182">
            <v>0</v>
          </cell>
          <cell r="DD182">
            <v>0</v>
          </cell>
          <cell r="DE182" t="str">
            <v>دون المستوى</v>
          </cell>
          <cell r="DF182">
            <v>0</v>
          </cell>
          <cell r="DG182">
            <v>0</v>
          </cell>
          <cell r="DH182">
            <v>0</v>
          </cell>
          <cell r="DI182" t="str">
            <v>دون المستوى</v>
          </cell>
          <cell r="DJ182">
            <v>0</v>
          </cell>
          <cell r="DK182">
            <v>0</v>
          </cell>
          <cell r="DL182">
            <v>0</v>
          </cell>
          <cell r="DM182">
            <v>0</v>
          </cell>
          <cell r="DN182">
            <v>0</v>
          </cell>
          <cell r="DO182" t="str">
            <v>دون المستوى</v>
          </cell>
          <cell r="DP182">
            <v>0</v>
          </cell>
          <cell r="DQ182">
            <v>0</v>
          </cell>
          <cell r="DR182">
            <v>0</v>
          </cell>
          <cell r="DS182" t="str">
            <v>دون المستوى</v>
          </cell>
          <cell r="DT182">
            <v>0</v>
          </cell>
          <cell r="DU182">
            <v>0</v>
          </cell>
          <cell r="DV182">
            <v>0</v>
          </cell>
          <cell r="DW182">
            <v>0</v>
          </cell>
          <cell r="DX182">
            <v>0</v>
          </cell>
          <cell r="DY182" t="str">
            <v>دون المستوى</v>
          </cell>
          <cell r="DZ182">
            <v>0</v>
          </cell>
          <cell r="EA182" t="str">
            <v>دون المستوى</v>
          </cell>
          <cell r="EB182">
            <v>0</v>
          </cell>
          <cell r="EC182">
            <v>0</v>
          </cell>
          <cell r="ED182">
            <v>0</v>
          </cell>
          <cell r="EE182">
            <v>0</v>
          </cell>
          <cell r="EF182">
            <v>0</v>
          </cell>
          <cell r="EG182" t="str">
            <v>دون المستوى</v>
          </cell>
          <cell r="EH182">
            <v>0</v>
          </cell>
          <cell r="EI182">
            <v>0</v>
          </cell>
          <cell r="EJ182">
            <v>0</v>
          </cell>
          <cell r="EK182">
            <v>0</v>
          </cell>
          <cell r="EL182">
            <v>0</v>
          </cell>
          <cell r="EM182">
            <v>0</v>
          </cell>
          <cell r="EN182" t="str">
            <v>دون المستوى</v>
          </cell>
          <cell r="EO182" t="str">
            <v>*عربى*انجليزى*دراسات*رياضيات*علوم*حاسب*فنية*نشاط1*نشاط2*دين</v>
          </cell>
        </row>
        <row r="183">
          <cell r="B183" t="str">
            <v/>
          </cell>
          <cell r="C183" t="str">
            <v>راسب</v>
          </cell>
          <cell r="D183">
            <v>2</v>
          </cell>
          <cell r="E183">
            <v>0</v>
          </cell>
          <cell r="G183">
            <v>0</v>
          </cell>
          <cell r="H183">
            <v>0</v>
          </cell>
          <cell r="I183">
            <v>0</v>
          </cell>
          <cell r="J183">
            <v>0</v>
          </cell>
          <cell r="K183">
            <v>0</v>
          </cell>
          <cell r="L183" t="str">
            <v>دون المستوى</v>
          </cell>
          <cell r="M183">
            <v>0</v>
          </cell>
          <cell r="N183">
            <v>0</v>
          </cell>
          <cell r="O183">
            <v>0</v>
          </cell>
          <cell r="P183">
            <v>0</v>
          </cell>
          <cell r="Q183">
            <v>0</v>
          </cell>
          <cell r="R183">
            <v>0</v>
          </cell>
          <cell r="S183" t="str">
            <v>دون المستوى</v>
          </cell>
          <cell r="T183">
            <v>0</v>
          </cell>
          <cell r="U183">
            <v>0</v>
          </cell>
          <cell r="V183">
            <v>0</v>
          </cell>
          <cell r="W183">
            <v>0</v>
          </cell>
          <cell r="X183">
            <v>0</v>
          </cell>
          <cell r="Y183" t="str">
            <v>دون المستوى</v>
          </cell>
          <cell r="Z183">
            <v>0</v>
          </cell>
          <cell r="AA183">
            <v>0</v>
          </cell>
          <cell r="AB183">
            <v>0</v>
          </cell>
          <cell r="AC183">
            <v>0</v>
          </cell>
          <cell r="AD183">
            <v>0</v>
          </cell>
          <cell r="AE183">
            <v>0</v>
          </cell>
          <cell r="AF183" t="str">
            <v>دون المستوى</v>
          </cell>
          <cell r="AG183">
            <v>0</v>
          </cell>
          <cell r="AH183">
            <v>0</v>
          </cell>
          <cell r="AI183">
            <v>0</v>
          </cell>
          <cell r="AJ183">
            <v>0</v>
          </cell>
          <cell r="AK183">
            <v>0</v>
          </cell>
          <cell r="AL183" t="str">
            <v>دون المستوى</v>
          </cell>
          <cell r="AM183">
            <v>0</v>
          </cell>
          <cell r="AN183">
            <v>0</v>
          </cell>
          <cell r="AO183">
            <v>0</v>
          </cell>
          <cell r="AP183">
            <v>0</v>
          </cell>
          <cell r="AQ183">
            <v>0</v>
          </cell>
          <cell r="AR183">
            <v>0</v>
          </cell>
          <cell r="AS183" t="str">
            <v>دون المستوى</v>
          </cell>
          <cell r="AT183">
            <v>0</v>
          </cell>
          <cell r="AU183">
            <v>0</v>
          </cell>
          <cell r="AV183">
            <v>0</v>
          </cell>
          <cell r="AW183">
            <v>0</v>
          </cell>
          <cell r="AX183">
            <v>0</v>
          </cell>
          <cell r="AY183">
            <v>0</v>
          </cell>
          <cell r="AZ183" t="str">
            <v>دون المستوى</v>
          </cell>
          <cell r="BA183">
            <v>0</v>
          </cell>
          <cell r="BB183">
            <v>0</v>
          </cell>
          <cell r="BC183">
            <v>0</v>
          </cell>
          <cell r="BD183">
            <v>0</v>
          </cell>
          <cell r="BE183">
            <v>0</v>
          </cell>
          <cell r="BF183">
            <v>0</v>
          </cell>
          <cell r="BG183">
            <v>0</v>
          </cell>
          <cell r="BH183">
            <v>0</v>
          </cell>
          <cell r="BI183">
            <v>0</v>
          </cell>
          <cell r="BJ183" t="str">
            <v>دون المستوى</v>
          </cell>
          <cell r="BK183">
            <v>0</v>
          </cell>
          <cell r="BL183">
            <v>0</v>
          </cell>
          <cell r="BM183">
            <v>0</v>
          </cell>
          <cell r="BN183">
            <v>0</v>
          </cell>
          <cell r="BO183">
            <v>0</v>
          </cell>
          <cell r="BP183">
            <v>0</v>
          </cell>
          <cell r="BQ183" t="str">
            <v>دون المستوى</v>
          </cell>
          <cell r="BR183">
            <v>0</v>
          </cell>
          <cell r="BS183">
            <v>0</v>
          </cell>
          <cell r="BT183">
            <v>0</v>
          </cell>
          <cell r="BU183">
            <v>0</v>
          </cell>
          <cell r="BV183">
            <v>0</v>
          </cell>
          <cell r="BW183">
            <v>0</v>
          </cell>
          <cell r="BX183">
            <v>0</v>
          </cell>
          <cell r="BY183">
            <v>0</v>
          </cell>
          <cell r="BZ183">
            <v>0</v>
          </cell>
          <cell r="CA183" t="str">
            <v>دون المستوى</v>
          </cell>
          <cell r="CB183">
            <v>0</v>
          </cell>
          <cell r="CC183">
            <v>0</v>
          </cell>
          <cell r="CD183">
            <v>0</v>
          </cell>
          <cell r="CE183">
            <v>0</v>
          </cell>
          <cell r="CF183">
            <v>0</v>
          </cell>
          <cell r="CG183">
            <v>0</v>
          </cell>
          <cell r="CH183" t="str">
            <v>دون المستوى</v>
          </cell>
          <cell r="CI183">
            <v>0</v>
          </cell>
          <cell r="CJ183">
            <v>0</v>
          </cell>
          <cell r="CK183">
            <v>0</v>
          </cell>
          <cell r="CL183">
            <v>0</v>
          </cell>
          <cell r="CM183">
            <v>0</v>
          </cell>
          <cell r="CN183">
            <v>0</v>
          </cell>
          <cell r="CO183">
            <v>0</v>
          </cell>
          <cell r="CP183">
            <v>0</v>
          </cell>
          <cell r="CQ183">
            <v>0</v>
          </cell>
          <cell r="CR183" t="str">
            <v>دون المستوى</v>
          </cell>
          <cell r="CS183">
            <v>0</v>
          </cell>
          <cell r="CT183">
            <v>0</v>
          </cell>
          <cell r="CU183">
            <v>0</v>
          </cell>
          <cell r="CV183">
            <v>0</v>
          </cell>
          <cell r="CW183">
            <v>0</v>
          </cell>
          <cell r="CX183" t="str">
            <v>دون المستوى</v>
          </cell>
          <cell r="CY183">
            <v>0</v>
          </cell>
          <cell r="CZ183">
            <v>0</v>
          </cell>
          <cell r="DA183">
            <v>0</v>
          </cell>
          <cell r="DB183">
            <v>0</v>
          </cell>
          <cell r="DC183">
            <v>0</v>
          </cell>
          <cell r="DD183">
            <v>0</v>
          </cell>
          <cell r="DE183" t="str">
            <v>دون المستوى</v>
          </cell>
          <cell r="DF183">
            <v>0</v>
          </cell>
          <cell r="DG183">
            <v>0</v>
          </cell>
          <cell r="DH183">
            <v>0</v>
          </cell>
          <cell r="DI183" t="str">
            <v>دون المستوى</v>
          </cell>
          <cell r="DJ183">
            <v>0</v>
          </cell>
          <cell r="DK183">
            <v>0</v>
          </cell>
          <cell r="DL183">
            <v>0</v>
          </cell>
          <cell r="DM183">
            <v>0</v>
          </cell>
          <cell r="DN183">
            <v>0</v>
          </cell>
          <cell r="DO183" t="str">
            <v>دون المستوى</v>
          </cell>
          <cell r="DP183">
            <v>0</v>
          </cell>
          <cell r="DQ183">
            <v>0</v>
          </cell>
          <cell r="DR183">
            <v>0</v>
          </cell>
          <cell r="DS183" t="str">
            <v>دون المستوى</v>
          </cell>
          <cell r="DT183">
            <v>0</v>
          </cell>
          <cell r="DU183">
            <v>0</v>
          </cell>
          <cell r="DV183">
            <v>0</v>
          </cell>
          <cell r="DW183">
            <v>0</v>
          </cell>
          <cell r="DX183">
            <v>0</v>
          </cell>
          <cell r="DY183" t="str">
            <v>دون المستوى</v>
          </cell>
          <cell r="DZ183">
            <v>0</v>
          </cell>
          <cell r="EA183" t="str">
            <v>دون المستوى</v>
          </cell>
          <cell r="EB183">
            <v>0</v>
          </cell>
          <cell r="EC183">
            <v>0</v>
          </cell>
          <cell r="ED183">
            <v>0</v>
          </cell>
          <cell r="EE183">
            <v>0</v>
          </cell>
          <cell r="EF183">
            <v>0</v>
          </cell>
          <cell r="EG183" t="str">
            <v>دون المستوى</v>
          </cell>
          <cell r="EH183">
            <v>0</v>
          </cell>
          <cell r="EI183">
            <v>0</v>
          </cell>
          <cell r="EJ183">
            <v>0</v>
          </cell>
          <cell r="EK183">
            <v>0</v>
          </cell>
          <cell r="EL183">
            <v>0</v>
          </cell>
          <cell r="EM183">
            <v>0</v>
          </cell>
          <cell r="EN183" t="str">
            <v>دون المستوى</v>
          </cell>
          <cell r="EO183" t="str">
            <v>*عربى*انجليزى*دراسات*رياضيات*علوم*حاسب*فنية*نشاط1*نشاط2*دين</v>
          </cell>
        </row>
        <row r="184">
          <cell r="B184" t="str">
            <v/>
          </cell>
          <cell r="C184" t="str">
            <v>راسب</v>
          </cell>
          <cell r="D184">
            <v>2</v>
          </cell>
          <cell r="E184">
            <v>0</v>
          </cell>
          <cell r="G184">
            <v>0</v>
          </cell>
          <cell r="H184">
            <v>0</v>
          </cell>
          <cell r="I184">
            <v>0</v>
          </cell>
          <cell r="J184">
            <v>0</v>
          </cell>
          <cell r="K184">
            <v>0</v>
          </cell>
          <cell r="L184" t="str">
            <v>دون المستوى</v>
          </cell>
          <cell r="M184">
            <v>0</v>
          </cell>
          <cell r="N184">
            <v>0</v>
          </cell>
          <cell r="O184">
            <v>0</v>
          </cell>
          <cell r="P184">
            <v>0</v>
          </cell>
          <cell r="Q184">
            <v>0</v>
          </cell>
          <cell r="R184">
            <v>0</v>
          </cell>
          <cell r="S184" t="str">
            <v>دون المستوى</v>
          </cell>
          <cell r="T184">
            <v>0</v>
          </cell>
          <cell r="U184">
            <v>0</v>
          </cell>
          <cell r="V184">
            <v>0</v>
          </cell>
          <cell r="W184">
            <v>0</v>
          </cell>
          <cell r="X184">
            <v>0</v>
          </cell>
          <cell r="Y184" t="str">
            <v>دون المستوى</v>
          </cell>
          <cell r="Z184">
            <v>0</v>
          </cell>
          <cell r="AA184">
            <v>0</v>
          </cell>
          <cell r="AB184">
            <v>0</v>
          </cell>
          <cell r="AC184">
            <v>0</v>
          </cell>
          <cell r="AD184">
            <v>0</v>
          </cell>
          <cell r="AE184">
            <v>0</v>
          </cell>
          <cell r="AF184" t="str">
            <v>دون المستوى</v>
          </cell>
          <cell r="AG184">
            <v>0</v>
          </cell>
          <cell r="AH184">
            <v>0</v>
          </cell>
          <cell r="AI184">
            <v>0</v>
          </cell>
          <cell r="AJ184">
            <v>0</v>
          </cell>
          <cell r="AK184">
            <v>0</v>
          </cell>
          <cell r="AL184" t="str">
            <v>دون المستوى</v>
          </cell>
          <cell r="AM184">
            <v>0</v>
          </cell>
          <cell r="AN184">
            <v>0</v>
          </cell>
          <cell r="AO184">
            <v>0</v>
          </cell>
          <cell r="AP184">
            <v>0</v>
          </cell>
          <cell r="AQ184">
            <v>0</v>
          </cell>
          <cell r="AR184">
            <v>0</v>
          </cell>
          <cell r="AS184" t="str">
            <v>دون المستوى</v>
          </cell>
          <cell r="AT184">
            <v>0</v>
          </cell>
          <cell r="AU184">
            <v>0</v>
          </cell>
          <cell r="AV184">
            <v>0</v>
          </cell>
          <cell r="AW184">
            <v>0</v>
          </cell>
          <cell r="AX184">
            <v>0</v>
          </cell>
          <cell r="AY184">
            <v>0</v>
          </cell>
          <cell r="AZ184" t="str">
            <v>دون المستوى</v>
          </cell>
          <cell r="BA184">
            <v>0</v>
          </cell>
          <cell r="BB184">
            <v>0</v>
          </cell>
          <cell r="BC184">
            <v>0</v>
          </cell>
          <cell r="BD184">
            <v>0</v>
          </cell>
          <cell r="BE184">
            <v>0</v>
          </cell>
          <cell r="BF184">
            <v>0</v>
          </cell>
          <cell r="BG184">
            <v>0</v>
          </cell>
          <cell r="BH184">
            <v>0</v>
          </cell>
          <cell r="BI184">
            <v>0</v>
          </cell>
          <cell r="BJ184" t="str">
            <v>دون المستوى</v>
          </cell>
          <cell r="BK184">
            <v>0</v>
          </cell>
          <cell r="BL184">
            <v>0</v>
          </cell>
          <cell r="BM184">
            <v>0</v>
          </cell>
          <cell r="BN184">
            <v>0</v>
          </cell>
          <cell r="BO184">
            <v>0</v>
          </cell>
          <cell r="BP184">
            <v>0</v>
          </cell>
          <cell r="BQ184" t="str">
            <v>دون المستوى</v>
          </cell>
          <cell r="BR184">
            <v>0</v>
          </cell>
          <cell r="BS184">
            <v>0</v>
          </cell>
          <cell r="BT184">
            <v>0</v>
          </cell>
          <cell r="BU184">
            <v>0</v>
          </cell>
          <cell r="BV184">
            <v>0</v>
          </cell>
          <cell r="BW184">
            <v>0</v>
          </cell>
          <cell r="BX184">
            <v>0</v>
          </cell>
          <cell r="BY184">
            <v>0</v>
          </cell>
          <cell r="BZ184">
            <v>0</v>
          </cell>
          <cell r="CA184" t="str">
            <v>دون المستوى</v>
          </cell>
          <cell r="CB184">
            <v>0</v>
          </cell>
          <cell r="CC184">
            <v>0</v>
          </cell>
          <cell r="CD184">
            <v>0</v>
          </cell>
          <cell r="CE184">
            <v>0</v>
          </cell>
          <cell r="CF184">
            <v>0</v>
          </cell>
          <cell r="CG184">
            <v>0</v>
          </cell>
          <cell r="CH184" t="str">
            <v>دون المستوى</v>
          </cell>
          <cell r="CI184">
            <v>0</v>
          </cell>
          <cell r="CJ184">
            <v>0</v>
          </cell>
          <cell r="CK184">
            <v>0</v>
          </cell>
          <cell r="CL184">
            <v>0</v>
          </cell>
          <cell r="CM184">
            <v>0</v>
          </cell>
          <cell r="CN184">
            <v>0</v>
          </cell>
          <cell r="CO184">
            <v>0</v>
          </cell>
          <cell r="CP184">
            <v>0</v>
          </cell>
          <cell r="CQ184">
            <v>0</v>
          </cell>
          <cell r="CR184" t="str">
            <v>دون المستوى</v>
          </cell>
          <cell r="CS184">
            <v>0</v>
          </cell>
          <cell r="CT184">
            <v>0</v>
          </cell>
          <cell r="CU184">
            <v>0</v>
          </cell>
          <cell r="CV184">
            <v>0</v>
          </cell>
          <cell r="CW184">
            <v>0</v>
          </cell>
          <cell r="CX184" t="str">
            <v>دون المستوى</v>
          </cell>
          <cell r="CY184">
            <v>0</v>
          </cell>
          <cell r="CZ184">
            <v>0</v>
          </cell>
          <cell r="DA184">
            <v>0</v>
          </cell>
          <cell r="DB184">
            <v>0</v>
          </cell>
          <cell r="DC184">
            <v>0</v>
          </cell>
          <cell r="DD184">
            <v>0</v>
          </cell>
          <cell r="DE184" t="str">
            <v>دون المستوى</v>
          </cell>
          <cell r="DF184">
            <v>0</v>
          </cell>
          <cell r="DG184">
            <v>0</v>
          </cell>
          <cell r="DH184">
            <v>0</v>
          </cell>
          <cell r="DI184" t="str">
            <v>دون المستوى</v>
          </cell>
          <cell r="DJ184">
            <v>0</v>
          </cell>
          <cell r="DK184">
            <v>0</v>
          </cell>
          <cell r="DL184">
            <v>0</v>
          </cell>
          <cell r="DM184">
            <v>0</v>
          </cell>
          <cell r="DN184">
            <v>0</v>
          </cell>
          <cell r="DO184" t="str">
            <v>دون المستوى</v>
          </cell>
          <cell r="DP184">
            <v>0</v>
          </cell>
          <cell r="DQ184">
            <v>0</v>
          </cell>
          <cell r="DR184">
            <v>0</v>
          </cell>
          <cell r="DS184" t="str">
            <v>دون المستوى</v>
          </cell>
          <cell r="DT184">
            <v>0</v>
          </cell>
          <cell r="DU184">
            <v>0</v>
          </cell>
          <cell r="DV184">
            <v>0</v>
          </cell>
          <cell r="DW184">
            <v>0</v>
          </cell>
          <cell r="DX184">
            <v>0</v>
          </cell>
          <cell r="DY184" t="str">
            <v>دون المستوى</v>
          </cell>
          <cell r="DZ184">
            <v>0</v>
          </cell>
          <cell r="EA184" t="str">
            <v>دون المستوى</v>
          </cell>
          <cell r="EB184">
            <v>0</v>
          </cell>
          <cell r="EC184">
            <v>0</v>
          </cell>
          <cell r="ED184">
            <v>0</v>
          </cell>
          <cell r="EE184">
            <v>0</v>
          </cell>
          <cell r="EF184">
            <v>0</v>
          </cell>
          <cell r="EG184" t="str">
            <v>دون المستوى</v>
          </cell>
          <cell r="EH184">
            <v>0</v>
          </cell>
          <cell r="EI184">
            <v>0</v>
          </cell>
          <cell r="EJ184">
            <v>0</v>
          </cell>
          <cell r="EK184">
            <v>0</v>
          </cell>
          <cell r="EL184">
            <v>0</v>
          </cell>
          <cell r="EM184">
            <v>0</v>
          </cell>
          <cell r="EN184" t="str">
            <v>دون المستوى</v>
          </cell>
          <cell r="EO184" t="str">
            <v>*عربى*انجليزى*دراسات*رياضيات*علوم*حاسب*فنية*نشاط1*نشاط2*دين</v>
          </cell>
        </row>
        <row r="185">
          <cell r="B185" t="str">
            <v/>
          </cell>
          <cell r="C185" t="str">
            <v>راسب</v>
          </cell>
          <cell r="D185">
            <v>2</v>
          </cell>
          <cell r="E185">
            <v>0</v>
          </cell>
          <cell r="G185">
            <v>0</v>
          </cell>
          <cell r="H185">
            <v>0</v>
          </cell>
          <cell r="I185">
            <v>0</v>
          </cell>
          <cell r="J185">
            <v>0</v>
          </cell>
          <cell r="K185">
            <v>0</v>
          </cell>
          <cell r="L185" t="str">
            <v>دون المستوى</v>
          </cell>
          <cell r="M185">
            <v>0</v>
          </cell>
          <cell r="N185">
            <v>0</v>
          </cell>
          <cell r="O185">
            <v>0</v>
          </cell>
          <cell r="P185">
            <v>0</v>
          </cell>
          <cell r="Q185">
            <v>0</v>
          </cell>
          <cell r="R185">
            <v>0</v>
          </cell>
          <cell r="S185" t="str">
            <v>دون المستوى</v>
          </cell>
          <cell r="T185">
            <v>0</v>
          </cell>
          <cell r="U185">
            <v>0</v>
          </cell>
          <cell r="V185">
            <v>0</v>
          </cell>
          <cell r="W185">
            <v>0</v>
          </cell>
          <cell r="X185">
            <v>0</v>
          </cell>
          <cell r="Y185" t="str">
            <v>دون المستوى</v>
          </cell>
          <cell r="Z185">
            <v>0</v>
          </cell>
          <cell r="AA185">
            <v>0</v>
          </cell>
          <cell r="AB185">
            <v>0</v>
          </cell>
          <cell r="AC185">
            <v>0</v>
          </cell>
          <cell r="AD185">
            <v>0</v>
          </cell>
          <cell r="AE185">
            <v>0</v>
          </cell>
          <cell r="AF185" t="str">
            <v>دون المستوى</v>
          </cell>
          <cell r="AG185">
            <v>0</v>
          </cell>
          <cell r="AH185">
            <v>0</v>
          </cell>
          <cell r="AI185">
            <v>0</v>
          </cell>
          <cell r="AJ185">
            <v>0</v>
          </cell>
          <cell r="AK185">
            <v>0</v>
          </cell>
          <cell r="AL185" t="str">
            <v>دون المستوى</v>
          </cell>
          <cell r="AM185">
            <v>0</v>
          </cell>
          <cell r="AN185">
            <v>0</v>
          </cell>
          <cell r="AO185">
            <v>0</v>
          </cell>
          <cell r="AP185">
            <v>0</v>
          </cell>
          <cell r="AQ185">
            <v>0</v>
          </cell>
          <cell r="AR185">
            <v>0</v>
          </cell>
          <cell r="AS185" t="str">
            <v>دون المستوى</v>
          </cell>
          <cell r="AT185">
            <v>0</v>
          </cell>
          <cell r="AU185">
            <v>0</v>
          </cell>
          <cell r="AV185">
            <v>0</v>
          </cell>
          <cell r="AW185">
            <v>0</v>
          </cell>
          <cell r="AX185">
            <v>0</v>
          </cell>
          <cell r="AY185">
            <v>0</v>
          </cell>
          <cell r="AZ185" t="str">
            <v>دون المستوى</v>
          </cell>
          <cell r="BA185">
            <v>0</v>
          </cell>
          <cell r="BB185">
            <v>0</v>
          </cell>
          <cell r="BC185">
            <v>0</v>
          </cell>
          <cell r="BD185">
            <v>0</v>
          </cell>
          <cell r="BE185">
            <v>0</v>
          </cell>
          <cell r="BF185">
            <v>0</v>
          </cell>
          <cell r="BG185">
            <v>0</v>
          </cell>
          <cell r="BH185">
            <v>0</v>
          </cell>
          <cell r="BI185">
            <v>0</v>
          </cell>
          <cell r="BJ185" t="str">
            <v>دون المستوى</v>
          </cell>
          <cell r="BK185">
            <v>0</v>
          </cell>
          <cell r="BL185">
            <v>0</v>
          </cell>
          <cell r="BM185">
            <v>0</v>
          </cell>
          <cell r="BN185">
            <v>0</v>
          </cell>
          <cell r="BO185">
            <v>0</v>
          </cell>
          <cell r="BP185">
            <v>0</v>
          </cell>
          <cell r="BQ185" t="str">
            <v>دون المستوى</v>
          </cell>
          <cell r="BR185">
            <v>0</v>
          </cell>
          <cell r="BS185">
            <v>0</v>
          </cell>
          <cell r="BT185">
            <v>0</v>
          </cell>
          <cell r="BU185">
            <v>0</v>
          </cell>
          <cell r="BV185">
            <v>0</v>
          </cell>
          <cell r="BW185">
            <v>0</v>
          </cell>
          <cell r="BX185">
            <v>0</v>
          </cell>
          <cell r="BY185">
            <v>0</v>
          </cell>
          <cell r="BZ185">
            <v>0</v>
          </cell>
          <cell r="CA185" t="str">
            <v>دون المستوى</v>
          </cell>
          <cell r="CB185">
            <v>0</v>
          </cell>
          <cell r="CC185">
            <v>0</v>
          </cell>
          <cell r="CD185">
            <v>0</v>
          </cell>
          <cell r="CE185">
            <v>0</v>
          </cell>
          <cell r="CF185">
            <v>0</v>
          </cell>
          <cell r="CG185">
            <v>0</v>
          </cell>
          <cell r="CH185" t="str">
            <v>دون المستوى</v>
          </cell>
          <cell r="CI185">
            <v>0</v>
          </cell>
          <cell r="CJ185">
            <v>0</v>
          </cell>
          <cell r="CK185">
            <v>0</v>
          </cell>
          <cell r="CL185">
            <v>0</v>
          </cell>
          <cell r="CM185">
            <v>0</v>
          </cell>
          <cell r="CN185">
            <v>0</v>
          </cell>
          <cell r="CO185">
            <v>0</v>
          </cell>
          <cell r="CP185">
            <v>0</v>
          </cell>
          <cell r="CQ185">
            <v>0</v>
          </cell>
          <cell r="CR185" t="str">
            <v>دون المستوى</v>
          </cell>
          <cell r="CS185">
            <v>0</v>
          </cell>
          <cell r="CT185">
            <v>0</v>
          </cell>
          <cell r="CU185">
            <v>0</v>
          </cell>
          <cell r="CV185">
            <v>0</v>
          </cell>
          <cell r="CW185">
            <v>0</v>
          </cell>
          <cell r="CX185" t="str">
            <v>دون المستوى</v>
          </cell>
          <cell r="CY185">
            <v>0</v>
          </cell>
          <cell r="CZ185">
            <v>0</v>
          </cell>
          <cell r="DA185">
            <v>0</v>
          </cell>
          <cell r="DB185">
            <v>0</v>
          </cell>
          <cell r="DC185">
            <v>0</v>
          </cell>
          <cell r="DD185">
            <v>0</v>
          </cell>
          <cell r="DE185" t="str">
            <v>دون المستوى</v>
          </cell>
          <cell r="DF185">
            <v>0</v>
          </cell>
          <cell r="DG185">
            <v>0</v>
          </cell>
          <cell r="DH185">
            <v>0</v>
          </cell>
          <cell r="DI185" t="str">
            <v>دون المستوى</v>
          </cell>
          <cell r="DJ185">
            <v>0</v>
          </cell>
          <cell r="DK185">
            <v>0</v>
          </cell>
          <cell r="DL185">
            <v>0</v>
          </cell>
          <cell r="DM185">
            <v>0</v>
          </cell>
          <cell r="DN185">
            <v>0</v>
          </cell>
          <cell r="DO185" t="str">
            <v>دون المستوى</v>
          </cell>
          <cell r="DP185">
            <v>0</v>
          </cell>
          <cell r="DQ185">
            <v>0</v>
          </cell>
          <cell r="DR185">
            <v>0</v>
          </cell>
          <cell r="DS185" t="str">
            <v>دون المستوى</v>
          </cell>
          <cell r="DT185">
            <v>0</v>
          </cell>
          <cell r="DU185">
            <v>0</v>
          </cell>
          <cell r="DV185">
            <v>0</v>
          </cell>
          <cell r="DW185">
            <v>0</v>
          </cell>
          <cell r="DX185">
            <v>0</v>
          </cell>
          <cell r="DY185" t="str">
            <v>دون المستوى</v>
          </cell>
          <cell r="DZ185">
            <v>0</v>
          </cell>
          <cell r="EA185" t="str">
            <v>دون المستوى</v>
          </cell>
          <cell r="EB185">
            <v>0</v>
          </cell>
          <cell r="EC185">
            <v>0</v>
          </cell>
          <cell r="ED185">
            <v>0</v>
          </cell>
          <cell r="EE185">
            <v>0</v>
          </cell>
          <cell r="EF185">
            <v>0</v>
          </cell>
          <cell r="EG185" t="str">
            <v>دون المستوى</v>
          </cell>
          <cell r="EH185">
            <v>0</v>
          </cell>
          <cell r="EI185">
            <v>0</v>
          </cell>
          <cell r="EJ185">
            <v>0</v>
          </cell>
          <cell r="EK185">
            <v>0</v>
          </cell>
          <cell r="EL185">
            <v>0</v>
          </cell>
          <cell r="EM185">
            <v>0</v>
          </cell>
          <cell r="EN185" t="str">
            <v>دون المستوى</v>
          </cell>
          <cell r="EO185" t="str">
            <v>*عربى*انجليزى*دراسات*رياضيات*علوم*حاسب*فنية*نشاط1*نشاط2*دين</v>
          </cell>
        </row>
        <row r="186">
          <cell r="B186" t="str">
            <v/>
          </cell>
          <cell r="C186" t="str">
            <v>راسب</v>
          </cell>
          <cell r="D186">
            <v>2</v>
          </cell>
          <cell r="E186">
            <v>0</v>
          </cell>
          <cell r="G186">
            <v>0</v>
          </cell>
          <cell r="H186">
            <v>0</v>
          </cell>
          <cell r="I186">
            <v>0</v>
          </cell>
          <cell r="J186">
            <v>0</v>
          </cell>
          <cell r="K186">
            <v>0</v>
          </cell>
          <cell r="L186" t="str">
            <v>دون المستوى</v>
          </cell>
          <cell r="M186">
            <v>0</v>
          </cell>
          <cell r="N186">
            <v>0</v>
          </cell>
          <cell r="O186">
            <v>0</v>
          </cell>
          <cell r="P186">
            <v>0</v>
          </cell>
          <cell r="Q186">
            <v>0</v>
          </cell>
          <cell r="R186">
            <v>0</v>
          </cell>
          <cell r="S186" t="str">
            <v>دون المستوى</v>
          </cell>
          <cell r="T186">
            <v>0</v>
          </cell>
          <cell r="U186">
            <v>0</v>
          </cell>
          <cell r="V186">
            <v>0</v>
          </cell>
          <cell r="W186">
            <v>0</v>
          </cell>
          <cell r="X186">
            <v>0</v>
          </cell>
          <cell r="Y186" t="str">
            <v>دون المستوى</v>
          </cell>
          <cell r="Z186">
            <v>0</v>
          </cell>
          <cell r="AA186">
            <v>0</v>
          </cell>
          <cell r="AB186">
            <v>0</v>
          </cell>
          <cell r="AC186">
            <v>0</v>
          </cell>
          <cell r="AD186">
            <v>0</v>
          </cell>
          <cell r="AE186">
            <v>0</v>
          </cell>
          <cell r="AF186" t="str">
            <v>دون المستوى</v>
          </cell>
          <cell r="AG186">
            <v>0</v>
          </cell>
          <cell r="AH186">
            <v>0</v>
          </cell>
          <cell r="AI186">
            <v>0</v>
          </cell>
          <cell r="AJ186">
            <v>0</v>
          </cell>
          <cell r="AK186">
            <v>0</v>
          </cell>
          <cell r="AL186" t="str">
            <v>دون المستوى</v>
          </cell>
          <cell r="AM186">
            <v>0</v>
          </cell>
          <cell r="AN186">
            <v>0</v>
          </cell>
          <cell r="AO186">
            <v>0</v>
          </cell>
          <cell r="AP186">
            <v>0</v>
          </cell>
          <cell r="AQ186">
            <v>0</v>
          </cell>
          <cell r="AR186">
            <v>0</v>
          </cell>
          <cell r="AS186" t="str">
            <v>دون المستوى</v>
          </cell>
          <cell r="AT186">
            <v>0</v>
          </cell>
          <cell r="AU186">
            <v>0</v>
          </cell>
          <cell r="AV186">
            <v>0</v>
          </cell>
          <cell r="AW186">
            <v>0</v>
          </cell>
          <cell r="AX186">
            <v>0</v>
          </cell>
          <cell r="AY186">
            <v>0</v>
          </cell>
          <cell r="AZ186" t="str">
            <v>دون المستوى</v>
          </cell>
          <cell r="BA186">
            <v>0</v>
          </cell>
          <cell r="BB186">
            <v>0</v>
          </cell>
          <cell r="BC186">
            <v>0</v>
          </cell>
          <cell r="BD186">
            <v>0</v>
          </cell>
          <cell r="BE186">
            <v>0</v>
          </cell>
          <cell r="BF186">
            <v>0</v>
          </cell>
          <cell r="BG186">
            <v>0</v>
          </cell>
          <cell r="BH186">
            <v>0</v>
          </cell>
          <cell r="BI186">
            <v>0</v>
          </cell>
          <cell r="BJ186" t="str">
            <v>دون المستوى</v>
          </cell>
          <cell r="BK186">
            <v>0</v>
          </cell>
          <cell r="BL186">
            <v>0</v>
          </cell>
          <cell r="BM186">
            <v>0</v>
          </cell>
          <cell r="BN186">
            <v>0</v>
          </cell>
          <cell r="BO186">
            <v>0</v>
          </cell>
          <cell r="BP186">
            <v>0</v>
          </cell>
          <cell r="BQ186" t="str">
            <v>دون المستوى</v>
          </cell>
          <cell r="BR186">
            <v>0</v>
          </cell>
          <cell r="BS186">
            <v>0</v>
          </cell>
          <cell r="BT186">
            <v>0</v>
          </cell>
          <cell r="BU186">
            <v>0</v>
          </cell>
          <cell r="BV186">
            <v>0</v>
          </cell>
          <cell r="BW186">
            <v>0</v>
          </cell>
          <cell r="BX186">
            <v>0</v>
          </cell>
          <cell r="BY186">
            <v>0</v>
          </cell>
          <cell r="BZ186">
            <v>0</v>
          </cell>
          <cell r="CA186" t="str">
            <v>دون المستوى</v>
          </cell>
          <cell r="CB186">
            <v>0</v>
          </cell>
          <cell r="CC186">
            <v>0</v>
          </cell>
          <cell r="CD186">
            <v>0</v>
          </cell>
          <cell r="CE186">
            <v>0</v>
          </cell>
          <cell r="CF186">
            <v>0</v>
          </cell>
          <cell r="CG186">
            <v>0</v>
          </cell>
          <cell r="CH186" t="str">
            <v>دون المستوى</v>
          </cell>
          <cell r="CI186">
            <v>0</v>
          </cell>
          <cell r="CJ186">
            <v>0</v>
          </cell>
          <cell r="CK186">
            <v>0</v>
          </cell>
          <cell r="CL186">
            <v>0</v>
          </cell>
          <cell r="CM186">
            <v>0</v>
          </cell>
          <cell r="CN186">
            <v>0</v>
          </cell>
          <cell r="CO186">
            <v>0</v>
          </cell>
          <cell r="CP186">
            <v>0</v>
          </cell>
          <cell r="CQ186">
            <v>0</v>
          </cell>
          <cell r="CR186" t="str">
            <v>دون المستوى</v>
          </cell>
          <cell r="CS186">
            <v>0</v>
          </cell>
          <cell r="CT186">
            <v>0</v>
          </cell>
          <cell r="CU186">
            <v>0</v>
          </cell>
          <cell r="CV186">
            <v>0</v>
          </cell>
          <cell r="CW186">
            <v>0</v>
          </cell>
          <cell r="CX186" t="str">
            <v>دون المستوى</v>
          </cell>
          <cell r="CY186">
            <v>0</v>
          </cell>
          <cell r="CZ186">
            <v>0</v>
          </cell>
          <cell r="DA186">
            <v>0</v>
          </cell>
          <cell r="DB186">
            <v>0</v>
          </cell>
          <cell r="DC186">
            <v>0</v>
          </cell>
          <cell r="DD186">
            <v>0</v>
          </cell>
          <cell r="DE186" t="str">
            <v>دون المستوى</v>
          </cell>
          <cell r="DF186">
            <v>0</v>
          </cell>
          <cell r="DG186">
            <v>0</v>
          </cell>
          <cell r="DH186">
            <v>0</v>
          </cell>
          <cell r="DI186" t="str">
            <v>دون المستوى</v>
          </cell>
          <cell r="DJ186">
            <v>0</v>
          </cell>
          <cell r="DK186">
            <v>0</v>
          </cell>
          <cell r="DL186">
            <v>0</v>
          </cell>
          <cell r="DM186">
            <v>0</v>
          </cell>
          <cell r="DN186">
            <v>0</v>
          </cell>
          <cell r="DO186" t="str">
            <v>دون المستوى</v>
          </cell>
          <cell r="DP186">
            <v>0</v>
          </cell>
          <cell r="DQ186">
            <v>0</v>
          </cell>
          <cell r="DR186">
            <v>0</v>
          </cell>
          <cell r="DS186" t="str">
            <v>دون المستوى</v>
          </cell>
          <cell r="DT186">
            <v>0</v>
          </cell>
          <cell r="DU186">
            <v>0</v>
          </cell>
          <cell r="DV186">
            <v>0</v>
          </cell>
          <cell r="DW186">
            <v>0</v>
          </cell>
          <cell r="DX186">
            <v>0</v>
          </cell>
          <cell r="DY186" t="str">
            <v>دون المستوى</v>
          </cell>
          <cell r="DZ186">
            <v>0</v>
          </cell>
          <cell r="EA186" t="str">
            <v>دون المستوى</v>
          </cell>
          <cell r="EB186">
            <v>0</v>
          </cell>
          <cell r="EC186">
            <v>0</v>
          </cell>
          <cell r="ED186">
            <v>0</v>
          </cell>
          <cell r="EE186">
            <v>0</v>
          </cell>
          <cell r="EF186">
            <v>0</v>
          </cell>
          <cell r="EG186" t="str">
            <v>دون المستوى</v>
          </cell>
          <cell r="EH186">
            <v>0</v>
          </cell>
          <cell r="EI186">
            <v>0</v>
          </cell>
          <cell r="EJ186">
            <v>0</v>
          </cell>
          <cell r="EK186">
            <v>0</v>
          </cell>
          <cell r="EL186">
            <v>0</v>
          </cell>
          <cell r="EM186">
            <v>0</v>
          </cell>
          <cell r="EN186" t="str">
            <v>دون المستوى</v>
          </cell>
          <cell r="EO186" t="str">
            <v>*عربى*انجليزى*دراسات*رياضيات*علوم*حاسب*فنية*نشاط1*نشاط2*دين</v>
          </cell>
        </row>
        <row r="187">
          <cell r="B187" t="str">
            <v/>
          </cell>
          <cell r="C187" t="str">
            <v>راسب</v>
          </cell>
          <cell r="D187">
            <v>2</v>
          </cell>
          <cell r="E187">
            <v>0</v>
          </cell>
          <cell r="G187">
            <v>0</v>
          </cell>
          <cell r="H187">
            <v>0</v>
          </cell>
          <cell r="I187">
            <v>0</v>
          </cell>
          <cell r="J187">
            <v>0</v>
          </cell>
          <cell r="K187">
            <v>0</v>
          </cell>
          <cell r="L187" t="str">
            <v>دون المستوى</v>
          </cell>
          <cell r="M187">
            <v>0</v>
          </cell>
          <cell r="N187">
            <v>0</v>
          </cell>
          <cell r="O187">
            <v>0</v>
          </cell>
          <cell r="P187">
            <v>0</v>
          </cell>
          <cell r="Q187">
            <v>0</v>
          </cell>
          <cell r="R187">
            <v>0</v>
          </cell>
          <cell r="S187" t="str">
            <v>دون المستوى</v>
          </cell>
          <cell r="T187">
            <v>0</v>
          </cell>
          <cell r="U187">
            <v>0</v>
          </cell>
          <cell r="V187">
            <v>0</v>
          </cell>
          <cell r="W187">
            <v>0</v>
          </cell>
          <cell r="X187">
            <v>0</v>
          </cell>
          <cell r="Y187" t="str">
            <v>دون المستوى</v>
          </cell>
          <cell r="Z187">
            <v>0</v>
          </cell>
          <cell r="AA187">
            <v>0</v>
          </cell>
          <cell r="AB187">
            <v>0</v>
          </cell>
          <cell r="AC187">
            <v>0</v>
          </cell>
          <cell r="AD187">
            <v>0</v>
          </cell>
          <cell r="AE187">
            <v>0</v>
          </cell>
          <cell r="AF187" t="str">
            <v>دون المستوى</v>
          </cell>
          <cell r="AG187">
            <v>0</v>
          </cell>
          <cell r="AH187">
            <v>0</v>
          </cell>
          <cell r="AI187">
            <v>0</v>
          </cell>
          <cell r="AJ187">
            <v>0</v>
          </cell>
          <cell r="AK187">
            <v>0</v>
          </cell>
          <cell r="AL187" t="str">
            <v>دون المستوى</v>
          </cell>
          <cell r="AM187">
            <v>0</v>
          </cell>
          <cell r="AN187">
            <v>0</v>
          </cell>
          <cell r="AO187">
            <v>0</v>
          </cell>
          <cell r="AP187">
            <v>0</v>
          </cell>
          <cell r="AQ187">
            <v>0</v>
          </cell>
          <cell r="AR187">
            <v>0</v>
          </cell>
          <cell r="AS187" t="str">
            <v>دون المستوى</v>
          </cell>
          <cell r="AT187">
            <v>0</v>
          </cell>
          <cell r="AU187">
            <v>0</v>
          </cell>
          <cell r="AV187">
            <v>0</v>
          </cell>
          <cell r="AW187">
            <v>0</v>
          </cell>
          <cell r="AX187">
            <v>0</v>
          </cell>
          <cell r="AY187">
            <v>0</v>
          </cell>
          <cell r="AZ187" t="str">
            <v>دون المستوى</v>
          </cell>
          <cell r="BA187">
            <v>0</v>
          </cell>
          <cell r="BB187">
            <v>0</v>
          </cell>
          <cell r="BC187">
            <v>0</v>
          </cell>
          <cell r="BD187">
            <v>0</v>
          </cell>
          <cell r="BE187">
            <v>0</v>
          </cell>
          <cell r="BF187">
            <v>0</v>
          </cell>
          <cell r="BG187">
            <v>0</v>
          </cell>
          <cell r="BH187">
            <v>0</v>
          </cell>
          <cell r="BI187">
            <v>0</v>
          </cell>
          <cell r="BJ187" t="str">
            <v>دون المستوى</v>
          </cell>
          <cell r="BK187">
            <v>0</v>
          </cell>
          <cell r="BL187">
            <v>0</v>
          </cell>
          <cell r="BM187">
            <v>0</v>
          </cell>
          <cell r="BN187">
            <v>0</v>
          </cell>
          <cell r="BO187">
            <v>0</v>
          </cell>
          <cell r="BP187">
            <v>0</v>
          </cell>
          <cell r="BQ187" t="str">
            <v>دون المستوى</v>
          </cell>
          <cell r="BR187">
            <v>0</v>
          </cell>
          <cell r="BS187">
            <v>0</v>
          </cell>
          <cell r="BT187">
            <v>0</v>
          </cell>
          <cell r="BU187">
            <v>0</v>
          </cell>
          <cell r="BV187">
            <v>0</v>
          </cell>
          <cell r="BW187">
            <v>0</v>
          </cell>
          <cell r="BX187">
            <v>0</v>
          </cell>
          <cell r="BY187">
            <v>0</v>
          </cell>
          <cell r="BZ187">
            <v>0</v>
          </cell>
          <cell r="CA187" t="str">
            <v>دون المستوى</v>
          </cell>
          <cell r="CB187">
            <v>0</v>
          </cell>
          <cell r="CC187">
            <v>0</v>
          </cell>
          <cell r="CD187">
            <v>0</v>
          </cell>
          <cell r="CE187">
            <v>0</v>
          </cell>
          <cell r="CF187">
            <v>0</v>
          </cell>
          <cell r="CG187">
            <v>0</v>
          </cell>
          <cell r="CH187" t="str">
            <v>دون المستوى</v>
          </cell>
          <cell r="CI187">
            <v>0</v>
          </cell>
          <cell r="CJ187">
            <v>0</v>
          </cell>
          <cell r="CK187">
            <v>0</v>
          </cell>
          <cell r="CL187">
            <v>0</v>
          </cell>
          <cell r="CM187">
            <v>0</v>
          </cell>
          <cell r="CN187">
            <v>0</v>
          </cell>
          <cell r="CO187">
            <v>0</v>
          </cell>
          <cell r="CP187">
            <v>0</v>
          </cell>
          <cell r="CQ187">
            <v>0</v>
          </cell>
          <cell r="CR187" t="str">
            <v>دون المستوى</v>
          </cell>
          <cell r="CS187">
            <v>0</v>
          </cell>
          <cell r="CT187">
            <v>0</v>
          </cell>
          <cell r="CU187">
            <v>0</v>
          </cell>
          <cell r="CV187">
            <v>0</v>
          </cell>
          <cell r="CW187">
            <v>0</v>
          </cell>
          <cell r="CX187" t="str">
            <v>دون المستوى</v>
          </cell>
          <cell r="CY187">
            <v>0</v>
          </cell>
          <cell r="CZ187">
            <v>0</v>
          </cell>
          <cell r="DA187">
            <v>0</v>
          </cell>
          <cell r="DB187">
            <v>0</v>
          </cell>
          <cell r="DC187">
            <v>0</v>
          </cell>
          <cell r="DD187">
            <v>0</v>
          </cell>
          <cell r="DE187" t="str">
            <v>دون المستوى</v>
          </cell>
          <cell r="DF187">
            <v>0</v>
          </cell>
          <cell r="DG187">
            <v>0</v>
          </cell>
          <cell r="DH187">
            <v>0</v>
          </cell>
          <cell r="DI187" t="str">
            <v>دون المستوى</v>
          </cell>
          <cell r="DJ187">
            <v>0</v>
          </cell>
          <cell r="DK187">
            <v>0</v>
          </cell>
          <cell r="DL187">
            <v>0</v>
          </cell>
          <cell r="DM187">
            <v>0</v>
          </cell>
          <cell r="DN187">
            <v>0</v>
          </cell>
          <cell r="DO187" t="str">
            <v>دون المستوى</v>
          </cell>
          <cell r="DP187">
            <v>0</v>
          </cell>
          <cell r="DQ187">
            <v>0</v>
          </cell>
          <cell r="DR187">
            <v>0</v>
          </cell>
          <cell r="DS187" t="str">
            <v>دون المستوى</v>
          </cell>
          <cell r="DT187">
            <v>0</v>
          </cell>
          <cell r="DU187">
            <v>0</v>
          </cell>
          <cell r="DV187">
            <v>0</v>
          </cell>
          <cell r="DW187">
            <v>0</v>
          </cell>
          <cell r="DX187">
            <v>0</v>
          </cell>
          <cell r="DY187" t="str">
            <v>دون المستوى</v>
          </cell>
          <cell r="DZ187">
            <v>0</v>
          </cell>
          <cell r="EA187" t="str">
            <v>دون المستوى</v>
          </cell>
          <cell r="EB187">
            <v>0</v>
          </cell>
          <cell r="EC187">
            <v>0</v>
          </cell>
          <cell r="ED187">
            <v>0</v>
          </cell>
          <cell r="EE187">
            <v>0</v>
          </cell>
          <cell r="EF187">
            <v>0</v>
          </cell>
          <cell r="EG187" t="str">
            <v>دون المستوى</v>
          </cell>
          <cell r="EH187">
            <v>0</v>
          </cell>
          <cell r="EI187">
            <v>0</v>
          </cell>
          <cell r="EJ187">
            <v>0</v>
          </cell>
          <cell r="EK187">
            <v>0</v>
          </cell>
          <cell r="EL187">
            <v>0</v>
          </cell>
          <cell r="EM187">
            <v>0</v>
          </cell>
          <cell r="EN187" t="str">
            <v>دون المستوى</v>
          </cell>
          <cell r="EO187" t="str">
            <v>*عربى*انجليزى*دراسات*رياضيات*علوم*حاسب*فنية*نشاط1*نشاط2*دين</v>
          </cell>
        </row>
        <row r="188">
          <cell r="B188" t="str">
            <v/>
          </cell>
          <cell r="C188" t="str">
            <v>راسب</v>
          </cell>
          <cell r="D188">
            <v>2</v>
          </cell>
          <cell r="E188">
            <v>0</v>
          </cell>
          <cell r="G188">
            <v>0</v>
          </cell>
          <cell r="H188">
            <v>0</v>
          </cell>
          <cell r="I188">
            <v>0</v>
          </cell>
          <cell r="J188">
            <v>0</v>
          </cell>
          <cell r="K188">
            <v>0</v>
          </cell>
          <cell r="L188" t="str">
            <v>دون المستوى</v>
          </cell>
          <cell r="M188">
            <v>0</v>
          </cell>
          <cell r="N188">
            <v>0</v>
          </cell>
          <cell r="O188">
            <v>0</v>
          </cell>
          <cell r="P188">
            <v>0</v>
          </cell>
          <cell r="Q188">
            <v>0</v>
          </cell>
          <cell r="R188">
            <v>0</v>
          </cell>
          <cell r="S188" t="str">
            <v>دون المستوى</v>
          </cell>
          <cell r="T188">
            <v>0</v>
          </cell>
          <cell r="U188">
            <v>0</v>
          </cell>
          <cell r="V188">
            <v>0</v>
          </cell>
          <cell r="W188">
            <v>0</v>
          </cell>
          <cell r="X188">
            <v>0</v>
          </cell>
          <cell r="Y188" t="str">
            <v>دون المستوى</v>
          </cell>
          <cell r="Z188">
            <v>0</v>
          </cell>
          <cell r="AA188">
            <v>0</v>
          </cell>
          <cell r="AB188">
            <v>0</v>
          </cell>
          <cell r="AC188">
            <v>0</v>
          </cell>
          <cell r="AD188">
            <v>0</v>
          </cell>
          <cell r="AE188">
            <v>0</v>
          </cell>
          <cell r="AF188" t="str">
            <v>دون المستوى</v>
          </cell>
          <cell r="AG188">
            <v>0</v>
          </cell>
          <cell r="AH188">
            <v>0</v>
          </cell>
          <cell r="AI188">
            <v>0</v>
          </cell>
          <cell r="AJ188">
            <v>0</v>
          </cell>
          <cell r="AK188">
            <v>0</v>
          </cell>
          <cell r="AL188" t="str">
            <v>دون المستوى</v>
          </cell>
          <cell r="AM188">
            <v>0</v>
          </cell>
          <cell r="AN188">
            <v>0</v>
          </cell>
          <cell r="AO188">
            <v>0</v>
          </cell>
          <cell r="AP188">
            <v>0</v>
          </cell>
          <cell r="AQ188">
            <v>0</v>
          </cell>
          <cell r="AR188">
            <v>0</v>
          </cell>
          <cell r="AS188" t="str">
            <v>دون المستوى</v>
          </cell>
          <cell r="AT188">
            <v>0</v>
          </cell>
          <cell r="AU188">
            <v>0</v>
          </cell>
          <cell r="AV188">
            <v>0</v>
          </cell>
          <cell r="AW188">
            <v>0</v>
          </cell>
          <cell r="AX188">
            <v>0</v>
          </cell>
          <cell r="AY188">
            <v>0</v>
          </cell>
          <cell r="AZ188" t="str">
            <v>دون المستوى</v>
          </cell>
          <cell r="BA188">
            <v>0</v>
          </cell>
          <cell r="BB188">
            <v>0</v>
          </cell>
          <cell r="BC188">
            <v>0</v>
          </cell>
          <cell r="BD188">
            <v>0</v>
          </cell>
          <cell r="BE188">
            <v>0</v>
          </cell>
          <cell r="BF188">
            <v>0</v>
          </cell>
          <cell r="BG188">
            <v>0</v>
          </cell>
          <cell r="BH188">
            <v>0</v>
          </cell>
          <cell r="BI188">
            <v>0</v>
          </cell>
          <cell r="BJ188" t="str">
            <v>دون المستوى</v>
          </cell>
          <cell r="BK188">
            <v>0</v>
          </cell>
          <cell r="BL188">
            <v>0</v>
          </cell>
          <cell r="BM188">
            <v>0</v>
          </cell>
          <cell r="BN188">
            <v>0</v>
          </cell>
          <cell r="BO188">
            <v>0</v>
          </cell>
          <cell r="BP188">
            <v>0</v>
          </cell>
          <cell r="BQ188" t="str">
            <v>دون المستوى</v>
          </cell>
          <cell r="BR188">
            <v>0</v>
          </cell>
          <cell r="BS188">
            <v>0</v>
          </cell>
          <cell r="BT188">
            <v>0</v>
          </cell>
          <cell r="BU188">
            <v>0</v>
          </cell>
          <cell r="BV188">
            <v>0</v>
          </cell>
          <cell r="BW188">
            <v>0</v>
          </cell>
          <cell r="BX188">
            <v>0</v>
          </cell>
          <cell r="BY188">
            <v>0</v>
          </cell>
          <cell r="BZ188">
            <v>0</v>
          </cell>
          <cell r="CA188" t="str">
            <v>دون المستوى</v>
          </cell>
          <cell r="CB188">
            <v>0</v>
          </cell>
          <cell r="CC188">
            <v>0</v>
          </cell>
          <cell r="CD188">
            <v>0</v>
          </cell>
          <cell r="CE188">
            <v>0</v>
          </cell>
          <cell r="CF188">
            <v>0</v>
          </cell>
          <cell r="CG188">
            <v>0</v>
          </cell>
          <cell r="CH188" t="str">
            <v>دون المستوى</v>
          </cell>
          <cell r="CI188">
            <v>0</v>
          </cell>
          <cell r="CJ188">
            <v>0</v>
          </cell>
          <cell r="CK188">
            <v>0</v>
          </cell>
          <cell r="CL188">
            <v>0</v>
          </cell>
          <cell r="CM188">
            <v>0</v>
          </cell>
          <cell r="CN188">
            <v>0</v>
          </cell>
          <cell r="CO188">
            <v>0</v>
          </cell>
          <cell r="CP188">
            <v>0</v>
          </cell>
          <cell r="CQ188">
            <v>0</v>
          </cell>
          <cell r="CR188" t="str">
            <v>دون المستوى</v>
          </cell>
          <cell r="CS188">
            <v>0</v>
          </cell>
          <cell r="CT188">
            <v>0</v>
          </cell>
          <cell r="CU188">
            <v>0</v>
          </cell>
          <cell r="CV188">
            <v>0</v>
          </cell>
          <cell r="CW188">
            <v>0</v>
          </cell>
          <cell r="CX188" t="str">
            <v>دون المستوى</v>
          </cell>
          <cell r="CY188">
            <v>0</v>
          </cell>
          <cell r="CZ188">
            <v>0</v>
          </cell>
          <cell r="DA188">
            <v>0</v>
          </cell>
          <cell r="DB188">
            <v>0</v>
          </cell>
          <cell r="DC188">
            <v>0</v>
          </cell>
          <cell r="DD188">
            <v>0</v>
          </cell>
          <cell r="DE188" t="str">
            <v>دون المستوى</v>
          </cell>
          <cell r="DF188">
            <v>0</v>
          </cell>
          <cell r="DG188">
            <v>0</v>
          </cell>
          <cell r="DH188">
            <v>0</v>
          </cell>
          <cell r="DI188" t="str">
            <v>دون المستوى</v>
          </cell>
          <cell r="DJ188">
            <v>0</v>
          </cell>
          <cell r="DK188">
            <v>0</v>
          </cell>
          <cell r="DL188">
            <v>0</v>
          </cell>
          <cell r="DM188">
            <v>0</v>
          </cell>
          <cell r="DN188">
            <v>0</v>
          </cell>
          <cell r="DO188" t="str">
            <v>دون المستوى</v>
          </cell>
          <cell r="DP188">
            <v>0</v>
          </cell>
          <cell r="DQ188">
            <v>0</v>
          </cell>
          <cell r="DR188">
            <v>0</v>
          </cell>
          <cell r="DS188" t="str">
            <v>دون المستوى</v>
          </cell>
          <cell r="DT188">
            <v>0</v>
          </cell>
          <cell r="DU188">
            <v>0</v>
          </cell>
          <cell r="DV188">
            <v>0</v>
          </cell>
          <cell r="DW188">
            <v>0</v>
          </cell>
          <cell r="DX188">
            <v>0</v>
          </cell>
          <cell r="DY188" t="str">
            <v>دون المستوى</v>
          </cell>
          <cell r="DZ188">
            <v>0</v>
          </cell>
          <cell r="EA188" t="str">
            <v>دون المستوى</v>
          </cell>
          <cell r="EB188">
            <v>0</v>
          </cell>
          <cell r="EC188">
            <v>0</v>
          </cell>
          <cell r="ED188">
            <v>0</v>
          </cell>
          <cell r="EE188">
            <v>0</v>
          </cell>
          <cell r="EF188">
            <v>0</v>
          </cell>
          <cell r="EG188" t="str">
            <v>دون المستوى</v>
          </cell>
          <cell r="EH188">
            <v>0</v>
          </cell>
          <cell r="EI188">
            <v>0</v>
          </cell>
          <cell r="EJ188">
            <v>0</v>
          </cell>
          <cell r="EK188">
            <v>0</v>
          </cell>
          <cell r="EL188">
            <v>0</v>
          </cell>
          <cell r="EM188">
            <v>0</v>
          </cell>
          <cell r="EN188" t="str">
            <v>دون المستوى</v>
          </cell>
          <cell r="EO188" t="str">
            <v>*عربى*انجليزى*دراسات*رياضيات*علوم*حاسب*فنية*نشاط1*نشاط2*دين</v>
          </cell>
        </row>
        <row r="189">
          <cell r="B189" t="str">
            <v/>
          </cell>
          <cell r="C189" t="str">
            <v>راسب</v>
          </cell>
          <cell r="D189">
            <v>2</v>
          </cell>
          <cell r="E189">
            <v>0</v>
          </cell>
          <cell r="G189">
            <v>0</v>
          </cell>
          <cell r="H189">
            <v>0</v>
          </cell>
          <cell r="I189">
            <v>0</v>
          </cell>
          <cell r="J189">
            <v>0</v>
          </cell>
          <cell r="K189">
            <v>0</v>
          </cell>
          <cell r="L189" t="str">
            <v>دون المستوى</v>
          </cell>
          <cell r="M189">
            <v>0</v>
          </cell>
          <cell r="N189">
            <v>0</v>
          </cell>
          <cell r="O189">
            <v>0</v>
          </cell>
          <cell r="P189">
            <v>0</v>
          </cell>
          <cell r="Q189">
            <v>0</v>
          </cell>
          <cell r="R189">
            <v>0</v>
          </cell>
          <cell r="S189" t="str">
            <v>دون المستوى</v>
          </cell>
          <cell r="T189">
            <v>0</v>
          </cell>
          <cell r="U189">
            <v>0</v>
          </cell>
          <cell r="V189">
            <v>0</v>
          </cell>
          <cell r="W189">
            <v>0</v>
          </cell>
          <cell r="X189">
            <v>0</v>
          </cell>
          <cell r="Y189" t="str">
            <v>دون المستوى</v>
          </cell>
          <cell r="Z189">
            <v>0</v>
          </cell>
          <cell r="AA189">
            <v>0</v>
          </cell>
          <cell r="AB189">
            <v>0</v>
          </cell>
          <cell r="AC189">
            <v>0</v>
          </cell>
          <cell r="AD189">
            <v>0</v>
          </cell>
          <cell r="AE189">
            <v>0</v>
          </cell>
          <cell r="AF189" t="str">
            <v>دون المستوى</v>
          </cell>
          <cell r="AG189">
            <v>0</v>
          </cell>
          <cell r="AH189">
            <v>0</v>
          </cell>
          <cell r="AI189">
            <v>0</v>
          </cell>
          <cell r="AJ189">
            <v>0</v>
          </cell>
          <cell r="AK189">
            <v>0</v>
          </cell>
          <cell r="AL189" t="str">
            <v>دون المستوى</v>
          </cell>
          <cell r="AM189">
            <v>0</v>
          </cell>
          <cell r="AN189">
            <v>0</v>
          </cell>
          <cell r="AO189">
            <v>0</v>
          </cell>
          <cell r="AP189">
            <v>0</v>
          </cell>
          <cell r="AQ189">
            <v>0</v>
          </cell>
          <cell r="AR189">
            <v>0</v>
          </cell>
          <cell r="AS189" t="str">
            <v>دون المستوى</v>
          </cell>
          <cell r="AT189">
            <v>0</v>
          </cell>
          <cell r="AU189">
            <v>0</v>
          </cell>
          <cell r="AV189">
            <v>0</v>
          </cell>
          <cell r="AW189">
            <v>0</v>
          </cell>
          <cell r="AX189">
            <v>0</v>
          </cell>
          <cell r="AY189">
            <v>0</v>
          </cell>
          <cell r="AZ189" t="str">
            <v>دون المستوى</v>
          </cell>
          <cell r="BA189">
            <v>0</v>
          </cell>
          <cell r="BB189">
            <v>0</v>
          </cell>
          <cell r="BC189">
            <v>0</v>
          </cell>
          <cell r="BD189">
            <v>0</v>
          </cell>
          <cell r="BE189">
            <v>0</v>
          </cell>
          <cell r="BF189">
            <v>0</v>
          </cell>
          <cell r="BG189">
            <v>0</v>
          </cell>
          <cell r="BH189">
            <v>0</v>
          </cell>
          <cell r="BI189">
            <v>0</v>
          </cell>
          <cell r="BJ189" t="str">
            <v>دون المستوى</v>
          </cell>
          <cell r="BK189">
            <v>0</v>
          </cell>
          <cell r="BL189">
            <v>0</v>
          </cell>
          <cell r="BM189">
            <v>0</v>
          </cell>
          <cell r="BN189">
            <v>0</v>
          </cell>
          <cell r="BO189">
            <v>0</v>
          </cell>
          <cell r="BP189">
            <v>0</v>
          </cell>
          <cell r="BQ189" t="str">
            <v>دون المستوى</v>
          </cell>
          <cell r="BR189">
            <v>0</v>
          </cell>
          <cell r="BS189">
            <v>0</v>
          </cell>
          <cell r="BT189">
            <v>0</v>
          </cell>
          <cell r="BU189">
            <v>0</v>
          </cell>
          <cell r="BV189">
            <v>0</v>
          </cell>
          <cell r="BW189">
            <v>0</v>
          </cell>
          <cell r="BX189">
            <v>0</v>
          </cell>
          <cell r="BY189">
            <v>0</v>
          </cell>
          <cell r="BZ189">
            <v>0</v>
          </cell>
          <cell r="CA189" t="str">
            <v>دون المستوى</v>
          </cell>
          <cell r="CB189">
            <v>0</v>
          </cell>
          <cell r="CC189">
            <v>0</v>
          </cell>
          <cell r="CD189">
            <v>0</v>
          </cell>
          <cell r="CE189">
            <v>0</v>
          </cell>
          <cell r="CF189">
            <v>0</v>
          </cell>
          <cell r="CG189">
            <v>0</v>
          </cell>
          <cell r="CH189" t="str">
            <v>دون المستوى</v>
          </cell>
          <cell r="CI189">
            <v>0</v>
          </cell>
          <cell r="CJ189">
            <v>0</v>
          </cell>
          <cell r="CK189">
            <v>0</v>
          </cell>
          <cell r="CL189">
            <v>0</v>
          </cell>
          <cell r="CM189">
            <v>0</v>
          </cell>
          <cell r="CN189">
            <v>0</v>
          </cell>
          <cell r="CO189">
            <v>0</v>
          </cell>
          <cell r="CP189">
            <v>0</v>
          </cell>
          <cell r="CQ189">
            <v>0</v>
          </cell>
          <cell r="CR189" t="str">
            <v>دون المستوى</v>
          </cell>
          <cell r="CS189">
            <v>0</v>
          </cell>
          <cell r="CT189">
            <v>0</v>
          </cell>
          <cell r="CU189">
            <v>0</v>
          </cell>
          <cell r="CV189">
            <v>0</v>
          </cell>
          <cell r="CW189">
            <v>0</v>
          </cell>
          <cell r="CX189" t="str">
            <v>دون المستوى</v>
          </cell>
          <cell r="CY189">
            <v>0</v>
          </cell>
          <cell r="CZ189">
            <v>0</v>
          </cell>
          <cell r="DA189">
            <v>0</v>
          </cell>
          <cell r="DB189">
            <v>0</v>
          </cell>
          <cell r="DC189">
            <v>0</v>
          </cell>
          <cell r="DD189">
            <v>0</v>
          </cell>
          <cell r="DE189" t="str">
            <v>دون المستوى</v>
          </cell>
          <cell r="DF189">
            <v>0</v>
          </cell>
          <cell r="DG189">
            <v>0</v>
          </cell>
          <cell r="DH189">
            <v>0</v>
          </cell>
          <cell r="DI189" t="str">
            <v>دون المستوى</v>
          </cell>
          <cell r="DJ189">
            <v>0</v>
          </cell>
          <cell r="DK189">
            <v>0</v>
          </cell>
          <cell r="DL189">
            <v>0</v>
          </cell>
          <cell r="DM189">
            <v>0</v>
          </cell>
          <cell r="DN189">
            <v>0</v>
          </cell>
          <cell r="DO189" t="str">
            <v>دون المستوى</v>
          </cell>
          <cell r="DP189">
            <v>0</v>
          </cell>
          <cell r="DQ189">
            <v>0</v>
          </cell>
          <cell r="DR189">
            <v>0</v>
          </cell>
          <cell r="DS189" t="str">
            <v>دون المستوى</v>
          </cell>
          <cell r="DT189">
            <v>0</v>
          </cell>
          <cell r="DU189">
            <v>0</v>
          </cell>
          <cell r="DV189">
            <v>0</v>
          </cell>
          <cell r="DW189">
            <v>0</v>
          </cell>
          <cell r="DX189">
            <v>0</v>
          </cell>
          <cell r="DY189" t="str">
            <v>دون المستوى</v>
          </cell>
          <cell r="DZ189">
            <v>0</v>
          </cell>
          <cell r="EA189" t="str">
            <v>دون المستوى</v>
          </cell>
          <cell r="EB189">
            <v>0</v>
          </cell>
          <cell r="EC189">
            <v>0</v>
          </cell>
          <cell r="ED189">
            <v>0</v>
          </cell>
          <cell r="EE189">
            <v>0</v>
          </cell>
          <cell r="EF189">
            <v>0</v>
          </cell>
          <cell r="EG189" t="str">
            <v>دون المستوى</v>
          </cell>
          <cell r="EH189">
            <v>0</v>
          </cell>
          <cell r="EI189">
            <v>0</v>
          </cell>
          <cell r="EJ189">
            <v>0</v>
          </cell>
          <cell r="EK189">
            <v>0</v>
          </cell>
          <cell r="EL189">
            <v>0</v>
          </cell>
          <cell r="EM189">
            <v>0</v>
          </cell>
          <cell r="EN189" t="str">
            <v>دون المستوى</v>
          </cell>
          <cell r="EO189" t="str">
            <v>*عربى*انجليزى*دراسات*رياضيات*علوم*حاسب*فنية*نشاط1*نشاط2*دين</v>
          </cell>
        </row>
        <row r="190">
          <cell r="B190" t="str">
            <v/>
          </cell>
          <cell r="C190" t="str">
            <v>راسب</v>
          </cell>
          <cell r="D190">
            <v>2</v>
          </cell>
          <cell r="E190">
            <v>0</v>
          </cell>
          <cell r="G190">
            <v>0</v>
          </cell>
          <cell r="H190">
            <v>0</v>
          </cell>
          <cell r="I190">
            <v>0</v>
          </cell>
          <cell r="J190">
            <v>0</v>
          </cell>
          <cell r="K190">
            <v>0</v>
          </cell>
          <cell r="L190" t="str">
            <v>دون المستوى</v>
          </cell>
          <cell r="M190">
            <v>0</v>
          </cell>
          <cell r="N190">
            <v>0</v>
          </cell>
          <cell r="O190">
            <v>0</v>
          </cell>
          <cell r="P190">
            <v>0</v>
          </cell>
          <cell r="Q190">
            <v>0</v>
          </cell>
          <cell r="R190">
            <v>0</v>
          </cell>
          <cell r="S190" t="str">
            <v>دون المستوى</v>
          </cell>
          <cell r="T190">
            <v>0</v>
          </cell>
          <cell r="U190">
            <v>0</v>
          </cell>
          <cell r="V190">
            <v>0</v>
          </cell>
          <cell r="W190">
            <v>0</v>
          </cell>
          <cell r="X190">
            <v>0</v>
          </cell>
          <cell r="Y190" t="str">
            <v>دون المستوى</v>
          </cell>
          <cell r="Z190">
            <v>0</v>
          </cell>
          <cell r="AA190">
            <v>0</v>
          </cell>
          <cell r="AB190">
            <v>0</v>
          </cell>
          <cell r="AC190">
            <v>0</v>
          </cell>
          <cell r="AD190">
            <v>0</v>
          </cell>
          <cell r="AE190">
            <v>0</v>
          </cell>
          <cell r="AF190" t="str">
            <v>دون المستوى</v>
          </cell>
          <cell r="AG190">
            <v>0</v>
          </cell>
          <cell r="AH190">
            <v>0</v>
          </cell>
          <cell r="AI190">
            <v>0</v>
          </cell>
          <cell r="AJ190">
            <v>0</v>
          </cell>
          <cell r="AK190">
            <v>0</v>
          </cell>
          <cell r="AL190" t="str">
            <v>دون المستوى</v>
          </cell>
          <cell r="AM190">
            <v>0</v>
          </cell>
          <cell r="AN190">
            <v>0</v>
          </cell>
          <cell r="AO190">
            <v>0</v>
          </cell>
          <cell r="AP190">
            <v>0</v>
          </cell>
          <cell r="AQ190">
            <v>0</v>
          </cell>
          <cell r="AR190">
            <v>0</v>
          </cell>
          <cell r="AS190" t="str">
            <v>دون المستوى</v>
          </cell>
          <cell r="AT190">
            <v>0</v>
          </cell>
          <cell r="AU190">
            <v>0</v>
          </cell>
          <cell r="AV190">
            <v>0</v>
          </cell>
          <cell r="AW190">
            <v>0</v>
          </cell>
          <cell r="AX190">
            <v>0</v>
          </cell>
          <cell r="AY190">
            <v>0</v>
          </cell>
          <cell r="AZ190" t="str">
            <v>دون المستوى</v>
          </cell>
          <cell r="BA190">
            <v>0</v>
          </cell>
          <cell r="BB190">
            <v>0</v>
          </cell>
          <cell r="BC190">
            <v>0</v>
          </cell>
          <cell r="BD190">
            <v>0</v>
          </cell>
          <cell r="BE190">
            <v>0</v>
          </cell>
          <cell r="BF190">
            <v>0</v>
          </cell>
          <cell r="BG190">
            <v>0</v>
          </cell>
          <cell r="BH190">
            <v>0</v>
          </cell>
          <cell r="BI190">
            <v>0</v>
          </cell>
          <cell r="BJ190" t="str">
            <v>دون المستوى</v>
          </cell>
          <cell r="BK190">
            <v>0</v>
          </cell>
          <cell r="BL190">
            <v>0</v>
          </cell>
          <cell r="BM190">
            <v>0</v>
          </cell>
          <cell r="BN190">
            <v>0</v>
          </cell>
          <cell r="BO190">
            <v>0</v>
          </cell>
          <cell r="BP190">
            <v>0</v>
          </cell>
          <cell r="BQ190" t="str">
            <v>دون المستوى</v>
          </cell>
          <cell r="BR190">
            <v>0</v>
          </cell>
          <cell r="BS190">
            <v>0</v>
          </cell>
          <cell r="BT190">
            <v>0</v>
          </cell>
          <cell r="BU190">
            <v>0</v>
          </cell>
          <cell r="BV190">
            <v>0</v>
          </cell>
          <cell r="BW190">
            <v>0</v>
          </cell>
          <cell r="BX190">
            <v>0</v>
          </cell>
          <cell r="BY190">
            <v>0</v>
          </cell>
          <cell r="BZ190">
            <v>0</v>
          </cell>
          <cell r="CA190" t="str">
            <v>دون المستوى</v>
          </cell>
          <cell r="CB190">
            <v>0</v>
          </cell>
          <cell r="CC190">
            <v>0</v>
          </cell>
          <cell r="CD190">
            <v>0</v>
          </cell>
          <cell r="CE190">
            <v>0</v>
          </cell>
          <cell r="CF190">
            <v>0</v>
          </cell>
          <cell r="CG190">
            <v>0</v>
          </cell>
          <cell r="CH190" t="str">
            <v>دون المستوى</v>
          </cell>
          <cell r="CI190">
            <v>0</v>
          </cell>
          <cell r="CJ190">
            <v>0</v>
          </cell>
          <cell r="CK190">
            <v>0</v>
          </cell>
          <cell r="CL190">
            <v>0</v>
          </cell>
          <cell r="CM190">
            <v>0</v>
          </cell>
          <cell r="CN190">
            <v>0</v>
          </cell>
          <cell r="CO190">
            <v>0</v>
          </cell>
          <cell r="CP190">
            <v>0</v>
          </cell>
          <cell r="CQ190">
            <v>0</v>
          </cell>
          <cell r="CR190" t="str">
            <v>دون المستوى</v>
          </cell>
          <cell r="CS190">
            <v>0</v>
          </cell>
          <cell r="CT190">
            <v>0</v>
          </cell>
          <cell r="CU190">
            <v>0</v>
          </cell>
          <cell r="CV190">
            <v>0</v>
          </cell>
          <cell r="CW190">
            <v>0</v>
          </cell>
          <cell r="CX190" t="str">
            <v>دون المستوى</v>
          </cell>
          <cell r="CY190">
            <v>0</v>
          </cell>
          <cell r="CZ190">
            <v>0</v>
          </cell>
          <cell r="DA190">
            <v>0</v>
          </cell>
          <cell r="DB190">
            <v>0</v>
          </cell>
          <cell r="DC190">
            <v>0</v>
          </cell>
          <cell r="DD190">
            <v>0</v>
          </cell>
          <cell r="DE190" t="str">
            <v>دون المستوى</v>
          </cell>
          <cell r="DF190">
            <v>0</v>
          </cell>
          <cell r="DG190">
            <v>0</v>
          </cell>
          <cell r="DH190">
            <v>0</v>
          </cell>
          <cell r="DI190" t="str">
            <v>دون المستوى</v>
          </cell>
          <cell r="DJ190">
            <v>0</v>
          </cell>
          <cell r="DK190">
            <v>0</v>
          </cell>
          <cell r="DL190">
            <v>0</v>
          </cell>
          <cell r="DM190">
            <v>0</v>
          </cell>
          <cell r="DN190">
            <v>0</v>
          </cell>
          <cell r="DO190" t="str">
            <v>دون المستوى</v>
          </cell>
          <cell r="DP190">
            <v>0</v>
          </cell>
          <cell r="DQ190">
            <v>0</v>
          </cell>
          <cell r="DR190">
            <v>0</v>
          </cell>
          <cell r="DS190" t="str">
            <v>دون المستوى</v>
          </cell>
          <cell r="DT190">
            <v>0</v>
          </cell>
          <cell r="DU190">
            <v>0</v>
          </cell>
          <cell r="DV190">
            <v>0</v>
          </cell>
          <cell r="DW190">
            <v>0</v>
          </cell>
          <cell r="DX190">
            <v>0</v>
          </cell>
          <cell r="DY190" t="str">
            <v>دون المستوى</v>
          </cell>
          <cell r="DZ190">
            <v>0</v>
          </cell>
          <cell r="EA190" t="str">
            <v>دون المستوى</v>
          </cell>
          <cell r="EB190">
            <v>0</v>
          </cell>
          <cell r="EC190">
            <v>0</v>
          </cell>
          <cell r="ED190">
            <v>0</v>
          </cell>
          <cell r="EE190">
            <v>0</v>
          </cell>
          <cell r="EF190">
            <v>0</v>
          </cell>
          <cell r="EG190" t="str">
            <v>دون المستوى</v>
          </cell>
          <cell r="EH190">
            <v>0</v>
          </cell>
          <cell r="EI190">
            <v>0</v>
          </cell>
          <cell r="EJ190">
            <v>0</v>
          </cell>
          <cell r="EK190">
            <v>0</v>
          </cell>
          <cell r="EL190">
            <v>0</v>
          </cell>
          <cell r="EM190">
            <v>0</v>
          </cell>
          <cell r="EN190" t="str">
            <v>دون المستوى</v>
          </cell>
          <cell r="EO190" t="str">
            <v>*عربى*انجليزى*دراسات*رياضيات*علوم*حاسب*فنية*نشاط1*نشاط2*دين</v>
          </cell>
        </row>
        <row r="191">
          <cell r="B191" t="str">
            <v/>
          </cell>
          <cell r="C191" t="str">
            <v>راسب</v>
          </cell>
          <cell r="D191">
            <v>2</v>
          </cell>
          <cell r="E191">
            <v>0</v>
          </cell>
          <cell r="G191">
            <v>0</v>
          </cell>
          <cell r="H191">
            <v>0</v>
          </cell>
          <cell r="I191">
            <v>0</v>
          </cell>
          <cell r="J191">
            <v>0</v>
          </cell>
          <cell r="K191">
            <v>0</v>
          </cell>
          <cell r="L191" t="str">
            <v>دون المستوى</v>
          </cell>
          <cell r="M191">
            <v>0</v>
          </cell>
          <cell r="N191">
            <v>0</v>
          </cell>
          <cell r="O191">
            <v>0</v>
          </cell>
          <cell r="P191">
            <v>0</v>
          </cell>
          <cell r="Q191">
            <v>0</v>
          </cell>
          <cell r="R191">
            <v>0</v>
          </cell>
          <cell r="S191" t="str">
            <v>دون المستوى</v>
          </cell>
          <cell r="T191">
            <v>0</v>
          </cell>
          <cell r="U191">
            <v>0</v>
          </cell>
          <cell r="V191">
            <v>0</v>
          </cell>
          <cell r="W191">
            <v>0</v>
          </cell>
          <cell r="X191">
            <v>0</v>
          </cell>
          <cell r="Y191" t="str">
            <v>دون المستوى</v>
          </cell>
          <cell r="Z191">
            <v>0</v>
          </cell>
          <cell r="AA191">
            <v>0</v>
          </cell>
          <cell r="AB191">
            <v>0</v>
          </cell>
          <cell r="AC191">
            <v>0</v>
          </cell>
          <cell r="AD191">
            <v>0</v>
          </cell>
          <cell r="AE191">
            <v>0</v>
          </cell>
          <cell r="AF191" t="str">
            <v>دون المستوى</v>
          </cell>
          <cell r="AG191">
            <v>0</v>
          </cell>
          <cell r="AH191">
            <v>0</v>
          </cell>
          <cell r="AI191">
            <v>0</v>
          </cell>
          <cell r="AJ191">
            <v>0</v>
          </cell>
          <cell r="AK191">
            <v>0</v>
          </cell>
          <cell r="AL191" t="str">
            <v>دون المستوى</v>
          </cell>
          <cell r="AM191">
            <v>0</v>
          </cell>
          <cell r="AN191">
            <v>0</v>
          </cell>
          <cell r="AO191">
            <v>0</v>
          </cell>
          <cell r="AP191">
            <v>0</v>
          </cell>
          <cell r="AQ191">
            <v>0</v>
          </cell>
          <cell r="AR191">
            <v>0</v>
          </cell>
          <cell r="AS191" t="str">
            <v>دون المستوى</v>
          </cell>
          <cell r="AT191">
            <v>0</v>
          </cell>
          <cell r="AU191">
            <v>0</v>
          </cell>
          <cell r="AV191">
            <v>0</v>
          </cell>
          <cell r="AW191">
            <v>0</v>
          </cell>
          <cell r="AX191">
            <v>0</v>
          </cell>
          <cell r="AY191">
            <v>0</v>
          </cell>
          <cell r="AZ191" t="str">
            <v>دون المستوى</v>
          </cell>
          <cell r="BA191">
            <v>0</v>
          </cell>
          <cell r="BB191">
            <v>0</v>
          </cell>
          <cell r="BC191">
            <v>0</v>
          </cell>
          <cell r="BD191">
            <v>0</v>
          </cell>
          <cell r="BE191">
            <v>0</v>
          </cell>
          <cell r="BF191">
            <v>0</v>
          </cell>
          <cell r="BG191">
            <v>0</v>
          </cell>
          <cell r="BH191">
            <v>0</v>
          </cell>
          <cell r="BI191">
            <v>0</v>
          </cell>
          <cell r="BJ191" t="str">
            <v>دون المستوى</v>
          </cell>
          <cell r="BK191">
            <v>0</v>
          </cell>
          <cell r="BL191">
            <v>0</v>
          </cell>
          <cell r="BM191">
            <v>0</v>
          </cell>
          <cell r="BN191">
            <v>0</v>
          </cell>
          <cell r="BO191">
            <v>0</v>
          </cell>
          <cell r="BP191">
            <v>0</v>
          </cell>
          <cell r="BQ191" t="str">
            <v>دون المستوى</v>
          </cell>
          <cell r="BR191">
            <v>0</v>
          </cell>
          <cell r="BS191">
            <v>0</v>
          </cell>
          <cell r="BT191">
            <v>0</v>
          </cell>
          <cell r="BU191">
            <v>0</v>
          </cell>
          <cell r="BV191">
            <v>0</v>
          </cell>
          <cell r="BW191">
            <v>0</v>
          </cell>
          <cell r="BX191">
            <v>0</v>
          </cell>
          <cell r="BY191">
            <v>0</v>
          </cell>
          <cell r="BZ191">
            <v>0</v>
          </cell>
          <cell r="CA191" t="str">
            <v>دون المستوى</v>
          </cell>
          <cell r="CB191">
            <v>0</v>
          </cell>
          <cell r="CC191">
            <v>0</v>
          </cell>
          <cell r="CD191">
            <v>0</v>
          </cell>
          <cell r="CE191">
            <v>0</v>
          </cell>
          <cell r="CF191">
            <v>0</v>
          </cell>
          <cell r="CG191">
            <v>0</v>
          </cell>
          <cell r="CH191" t="str">
            <v>دون المستوى</v>
          </cell>
          <cell r="CI191">
            <v>0</v>
          </cell>
          <cell r="CJ191">
            <v>0</v>
          </cell>
          <cell r="CK191">
            <v>0</v>
          </cell>
          <cell r="CL191">
            <v>0</v>
          </cell>
          <cell r="CM191">
            <v>0</v>
          </cell>
          <cell r="CN191">
            <v>0</v>
          </cell>
          <cell r="CO191">
            <v>0</v>
          </cell>
          <cell r="CP191">
            <v>0</v>
          </cell>
          <cell r="CQ191">
            <v>0</v>
          </cell>
          <cell r="CR191" t="str">
            <v>دون المستوى</v>
          </cell>
          <cell r="CS191">
            <v>0</v>
          </cell>
          <cell r="CT191">
            <v>0</v>
          </cell>
          <cell r="CU191">
            <v>0</v>
          </cell>
          <cell r="CV191">
            <v>0</v>
          </cell>
          <cell r="CW191">
            <v>0</v>
          </cell>
          <cell r="CX191" t="str">
            <v>دون المستوى</v>
          </cell>
          <cell r="CY191">
            <v>0</v>
          </cell>
          <cell r="CZ191">
            <v>0</v>
          </cell>
          <cell r="DA191">
            <v>0</v>
          </cell>
          <cell r="DB191">
            <v>0</v>
          </cell>
          <cell r="DC191">
            <v>0</v>
          </cell>
          <cell r="DD191">
            <v>0</v>
          </cell>
          <cell r="DE191" t="str">
            <v>دون المستوى</v>
          </cell>
          <cell r="DF191">
            <v>0</v>
          </cell>
          <cell r="DG191">
            <v>0</v>
          </cell>
          <cell r="DH191">
            <v>0</v>
          </cell>
          <cell r="DI191" t="str">
            <v>دون المستوى</v>
          </cell>
          <cell r="DJ191">
            <v>0</v>
          </cell>
          <cell r="DK191">
            <v>0</v>
          </cell>
          <cell r="DL191">
            <v>0</v>
          </cell>
          <cell r="DM191">
            <v>0</v>
          </cell>
          <cell r="DN191">
            <v>0</v>
          </cell>
          <cell r="DO191" t="str">
            <v>دون المستوى</v>
          </cell>
          <cell r="DP191">
            <v>0</v>
          </cell>
          <cell r="DQ191">
            <v>0</v>
          </cell>
          <cell r="DR191">
            <v>0</v>
          </cell>
          <cell r="DS191" t="str">
            <v>دون المستوى</v>
          </cell>
          <cell r="DT191">
            <v>0</v>
          </cell>
          <cell r="DU191">
            <v>0</v>
          </cell>
          <cell r="DV191">
            <v>0</v>
          </cell>
          <cell r="DW191">
            <v>0</v>
          </cell>
          <cell r="DX191">
            <v>0</v>
          </cell>
          <cell r="DY191" t="str">
            <v>دون المستوى</v>
          </cell>
          <cell r="DZ191">
            <v>0</v>
          </cell>
          <cell r="EA191" t="str">
            <v>دون المستوى</v>
          </cell>
          <cell r="EB191">
            <v>0</v>
          </cell>
          <cell r="EC191">
            <v>0</v>
          </cell>
          <cell r="ED191">
            <v>0</v>
          </cell>
          <cell r="EE191">
            <v>0</v>
          </cell>
          <cell r="EF191">
            <v>0</v>
          </cell>
          <cell r="EG191" t="str">
            <v>دون المستوى</v>
          </cell>
          <cell r="EH191">
            <v>0</v>
          </cell>
          <cell r="EI191">
            <v>0</v>
          </cell>
          <cell r="EJ191">
            <v>0</v>
          </cell>
          <cell r="EK191">
            <v>0</v>
          </cell>
          <cell r="EL191">
            <v>0</v>
          </cell>
          <cell r="EM191">
            <v>0</v>
          </cell>
          <cell r="EN191" t="str">
            <v>دون المستوى</v>
          </cell>
          <cell r="EO191" t="str">
            <v>*عربى*انجليزى*دراسات*رياضيات*علوم*حاسب*فنية*نشاط1*نشاط2*دين</v>
          </cell>
        </row>
        <row r="192">
          <cell r="B192" t="str">
            <v/>
          </cell>
          <cell r="C192" t="str">
            <v>راسب</v>
          </cell>
          <cell r="D192">
            <v>2</v>
          </cell>
          <cell r="E192">
            <v>0</v>
          </cell>
          <cell r="G192">
            <v>0</v>
          </cell>
          <cell r="H192">
            <v>0</v>
          </cell>
          <cell r="I192">
            <v>0</v>
          </cell>
          <cell r="J192">
            <v>0</v>
          </cell>
          <cell r="K192">
            <v>0</v>
          </cell>
          <cell r="L192" t="str">
            <v>دون المستوى</v>
          </cell>
          <cell r="M192">
            <v>0</v>
          </cell>
          <cell r="N192">
            <v>0</v>
          </cell>
          <cell r="O192">
            <v>0</v>
          </cell>
          <cell r="P192">
            <v>0</v>
          </cell>
          <cell r="Q192">
            <v>0</v>
          </cell>
          <cell r="R192">
            <v>0</v>
          </cell>
          <cell r="S192" t="str">
            <v>دون المستوى</v>
          </cell>
          <cell r="T192">
            <v>0</v>
          </cell>
          <cell r="U192">
            <v>0</v>
          </cell>
          <cell r="V192">
            <v>0</v>
          </cell>
          <cell r="W192">
            <v>0</v>
          </cell>
          <cell r="X192">
            <v>0</v>
          </cell>
          <cell r="Y192" t="str">
            <v>دون المستوى</v>
          </cell>
          <cell r="Z192">
            <v>0</v>
          </cell>
          <cell r="AA192">
            <v>0</v>
          </cell>
          <cell r="AB192">
            <v>0</v>
          </cell>
          <cell r="AC192">
            <v>0</v>
          </cell>
          <cell r="AD192">
            <v>0</v>
          </cell>
          <cell r="AE192">
            <v>0</v>
          </cell>
          <cell r="AF192" t="str">
            <v>دون المستوى</v>
          </cell>
          <cell r="AG192">
            <v>0</v>
          </cell>
          <cell r="AH192">
            <v>0</v>
          </cell>
          <cell r="AI192">
            <v>0</v>
          </cell>
          <cell r="AJ192">
            <v>0</v>
          </cell>
          <cell r="AK192">
            <v>0</v>
          </cell>
          <cell r="AL192" t="str">
            <v>دون المستوى</v>
          </cell>
          <cell r="AM192">
            <v>0</v>
          </cell>
          <cell r="AN192">
            <v>0</v>
          </cell>
          <cell r="AO192">
            <v>0</v>
          </cell>
          <cell r="AP192">
            <v>0</v>
          </cell>
          <cell r="AQ192">
            <v>0</v>
          </cell>
          <cell r="AR192">
            <v>0</v>
          </cell>
          <cell r="AS192" t="str">
            <v>دون المستوى</v>
          </cell>
          <cell r="AT192">
            <v>0</v>
          </cell>
          <cell r="AU192">
            <v>0</v>
          </cell>
          <cell r="AV192">
            <v>0</v>
          </cell>
          <cell r="AW192">
            <v>0</v>
          </cell>
          <cell r="AX192">
            <v>0</v>
          </cell>
          <cell r="AY192">
            <v>0</v>
          </cell>
          <cell r="AZ192" t="str">
            <v>دون المستوى</v>
          </cell>
          <cell r="BA192">
            <v>0</v>
          </cell>
          <cell r="BB192">
            <v>0</v>
          </cell>
          <cell r="BC192">
            <v>0</v>
          </cell>
          <cell r="BD192">
            <v>0</v>
          </cell>
          <cell r="BE192">
            <v>0</v>
          </cell>
          <cell r="BF192">
            <v>0</v>
          </cell>
          <cell r="BG192">
            <v>0</v>
          </cell>
          <cell r="BH192">
            <v>0</v>
          </cell>
          <cell r="BI192">
            <v>0</v>
          </cell>
          <cell r="BJ192" t="str">
            <v>دون المستوى</v>
          </cell>
          <cell r="BK192">
            <v>0</v>
          </cell>
          <cell r="BL192">
            <v>0</v>
          </cell>
          <cell r="BM192">
            <v>0</v>
          </cell>
          <cell r="BN192">
            <v>0</v>
          </cell>
          <cell r="BO192">
            <v>0</v>
          </cell>
          <cell r="BP192">
            <v>0</v>
          </cell>
          <cell r="BQ192" t="str">
            <v>دون المستوى</v>
          </cell>
          <cell r="BR192">
            <v>0</v>
          </cell>
          <cell r="BS192">
            <v>0</v>
          </cell>
          <cell r="BT192">
            <v>0</v>
          </cell>
          <cell r="BU192">
            <v>0</v>
          </cell>
          <cell r="BV192">
            <v>0</v>
          </cell>
          <cell r="BW192">
            <v>0</v>
          </cell>
          <cell r="BX192">
            <v>0</v>
          </cell>
          <cell r="BY192">
            <v>0</v>
          </cell>
          <cell r="BZ192">
            <v>0</v>
          </cell>
          <cell r="CA192" t="str">
            <v>دون المستوى</v>
          </cell>
          <cell r="CB192">
            <v>0</v>
          </cell>
          <cell r="CC192">
            <v>0</v>
          </cell>
          <cell r="CD192">
            <v>0</v>
          </cell>
          <cell r="CE192">
            <v>0</v>
          </cell>
          <cell r="CF192">
            <v>0</v>
          </cell>
          <cell r="CG192">
            <v>0</v>
          </cell>
          <cell r="CH192" t="str">
            <v>دون المستوى</v>
          </cell>
          <cell r="CI192">
            <v>0</v>
          </cell>
          <cell r="CJ192">
            <v>0</v>
          </cell>
          <cell r="CK192">
            <v>0</v>
          </cell>
          <cell r="CL192">
            <v>0</v>
          </cell>
          <cell r="CM192">
            <v>0</v>
          </cell>
          <cell r="CN192">
            <v>0</v>
          </cell>
          <cell r="CO192">
            <v>0</v>
          </cell>
          <cell r="CP192">
            <v>0</v>
          </cell>
          <cell r="CQ192">
            <v>0</v>
          </cell>
          <cell r="CR192" t="str">
            <v>دون المستوى</v>
          </cell>
          <cell r="CS192">
            <v>0</v>
          </cell>
          <cell r="CT192">
            <v>0</v>
          </cell>
          <cell r="CU192">
            <v>0</v>
          </cell>
          <cell r="CV192">
            <v>0</v>
          </cell>
          <cell r="CW192">
            <v>0</v>
          </cell>
          <cell r="CX192" t="str">
            <v>دون المستوى</v>
          </cell>
          <cell r="CY192">
            <v>0</v>
          </cell>
          <cell r="CZ192">
            <v>0</v>
          </cell>
          <cell r="DA192">
            <v>0</v>
          </cell>
          <cell r="DB192">
            <v>0</v>
          </cell>
          <cell r="DC192">
            <v>0</v>
          </cell>
          <cell r="DD192">
            <v>0</v>
          </cell>
          <cell r="DE192" t="str">
            <v>دون المستوى</v>
          </cell>
          <cell r="DF192">
            <v>0</v>
          </cell>
          <cell r="DG192">
            <v>0</v>
          </cell>
          <cell r="DH192">
            <v>0</v>
          </cell>
          <cell r="DI192" t="str">
            <v>دون المستوى</v>
          </cell>
          <cell r="DJ192">
            <v>0</v>
          </cell>
          <cell r="DK192">
            <v>0</v>
          </cell>
          <cell r="DL192">
            <v>0</v>
          </cell>
          <cell r="DM192">
            <v>0</v>
          </cell>
          <cell r="DN192">
            <v>0</v>
          </cell>
          <cell r="DO192" t="str">
            <v>دون المستوى</v>
          </cell>
          <cell r="DP192">
            <v>0</v>
          </cell>
          <cell r="DQ192">
            <v>0</v>
          </cell>
          <cell r="DR192">
            <v>0</v>
          </cell>
          <cell r="DS192" t="str">
            <v>دون المستوى</v>
          </cell>
          <cell r="DT192">
            <v>0</v>
          </cell>
          <cell r="DU192">
            <v>0</v>
          </cell>
          <cell r="DV192">
            <v>0</v>
          </cell>
          <cell r="DW192">
            <v>0</v>
          </cell>
          <cell r="DX192">
            <v>0</v>
          </cell>
          <cell r="DY192" t="str">
            <v>دون المستوى</v>
          </cell>
          <cell r="DZ192">
            <v>0</v>
          </cell>
          <cell r="EA192" t="str">
            <v>دون المستوى</v>
          </cell>
          <cell r="EB192">
            <v>0</v>
          </cell>
          <cell r="EC192">
            <v>0</v>
          </cell>
          <cell r="ED192">
            <v>0</v>
          </cell>
          <cell r="EE192">
            <v>0</v>
          </cell>
          <cell r="EF192">
            <v>0</v>
          </cell>
          <cell r="EG192" t="str">
            <v>دون المستوى</v>
          </cell>
          <cell r="EH192">
            <v>0</v>
          </cell>
          <cell r="EI192">
            <v>0</v>
          </cell>
          <cell r="EJ192">
            <v>0</v>
          </cell>
          <cell r="EK192">
            <v>0</v>
          </cell>
          <cell r="EL192">
            <v>0</v>
          </cell>
          <cell r="EM192">
            <v>0</v>
          </cell>
          <cell r="EN192" t="str">
            <v>دون المستوى</v>
          </cell>
          <cell r="EO192" t="str">
            <v>*عربى*انجليزى*دراسات*رياضيات*علوم*حاسب*فنية*نشاط1*نشاط2*دين</v>
          </cell>
        </row>
        <row r="193">
          <cell r="B193" t="str">
            <v/>
          </cell>
          <cell r="C193" t="str">
            <v>راسب</v>
          </cell>
          <cell r="D193">
            <v>2</v>
          </cell>
          <cell r="E193">
            <v>0</v>
          </cell>
          <cell r="G193">
            <v>0</v>
          </cell>
          <cell r="H193">
            <v>0</v>
          </cell>
          <cell r="I193">
            <v>0</v>
          </cell>
          <cell r="J193">
            <v>0</v>
          </cell>
          <cell r="K193">
            <v>0</v>
          </cell>
          <cell r="L193" t="str">
            <v>دون المستوى</v>
          </cell>
          <cell r="M193">
            <v>0</v>
          </cell>
          <cell r="N193">
            <v>0</v>
          </cell>
          <cell r="O193">
            <v>0</v>
          </cell>
          <cell r="P193">
            <v>0</v>
          </cell>
          <cell r="Q193">
            <v>0</v>
          </cell>
          <cell r="R193">
            <v>0</v>
          </cell>
          <cell r="S193" t="str">
            <v>دون المستوى</v>
          </cell>
          <cell r="T193">
            <v>0</v>
          </cell>
          <cell r="U193">
            <v>0</v>
          </cell>
          <cell r="V193">
            <v>0</v>
          </cell>
          <cell r="W193">
            <v>0</v>
          </cell>
          <cell r="X193">
            <v>0</v>
          </cell>
          <cell r="Y193" t="str">
            <v>دون المستوى</v>
          </cell>
          <cell r="Z193">
            <v>0</v>
          </cell>
          <cell r="AA193">
            <v>0</v>
          </cell>
          <cell r="AB193">
            <v>0</v>
          </cell>
          <cell r="AC193">
            <v>0</v>
          </cell>
          <cell r="AD193">
            <v>0</v>
          </cell>
          <cell r="AE193">
            <v>0</v>
          </cell>
          <cell r="AF193" t="str">
            <v>دون المستوى</v>
          </cell>
          <cell r="AG193">
            <v>0</v>
          </cell>
          <cell r="AH193">
            <v>0</v>
          </cell>
          <cell r="AI193">
            <v>0</v>
          </cell>
          <cell r="AJ193">
            <v>0</v>
          </cell>
          <cell r="AK193">
            <v>0</v>
          </cell>
          <cell r="AL193" t="str">
            <v>دون المستوى</v>
          </cell>
          <cell r="AM193">
            <v>0</v>
          </cell>
          <cell r="AN193">
            <v>0</v>
          </cell>
          <cell r="AO193">
            <v>0</v>
          </cell>
          <cell r="AP193">
            <v>0</v>
          </cell>
          <cell r="AQ193">
            <v>0</v>
          </cell>
          <cell r="AR193">
            <v>0</v>
          </cell>
          <cell r="AS193" t="str">
            <v>دون المستوى</v>
          </cell>
          <cell r="AT193">
            <v>0</v>
          </cell>
          <cell r="AU193">
            <v>0</v>
          </cell>
          <cell r="AV193">
            <v>0</v>
          </cell>
          <cell r="AW193">
            <v>0</v>
          </cell>
          <cell r="AX193">
            <v>0</v>
          </cell>
          <cell r="AY193">
            <v>0</v>
          </cell>
          <cell r="AZ193" t="str">
            <v>دون المستوى</v>
          </cell>
          <cell r="BA193">
            <v>0</v>
          </cell>
          <cell r="BB193">
            <v>0</v>
          </cell>
          <cell r="BC193">
            <v>0</v>
          </cell>
          <cell r="BD193">
            <v>0</v>
          </cell>
          <cell r="BE193">
            <v>0</v>
          </cell>
          <cell r="BF193">
            <v>0</v>
          </cell>
          <cell r="BG193">
            <v>0</v>
          </cell>
          <cell r="BH193">
            <v>0</v>
          </cell>
          <cell r="BI193">
            <v>0</v>
          </cell>
          <cell r="BJ193" t="str">
            <v>دون المستوى</v>
          </cell>
          <cell r="BK193">
            <v>0</v>
          </cell>
          <cell r="BL193">
            <v>0</v>
          </cell>
          <cell r="BM193">
            <v>0</v>
          </cell>
          <cell r="BN193">
            <v>0</v>
          </cell>
          <cell r="BO193">
            <v>0</v>
          </cell>
          <cell r="BP193">
            <v>0</v>
          </cell>
          <cell r="BQ193" t="str">
            <v>دون المستوى</v>
          </cell>
          <cell r="BR193">
            <v>0</v>
          </cell>
          <cell r="BS193">
            <v>0</v>
          </cell>
          <cell r="BT193">
            <v>0</v>
          </cell>
          <cell r="BU193">
            <v>0</v>
          </cell>
          <cell r="BV193">
            <v>0</v>
          </cell>
          <cell r="BW193">
            <v>0</v>
          </cell>
          <cell r="BX193">
            <v>0</v>
          </cell>
          <cell r="BY193">
            <v>0</v>
          </cell>
          <cell r="BZ193">
            <v>0</v>
          </cell>
          <cell r="CA193" t="str">
            <v>دون المستوى</v>
          </cell>
          <cell r="CB193">
            <v>0</v>
          </cell>
          <cell r="CC193">
            <v>0</v>
          </cell>
          <cell r="CD193">
            <v>0</v>
          </cell>
          <cell r="CE193">
            <v>0</v>
          </cell>
          <cell r="CF193">
            <v>0</v>
          </cell>
          <cell r="CG193">
            <v>0</v>
          </cell>
          <cell r="CH193" t="str">
            <v>دون المستوى</v>
          </cell>
          <cell r="CI193">
            <v>0</v>
          </cell>
          <cell r="CJ193">
            <v>0</v>
          </cell>
          <cell r="CK193">
            <v>0</v>
          </cell>
          <cell r="CL193">
            <v>0</v>
          </cell>
          <cell r="CM193">
            <v>0</v>
          </cell>
          <cell r="CN193">
            <v>0</v>
          </cell>
          <cell r="CO193">
            <v>0</v>
          </cell>
          <cell r="CP193">
            <v>0</v>
          </cell>
          <cell r="CQ193">
            <v>0</v>
          </cell>
          <cell r="CR193" t="str">
            <v>دون المستوى</v>
          </cell>
          <cell r="CS193">
            <v>0</v>
          </cell>
          <cell r="CT193">
            <v>0</v>
          </cell>
          <cell r="CU193">
            <v>0</v>
          </cell>
          <cell r="CV193">
            <v>0</v>
          </cell>
          <cell r="CW193">
            <v>0</v>
          </cell>
          <cell r="CX193" t="str">
            <v>دون المستوى</v>
          </cell>
          <cell r="CY193">
            <v>0</v>
          </cell>
          <cell r="CZ193">
            <v>0</v>
          </cell>
          <cell r="DA193">
            <v>0</v>
          </cell>
          <cell r="DB193">
            <v>0</v>
          </cell>
          <cell r="DC193">
            <v>0</v>
          </cell>
          <cell r="DD193">
            <v>0</v>
          </cell>
          <cell r="DE193" t="str">
            <v>دون المستوى</v>
          </cell>
          <cell r="DF193">
            <v>0</v>
          </cell>
          <cell r="DG193">
            <v>0</v>
          </cell>
          <cell r="DH193">
            <v>0</v>
          </cell>
          <cell r="DI193" t="str">
            <v>دون المستوى</v>
          </cell>
          <cell r="DJ193">
            <v>0</v>
          </cell>
          <cell r="DK193">
            <v>0</v>
          </cell>
          <cell r="DL193">
            <v>0</v>
          </cell>
          <cell r="DM193">
            <v>0</v>
          </cell>
          <cell r="DN193">
            <v>0</v>
          </cell>
          <cell r="DO193" t="str">
            <v>دون المستوى</v>
          </cell>
          <cell r="DP193">
            <v>0</v>
          </cell>
          <cell r="DQ193">
            <v>0</v>
          </cell>
          <cell r="DR193">
            <v>0</v>
          </cell>
          <cell r="DS193" t="str">
            <v>دون المستوى</v>
          </cell>
          <cell r="DT193">
            <v>0</v>
          </cell>
          <cell r="DU193">
            <v>0</v>
          </cell>
          <cell r="DV193">
            <v>0</v>
          </cell>
          <cell r="DW193">
            <v>0</v>
          </cell>
          <cell r="DX193">
            <v>0</v>
          </cell>
          <cell r="DY193" t="str">
            <v>دون المستوى</v>
          </cell>
          <cell r="DZ193">
            <v>0</v>
          </cell>
          <cell r="EA193" t="str">
            <v>دون المستوى</v>
          </cell>
          <cell r="EB193">
            <v>0</v>
          </cell>
          <cell r="EC193">
            <v>0</v>
          </cell>
          <cell r="ED193">
            <v>0</v>
          </cell>
          <cell r="EE193">
            <v>0</v>
          </cell>
          <cell r="EF193">
            <v>0</v>
          </cell>
          <cell r="EG193" t="str">
            <v>دون المستوى</v>
          </cell>
          <cell r="EH193">
            <v>0</v>
          </cell>
          <cell r="EI193">
            <v>0</v>
          </cell>
          <cell r="EJ193">
            <v>0</v>
          </cell>
          <cell r="EK193">
            <v>0</v>
          </cell>
          <cell r="EL193">
            <v>0</v>
          </cell>
          <cell r="EM193">
            <v>0</v>
          </cell>
          <cell r="EN193" t="str">
            <v>دون المستوى</v>
          </cell>
          <cell r="EO193" t="str">
            <v>*عربى*انجليزى*دراسات*رياضيات*علوم*حاسب*فنية*نشاط1*نشاط2*دين</v>
          </cell>
        </row>
        <row r="194">
          <cell r="B194" t="str">
            <v/>
          </cell>
          <cell r="C194" t="str">
            <v>راسب</v>
          </cell>
          <cell r="D194">
            <v>2</v>
          </cell>
          <cell r="E194">
            <v>0</v>
          </cell>
          <cell r="G194">
            <v>0</v>
          </cell>
          <cell r="H194">
            <v>0</v>
          </cell>
          <cell r="I194">
            <v>0</v>
          </cell>
          <cell r="J194">
            <v>0</v>
          </cell>
          <cell r="K194">
            <v>0</v>
          </cell>
          <cell r="L194" t="str">
            <v>دون المستوى</v>
          </cell>
          <cell r="M194">
            <v>0</v>
          </cell>
          <cell r="N194">
            <v>0</v>
          </cell>
          <cell r="O194">
            <v>0</v>
          </cell>
          <cell r="P194">
            <v>0</v>
          </cell>
          <cell r="Q194">
            <v>0</v>
          </cell>
          <cell r="R194">
            <v>0</v>
          </cell>
          <cell r="S194" t="str">
            <v>دون المستوى</v>
          </cell>
          <cell r="T194">
            <v>0</v>
          </cell>
          <cell r="U194">
            <v>0</v>
          </cell>
          <cell r="V194">
            <v>0</v>
          </cell>
          <cell r="W194">
            <v>0</v>
          </cell>
          <cell r="X194">
            <v>0</v>
          </cell>
          <cell r="Y194" t="str">
            <v>دون المستوى</v>
          </cell>
          <cell r="Z194">
            <v>0</v>
          </cell>
          <cell r="AA194">
            <v>0</v>
          </cell>
          <cell r="AB194">
            <v>0</v>
          </cell>
          <cell r="AC194">
            <v>0</v>
          </cell>
          <cell r="AD194">
            <v>0</v>
          </cell>
          <cell r="AE194">
            <v>0</v>
          </cell>
          <cell r="AF194" t="str">
            <v>دون المستوى</v>
          </cell>
          <cell r="AG194">
            <v>0</v>
          </cell>
          <cell r="AH194">
            <v>0</v>
          </cell>
          <cell r="AI194">
            <v>0</v>
          </cell>
          <cell r="AJ194">
            <v>0</v>
          </cell>
          <cell r="AK194">
            <v>0</v>
          </cell>
          <cell r="AL194" t="str">
            <v>دون المستوى</v>
          </cell>
          <cell r="AM194">
            <v>0</v>
          </cell>
          <cell r="AN194">
            <v>0</v>
          </cell>
          <cell r="AO194">
            <v>0</v>
          </cell>
          <cell r="AP194">
            <v>0</v>
          </cell>
          <cell r="AQ194">
            <v>0</v>
          </cell>
          <cell r="AR194">
            <v>0</v>
          </cell>
          <cell r="AS194" t="str">
            <v>دون المستوى</v>
          </cell>
          <cell r="AT194">
            <v>0</v>
          </cell>
          <cell r="AU194">
            <v>0</v>
          </cell>
          <cell r="AV194">
            <v>0</v>
          </cell>
          <cell r="AW194">
            <v>0</v>
          </cell>
          <cell r="AX194">
            <v>0</v>
          </cell>
          <cell r="AY194">
            <v>0</v>
          </cell>
          <cell r="AZ194" t="str">
            <v>دون المستوى</v>
          </cell>
          <cell r="BA194">
            <v>0</v>
          </cell>
          <cell r="BB194">
            <v>0</v>
          </cell>
          <cell r="BC194">
            <v>0</v>
          </cell>
          <cell r="BD194">
            <v>0</v>
          </cell>
          <cell r="BE194">
            <v>0</v>
          </cell>
          <cell r="BF194">
            <v>0</v>
          </cell>
          <cell r="BG194">
            <v>0</v>
          </cell>
          <cell r="BH194">
            <v>0</v>
          </cell>
          <cell r="BI194">
            <v>0</v>
          </cell>
          <cell r="BJ194" t="str">
            <v>دون المستوى</v>
          </cell>
          <cell r="BK194">
            <v>0</v>
          </cell>
          <cell r="BL194">
            <v>0</v>
          </cell>
          <cell r="BM194">
            <v>0</v>
          </cell>
          <cell r="BN194">
            <v>0</v>
          </cell>
          <cell r="BO194">
            <v>0</v>
          </cell>
          <cell r="BP194">
            <v>0</v>
          </cell>
          <cell r="BQ194" t="str">
            <v>دون المستوى</v>
          </cell>
          <cell r="BR194">
            <v>0</v>
          </cell>
          <cell r="BS194">
            <v>0</v>
          </cell>
          <cell r="BT194">
            <v>0</v>
          </cell>
          <cell r="BU194">
            <v>0</v>
          </cell>
          <cell r="BV194">
            <v>0</v>
          </cell>
          <cell r="BW194">
            <v>0</v>
          </cell>
          <cell r="BX194">
            <v>0</v>
          </cell>
          <cell r="BY194">
            <v>0</v>
          </cell>
          <cell r="BZ194">
            <v>0</v>
          </cell>
          <cell r="CA194" t="str">
            <v>دون المستوى</v>
          </cell>
          <cell r="CB194">
            <v>0</v>
          </cell>
          <cell r="CC194">
            <v>0</v>
          </cell>
          <cell r="CD194">
            <v>0</v>
          </cell>
          <cell r="CE194">
            <v>0</v>
          </cell>
          <cell r="CF194">
            <v>0</v>
          </cell>
          <cell r="CG194">
            <v>0</v>
          </cell>
          <cell r="CH194" t="str">
            <v>دون المستوى</v>
          </cell>
          <cell r="CI194">
            <v>0</v>
          </cell>
          <cell r="CJ194">
            <v>0</v>
          </cell>
          <cell r="CK194">
            <v>0</v>
          </cell>
          <cell r="CL194">
            <v>0</v>
          </cell>
          <cell r="CM194">
            <v>0</v>
          </cell>
          <cell r="CN194">
            <v>0</v>
          </cell>
          <cell r="CO194">
            <v>0</v>
          </cell>
          <cell r="CP194">
            <v>0</v>
          </cell>
          <cell r="CQ194">
            <v>0</v>
          </cell>
          <cell r="CR194" t="str">
            <v>دون المستوى</v>
          </cell>
          <cell r="CS194">
            <v>0</v>
          </cell>
          <cell r="CT194">
            <v>0</v>
          </cell>
          <cell r="CU194">
            <v>0</v>
          </cell>
          <cell r="CV194">
            <v>0</v>
          </cell>
          <cell r="CW194">
            <v>0</v>
          </cell>
          <cell r="CX194" t="str">
            <v>دون المستوى</v>
          </cell>
          <cell r="CY194">
            <v>0</v>
          </cell>
          <cell r="CZ194">
            <v>0</v>
          </cell>
          <cell r="DA194">
            <v>0</v>
          </cell>
          <cell r="DB194">
            <v>0</v>
          </cell>
          <cell r="DC194">
            <v>0</v>
          </cell>
          <cell r="DD194">
            <v>0</v>
          </cell>
          <cell r="DE194" t="str">
            <v>دون المستوى</v>
          </cell>
          <cell r="DF194">
            <v>0</v>
          </cell>
          <cell r="DG194">
            <v>0</v>
          </cell>
          <cell r="DH194">
            <v>0</v>
          </cell>
          <cell r="DI194" t="str">
            <v>دون المستوى</v>
          </cell>
          <cell r="DJ194">
            <v>0</v>
          </cell>
          <cell r="DK194">
            <v>0</v>
          </cell>
          <cell r="DL194">
            <v>0</v>
          </cell>
          <cell r="DM194">
            <v>0</v>
          </cell>
          <cell r="DN194">
            <v>0</v>
          </cell>
          <cell r="DO194" t="str">
            <v>دون المستوى</v>
          </cell>
          <cell r="DP194">
            <v>0</v>
          </cell>
          <cell r="DQ194">
            <v>0</v>
          </cell>
          <cell r="DR194">
            <v>0</v>
          </cell>
          <cell r="DS194" t="str">
            <v>دون المستوى</v>
          </cell>
          <cell r="DT194">
            <v>0</v>
          </cell>
          <cell r="DU194">
            <v>0</v>
          </cell>
          <cell r="DV194">
            <v>0</v>
          </cell>
          <cell r="DW194">
            <v>0</v>
          </cell>
          <cell r="DX194">
            <v>0</v>
          </cell>
          <cell r="DY194" t="str">
            <v>دون المستوى</v>
          </cell>
          <cell r="DZ194">
            <v>0</v>
          </cell>
          <cell r="EA194" t="str">
            <v>دون المستوى</v>
          </cell>
          <cell r="EB194">
            <v>0</v>
          </cell>
          <cell r="EC194">
            <v>0</v>
          </cell>
          <cell r="ED194">
            <v>0</v>
          </cell>
          <cell r="EE194">
            <v>0</v>
          </cell>
          <cell r="EF194">
            <v>0</v>
          </cell>
          <cell r="EG194" t="str">
            <v>دون المستوى</v>
          </cell>
          <cell r="EH194">
            <v>0</v>
          </cell>
          <cell r="EI194">
            <v>0</v>
          </cell>
          <cell r="EJ194">
            <v>0</v>
          </cell>
          <cell r="EK194">
            <v>0</v>
          </cell>
          <cell r="EL194">
            <v>0</v>
          </cell>
          <cell r="EM194">
            <v>0</v>
          </cell>
          <cell r="EN194" t="str">
            <v>دون المستوى</v>
          </cell>
          <cell r="EO194" t="str">
            <v>*عربى*انجليزى*دراسات*رياضيات*علوم*حاسب*فنية*نشاط1*نشاط2*دين</v>
          </cell>
        </row>
        <row r="195">
          <cell r="B195" t="str">
            <v/>
          </cell>
          <cell r="C195" t="str">
            <v>راسب</v>
          </cell>
          <cell r="D195">
            <v>2</v>
          </cell>
          <cell r="E195">
            <v>0</v>
          </cell>
          <cell r="G195">
            <v>0</v>
          </cell>
          <cell r="H195">
            <v>0</v>
          </cell>
          <cell r="I195">
            <v>0</v>
          </cell>
          <cell r="J195">
            <v>0</v>
          </cell>
          <cell r="K195">
            <v>0</v>
          </cell>
          <cell r="L195" t="str">
            <v>دون المستوى</v>
          </cell>
          <cell r="M195">
            <v>0</v>
          </cell>
          <cell r="N195">
            <v>0</v>
          </cell>
          <cell r="O195">
            <v>0</v>
          </cell>
          <cell r="P195">
            <v>0</v>
          </cell>
          <cell r="Q195">
            <v>0</v>
          </cell>
          <cell r="R195">
            <v>0</v>
          </cell>
          <cell r="S195" t="str">
            <v>دون المستوى</v>
          </cell>
          <cell r="T195">
            <v>0</v>
          </cell>
          <cell r="U195">
            <v>0</v>
          </cell>
          <cell r="V195">
            <v>0</v>
          </cell>
          <cell r="W195">
            <v>0</v>
          </cell>
          <cell r="X195">
            <v>0</v>
          </cell>
          <cell r="Y195" t="str">
            <v>دون المستوى</v>
          </cell>
          <cell r="Z195">
            <v>0</v>
          </cell>
          <cell r="AA195">
            <v>0</v>
          </cell>
          <cell r="AB195">
            <v>0</v>
          </cell>
          <cell r="AC195">
            <v>0</v>
          </cell>
          <cell r="AD195">
            <v>0</v>
          </cell>
          <cell r="AE195">
            <v>0</v>
          </cell>
          <cell r="AF195" t="str">
            <v>دون المستوى</v>
          </cell>
          <cell r="AG195">
            <v>0</v>
          </cell>
          <cell r="AH195">
            <v>0</v>
          </cell>
          <cell r="AI195">
            <v>0</v>
          </cell>
          <cell r="AJ195">
            <v>0</v>
          </cell>
          <cell r="AK195">
            <v>0</v>
          </cell>
          <cell r="AL195" t="str">
            <v>دون المستوى</v>
          </cell>
          <cell r="AM195">
            <v>0</v>
          </cell>
          <cell r="AN195">
            <v>0</v>
          </cell>
          <cell r="AO195">
            <v>0</v>
          </cell>
          <cell r="AP195">
            <v>0</v>
          </cell>
          <cell r="AQ195">
            <v>0</v>
          </cell>
          <cell r="AR195">
            <v>0</v>
          </cell>
          <cell r="AS195" t="str">
            <v>دون المستوى</v>
          </cell>
          <cell r="AT195">
            <v>0</v>
          </cell>
          <cell r="AU195">
            <v>0</v>
          </cell>
          <cell r="AV195">
            <v>0</v>
          </cell>
          <cell r="AW195">
            <v>0</v>
          </cell>
          <cell r="AX195">
            <v>0</v>
          </cell>
          <cell r="AY195">
            <v>0</v>
          </cell>
          <cell r="AZ195" t="str">
            <v>دون المستوى</v>
          </cell>
          <cell r="BA195">
            <v>0</v>
          </cell>
          <cell r="BB195">
            <v>0</v>
          </cell>
          <cell r="BC195">
            <v>0</v>
          </cell>
          <cell r="BD195">
            <v>0</v>
          </cell>
          <cell r="BE195">
            <v>0</v>
          </cell>
          <cell r="BF195">
            <v>0</v>
          </cell>
          <cell r="BG195">
            <v>0</v>
          </cell>
          <cell r="BH195">
            <v>0</v>
          </cell>
          <cell r="BI195">
            <v>0</v>
          </cell>
          <cell r="BJ195" t="str">
            <v>دون المستوى</v>
          </cell>
          <cell r="BK195">
            <v>0</v>
          </cell>
          <cell r="BL195">
            <v>0</v>
          </cell>
          <cell r="BM195">
            <v>0</v>
          </cell>
          <cell r="BN195">
            <v>0</v>
          </cell>
          <cell r="BO195">
            <v>0</v>
          </cell>
          <cell r="BP195">
            <v>0</v>
          </cell>
          <cell r="BQ195" t="str">
            <v>دون المستوى</v>
          </cell>
          <cell r="BR195">
            <v>0</v>
          </cell>
          <cell r="BS195">
            <v>0</v>
          </cell>
          <cell r="BT195">
            <v>0</v>
          </cell>
          <cell r="BU195">
            <v>0</v>
          </cell>
          <cell r="BV195">
            <v>0</v>
          </cell>
          <cell r="BW195">
            <v>0</v>
          </cell>
          <cell r="BX195">
            <v>0</v>
          </cell>
          <cell r="BY195">
            <v>0</v>
          </cell>
          <cell r="BZ195">
            <v>0</v>
          </cell>
          <cell r="CA195" t="str">
            <v>دون المستوى</v>
          </cell>
          <cell r="CB195">
            <v>0</v>
          </cell>
          <cell r="CC195">
            <v>0</v>
          </cell>
          <cell r="CD195">
            <v>0</v>
          </cell>
          <cell r="CE195">
            <v>0</v>
          </cell>
          <cell r="CF195">
            <v>0</v>
          </cell>
          <cell r="CG195">
            <v>0</v>
          </cell>
          <cell r="CH195" t="str">
            <v>دون المستوى</v>
          </cell>
          <cell r="CI195">
            <v>0</v>
          </cell>
          <cell r="CJ195">
            <v>0</v>
          </cell>
          <cell r="CK195">
            <v>0</v>
          </cell>
          <cell r="CL195">
            <v>0</v>
          </cell>
          <cell r="CM195">
            <v>0</v>
          </cell>
          <cell r="CN195">
            <v>0</v>
          </cell>
          <cell r="CO195">
            <v>0</v>
          </cell>
          <cell r="CP195">
            <v>0</v>
          </cell>
          <cell r="CQ195">
            <v>0</v>
          </cell>
          <cell r="CR195" t="str">
            <v>دون المستوى</v>
          </cell>
          <cell r="CS195">
            <v>0</v>
          </cell>
          <cell r="CT195">
            <v>0</v>
          </cell>
          <cell r="CU195">
            <v>0</v>
          </cell>
          <cell r="CV195">
            <v>0</v>
          </cell>
          <cell r="CW195">
            <v>0</v>
          </cell>
          <cell r="CX195" t="str">
            <v>دون المستوى</v>
          </cell>
          <cell r="CY195">
            <v>0</v>
          </cell>
          <cell r="CZ195">
            <v>0</v>
          </cell>
          <cell r="DA195">
            <v>0</v>
          </cell>
          <cell r="DB195">
            <v>0</v>
          </cell>
          <cell r="DC195">
            <v>0</v>
          </cell>
          <cell r="DD195">
            <v>0</v>
          </cell>
          <cell r="DE195" t="str">
            <v>دون المستوى</v>
          </cell>
          <cell r="DF195">
            <v>0</v>
          </cell>
          <cell r="DG195">
            <v>0</v>
          </cell>
          <cell r="DH195">
            <v>0</v>
          </cell>
          <cell r="DI195" t="str">
            <v>دون المستوى</v>
          </cell>
          <cell r="DJ195">
            <v>0</v>
          </cell>
          <cell r="DK195">
            <v>0</v>
          </cell>
          <cell r="DL195">
            <v>0</v>
          </cell>
          <cell r="DM195">
            <v>0</v>
          </cell>
          <cell r="DN195">
            <v>0</v>
          </cell>
          <cell r="DO195" t="str">
            <v>دون المستوى</v>
          </cell>
          <cell r="DP195">
            <v>0</v>
          </cell>
          <cell r="DQ195">
            <v>0</v>
          </cell>
          <cell r="DR195">
            <v>0</v>
          </cell>
          <cell r="DS195" t="str">
            <v>دون المستوى</v>
          </cell>
          <cell r="DT195">
            <v>0</v>
          </cell>
          <cell r="DU195">
            <v>0</v>
          </cell>
          <cell r="DV195">
            <v>0</v>
          </cell>
          <cell r="DW195">
            <v>0</v>
          </cell>
          <cell r="DX195">
            <v>0</v>
          </cell>
          <cell r="DY195" t="str">
            <v>دون المستوى</v>
          </cell>
          <cell r="DZ195">
            <v>0</v>
          </cell>
          <cell r="EA195" t="str">
            <v>دون المستوى</v>
          </cell>
          <cell r="EB195">
            <v>0</v>
          </cell>
          <cell r="EC195">
            <v>0</v>
          </cell>
          <cell r="ED195">
            <v>0</v>
          </cell>
          <cell r="EE195">
            <v>0</v>
          </cell>
          <cell r="EF195">
            <v>0</v>
          </cell>
          <cell r="EG195" t="str">
            <v>دون المستوى</v>
          </cell>
          <cell r="EH195">
            <v>0</v>
          </cell>
          <cell r="EI195">
            <v>0</v>
          </cell>
          <cell r="EJ195">
            <v>0</v>
          </cell>
          <cell r="EK195">
            <v>0</v>
          </cell>
          <cell r="EL195">
            <v>0</v>
          </cell>
          <cell r="EM195">
            <v>0</v>
          </cell>
          <cell r="EN195" t="str">
            <v>دون المستوى</v>
          </cell>
          <cell r="EO195" t="str">
            <v>*عربى*انجليزى*دراسات*رياضيات*علوم*حاسب*فنية*نشاط1*نشاط2*دين</v>
          </cell>
        </row>
        <row r="196">
          <cell r="B196" t="str">
            <v/>
          </cell>
          <cell r="C196" t="str">
            <v>راسب</v>
          </cell>
          <cell r="D196">
            <v>2</v>
          </cell>
          <cell r="E196">
            <v>0</v>
          </cell>
          <cell r="G196">
            <v>0</v>
          </cell>
          <cell r="H196">
            <v>0</v>
          </cell>
          <cell r="I196">
            <v>0</v>
          </cell>
          <cell r="J196">
            <v>0</v>
          </cell>
          <cell r="K196">
            <v>0</v>
          </cell>
          <cell r="L196" t="str">
            <v>دون المستوى</v>
          </cell>
          <cell r="M196">
            <v>0</v>
          </cell>
          <cell r="N196">
            <v>0</v>
          </cell>
          <cell r="O196">
            <v>0</v>
          </cell>
          <cell r="P196">
            <v>0</v>
          </cell>
          <cell r="Q196">
            <v>0</v>
          </cell>
          <cell r="R196">
            <v>0</v>
          </cell>
          <cell r="S196" t="str">
            <v>دون المستوى</v>
          </cell>
          <cell r="T196">
            <v>0</v>
          </cell>
          <cell r="U196">
            <v>0</v>
          </cell>
          <cell r="V196">
            <v>0</v>
          </cell>
          <cell r="W196">
            <v>0</v>
          </cell>
          <cell r="X196">
            <v>0</v>
          </cell>
          <cell r="Y196" t="str">
            <v>دون المستوى</v>
          </cell>
          <cell r="Z196">
            <v>0</v>
          </cell>
          <cell r="AA196">
            <v>0</v>
          </cell>
          <cell r="AB196">
            <v>0</v>
          </cell>
          <cell r="AC196">
            <v>0</v>
          </cell>
          <cell r="AD196">
            <v>0</v>
          </cell>
          <cell r="AE196">
            <v>0</v>
          </cell>
          <cell r="AF196" t="str">
            <v>دون المستوى</v>
          </cell>
          <cell r="AG196">
            <v>0</v>
          </cell>
          <cell r="AH196">
            <v>0</v>
          </cell>
          <cell r="AI196">
            <v>0</v>
          </cell>
          <cell r="AJ196">
            <v>0</v>
          </cell>
          <cell r="AK196">
            <v>0</v>
          </cell>
          <cell r="AL196" t="str">
            <v>دون المستوى</v>
          </cell>
          <cell r="AM196">
            <v>0</v>
          </cell>
          <cell r="AN196">
            <v>0</v>
          </cell>
          <cell r="AO196">
            <v>0</v>
          </cell>
          <cell r="AP196">
            <v>0</v>
          </cell>
          <cell r="AQ196">
            <v>0</v>
          </cell>
          <cell r="AR196">
            <v>0</v>
          </cell>
          <cell r="AS196" t="str">
            <v>دون المستوى</v>
          </cell>
          <cell r="AT196">
            <v>0</v>
          </cell>
          <cell r="AU196">
            <v>0</v>
          </cell>
          <cell r="AV196">
            <v>0</v>
          </cell>
          <cell r="AW196">
            <v>0</v>
          </cell>
          <cell r="AX196">
            <v>0</v>
          </cell>
          <cell r="AY196">
            <v>0</v>
          </cell>
          <cell r="AZ196" t="str">
            <v>دون المستوى</v>
          </cell>
          <cell r="BA196">
            <v>0</v>
          </cell>
          <cell r="BB196">
            <v>0</v>
          </cell>
          <cell r="BC196">
            <v>0</v>
          </cell>
          <cell r="BD196">
            <v>0</v>
          </cell>
          <cell r="BE196">
            <v>0</v>
          </cell>
          <cell r="BF196">
            <v>0</v>
          </cell>
          <cell r="BG196">
            <v>0</v>
          </cell>
          <cell r="BH196">
            <v>0</v>
          </cell>
          <cell r="BI196">
            <v>0</v>
          </cell>
          <cell r="BJ196" t="str">
            <v>دون المستوى</v>
          </cell>
          <cell r="BK196">
            <v>0</v>
          </cell>
          <cell r="BL196">
            <v>0</v>
          </cell>
          <cell r="BM196">
            <v>0</v>
          </cell>
          <cell r="BN196">
            <v>0</v>
          </cell>
          <cell r="BO196">
            <v>0</v>
          </cell>
          <cell r="BP196">
            <v>0</v>
          </cell>
          <cell r="BQ196" t="str">
            <v>دون المستوى</v>
          </cell>
          <cell r="BR196">
            <v>0</v>
          </cell>
          <cell r="BS196">
            <v>0</v>
          </cell>
          <cell r="BT196">
            <v>0</v>
          </cell>
          <cell r="BU196">
            <v>0</v>
          </cell>
          <cell r="BV196">
            <v>0</v>
          </cell>
          <cell r="BW196">
            <v>0</v>
          </cell>
          <cell r="BX196">
            <v>0</v>
          </cell>
          <cell r="BY196">
            <v>0</v>
          </cell>
          <cell r="BZ196">
            <v>0</v>
          </cell>
          <cell r="CA196" t="str">
            <v>دون المستوى</v>
          </cell>
          <cell r="CB196">
            <v>0</v>
          </cell>
          <cell r="CC196">
            <v>0</v>
          </cell>
          <cell r="CD196">
            <v>0</v>
          </cell>
          <cell r="CE196">
            <v>0</v>
          </cell>
          <cell r="CF196">
            <v>0</v>
          </cell>
          <cell r="CG196">
            <v>0</v>
          </cell>
          <cell r="CH196" t="str">
            <v>دون المستوى</v>
          </cell>
          <cell r="CI196">
            <v>0</v>
          </cell>
          <cell r="CJ196">
            <v>0</v>
          </cell>
          <cell r="CK196">
            <v>0</v>
          </cell>
          <cell r="CL196">
            <v>0</v>
          </cell>
          <cell r="CM196">
            <v>0</v>
          </cell>
          <cell r="CN196">
            <v>0</v>
          </cell>
          <cell r="CO196">
            <v>0</v>
          </cell>
          <cell r="CP196">
            <v>0</v>
          </cell>
          <cell r="CQ196">
            <v>0</v>
          </cell>
          <cell r="CR196" t="str">
            <v>دون المستوى</v>
          </cell>
          <cell r="CS196">
            <v>0</v>
          </cell>
          <cell r="CT196">
            <v>0</v>
          </cell>
          <cell r="CU196">
            <v>0</v>
          </cell>
          <cell r="CV196">
            <v>0</v>
          </cell>
          <cell r="CW196">
            <v>0</v>
          </cell>
          <cell r="CX196" t="str">
            <v>دون المستوى</v>
          </cell>
          <cell r="CY196">
            <v>0</v>
          </cell>
          <cell r="CZ196">
            <v>0</v>
          </cell>
          <cell r="DA196">
            <v>0</v>
          </cell>
          <cell r="DB196">
            <v>0</v>
          </cell>
          <cell r="DC196">
            <v>0</v>
          </cell>
          <cell r="DD196">
            <v>0</v>
          </cell>
          <cell r="DE196" t="str">
            <v>دون المستوى</v>
          </cell>
          <cell r="DF196">
            <v>0</v>
          </cell>
          <cell r="DG196">
            <v>0</v>
          </cell>
          <cell r="DH196">
            <v>0</v>
          </cell>
          <cell r="DI196" t="str">
            <v>دون المستوى</v>
          </cell>
          <cell r="DJ196">
            <v>0</v>
          </cell>
          <cell r="DK196">
            <v>0</v>
          </cell>
          <cell r="DL196">
            <v>0</v>
          </cell>
          <cell r="DM196">
            <v>0</v>
          </cell>
          <cell r="DN196">
            <v>0</v>
          </cell>
          <cell r="DO196" t="str">
            <v>دون المستوى</v>
          </cell>
          <cell r="DP196">
            <v>0</v>
          </cell>
          <cell r="DQ196">
            <v>0</v>
          </cell>
          <cell r="DR196">
            <v>0</v>
          </cell>
          <cell r="DS196" t="str">
            <v>دون المستوى</v>
          </cell>
          <cell r="DT196">
            <v>0</v>
          </cell>
          <cell r="DU196">
            <v>0</v>
          </cell>
          <cell r="DV196">
            <v>0</v>
          </cell>
          <cell r="DW196">
            <v>0</v>
          </cell>
          <cell r="DX196">
            <v>0</v>
          </cell>
          <cell r="DY196" t="str">
            <v>دون المستوى</v>
          </cell>
          <cell r="DZ196">
            <v>0</v>
          </cell>
          <cell r="EA196" t="str">
            <v>دون المستوى</v>
          </cell>
          <cell r="EB196">
            <v>0</v>
          </cell>
          <cell r="EC196">
            <v>0</v>
          </cell>
          <cell r="ED196">
            <v>0</v>
          </cell>
          <cell r="EE196">
            <v>0</v>
          </cell>
          <cell r="EF196">
            <v>0</v>
          </cell>
          <cell r="EG196" t="str">
            <v>دون المستوى</v>
          </cell>
          <cell r="EH196">
            <v>0</v>
          </cell>
          <cell r="EI196">
            <v>0</v>
          </cell>
          <cell r="EJ196">
            <v>0</v>
          </cell>
          <cell r="EK196">
            <v>0</v>
          </cell>
          <cell r="EL196">
            <v>0</v>
          </cell>
          <cell r="EM196">
            <v>0</v>
          </cell>
          <cell r="EN196" t="str">
            <v>دون المستوى</v>
          </cell>
          <cell r="EO196" t="str">
            <v>*عربى*انجليزى*دراسات*رياضيات*علوم*حاسب*فنية*نشاط1*نشاط2*دين</v>
          </cell>
        </row>
        <row r="197">
          <cell r="B197" t="str">
            <v/>
          </cell>
          <cell r="C197" t="str">
            <v>راسب</v>
          </cell>
          <cell r="D197">
            <v>2</v>
          </cell>
          <cell r="E197">
            <v>0</v>
          </cell>
          <cell r="G197">
            <v>0</v>
          </cell>
          <cell r="H197">
            <v>0</v>
          </cell>
          <cell r="I197">
            <v>0</v>
          </cell>
          <cell r="J197">
            <v>0</v>
          </cell>
          <cell r="K197">
            <v>0</v>
          </cell>
          <cell r="L197" t="str">
            <v>دون المستوى</v>
          </cell>
          <cell r="M197">
            <v>0</v>
          </cell>
          <cell r="N197">
            <v>0</v>
          </cell>
          <cell r="O197">
            <v>0</v>
          </cell>
          <cell r="P197">
            <v>0</v>
          </cell>
          <cell r="Q197">
            <v>0</v>
          </cell>
          <cell r="R197">
            <v>0</v>
          </cell>
          <cell r="S197" t="str">
            <v>دون المستوى</v>
          </cell>
          <cell r="T197">
            <v>0</v>
          </cell>
          <cell r="U197">
            <v>0</v>
          </cell>
          <cell r="V197">
            <v>0</v>
          </cell>
          <cell r="W197">
            <v>0</v>
          </cell>
          <cell r="X197">
            <v>0</v>
          </cell>
          <cell r="Y197" t="str">
            <v>دون المستوى</v>
          </cell>
          <cell r="Z197">
            <v>0</v>
          </cell>
          <cell r="AA197">
            <v>0</v>
          </cell>
          <cell r="AB197">
            <v>0</v>
          </cell>
          <cell r="AC197">
            <v>0</v>
          </cell>
          <cell r="AD197">
            <v>0</v>
          </cell>
          <cell r="AE197">
            <v>0</v>
          </cell>
          <cell r="AF197" t="str">
            <v>دون المستوى</v>
          </cell>
          <cell r="AG197">
            <v>0</v>
          </cell>
          <cell r="AH197">
            <v>0</v>
          </cell>
          <cell r="AI197">
            <v>0</v>
          </cell>
          <cell r="AJ197">
            <v>0</v>
          </cell>
          <cell r="AK197">
            <v>0</v>
          </cell>
          <cell r="AL197" t="str">
            <v>دون المستوى</v>
          </cell>
          <cell r="AM197">
            <v>0</v>
          </cell>
          <cell r="AN197">
            <v>0</v>
          </cell>
          <cell r="AO197">
            <v>0</v>
          </cell>
          <cell r="AP197">
            <v>0</v>
          </cell>
          <cell r="AQ197">
            <v>0</v>
          </cell>
          <cell r="AR197">
            <v>0</v>
          </cell>
          <cell r="AS197" t="str">
            <v>دون المستوى</v>
          </cell>
          <cell r="AT197">
            <v>0</v>
          </cell>
          <cell r="AU197">
            <v>0</v>
          </cell>
          <cell r="AV197">
            <v>0</v>
          </cell>
          <cell r="AW197">
            <v>0</v>
          </cell>
          <cell r="AX197">
            <v>0</v>
          </cell>
          <cell r="AY197">
            <v>0</v>
          </cell>
          <cell r="AZ197" t="str">
            <v>دون المستوى</v>
          </cell>
          <cell r="BA197">
            <v>0</v>
          </cell>
          <cell r="BB197">
            <v>0</v>
          </cell>
          <cell r="BC197">
            <v>0</v>
          </cell>
          <cell r="BD197">
            <v>0</v>
          </cell>
          <cell r="BE197">
            <v>0</v>
          </cell>
          <cell r="BF197">
            <v>0</v>
          </cell>
          <cell r="BG197">
            <v>0</v>
          </cell>
          <cell r="BH197">
            <v>0</v>
          </cell>
          <cell r="BI197">
            <v>0</v>
          </cell>
          <cell r="BJ197" t="str">
            <v>دون المستوى</v>
          </cell>
          <cell r="BK197">
            <v>0</v>
          </cell>
          <cell r="BL197">
            <v>0</v>
          </cell>
          <cell r="BM197">
            <v>0</v>
          </cell>
          <cell r="BN197">
            <v>0</v>
          </cell>
          <cell r="BO197">
            <v>0</v>
          </cell>
          <cell r="BP197">
            <v>0</v>
          </cell>
          <cell r="BQ197" t="str">
            <v>دون المستوى</v>
          </cell>
          <cell r="BR197">
            <v>0</v>
          </cell>
          <cell r="BS197">
            <v>0</v>
          </cell>
          <cell r="BT197">
            <v>0</v>
          </cell>
          <cell r="BU197">
            <v>0</v>
          </cell>
          <cell r="BV197">
            <v>0</v>
          </cell>
          <cell r="BW197">
            <v>0</v>
          </cell>
          <cell r="BX197">
            <v>0</v>
          </cell>
          <cell r="BY197">
            <v>0</v>
          </cell>
          <cell r="BZ197">
            <v>0</v>
          </cell>
          <cell r="CA197" t="str">
            <v>دون المستوى</v>
          </cell>
          <cell r="CB197">
            <v>0</v>
          </cell>
          <cell r="CC197">
            <v>0</v>
          </cell>
          <cell r="CD197">
            <v>0</v>
          </cell>
          <cell r="CE197">
            <v>0</v>
          </cell>
          <cell r="CF197">
            <v>0</v>
          </cell>
          <cell r="CG197">
            <v>0</v>
          </cell>
          <cell r="CH197" t="str">
            <v>دون المستوى</v>
          </cell>
          <cell r="CI197">
            <v>0</v>
          </cell>
          <cell r="CJ197">
            <v>0</v>
          </cell>
          <cell r="CK197">
            <v>0</v>
          </cell>
          <cell r="CL197">
            <v>0</v>
          </cell>
          <cell r="CM197">
            <v>0</v>
          </cell>
          <cell r="CN197">
            <v>0</v>
          </cell>
          <cell r="CO197">
            <v>0</v>
          </cell>
          <cell r="CP197">
            <v>0</v>
          </cell>
          <cell r="CQ197">
            <v>0</v>
          </cell>
          <cell r="CR197" t="str">
            <v>دون المستوى</v>
          </cell>
          <cell r="CS197">
            <v>0</v>
          </cell>
          <cell r="CT197">
            <v>0</v>
          </cell>
          <cell r="CU197">
            <v>0</v>
          </cell>
          <cell r="CV197">
            <v>0</v>
          </cell>
          <cell r="CW197">
            <v>0</v>
          </cell>
          <cell r="CX197" t="str">
            <v>دون المستوى</v>
          </cell>
          <cell r="CY197">
            <v>0</v>
          </cell>
          <cell r="CZ197">
            <v>0</v>
          </cell>
          <cell r="DA197">
            <v>0</v>
          </cell>
          <cell r="DB197">
            <v>0</v>
          </cell>
          <cell r="DC197">
            <v>0</v>
          </cell>
          <cell r="DD197">
            <v>0</v>
          </cell>
          <cell r="DE197" t="str">
            <v>دون المستوى</v>
          </cell>
          <cell r="DF197">
            <v>0</v>
          </cell>
          <cell r="DG197">
            <v>0</v>
          </cell>
          <cell r="DH197">
            <v>0</v>
          </cell>
          <cell r="DI197" t="str">
            <v>دون المستوى</v>
          </cell>
          <cell r="DJ197">
            <v>0</v>
          </cell>
          <cell r="DK197">
            <v>0</v>
          </cell>
          <cell r="DL197">
            <v>0</v>
          </cell>
          <cell r="DM197">
            <v>0</v>
          </cell>
          <cell r="DN197">
            <v>0</v>
          </cell>
          <cell r="DO197" t="str">
            <v>دون المستوى</v>
          </cell>
          <cell r="DP197">
            <v>0</v>
          </cell>
          <cell r="DQ197">
            <v>0</v>
          </cell>
          <cell r="DR197">
            <v>0</v>
          </cell>
          <cell r="DS197" t="str">
            <v>دون المستوى</v>
          </cell>
          <cell r="DT197">
            <v>0</v>
          </cell>
          <cell r="DU197">
            <v>0</v>
          </cell>
          <cell r="DV197">
            <v>0</v>
          </cell>
          <cell r="DW197">
            <v>0</v>
          </cell>
          <cell r="DX197">
            <v>0</v>
          </cell>
          <cell r="DY197" t="str">
            <v>دون المستوى</v>
          </cell>
          <cell r="DZ197">
            <v>0</v>
          </cell>
          <cell r="EA197" t="str">
            <v>دون المستوى</v>
          </cell>
          <cell r="EB197">
            <v>0</v>
          </cell>
          <cell r="EC197">
            <v>0</v>
          </cell>
          <cell r="ED197">
            <v>0</v>
          </cell>
          <cell r="EE197">
            <v>0</v>
          </cell>
          <cell r="EF197">
            <v>0</v>
          </cell>
          <cell r="EG197" t="str">
            <v>دون المستوى</v>
          </cell>
          <cell r="EH197">
            <v>0</v>
          </cell>
          <cell r="EI197">
            <v>0</v>
          </cell>
          <cell r="EJ197">
            <v>0</v>
          </cell>
          <cell r="EK197">
            <v>0</v>
          </cell>
          <cell r="EL197">
            <v>0</v>
          </cell>
          <cell r="EM197">
            <v>0</v>
          </cell>
          <cell r="EN197" t="str">
            <v>دون المستوى</v>
          </cell>
          <cell r="EO197" t="str">
            <v>*عربى*انجليزى*دراسات*رياضيات*علوم*حاسب*فنية*نشاط1*نشاط2*دين</v>
          </cell>
        </row>
        <row r="198">
          <cell r="B198" t="str">
            <v/>
          </cell>
          <cell r="C198" t="str">
            <v>راسب</v>
          </cell>
          <cell r="D198">
            <v>2</v>
          </cell>
          <cell r="E198">
            <v>0</v>
          </cell>
          <cell r="G198">
            <v>0</v>
          </cell>
          <cell r="H198">
            <v>0</v>
          </cell>
          <cell r="I198">
            <v>0</v>
          </cell>
          <cell r="J198">
            <v>0</v>
          </cell>
          <cell r="K198">
            <v>0</v>
          </cell>
          <cell r="L198" t="str">
            <v>دون المستوى</v>
          </cell>
          <cell r="M198">
            <v>0</v>
          </cell>
          <cell r="N198">
            <v>0</v>
          </cell>
          <cell r="O198">
            <v>0</v>
          </cell>
          <cell r="P198">
            <v>0</v>
          </cell>
          <cell r="Q198">
            <v>0</v>
          </cell>
          <cell r="R198">
            <v>0</v>
          </cell>
          <cell r="S198" t="str">
            <v>دون المستوى</v>
          </cell>
          <cell r="T198">
            <v>0</v>
          </cell>
          <cell r="U198">
            <v>0</v>
          </cell>
          <cell r="V198">
            <v>0</v>
          </cell>
          <cell r="W198">
            <v>0</v>
          </cell>
          <cell r="X198">
            <v>0</v>
          </cell>
          <cell r="Y198" t="str">
            <v>دون المستوى</v>
          </cell>
          <cell r="Z198">
            <v>0</v>
          </cell>
          <cell r="AA198">
            <v>0</v>
          </cell>
          <cell r="AB198">
            <v>0</v>
          </cell>
          <cell r="AC198">
            <v>0</v>
          </cell>
          <cell r="AD198">
            <v>0</v>
          </cell>
          <cell r="AE198">
            <v>0</v>
          </cell>
          <cell r="AF198" t="str">
            <v>دون المستوى</v>
          </cell>
          <cell r="AG198">
            <v>0</v>
          </cell>
          <cell r="AH198">
            <v>0</v>
          </cell>
          <cell r="AI198">
            <v>0</v>
          </cell>
          <cell r="AJ198">
            <v>0</v>
          </cell>
          <cell r="AK198">
            <v>0</v>
          </cell>
          <cell r="AL198" t="str">
            <v>دون المستوى</v>
          </cell>
          <cell r="AM198">
            <v>0</v>
          </cell>
          <cell r="AN198">
            <v>0</v>
          </cell>
          <cell r="AO198">
            <v>0</v>
          </cell>
          <cell r="AP198">
            <v>0</v>
          </cell>
          <cell r="AQ198">
            <v>0</v>
          </cell>
          <cell r="AR198">
            <v>0</v>
          </cell>
          <cell r="AS198" t="str">
            <v>دون المستوى</v>
          </cell>
          <cell r="AT198">
            <v>0</v>
          </cell>
          <cell r="AU198">
            <v>0</v>
          </cell>
          <cell r="AV198">
            <v>0</v>
          </cell>
          <cell r="AW198">
            <v>0</v>
          </cell>
          <cell r="AX198">
            <v>0</v>
          </cell>
          <cell r="AY198">
            <v>0</v>
          </cell>
          <cell r="AZ198" t="str">
            <v>دون المستوى</v>
          </cell>
          <cell r="BA198">
            <v>0</v>
          </cell>
          <cell r="BB198">
            <v>0</v>
          </cell>
          <cell r="BC198">
            <v>0</v>
          </cell>
          <cell r="BD198">
            <v>0</v>
          </cell>
          <cell r="BE198">
            <v>0</v>
          </cell>
          <cell r="BF198">
            <v>0</v>
          </cell>
          <cell r="BG198">
            <v>0</v>
          </cell>
          <cell r="BH198">
            <v>0</v>
          </cell>
          <cell r="BI198">
            <v>0</v>
          </cell>
          <cell r="BJ198" t="str">
            <v>دون المستوى</v>
          </cell>
          <cell r="BK198">
            <v>0</v>
          </cell>
          <cell r="BL198">
            <v>0</v>
          </cell>
          <cell r="BM198">
            <v>0</v>
          </cell>
          <cell r="BN198">
            <v>0</v>
          </cell>
          <cell r="BO198">
            <v>0</v>
          </cell>
          <cell r="BP198">
            <v>0</v>
          </cell>
          <cell r="BQ198" t="str">
            <v>دون المستوى</v>
          </cell>
          <cell r="BR198">
            <v>0</v>
          </cell>
          <cell r="BS198">
            <v>0</v>
          </cell>
          <cell r="BT198">
            <v>0</v>
          </cell>
          <cell r="BU198">
            <v>0</v>
          </cell>
          <cell r="BV198">
            <v>0</v>
          </cell>
          <cell r="BW198">
            <v>0</v>
          </cell>
          <cell r="BX198">
            <v>0</v>
          </cell>
          <cell r="BY198">
            <v>0</v>
          </cell>
          <cell r="BZ198">
            <v>0</v>
          </cell>
          <cell r="CA198" t="str">
            <v>دون المستوى</v>
          </cell>
          <cell r="CB198">
            <v>0</v>
          </cell>
          <cell r="CC198">
            <v>0</v>
          </cell>
          <cell r="CD198">
            <v>0</v>
          </cell>
          <cell r="CE198">
            <v>0</v>
          </cell>
          <cell r="CF198">
            <v>0</v>
          </cell>
          <cell r="CG198">
            <v>0</v>
          </cell>
          <cell r="CH198" t="str">
            <v>دون المستوى</v>
          </cell>
          <cell r="CI198">
            <v>0</v>
          </cell>
          <cell r="CJ198">
            <v>0</v>
          </cell>
          <cell r="CK198">
            <v>0</v>
          </cell>
          <cell r="CL198">
            <v>0</v>
          </cell>
          <cell r="CM198">
            <v>0</v>
          </cell>
          <cell r="CN198">
            <v>0</v>
          </cell>
          <cell r="CO198">
            <v>0</v>
          </cell>
          <cell r="CP198">
            <v>0</v>
          </cell>
          <cell r="CQ198">
            <v>0</v>
          </cell>
          <cell r="CR198" t="str">
            <v>دون المستوى</v>
          </cell>
          <cell r="CS198">
            <v>0</v>
          </cell>
          <cell r="CT198">
            <v>0</v>
          </cell>
          <cell r="CU198">
            <v>0</v>
          </cell>
          <cell r="CV198">
            <v>0</v>
          </cell>
          <cell r="CW198">
            <v>0</v>
          </cell>
          <cell r="CX198" t="str">
            <v>دون المستوى</v>
          </cell>
          <cell r="CY198">
            <v>0</v>
          </cell>
          <cell r="CZ198">
            <v>0</v>
          </cell>
          <cell r="DA198">
            <v>0</v>
          </cell>
          <cell r="DB198">
            <v>0</v>
          </cell>
          <cell r="DC198">
            <v>0</v>
          </cell>
          <cell r="DD198">
            <v>0</v>
          </cell>
          <cell r="DE198" t="str">
            <v>دون المستوى</v>
          </cell>
          <cell r="DF198">
            <v>0</v>
          </cell>
          <cell r="DG198">
            <v>0</v>
          </cell>
          <cell r="DH198">
            <v>0</v>
          </cell>
          <cell r="DI198" t="str">
            <v>دون المستوى</v>
          </cell>
          <cell r="DJ198">
            <v>0</v>
          </cell>
          <cell r="DK198">
            <v>0</v>
          </cell>
          <cell r="DL198">
            <v>0</v>
          </cell>
          <cell r="DM198">
            <v>0</v>
          </cell>
          <cell r="DN198">
            <v>0</v>
          </cell>
          <cell r="DO198" t="str">
            <v>دون المستوى</v>
          </cell>
          <cell r="DP198">
            <v>0</v>
          </cell>
          <cell r="DQ198">
            <v>0</v>
          </cell>
          <cell r="DR198">
            <v>0</v>
          </cell>
          <cell r="DS198" t="str">
            <v>دون المستوى</v>
          </cell>
          <cell r="DT198">
            <v>0</v>
          </cell>
          <cell r="DU198">
            <v>0</v>
          </cell>
          <cell r="DV198">
            <v>0</v>
          </cell>
          <cell r="DW198">
            <v>0</v>
          </cell>
          <cell r="DX198">
            <v>0</v>
          </cell>
          <cell r="DY198" t="str">
            <v>دون المستوى</v>
          </cell>
          <cell r="DZ198">
            <v>0</v>
          </cell>
          <cell r="EA198" t="str">
            <v>دون المستوى</v>
          </cell>
          <cell r="EB198">
            <v>0</v>
          </cell>
          <cell r="EC198">
            <v>0</v>
          </cell>
          <cell r="ED198">
            <v>0</v>
          </cell>
          <cell r="EE198">
            <v>0</v>
          </cell>
          <cell r="EF198">
            <v>0</v>
          </cell>
          <cell r="EG198" t="str">
            <v>دون المستوى</v>
          </cell>
          <cell r="EH198">
            <v>0</v>
          </cell>
          <cell r="EI198">
            <v>0</v>
          </cell>
          <cell r="EJ198">
            <v>0</v>
          </cell>
          <cell r="EK198">
            <v>0</v>
          </cell>
          <cell r="EL198">
            <v>0</v>
          </cell>
          <cell r="EM198">
            <v>0</v>
          </cell>
          <cell r="EN198" t="str">
            <v>دون المستوى</v>
          </cell>
          <cell r="EO198" t="str">
            <v>*عربى*انجليزى*دراسات*رياضيات*علوم*حاسب*فنية*نشاط1*نشاط2*دين</v>
          </cell>
        </row>
        <row r="199">
          <cell r="B199" t="str">
            <v/>
          </cell>
          <cell r="C199" t="str">
            <v>راسب</v>
          </cell>
          <cell r="D199">
            <v>2</v>
          </cell>
          <cell r="E199">
            <v>0</v>
          </cell>
          <cell r="G199">
            <v>0</v>
          </cell>
          <cell r="H199">
            <v>0</v>
          </cell>
          <cell r="I199">
            <v>0</v>
          </cell>
          <cell r="J199">
            <v>0</v>
          </cell>
          <cell r="K199">
            <v>0</v>
          </cell>
          <cell r="L199" t="str">
            <v>دون المستوى</v>
          </cell>
          <cell r="M199">
            <v>0</v>
          </cell>
          <cell r="N199">
            <v>0</v>
          </cell>
          <cell r="O199">
            <v>0</v>
          </cell>
          <cell r="P199">
            <v>0</v>
          </cell>
          <cell r="Q199">
            <v>0</v>
          </cell>
          <cell r="R199">
            <v>0</v>
          </cell>
          <cell r="S199" t="str">
            <v>دون المستوى</v>
          </cell>
          <cell r="T199">
            <v>0</v>
          </cell>
          <cell r="U199">
            <v>0</v>
          </cell>
          <cell r="V199">
            <v>0</v>
          </cell>
          <cell r="W199">
            <v>0</v>
          </cell>
          <cell r="X199">
            <v>0</v>
          </cell>
          <cell r="Y199" t="str">
            <v>دون المستوى</v>
          </cell>
          <cell r="Z199">
            <v>0</v>
          </cell>
          <cell r="AA199">
            <v>0</v>
          </cell>
          <cell r="AB199">
            <v>0</v>
          </cell>
          <cell r="AC199">
            <v>0</v>
          </cell>
          <cell r="AD199">
            <v>0</v>
          </cell>
          <cell r="AE199">
            <v>0</v>
          </cell>
          <cell r="AF199" t="str">
            <v>دون المستوى</v>
          </cell>
          <cell r="AG199">
            <v>0</v>
          </cell>
          <cell r="AH199">
            <v>0</v>
          </cell>
          <cell r="AI199">
            <v>0</v>
          </cell>
          <cell r="AJ199">
            <v>0</v>
          </cell>
          <cell r="AK199">
            <v>0</v>
          </cell>
          <cell r="AL199" t="str">
            <v>دون المستوى</v>
          </cell>
          <cell r="AM199">
            <v>0</v>
          </cell>
          <cell r="AN199">
            <v>0</v>
          </cell>
          <cell r="AO199">
            <v>0</v>
          </cell>
          <cell r="AP199">
            <v>0</v>
          </cell>
          <cell r="AQ199">
            <v>0</v>
          </cell>
          <cell r="AR199">
            <v>0</v>
          </cell>
          <cell r="AS199" t="str">
            <v>دون المستوى</v>
          </cell>
          <cell r="AT199">
            <v>0</v>
          </cell>
          <cell r="AU199">
            <v>0</v>
          </cell>
          <cell r="AV199">
            <v>0</v>
          </cell>
          <cell r="AW199">
            <v>0</v>
          </cell>
          <cell r="AX199">
            <v>0</v>
          </cell>
          <cell r="AY199">
            <v>0</v>
          </cell>
          <cell r="AZ199" t="str">
            <v>دون المستوى</v>
          </cell>
          <cell r="BA199">
            <v>0</v>
          </cell>
          <cell r="BB199">
            <v>0</v>
          </cell>
          <cell r="BC199">
            <v>0</v>
          </cell>
          <cell r="BD199">
            <v>0</v>
          </cell>
          <cell r="BE199">
            <v>0</v>
          </cell>
          <cell r="BF199">
            <v>0</v>
          </cell>
          <cell r="BG199">
            <v>0</v>
          </cell>
          <cell r="BH199">
            <v>0</v>
          </cell>
          <cell r="BI199">
            <v>0</v>
          </cell>
          <cell r="BJ199" t="str">
            <v>دون المستوى</v>
          </cell>
          <cell r="BK199">
            <v>0</v>
          </cell>
          <cell r="BL199">
            <v>0</v>
          </cell>
          <cell r="BM199">
            <v>0</v>
          </cell>
          <cell r="BN199">
            <v>0</v>
          </cell>
          <cell r="BO199">
            <v>0</v>
          </cell>
          <cell r="BP199">
            <v>0</v>
          </cell>
          <cell r="BQ199" t="str">
            <v>دون المستوى</v>
          </cell>
          <cell r="BR199">
            <v>0</v>
          </cell>
          <cell r="BS199">
            <v>0</v>
          </cell>
          <cell r="BT199">
            <v>0</v>
          </cell>
          <cell r="BU199">
            <v>0</v>
          </cell>
          <cell r="BV199">
            <v>0</v>
          </cell>
          <cell r="BW199">
            <v>0</v>
          </cell>
          <cell r="BX199">
            <v>0</v>
          </cell>
          <cell r="BY199">
            <v>0</v>
          </cell>
          <cell r="BZ199">
            <v>0</v>
          </cell>
          <cell r="CA199" t="str">
            <v>دون المستوى</v>
          </cell>
          <cell r="CB199">
            <v>0</v>
          </cell>
          <cell r="CC199">
            <v>0</v>
          </cell>
          <cell r="CD199">
            <v>0</v>
          </cell>
          <cell r="CE199">
            <v>0</v>
          </cell>
          <cell r="CF199">
            <v>0</v>
          </cell>
          <cell r="CG199">
            <v>0</v>
          </cell>
          <cell r="CH199" t="str">
            <v>دون المستوى</v>
          </cell>
          <cell r="CI199">
            <v>0</v>
          </cell>
          <cell r="CJ199">
            <v>0</v>
          </cell>
          <cell r="CK199">
            <v>0</v>
          </cell>
          <cell r="CL199">
            <v>0</v>
          </cell>
          <cell r="CM199">
            <v>0</v>
          </cell>
          <cell r="CN199">
            <v>0</v>
          </cell>
          <cell r="CO199">
            <v>0</v>
          </cell>
          <cell r="CP199">
            <v>0</v>
          </cell>
          <cell r="CQ199">
            <v>0</v>
          </cell>
          <cell r="CR199" t="str">
            <v>دون المستوى</v>
          </cell>
          <cell r="CS199">
            <v>0</v>
          </cell>
          <cell r="CT199">
            <v>0</v>
          </cell>
          <cell r="CU199">
            <v>0</v>
          </cell>
          <cell r="CV199">
            <v>0</v>
          </cell>
          <cell r="CW199">
            <v>0</v>
          </cell>
          <cell r="CX199" t="str">
            <v>دون المستوى</v>
          </cell>
          <cell r="CY199">
            <v>0</v>
          </cell>
          <cell r="CZ199">
            <v>0</v>
          </cell>
          <cell r="DA199">
            <v>0</v>
          </cell>
          <cell r="DB199">
            <v>0</v>
          </cell>
          <cell r="DC199">
            <v>0</v>
          </cell>
          <cell r="DD199">
            <v>0</v>
          </cell>
          <cell r="DE199" t="str">
            <v>دون المستوى</v>
          </cell>
          <cell r="DF199">
            <v>0</v>
          </cell>
          <cell r="DG199">
            <v>0</v>
          </cell>
          <cell r="DH199">
            <v>0</v>
          </cell>
          <cell r="DI199" t="str">
            <v>دون المستوى</v>
          </cell>
          <cell r="DJ199">
            <v>0</v>
          </cell>
          <cell r="DK199">
            <v>0</v>
          </cell>
          <cell r="DL199">
            <v>0</v>
          </cell>
          <cell r="DM199">
            <v>0</v>
          </cell>
          <cell r="DN199">
            <v>0</v>
          </cell>
          <cell r="DO199" t="str">
            <v>دون المستوى</v>
          </cell>
          <cell r="DP199">
            <v>0</v>
          </cell>
          <cell r="DQ199">
            <v>0</v>
          </cell>
          <cell r="DR199">
            <v>0</v>
          </cell>
          <cell r="DS199" t="str">
            <v>دون المستوى</v>
          </cell>
          <cell r="DT199">
            <v>0</v>
          </cell>
          <cell r="DU199">
            <v>0</v>
          </cell>
          <cell r="DV199">
            <v>0</v>
          </cell>
          <cell r="DW199">
            <v>0</v>
          </cell>
          <cell r="DX199">
            <v>0</v>
          </cell>
          <cell r="DY199" t="str">
            <v>دون المستوى</v>
          </cell>
          <cell r="DZ199">
            <v>0</v>
          </cell>
          <cell r="EA199" t="str">
            <v>دون المستوى</v>
          </cell>
          <cell r="EB199">
            <v>0</v>
          </cell>
          <cell r="EC199">
            <v>0</v>
          </cell>
          <cell r="ED199">
            <v>0</v>
          </cell>
          <cell r="EE199">
            <v>0</v>
          </cell>
          <cell r="EF199">
            <v>0</v>
          </cell>
          <cell r="EG199" t="str">
            <v>دون المستوى</v>
          </cell>
          <cell r="EH199">
            <v>0</v>
          </cell>
          <cell r="EI199">
            <v>0</v>
          </cell>
          <cell r="EJ199">
            <v>0</v>
          </cell>
          <cell r="EK199">
            <v>0</v>
          </cell>
          <cell r="EL199">
            <v>0</v>
          </cell>
          <cell r="EM199">
            <v>0</v>
          </cell>
          <cell r="EN199" t="str">
            <v>دون المستوى</v>
          </cell>
          <cell r="EO199" t="str">
            <v>*عربى*انجليزى*دراسات*رياضيات*علوم*حاسب*فنية*نشاط1*نشاط2*دين</v>
          </cell>
        </row>
        <row r="200">
          <cell r="B200" t="str">
            <v/>
          </cell>
          <cell r="C200" t="str">
            <v>راسب</v>
          </cell>
          <cell r="D200">
            <v>2</v>
          </cell>
          <cell r="E200">
            <v>0</v>
          </cell>
          <cell r="G200">
            <v>0</v>
          </cell>
          <cell r="H200">
            <v>0</v>
          </cell>
          <cell r="I200">
            <v>0</v>
          </cell>
          <cell r="J200">
            <v>0</v>
          </cell>
          <cell r="K200">
            <v>0</v>
          </cell>
          <cell r="L200" t="str">
            <v>دون المستوى</v>
          </cell>
          <cell r="M200">
            <v>0</v>
          </cell>
          <cell r="N200">
            <v>0</v>
          </cell>
          <cell r="O200">
            <v>0</v>
          </cell>
          <cell r="P200">
            <v>0</v>
          </cell>
          <cell r="Q200">
            <v>0</v>
          </cell>
          <cell r="R200">
            <v>0</v>
          </cell>
          <cell r="S200" t="str">
            <v>دون المستوى</v>
          </cell>
          <cell r="T200">
            <v>0</v>
          </cell>
          <cell r="U200">
            <v>0</v>
          </cell>
          <cell r="V200">
            <v>0</v>
          </cell>
          <cell r="W200">
            <v>0</v>
          </cell>
          <cell r="X200">
            <v>0</v>
          </cell>
          <cell r="Y200" t="str">
            <v>دون المستوى</v>
          </cell>
          <cell r="Z200">
            <v>0</v>
          </cell>
          <cell r="AA200">
            <v>0</v>
          </cell>
          <cell r="AB200">
            <v>0</v>
          </cell>
          <cell r="AC200">
            <v>0</v>
          </cell>
          <cell r="AD200">
            <v>0</v>
          </cell>
          <cell r="AE200">
            <v>0</v>
          </cell>
          <cell r="AF200" t="str">
            <v>دون المستوى</v>
          </cell>
          <cell r="AG200">
            <v>0</v>
          </cell>
          <cell r="AH200">
            <v>0</v>
          </cell>
          <cell r="AI200">
            <v>0</v>
          </cell>
          <cell r="AJ200">
            <v>0</v>
          </cell>
          <cell r="AK200">
            <v>0</v>
          </cell>
          <cell r="AL200" t="str">
            <v>دون المستوى</v>
          </cell>
          <cell r="AM200">
            <v>0</v>
          </cell>
          <cell r="AN200">
            <v>0</v>
          </cell>
          <cell r="AO200">
            <v>0</v>
          </cell>
          <cell r="AP200">
            <v>0</v>
          </cell>
          <cell r="AQ200">
            <v>0</v>
          </cell>
          <cell r="AR200">
            <v>0</v>
          </cell>
          <cell r="AS200" t="str">
            <v>دون المستوى</v>
          </cell>
          <cell r="AT200">
            <v>0</v>
          </cell>
          <cell r="AU200">
            <v>0</v>
          </cell>
          <cell r="AV200">
            <v>0</v>
          </cell>
          <cell r="AW200">
            <v>0</v>
          </cell>
          <cell r="AX200">
            <v>0</v>
          </cell>
          <cell r="AY200">
            <v>0</v>
          </cell>
          <cell r="AZ200" t="str">
            <v>دون المستوى</v>
          </cell>
          <cell r="BA200">
            <v>0</v>
          </cell>
          <cell r="BB200">
            <v>0</v>
          </cell>
          <cell r="BC200">
            <v>0</v>
          </cell>
          <cell r="BD200">
            <v>0</v>
          </cell>
          <cell r="BE200">
            <v>0</v>
          </cell>
          <cell r="BF200">
            <v>0</v>
          </cell>
          <cell r="BG200">
            <v>0</v>
          </cell>
          <cell r="BH200">
            <v>0</v>
          </cell>
          <cell r="BI200">
            <v>0</v>
          </cell>
          <cell r="BJ200" t="str">
            <v>دون المستوى</v>
          </cell>
          <cell r="BK200">
            <v>0</v>
          </cell>
          <cell r="BL200">
            <v>0</v>
          </cell>
          <cell r="BM200">
            <v>0</v>
          </cell>
          <cell r="BN200">
            <v>0</v>
          </cell>
          <cell r="BO200">
            <v>0</v>
          </cell>
          <cell r="BP200">
            <v>0</v>
          </cell>
          <cell r="BQ200" t="str">
            <v>دون المستوى</v>
          </cell>
          <cell r="BR200">
            <v>0</v>
          </cell>
          <cell r="BS200">
            <v>0</v>
          </cell>
          <cell r="BT200">
            <v>0</v>
          </cell>
          <cell r="BU200">
            <v>0</v>
          </cell>
          <cell r="BV200">
            <v>0</v>
          </cell>
          <cell r="BW200">
            <v>0</v>
          </cell>
          <cell r="BX200">
            <v>0</v>
          </cell>
          <cell r="BY200">
            <v>0</v>
          </cell>
          <cell r="BZ200">
            <v>0</v>
          </cell>
          <cell r="CA200" t="str">
            <v>دون المستوى</v>
          </cell>
          <cell r="CB200">
            <v>0</v>
          </cell>
          <cell r="CC200">
            <v>0</v>
          </cell>
          <cell r="CD200">
            <v>0</v>
          </cell>
          <cell r="CE200">
            <v>0</v>
          </cell>
          <cell r="CF200">
            <v>0</v>
          </cell>
          <cell r="CG200">
            <v>0</v>
          </cell>
          <cell r="CH200" t="str">
            <v>دون المستوى</v>
          </cell>
          <cell r="CI200">
            <v>0</v>
          </cell>
          <cell r="CJ200">
            <v>0</v>
          </cell>
          <cell r="CK200">
            <v>0</v>
          </cell>
          <cell r="CL200">
            <v>0</v>
          </cell>
          <cell r="CM200">
            <v>0</v>
          </cell>
          <cell r="CN200">
            <v>0</v>
          </cell>
          <cell r="CO200">
            <v>0</v>
          </cell>
          <cell r="CP200">
            <v>0</v>
          </cell>
          <cell r="CQ200">
            <v>0</v>
          </cell>
          <cell r="CR200" t="str">
            <v>دون المستوى</v>
          </cell>
          <cell r="CS200">
            <v>0</v>
          </cell>
          <cell r="CT200">
            <v>0</v>
          </cell>
          <cell r="CU200">
            <v>0</v>
          </cell>
          <cell r="CV200">
            <v>0</v>
          </cell>
          <cell r="CW200">
            <v>0</v>
          </cell>
          <cell r="CX200" t="str">
            <v>دون المستوى</v>
          </cell>
          <cell r="CY200">
            <v>0</v>
          </cell>
          <cell r="CZ200">
            <v>0</v>
          </cell>
          <cell r="DA200">
            <v>0</v>
          </cell>
          <cell r="DB200">
            <v>0</v>
          </cell>
          <cell r="DC200">
            <v>0</v>
          </cell>
          <cell r="DD200">
            <v>0</v>
          </cell>
          <cell r="DE200" t="str">
            <v>دون المستوى</v>
          </cell>
          <cell r="DF200">
            <v>0</v>
          </cell>
          <cell r="DG200">
            <v>0</v>
          </cell>
          <cell r="DH200">
            <v>0</v>
          </cell>
          <cell r="DI200" t="str">
            <v>دون المستوى</v>
          </cell>
          <cell r="DJ200">
            <v>0</v>
          </cell>
          <cell r="DK200">
            <v>0</v>
          </cell>
          <cell r="DL200">
            <v>0</v>
          </cell>
          <cell r="DM200">
            <v>0</v>
          </cell>
          <cell r="DN200">
            <v>0</v>
          </cell>
          <cell r="DO200" t="str">
            <v>دون المستوى</v>
          </cell>
          <cell r="DP200">
            <v>0</v>
          </cell>
          <cell r="DQ200">
            <v>0</v>
          </cell>
          <cell r="DR200">
            <v>0</v>
          </cell>
          <cell r="DS200" t="str">
            <v>دون المستوى</v>
          </cell>
          <cell r="DT200">
            <v>0</v>
          </cell>
          <cell r="DU200">
            <v>0</v>
          </cell>
          <cell r="DV200">
            <v>0</v>
          </cell>
          <cell r="DW200">
            <v>0</v>
          </cell>
          <cell r="DX200">
            <v>0</v>
          </cell>
          <cell r="DY200" t="str">
            <v>دون المستوى</v>
          </cell>
          <cell r="DZ200">
            <v>0</v>
          </cell>
          <cell r="EA200" t="str">
            <v>دون المستوى</v>
          </cell>
          <cell r="EB200">
            <v>0</v>
          </cell>
          <cell r="EC200">
            <v>0</v>
          </cell>
          <cell r="ED200">
            <v>0</v>
          </cell>
          <cell r="EE200">
            <v>0</v>
          </cell>
          <cell r="EF200">
            <v>0</v>
          </cell>
          <cell r="EG200" t="str">
            <v>دون المستوى</v>
          </cell>
          <cell r="EH200">
            <v>0</v>
          </cell>
          <cell r="EI200">
            <v>0</v>
          </cell>
          <cell r="EJ200">
            <v>0</v>
          </cell>
          <cell r="EK200">
            <v>0</v>
          </cell>
          <cell r="EL200">
            <v>0</v>
          </cell>
          <cell r="EM200">
            <v>0</v>
          </cell>
          <cell r="EN200" t="str">
            <v>دون المستوى</v>
          </cell>
          <cell r="EO200" t="str">
            <v>*عربى*انجليزى*دراسات*رياضيات*علوم*حاسب*فنية*نشاط1*نشاط2*دين</v>
          </cell>
        </row>
        <row r="201">
          <cell r="B201" t="str">
            <v/>
          </cell>
          <cell r="C201" t="str">
            <v>راسب</v>
          </cell>
          <cell r="D201">
            <v>2</v>
          </cell>
          <cell r="E201">
            <v>0</v>
          </cell>
          <cell r="G201">
            <v>0</v>
          </cell>
          <cell r="H201">
            <v>0</v>
          </cell>
          <cell r="I201">
            <v>0</v>
          </cell>
          <cell r="J201">
            <v>0</v>
          </cell>
          <cell r="K201">
            <v>0</v>
          </cell>
          <cell r="L201" t="str">
            <v>دون المستوى</v>
          </cell>
          <cell r="M201">
            <v>0</v>
          </cell>
          <cell r="N201">
            <v>0</v>
          </cell>
          <cell r="O201">
            <v>0</v>
          </cell>
          <cell r="P201">
            <v>0</v>
          </cell>
          <cell r="Q201">
            <v>0</v>
          </cell>
          <cell r="R201">
            <v>0</v>
          </cell>
          <cell r="S201" t="str">
            <v>دون المستوى</v>
          </cell>
          <cell r="T201">
            <v>0</v>
          </cell>
          <cell r="U201">
            <v>0</v>
          </cell>
          <cell r="V201">
            <v>0</v>
          </cell>
          <cell r="W201">
            <v>0</v>
          </cell>
          <cell r="X201">
            <v>0</v>
          </cell>
          <cell r="Y201" t="str">
            <v>دون المستوى</v>
          </cell>
          <cell r="Z201">
            <v>0</v>
          </cell>
          <cell r="AA201">
            <v>0</v>
          </cell>
          <cell r="AB201">
            <v>0</v>
          </cell>
          <cell r="AC201">
            <v>0</v>
          </cell>
          <cell r="AD201">
            <v>0</v>
          </cell>
          <cell r="AE201">
            <v>0</v>
          </cell>
          <cell r="AF201" t="str">
            <v>دون المستوى</v>
          </cell>
          <cell r="AG201">
            <v>0</v>
          </cell>
          <cell r="AH201">
            <v>0</v>
          </cell>
          <cell r="AI201">
            <v>0</v>
          </cell>
          <cell r="AJ201">
            <v>0</v>
          </cell>
          <cell r="AK201">
            <v>0</v>
          </cell>
          <cell r="AL201" t="str">
            <v>دون المستوى</v>
          </cell>
          <cell r="AM201">
            <v>0</v>
          </cell>
          <cell r="AN201">
            <v>0</v>
          </cell>
          <cell r="AO201">
            <v>0</v>
          </cell>
          <cell r="AP201">
            <v>0</v>
          </cell>
          <cell r="AQ201">
            <v>0</v>
          </cell>
          <cell r="AR201">
            <v>0</v>
          </cell>
          <cell r="AS201" t="str">
            <v>دون المستوى</v>
          </cell>
          <cell r="AT201">
            <v>0</v>
          </cell>
          <cell r="AU201">
            <v>0</v>
          </cell>
          <cell r="AV201">
            <v>0</v>
          </cell>
          <cell r="AW201">
            <v>0</v>
          </cell>
          <cell r="AX201">
            <v>0</v>
          </cell>
          <cell r="AY201">
            <v>0</v>
          </cell>
          <cell r="AZ201" t="str">
            <v>دون المستوى</v>
          </cell>
          <cell r="BA201">
            <v>0</v>
          </cell>
          <cell r="BB201">
            <v>0</v>
          </cell>
          <cell r="BC201">
            <v>0</v>
          </cell>
          <cell r="BD201">
            <v>0</v>
          </cell>
          <cell r="BE201">
            <v>0</v>
          </cell>
          <cell r="BF201">
            <v>0</v>
          </cell>
          <cell r="BG201">
            <v>0</v>
          </cell>
          <cell r="BH201">
            <v>0</v>
          </cell>
          <cell r="BI201">
            <v>0</v>
          </cell>
          <cell r="BJ201" t="str">
            <v>دون المستوى</v>
          </cell>
          <cell r="BK201">
            <v>0</v>
          </cell>
          <cell r="BL201">
            <v>0</v>
          </cell>
          <cell r="BM201">
            <v>0</v>
          </cell>
          <cell r="BN201">
            <v>0</v>
          </cell>
          <cell r="BO201">
            <v>0</v>
          </cell>
          <cell r="BP201">
            <v>0</v>
          </cell>
          <cell r="BQ201" t="str">
            <v>دون المستوى</v>
          </cell>
          <cell r="BR201">
            <v>0</v>
          </cell>
          <cell r="BS201">
            <v>0</v>
          </cell>
          <cell r="BT201">
            <v>0</v>
          </cell>
          <cell r="BU201">
            <v>0</v>
          </cell>
          <cell r="BV201">
            <v>0</v>
          </cell>
          <cell r="BW201">
            <v>0</v>
          </cell>
          <cell r="BX201">
            <v>0</v>
          </cell>
          <cell r="BY201">
            <v>0</v>
          </cell>
          <cell r="BZ201">
            <v>0</v>
          </cell>
          <cell r="CA201" t="str">
            <v>دون المستوى</v>
          </cell>
          <cell r="CB201">
            <v>0</v>
          </cell>
          <cell r="CC201">
            <v>0</v>
          </cell>
          <cell r="CD201">
            <v>0</v>
          </cell>
          <cell r="CE201">
            <v>0</v>
          </cell>
          <cell r="CF201">
            <v>0</v>
          </cell>
          <cell r="CG201">
            <v>0</v>
          </cell>
          <cell r="CH201" t="str">
            <v>دون المستوى</v>
          </cell>
          <cell r="CI201">
            <v>0</v>
          </cell>
          <cell r="CJ201">
            <v>0</v>
          </cell>
          <cell r="CK201">
            <v>0</v>
          </cell>
          <cell r="CL201">
            <v>0</v>
          </cell>
          <cell r="CM201">
            <v>0</v>
          </cell>
          <cell r="CN201">
            <v>0</v>
          </cell>
          <cell r="CO201">
            <v>0</v>
          </cell>
          <cell r="CP201">
            <v>0</v>
          </cell>
          <cell r="CQ201">
            <v>0</v>
          </cell>
          <cell r="CR201" t="str">
            <v>دون المستوى</v>
          </cell>
          <cell r="CS201">
            <v>0</v>
          </cell>
          <cell r="CT201">
            <v>0</v>
          </cell>
          <cell r="CU201">
            <v>0</v>
          </cell>
          <cell r="CV201">
            <v>0</v>
          </cell>
          <cell r="CW201">
            <v>0</v>
          </cell>
          <cell r="CX201" t="str">
            <v>دون المستوى</v>
          </cell>
          <cell r="CY201">
            <v>0</v>
          </cell>
          <cell r="CZ201">
            <v>0</v>
          </cell>
          <cell r="DA201">
            <v>0</v>
          </cell>
          <cell r="DB201">
            <v>0</v>
          </cell>
          <cell r="DC201">
            <v>0</v>
          </cell>
          <cell r="DD201">
            <v>0</v>
          </cell>
          <cell r="DE201" t="str">
            <v>دون المستوى</v>
          </cell>
          <cell r="DF201">
            <v>0</v>
          </cell>
          <cell r="DG201">
            <v>0</v>
          </cell>
          <cell r="DH201">
            <v>0</v>
          </cell>
          <cell r="DI201" t="str">
            <v>دون المستوى</v>
          </cell>
          <cell r="DJ201">
            <v>0</v>
          </cell>
          <cell r="DK201">
            <v>0</v>
          </cell>
          <cell r="DL201">
            <v>0</v>
          </cell>
          <cell r="DM201">
            <v>0</v>
          </cell>
          <cell r="DN201">
            <v>0</v>
          </cell>
          <cell r="DO201" t="str">
            <v>دون المستوى</v>
          </cell>
          <cell r="DP201">
            <v>0</v>
          </cell>
          <cell r="DQ201">
            <v>0</v>
          </cell>
          <cell r="DR201">
            <v>0</v>
          </cell>
          <cell r="DS201" t="str">
            <v>دون المستوى</v>
          </cell>
          <cell r="DT201">
            <v>0</v>
          </cell>
          <cell r="DU201">
            <v>0</v>
          </cell>
          <cell r="DV201">
            <v>0</v>
          </cell>
          <cell r="DW201">
            <v>0</v>
          </cell>
          <cell r="DX201">
            <v>0</v>
          </cell>
          <cell r="DY201" t="str">
            <v>دون المستوى</v>
          </cell>
          <cell r="DZ201">
            <v>0</v>
          </cell>
          <cell r="EA201" t="str">
            <v>دون المستوى</v>
          </cell>
          <cell r="EB201">
            <v>0</v>
          </cell>
          <cell r="EC201">
            <v>0</v>
          </cell>
          <cell r="ED201">
            <v>0</v>
          </cell>
          <cell r="EE201">
            <v>0</v>
          </cell>
          <cell r="EF201">
            <v>0</v>
          </cell>
          <cell r="EG201" t="str">
            <v>دون المستوى</v>
          </cell>
          <cell r="EH201">
            <v>0</v>
          </cell>
          <cell r="EI201">
            <v>0</v>
          </cell>
          <cell r="EJ201">
            <v>0</v>
          </cell>
          <cell r="EK201">
            <v>0</v>
          </cell>
          <cell r="EL201">
            <v>0</v>
          </cell>
          <cell r="EM201">
            <v>0</v>
          </cell>
          <cell r="EN201" t="str">
            <v>دون المستوى</v>
          </cell>
          <cell r="EO201" t="str">
            <v>*عربى*انجليزى*دراسات*رياضيات*علوم*حاسب*فنية*نشاط1*نشاط2*دين</v>
          </cell>
        </row>
        <row r="202">
          <cell r="B202" t="str">
            <v/>
          </cell>
          <cell r="C202" t="str">
            <v>راسب</v>
          </cell>
          <cell r="D202">
            <v>2</v>
          </cell>
          <cell r="E202">
            <v>0</v>
          </cell>
          <cell r="G202">
            <v>0</v>
          </cell>
          <cell r="H202">
            <v>0</v>
          </cell>
          <cell r="I202">
            <v>0</v>
          </cell>
          <cell r="J202">
            <v>0</v>
          </cell>
          <cell r="K202">
            <v>0</v>
          </cell>
          <cell r="L202" t="str">
            <v>دون المستوى</v>
          </cell>
          <cell r="M202">
            <v>0</v>
          </cell>
          <cell r="N202">
            <v>0</v>
          </cell>
          <cell r="O202">
            <v>0</v>
          </cell>
          <cell r="P202">
            <v>0</v>
          </cell>
          <cell r="Q202">
            <v>0</v>
          </cell>
          <cell r="R202">
            <v>0</v>
          </cell>
          <cell r="S202" t="str">
            <v>دون المستوى</v>
          </cell>
          <cell r="T202">
            <v>0</v>
          </cell>
          <cell r="U202">
            <v>0</v>
          </cell>
          <cell r="V202">
            <v>0</v>
          </cell>
          <cell r="W202">
            <v>0</v>
          </cell>
          <cell r="X202">
            <v>0</v>
          </cell>
          <cell r="Y202" t="str">
            <v>دون المستوى</v>
          </cell>
          <cell r="Z202">
            <v>0</v>
          </cell>
          <cell r="AA202">
            <v>0</v>
          </cell>
          <cell r="AB202">
            <v>0</v>
          </cell>
          <cell r="AC202">
            <v>0</v>
          </cell>
          <cell r="AD202">
            <v>0</v>
          </cell>
          <cell r="AE202">
            <v>0</v>
          </cell>
          <cell r="AF202" t="str">
            <v>دون المستوى</v>
          </cell>
          <cell r="AG202">
            <v>0</v>
          </cell>
          <cell r="AH202">
            <v>0</v>
          </cell>
          <cell r="AI202">
            <v>0</v>
          </cell>
          <cell r="AJ202">
            <v>0</v>
          </cell>
          <cell r="AK202">
            <v>0</v>
          </cell>
          <cell r="AL202" t="str">
            <v>دون المستوى</v>
          </cell>
          <cell r="AM202">
            <v>0</v>
          </cell>
          <cell r="AN202">
            <v>0</v>
          </cell>
          <cell r="AO202">
            <v>0</v>
          </cell>
          <cell r="AP202">
            <v>0</v>
          </cell>
          <cell r="AQ202">
            <v>0</v>
          </cell>
          <cell r="AR202">
            <v>0</v>
          </cell>
          <cell r="AS202" t="str">
            <v>دون المستوى</v>
          </cell>
          <cell r="AT202">
            <v>0</v>
          </cell>
          <cell r="AU202">
            <v>0</v>
          </cell>
          <cell r="AV202">
            <v>0</v>
          </cell>
          <cell r="AW202">
            <v>0</v>
          </cell>
          <cell r="AX202">
            <v>0</v>
          </cell>
          <cell r="AY202">
            <v>0</v>
          </cell>
          <cell r="AZ202" t="str">
            <v>دون المستوى</v>
          </cell>
          <cell r="BA202">
            <v>0</v>
          </cell>
          <cell r="BB202">
            <v>0</v>
          </cell>
          <cell r="BC202">
            <v>0</v>
          </cell>
          <cell r="BD202">
            <v>0</v>
          </cell>
          <cell r="BE202">
            <v>0</v>
          </cell>
          <cell r="BF202">
            <v>0</v>
          </cell>
          <cell r="BG202">
            <v>0</v>
          </cell>
          <cell r="BH202">
            <v>0</v>
          </cell>
          <cell r="BI202">
            <v>0</v>
          </cell>
          <cell r="BJ202" t="str">
            <v>دون المستوى</v>
          </cell>
          <cell r="BK202">
            <v>0</v>
          </cell>
          <cell r="BL202">
            <v>0</v>
          </cell>
          <cell r="BM202">
            <v>0</v>
          </cell>
          <cell r="BN202">
            <v>0</v>
          </cell>
          <cell r="BO202">
            <v>0</v>
          </cell>
          <cell r="BP202">
            <v>0</v>
          </cell>
          <cell r="BQ202" t="str">
            <v>دون المستوى</v>
          </cell>
          <cell r="BR202">
            <v>0</v>
          </cell>
          <cell r="BS202">
            <v>0</v>
          </cell>
          <cell r="BT202">
            <v>0</v>
          </cell>
          <cell r="BU202">
            <v>0</v>
          </cell>
          <cell r="BV202">
            <v>0</v>
          </cell>
          <cell r="BW202">
            <v>0</v>
          </cell>
          <cell r="BX202">
            <v>0</v>
          </cell>
          <cell r="BY202">
            <v>0</v>
          </cell>
          <cell r="BZ202">
            <v>0</v>
          </cell>
          <cell r="CA202" t="str">
            <v>دون المستوى</v>
          </cell>
          <cell r="CB202">
            <v>0</v>
          </cell>
          <cell r="CC202">
            <v>0</v>
          </cell>
          <cell r="CD202">
            <v>0</v>
          </cell>
          <cell r="CE202">
            <v>0</v>
          </cell>
          <cell r="CF202">
            <v>0</v>
          </cell>
          <cell r="CG202">
            <v>0</v>
          </cell>
          <cell r="CH202" t="str">
            <v>دون المستوى</v>
          </cell>
          <cell r="CI202">
            <v>0</v>
          </cell>
          <cell r="CJ202">
            <v>0</v>
          </cell>
          <cell r="CK202">
            <v>0</v>
          </cell>
          <cell r="CL202">
            <v>0</v>
          </cell>
          <cell r="CM202">
            <v>0</v>
          </cell>
          <cell r="CN202">
            <v>0</v>
          </cell>
          <cell r="CO202">
            <v>0</v>
          </cell>
          <cell r="CP202">
            <v>0</v>
          </cell>
          <cell r="CQ202">
            <v>0</v>
          </cell>
          <cell r="CR202" t="str">
            <v>دون المستوى</v>
          </cell>
          <cell r="CS202">
            <v>0</v>
          </cell>
          <cell r="CT202">
            <v>0</v>
          </cell>
          <cell r="CU202">
            <v>0</v>
          </cell>
          <cell r="CV202">
            <v>0</v>
          </cell>
          <cell r="CW202">
            <v>0</v>
          </cell>
          <cell r="CX202" t="str">
            <v>دون المستوى</v>
          </cell>
          <cell r="CY202">
            <v>0</v>
          </cell>
          <cell r="CZ202">
            <v>0</v>
          </cell>
          <cell r="DA202">
            <v>0</v>
          </cell>
          <cell r="DB202">
            <v>0</v>
          </cell>
          <cell r="DC202">
            <v>0</v>
          </cell>
          <cell r="DD202">
            <v>0</v>
          </cell>
          <cell r="DE202" t="str">
            <v>دون المستوى</v>
          </cell>
          <cell r="DF202">
            <v>0</v>
          </cell>
          <cell r="DG202">
            <v>0</v>
          </cell>
          <cell r="DH202">
            <v>0</v>
          </cell>
          <cell r="DI202" t="str">
            <v>دون المستوى</v>
          </cell>
          <cell r="DJ202">
            <v>0</v>
          </cell>
          <cell r="DK202">
            <v>0</v>
          </cell>
          <cell r="DL202">
            <v>0</v>
          </cell>
          <cell r="DM202">
            <v>0</v>
          </cell>
          <cell r="DN202">
            <v>0</v>
          </cell>
          <cell r="DO202" t="str">
            <v>دون المستوى</v>
          </cell>
          <cell r="DP202">
            <v>0</v>
          </cell>
          <cell r="DQ202">
            <v>0</v>
          </cell>
          <cell r="DR202">
            <v>0</v>
          </cell>
          <cell r="DS202" t="str">
            <v>دون المستوى</v>
          </cell>
          <cell r="DT202">
            <v>0</v>
          </cell>
          <cell r="DU202">
            <v>0</v>
          </cell>
          <cell r="DV202">
            <v>0</v>
          </cell>
          <cell r="DW202">
            <v>0</v>
          </cell>
          <cell r="DX202">
            <v>0</v>
          </cell>
          <cell r="DY202" t="str">
            <v>دون المستوى</v>
          </cell>
          <cell r="DZ202">
            <v>0</v>
          </cell>
          <cell r="EA202" t="str">
            <v>دون المستوى</v>
          </cell>
          <cell r="EB202">
            <v>0</v>
          </cell>
          <cell r="EC202">
            <v>0</v>
          </cell>
          <cell r="ED202">
            <v>0</v>
          </cell>
          <cell r="EE202">
            <v>0</v>
          </cell>
          <cell r="EF202">
            <v>0</v>
          </cell>
          <cell r="EG202" t="str">
            <v>دون المستوى</v>
          </cell>
          <cell r="EH202">
            <v>0</v>
          </cell>
          <cell r="EI202">
            <v>0</v>
          </cell>
          <cell r="EJ202">
            <v>0</v>
          </cell>
          <cell r="EK202">
            <v>0</v>
          </cell>
          <cell r="EL202">
            <v>0</v>
          </cell>
          <cell r="EM202">
            <v>0</v>
          </cell>
          <cell r="EN202" t="str">
            <v>دون المستوى</v>
          </cell>
          <cell r="EO202" t="str">
            <v>*عربى*انجليزى*دراسات*رياضيات*علوم*حاسب*فنية*نشاط1*نشاط2*دين</v>
          </cell>
        </row>
        <row r="203">
          <cell r="B203" t="str">
            <v/>
          </cell>
          <cell r="C203" t="str">
            <v>راسب</v>
          </cell>
          <cell r="D203">
            <v>2</v>
          </cell>
          <cell r="E203">
            <v>0</v>
          </cell>
          <cell r="G203">
            <v>0</v>
          </cell>
          <cell r="H203">
            <v>0</v>
          </cell>
          <cell r="I203">
            <v>0</v>
          </cell>
          <cell r="J203">
            <v>0</v>
          </cell>
          <cell r="K203">
            <v>0</v>
          </cell>
          <cell r="L203" t="str">
            <v>دون المستوى</v>
          </cell>
          <cell r="M203">
            <v>0</v>
          </cell>
          <cell r="N203">
            <v>0</v>
          </cell>
          <cell r="O203">
            <v>0</v>
          </cell>
          <cell r="P203">
            <v>0</v>
          </cell>
          <cell r="Q203">
            <v>0</v>
          </cell>
          <cell r="R203">
            <v>0</v>
          </cell>
          <cell r="S203" t="str">
            <v>دون المستوى</v>
          </cell>
          <cell r="T203">
            <v>0</v>
          </cell>
          <cell r="U203">
            <v>0</v>
          </cell>
          <cell r="V203">
            <v>0</v>
          </cell>
          <cell r="W203">
            <v>0</v>
          </cell>
          <cell r="X203">
            <v>0</v>
          </cell>
          <cell r="Y203" t="str">
            <v>دون المستوى</v>
          </cell>
          <cell r="Z203">
            <v>0</v>
          </cell>
          <cell r="AA203">
            <v>0</v>
          </cell>
          <cell r="AB203">
            <v>0</v>
          </cell>
          <cell r="AC203">
            <v>0</v>
          </cell>
          <cell r="AD203">
            <v>0</v>
          </cell>
          <cell r="AE203">
            <v>0</v>
          </cell>
          <cell r="AF203" t="str">
            <v>دون المستوى</v>
          </cell>
          <cell r="AG203">
            <v>0</v>
          </cell>
          <cell r="AH203">
            <v>0</v>
          </cell>
          <cell r="AI203">
            <v>0</v>
          </cell>
          <cell r="AJ203">
            <v>0</v>
          </cell>
          <cell r="AK203">
            <v>0</v>
          </cell>
          <cell r="AL203" t="str">
            <v>دون المستوى</v>
          </cell>
          <cell r="AM203">
            <v>0</v>
          </cell>
          <cell r="AN203">
            <v>0</v>
          </cell>
          <cell r="AO203">
            <v>0</v>
          </cell>
          <cell r="AP203">
            <v>0</v>
          </cell>
          <cell r="AQ203">
            <v>0</v>
          </cell>
          <cell r="AR203">
            <v>0</v>
          </cell>
          <cell r="AS203" t="str">
            <v>دون المستوى</v>
          </cell>
          <cell r="AT203">
            <v>0</v>
          </cell>
          <cell r="AU203">
            <v>0</v>
          </cell>
          <cell r="AV203">
            <v>0</v>
          </cell>
          <cell r="AW203">
            <v>0</v>
          </cell>
          <cell r="AX203">
            <v>0</v>
          </cell>
          <cell r="AY203">
            <v>0</v>
          </cell>
          <cell r="AZ203" t="str">
            <v>دون المستوى</v>
          </cell>
          <cell r="BA203">
            <v>0</v>
          </cell>
          <cell r="BB203">
            <v>0</v>
          </cell>
          <cell r="BC203">
            <v>0</v>
          </cell>
          <cell r="BD203">
            <v>0</v>
          </cell>
          <cell r="BE203">
            <v>0</v>
          </cell>
          <cell r="BF203">
            <v>0</v>
          </cell>
          <cell r="BG203">
            <v>0</v>
          </cell>
          <cell r="BH203">
            <v>0</v>
          </cell>
          <cell r="BI203">
            <v>0</v>
          </cell>
          <cell r="BJ203" t="str">
            <v>دون المستوى</v>
          </cell>
          <cell r="BK203">
            <v>0</v>
          </cell>
          <cell r="BL203">
            <v>0</v>
          </cell>
          <cell r="BM203">
            <v>0</v>
          </cell>
          <cell r="BN203">
            <v>0</v>
          </cell>
          <cell r="BO203">
            <v>0</v>
          </cell>
          <cell r="BP203">
            <v>0</v>
          </cell>
          <cell r="BQ203" t="str">
            <v>دون المستوى</v>
          </cell>
          <cell r="BR203">
            <v>0</v>
          </cell>
          <cell r="BS203">
            <v>0</v>
          </cell>
          <cell r="BT203">
            <v>0</v>
          </cell>
          <cell r="BU203">
            <v>0</v>
          </cell>
          <cell r="BV203">
            <v>0</v>
          </cell>
          <cell r="BW203">
            <v>0</v>
          </cell>
          <cell r="BX203">
            <v>0</v>
          </cell>
          <cell r="BY203">
            <v>0</v>
          </cell>
          <cell r="BZ203">
            <v>0</v>
          </cell>
          <cell r="CA203" t="str">
            <v>دون المستوى</v>
          </cell>
          <cell r="CB203">
            <v>0</v>
          </cell>
          <cell r="CC203">
            <v>0</v>
          </cell>
          <cell r="CD203">
            <v>0</v>
          </cell>
          <cell r="CE203">
            <v>0</v>
          </cell>
          <cell r="CF203">
            <v>0</v>
          </cell>
          <cell r="CG203">
            <v>0</v>
          </cell>
          <cell r="CH203" t="str">
            <v>دون المستوى</v>
          </cell>
          <cell r="CI203">
            <v>0</v>
          </cell>
          <cell r="CJ203">
            <v>0</v>
          </cell>
          <cell r="CK203">
            <v>0</v>
          </cell>
          <cell r="CL203">
            <v>0</v>
          </cell>
          <cell r="CM203">
            <v>0</v>
          </cell>
          <cell r="CN203">
            <v>0</v>
          </cell>
          <cell r="CO203">
            <v>0</v>
          </cell>
          <cell r="CP203">
            <v>0</v>
          </cell>
          <cell r="CQ203">
            <v>0</v>
          </cell>
          <cell r="CR203" t="str">
            <v>دون المستوى</v>
          </cell>
          <cell r="CS203">
            <v>0</v>
          </cell>
          <cell r="CT203">
            <v>0</v>
          </cell>
          <cell r="CU203">
            <v>0</v>
          </cell>
          <cell r="CV203">
            <v>0</v>
          </cell>
          <cell r="CW203">
            <v>0</v>
          </cell>
          <cell r="CX203" t="str">
            <v>دون المستوى</v>
          </cell>
          <cell r="CY203">
            <v>0</v>
          </cell>
          <cell r="CZ203">
            <v>0</v>
          </cell>
          <cell r="DA203">
            <v>0</v>
          </cell>
          <cell r="DB203">
            <v>0</v>
          </cell>
          <cell r="DC203">
            <v>0</v>
          </cell>
          <cell r="DD203">
            <v>0</v>
          </cell>
          <cell r="DE203" t="str">
            <v>دون المستوى</v>
          </cell>
          <cell r="DF203">
            <v>0</v>
          </cell>
          <cell r="DG203">
            <v>0</v>
          </cell>
          <cell r="DH203">
            <v>0</v>
          </cell>
          <cell r="DI203" t="str">
            <v>دون المستوى</v>
          </cell>
          <cell r="DJ203">
            <v>0</v>
          </cell>
          <cell r="DK203">
            <v>0</v>
          </cell>
          <cell r="DL203">
            <v>0</v>
          </cell>
          <cell r="DM203">
            <v>0</v>
          </cell>
          <cell r="DN203">
            <v>0</v>
          </cell>
          <cell r="DO203" t="str">
            <v>دون المستوى</v>
          </cell>
          <cell r="DP203">
            <v>0</v>
          </cell>
          <cell r="DQ203">
            <v>0</v>
          </cell>
          <cell r="DR203">
            <v>0</v>
          </cell>
          <cell r="DS203" t="str">
            <v>دون المستوى</v>
          </cell>
          <cell r="DT203">
            <v>0</v>
          </cell>
          <cell r="DU203">
            <v>0</v>
          </cell>
          <cell r="DV203">
            <v>0</v>
          </cell>
          <cell r="DW203">
            <v>0</v>
          </cell>
          <cell r="DX203">
            <v>0</v>
          </cell>
          <cell r="DY203" t="str">
            <v>دون المستوى</v>
          </cell>
          <cell r="DZ203">
            <v>0</v>
          </cell>
          <cell r="EA203" t="str">
            <v>دون المستوى</v>
          </cell>
          <cell r="EB203">
            <v>0</v>
          </cell>
          <cell r="EC203">
            <v>0</v>
          </cell>
          <cell r="ED203">
            <v>0</v>
          </cell>
          <cell r="EE203">
            <v>0</v>
          </cell>
          <cell r="EF203">
            <v>0</v>
          </cell>
          <cell r="EG203" t="str">
            <v>دون المستوى</v>
          </cell>
          <cell r="EH203">
            <v>0</v>
          </cell>
          <cell r="EI203">
            <v>0</v>
          </cell>
          <cell r="EJ203">
            <v>0</v>
          </cell>
          <cell r="EK203">
            <v>0</v>
          </cell>
          <cell r="EL203">
            <v>0</v>
          </cell>
          <cell r="EM203">
            <v>0</v>
          </cell>
          <cell r="EN203" t="str">
            <v>دون المستوى</v>
          </cell>
          <cell r="EO203" t="str">
            <v>*عربى*انجليزى*دراسات*رياضيات*علوم*حاسب*فنية*نشاط1*نشاط2*دين</v>
          </cell>
        </row>
        <row r="204">
          <cell r="B204" t="str">
            <v/>
          </cell>
          <cell r="C204" t="str">
            <v>راسب</v>
          </cell>
          <cell r="D204">
            <v>2</v>
          </cell>
          <cell r="E204">
            <v>0</v>
          </cell>
          <cell r="G204">
            <v>0</v>
          </cell>
          <cell r="H204">
            <v>0</v>
          </cell>
          <cell r="I204">
            <v>0</v>
          </cell>
          <cell r="J204">
            <v>0</v>
          </cell>
          <cell r="K204">
            <v>0</v>
          </cell>
          <cell r="L204" t="str">
            <v>دون المستوى</v>
          </cell>
          <cell r="M204">
            <v>0</v>
          </cell>
          <cell r="N204">
            <v>0</v>
          </cell>
          <cell r="O204">
            <v>0</v>
          </cell>
          <cell r="P204">
            <v>0</v>
          </cell>
          <cell r="Q204">
            <v>0</v>
          </cell>
          <cell r="R204">
            <v>0</v>
          </cell>
          <cell r="S204" t="str">
            <v>دون المستوى</v>
          </cell>
          <cell r="T204">
            <v>0</v>
          </cell>
          <cell r="U204">
            <v>0</v>
          </cell>
          <cell r="V204">
            <v>0</v>
          </cell>
          <cell r="W204">
            <v>0</v>
          </cell>
          <cell r="X204">
            <v>0</v>
          </cell>
          <cell r="Y204" t="str">
            <v>دون المستوى</v>
          </cell>
          <cell r="Z204">
            <v>0</v>
          </cell>
          <cell r="AA204">
            <v>0</v>
          </cell>
          <cell r="AB204">
            <v>0</v>
          </cell>
          <cell r="AC204">
            <v>0</v>
          </cell>
          <cell r="AD204">
            <v>0</v>
          </cell>
          <cell r="AE204">
            <v>0</v>
          </cell>
          <cell r="AF204" t="str">
            <v>دون المستوى</v>
          </cell>
          <cell r="AG204">
            <v>0</v>
          </cell>
          <cell r="AH204">
            <v>0</v>
          </cell>
          <cell r="AI204">
            <v>0</v>
          </cell>
          <cell r="AJ204">
            <v>0</v>
          </cell>
          <cell r="AK204">
            <v>0</v>
          </cell>
          <cell r="AL204" t="str">
            <v>دون المستوى</v>
          </cell>
          <cell r="AM204">
            <v>0</v>
          </cell>
          <cell r="AN204">
            <v>0</v>
          </cell>
          <cell r="AO204">
            <v>0</v>
          </cell>
          <cell r="AP204">
            <v>0</v>
          </cell>
          <cell r="AQ204">
            <v>0</v>
          </cell>
          <cell r="AR204">
            <v>0</v>
          </cell>
          <cell r="AS204" t="str">
            <v>دون المستوى</v>
          </cell>
          <cell r="AT204">
            <v>0</v>
          </cell>
          <cell r="AU204">
            <v>0</v>
          </cell>
          <cell r="AV204">
            <v>0</v>
          </cell>
          <cell r="AW204">
            <v>0</v>
          </cell>
          <cell r="AX204">
            <v>0</v>
          </cell>
          <cell r="AY204">
            <v>0</v>
          </cell>
          <cell r="AZ204" t="str">
            <v>دون المستوى</v>
          </cell>
          <cell r="BA204">
            <v>0</v>
          </cell>
          <cell r="BB204">
            <v>0</v>
          </cell>
          <cell r="BC204">
            <v>0</v>
          </cell>
          <cell r="BD204">
            <v>0</v>
          </cell>
          <cell r="BE204">
            <v>0</v>
          </cell>
          <cell r="BF204">
            <v>0</v>
          </cell>
          <cell r="BG204">
            <v>0</v>
          </cell>
          <cell r="BH204">
            <v>0</v>
          </cell>
          <cell r="BI204">
            <v>0</v>
          </cell>
          <cell r="BJ204" t="str">
            <v>دون المستوى</v>
          </cell>
          <cell r="BK204">
            <v>0</v>
          </cell>
          <cell r="BL204">
            <v>0</v>
          </cell>
          <cell r="BM204">
            <v>0</v>
          </cell>
          <cell r="BN204">
            <v>0</v>
          </cell>
          <cell r="BO204">
            <v>0</v>
          </cell>
          <cell r="BP204">
            <v>0</v>
          </cell>
          <cell r="BQ204" t="str">
            <v>دون المستوى</v>
          </cell>
          <cell r="BR204">
            <v>0</v>
          </cell>
          <cell r="BS204">
            <v>0</v>
          </cell>
          <cell r="BT204">
            <v>0</v>
          </cell>
          <cell r="BU204">
            <v>0</v>
          </cell>
          <cell r="BV204">
            <v>0</v>
          </cell>
          <cell r="BW204">
            <v>0</v>
          </cell>
          <cell r="BX204">
            <v>0</v>
          </cell>
          <cell r="BY204">
            <v>0</v>
          </cell>
          <cell r="BZ204">
            <v>0</v>
          </cell>
          <cell r="CA204" t="str">
            <v>دون المستوى</v>
          </cell>
          <cell r="CB204">
            <v>0</v>
          </cell>
          <cell r="CC204">
            <v>0</v>
          </cell>
          <cell r="CD204">
            <v>0</v>
          </cell>
          <cell r="CE204">
            <v>0</v>
          </cell>
          <cell r="CF204">
            <v>0</v>
          </cell>
          <cell r="CG204">
            <v>0</v>
          </cell>
          <cell r="CH204" t="str">
            <v>دون المستوى</v>
          </cell>
          <cell r="CI204">
            <v>0</v>
          </cell>
          <cell r="CJ204">
            <v>0</v>
          </cell>
          <cell r="CK204">
            <v>0</v>
          </cell>
          <cell r="CL204">
            <v>0</v>
          </cell>
          <cell r="CM204">
            <v>0</v>
          </cell>
          <cell r="CN204">
            <v>0</v>
          </cell>
          <cell r="CO204">
            <v>0</v>
          </cell>
          <cell r="CP204">
            <v>0</v>
          </cell>
          <cell r="CQ204">
            <v>0</v>
          </cell>
          <cell r="CR204" t="str">
            <v>دون المستوى</v>
          </cell>
          <cell r="CS204">
            <v>0</v>
          </cell>
          <cell r="CT204">
            <v>0</v>
          </cell>
          <cell r="CU204">
            <v>0</v>
          </cell>
          <cell r="CV204">
            <v>0</v>
          </cell>
          <cell r="CW204">
            <v>0</v>
          </cell>
          <cell r="CX204" t="str">
            <v>دون المستوى</v>
          </cell>
          <cell r="CY204">
            <v>0</v>
          </cell>
          <cell r="CZ204">
            <v>0</v>
          </cell>
          <cell r="DA204">
            <v>0</v>
          </cell>
          <cell r="DB204">
            <v>0</v>
          </cell>
          <cell r="DC204">
            <v>0</v>
          </cell>
          <cell r="DD204">
            <v>0</v>
          </cell>
          <cell r="DE204" t="str">
            <v>دون المستوى</v>
          </cell>
          <cell r="DF204">
            <v>0</v>
          </cell>
          <cell r="DG204">
            <v>0</v>
          </cell>
          <cell r="DH204">
            <v>0</v>
          </cell>
          <cell r="DI204" t="str">
            <v>دون المستوى</v>
          </cell>
          <cell r="DJ204">
            <v>0</v>
          </cell>
          <cell r="DK204">
            <v>0</v>
          </cell>
          <cell r="DL204">
            <v>0</v>
          </cell>
          <cell r="DM204">
            <v>0</v>
          </cell>
          <cell r="DN204">
            <v>0</v>
          </cell>
          <cell r="DO204" t="str">
            <v>دون المستوى</v>
          </cell>
          <cell r="DP204">
            <v>0</v>
          </cell>
          <cell r="DQ204">
            <v>0</v>
          </cell>
          <cell r="DR204">
            <v>0</v>
          </cell>
          <cell r="DS204" t="str">
            <v>دون المستوى</v>
          </cell>
          <cell r="DT204">
            <v>0</v>
          </cell>
          <cell r="DU204">
            <v>0</v>
          </cell>
          <cell r="DV204">
            <v>0</v>
          </cell>
          <cell r="DW204">
            <v>0</v>
          </cell>
          <cell r="DX204">
            <v>0</v>
          </cell>
          <cell r="DY204" t="str">
            <v>دون المستوى</v>
          </cell>
          <cell r="DZ204">
            <v>0</v>
          </cell>
          <cell r="EA204" t="str">
            <v>دون المستوى</v>
          </cell>
          <cell r="EB204">
            <v>0</v>
          </cell>
          <cell r="EC204">
            <v>0</v>
          </cell>
          <cell r="ED204">
            <v>0</v>
          </cell>
          <cell r="EE204">
            <v>0</v>
          </cell>
          <cell r="EF204">
            <v>0</v>
          </cell>
          <cell r="EG204" t="str">
            <v>دون المستوى</v>
          </cell>
          <cell r="EH204">
            <v>0</v>
          </cell>
          <cell r="EI204">
            <v>0</v>
          </cell>
          <cell r="EJ204">
            <v>0</v>
          </cell>
          <cell r="EK204">
            <v>0</v>
          </cell>
          <cell r="EL204">
            <v>0</v>
          </cell>
          <cell r="EM204">
            <v>0</v>
          </cell>
          <cell r="EN204" t="str">
            <v>دون المستوى</v>
          </cell>
          <cell r="EO204" t="str">
            <v>*عربى*انجليزى*دراسات*رياضيات*علوم*حاسب*فنية*نشاط1*نشاط2*دين</v>
          </cell>
        </row>
        <row r="205">
          <cell r="B205" t="str">
            <v/>
          </cell>
          <cell r="C205" t="str">
            <v>راسب</v>
          </cell>
          <cell r="D205">
            <v>2</v>
          </cell>
          <cell r="E205">
            <v>0</v>
          </cell>
          <cell r="G205">
            <v>0</v>
          </cell>
          <cell r="H205">
            <v>0</v>
          </cell>
          <cell r="I205">
            <v>0</v>
          </cell>
          <cell r="J205">
            <v>0</v>
          </cell>
          <cell r="K205">
            <v>0</v>
          </cell>
          <cell r="L205" t="str">
            <v>دون المستوى</v>
          </cell>
          <cell r="M205">
            <v>0</v>
          </cell>
          <cell r="N205">
            <v>0</v>
          </cell>
          <cell r="O205">
            <v>0</v>
          </cell>
          <cell r="P205">
            <v>0</v>
          </cell>
          <cell r="Q205">
            <v>0</v>
          </cell>
          <cell r="R205">
            <v>0</v>
          </cell>
          <cell r="S205" t="str">
            <v>دون المستوى</v>
          </cell>
          <cell r="T205">
            <v>0</v>
          </cell>
          <cell r="U205">
            <v>0</v>
          </cell>
          <cell r="V205">
            <v>0</v>
          </cell>
          <cell r="W205">
            <v>0</v>
          </cell>
          <cell r="X205">
            <v>0</v>
          </cell>
          <cell r="Y205" t="str">
            <v>دون المستوى</v>
          </cell>
          <cell r="Z205">
            <v>0</v>
          </cell>
          <cell r="AA205">
            <v>0</v>
          </cell>
          <cell r="AB205">
            <v>0</v>
          </cell>
          <cell r="AC205">
            <v>0</v>
          </cell>
          <cell r="AD205">
            <v>0</v>
          </cell>
          <cell r="AE205">
            <v>0</v>
          </cell>
          <cell r="AF205" t="str">
            <v>دون المستوى</v>
          </cell>
          <cell r="AG205">
            <v>0</v>
          </cell>
          <cell r="AH205">
            <v>0</v>
          </cell>
          <cell r="AI205">
            <v>0</v>
          </cell>
          <cell r="AJ205">
            <v>0</v>
          </cell>
          <cell r="AK205">
            <v>0</v>
          </cell>
          <cell r="AL205" t="str">
            <v>دون المستوى</v>
          </cell>
          <cell r="AM205">
            <v>0</v>
          </cell>
          <cell r="AN205">
            <v>0</v>
          </cell>
          <cell r="AO205">
            <v>0</v>
          </cell>
          <cell r="AP205">
            <v>0</v>
          </cell>
          <cell r="AQ205">
            <v>0</v>
          </cell>
          <cell r="AR205">
            <v>0</v>
          </cell>
          <cell r="AS205" t="str">
            <v>دون المستوى</v>
          </cell>
          <cell r="AT205">
            <v>0</v>
          </cell>
          <cell r="AU205">
            <v>0</v>
          </cell>
          <cell r="AV205">
            <v>0</v>
          </cell>
          <cell r="AW205">
            <v>0</v>
          </cell>
          <cell r="AX205">
            <v>0</v>
          </cell>
          <cell r="AY205">
            <v>0</v>
          </cell>
          <cell r="AZ205" t="str">
            <v>دون المستوى</v>
          </cell>
          <cell r="BA205">
            <v>0</v>
          </cell>
          <cell r="BB205">
            <v>0</v>
          </cell>
          <cell r="BC205">
            <v>0</v>
          </cell>
          <cell r="BD205">
            <v>0</v>
          </cell>
          <cell r="BE205">
            <v>0</v>
          </cell>
          <cell r="BF205">
            <v>0</v>
          </cell>
          <cell r="BG205">
            <v>0</v>
          </cell>
          <cell r="BH205">
            <v>0</v>
          </cell>
          <cell r="BI205">
            <v>0</v>
          </cell>
          <cell r="BJ205" t="str">
            <v>دون المستوى</v>
          </cell>
          <cell r="BK205">
            <v>0</v>
          </cell>
          <cell r="BL205">
            <v>0</v>
          </cell>
          <cell r="BM205">
            <v>0</v>
          </cell>
          <cell r="BN205">
            <v>0</v>
          </cell>
          <cell r="BO205">
            <v>0</v>
          </cell>
          <cell r="BP205">
            <v>0</v>
          </cell>
          <cell r="BQ205" t="str">
            <v>دون المستوى</v>
          </cell>
          <cell r="BR205">
            <v>0</v>
          </cell>
          <cell r="BS205">
            <v>0</v>
          </cell>
          <cell r="BT205">
            <v>0</v>
          </cell>
          <cell r="BU205">
            <v>0</v>
          </cell>
          <cell r="BV205">
            <v>0</v>
          </cell>
          <cell r="BW205">
            <v>0</v>
          </cell>
          <cell r="BX205">
            <v>0</v>
          </cell>
          <cell r="BY205">
            <v>0</v>
          </cell>
          <cell r="BZ205">
            <v>0</v>
          </cell>
          <cell r="CA205" t="str">
            <v>دون المستوى</v>
          </cell>
          <cell r="CB205">
            <v>0</v>
          </cell>
          <cell r="CC205">
            <v>0</v>
          </cell>
          <cell r="CD205">
            <v>0</v>
          </cell>
          <cell r="CE205">
            <v>0</v>
          </cell>
          <cell r="CF205">
            <v>0</v>
          </cell>
          <cell r="CG205">
            <v>0</v>
          </cell>
          <cell r="CH205" t="str">
            <v>دون المستوى</v>
          </cell>
          <cell r="CI205">
            <v>0</v>
          </cell>
          <cell r="CJ205">
            <v>0</v>
          </cell>
          <cell r="CK205">
            <v>0</v>
          </cell>
          <cell r="CL205">
            <v>0</v>
          </cell>
          <cell r="CM205">
            <v>0</v>
          </cell>
          <cell r="CN205">
            <v>0</v>
          </cell>
          <cell r="CO205">
            <v>0</v>
          </cell>
          <cell r="CP205">
            <v>0</v>
          </cell>
          <cell r="CQ205">
            <v>0</v>
          </cell>
          <cell r="CR205" t="str">
            <v>دون المستوى</v>
          </cell>
          <cell r="CS205">
            <v>0</v>
          </cell>
          <cell r="CT205">
            <v>0</v>
          </cell>
          <cell r="CU205">
            <v>0</v>
          </cell>
          <cell r="CV205">
            <v>0</v>
          </cell>
          <cell r="CW205">
            <v>0</v>
          </cell>
          <cell r="CX205" t="str">
            <v>دون المستوى</v>
          </cell>
          <cell r="CY205">
            <v>0</v>
          </cell>
          <cell r="CZ205">
            <v>0</v>
          </cell>
          <cell r="DA205">
            <v>0</v>
          </cell>
          <cell r="DB205">
            <v>0</v>
          </cell>
          <cell r="DC205">
            <v>0</v>
          </cell>
          <cell r="DD205">
            <v>0</v>
          </cell>
          <cell r="DE205" t="str">
            <v>دون المستوى</v>
          </cell>
          <cell r="DF205">
            <v>0</v>
          </cell>
          <cell r="DG205">
            <v>0</v>
          </cell>
          <cell r="DH205">
            <v>0</v>
          </cell>
          <cell r="DI205" t="str">
            <v>دون المستوى</v>
          </cell>
          <cell r="DJ205">
            <v>0</v>
          </cell>
          <cell r="DK205">
            <v>0</v>
          </cell>
          <cell r="DL205">
            <v>0</v>
          </cell>
          <cell r="DM205">
            <v>0</v>
          </cell>
          <cell r="DN205">
            <v>0</v>
          </cell>
          <cell r="DO205" t="str">
            <v>دون المستوى</v>
          </cell>
          <cell r="DP205">
            <v>0</v>
          </cell>
          <cell r="DQ205">
            <v>0</v>
          </cell>
          <cell r="DR205">
            <v>0</v>
          </cell>
          <cell r="DS205" t="str">
            <v>دون المستوى</v>
          </cell>
          <cell r="DT205">
            <v>0</v>
          </cell>
          <cell r="DU205">
            <v>0</v>
          </cell>
          <cell r="DV205">
            <v>0</v>
          </cell>
          <cell r="DW205">
            <v>0</v>
          </cell>
          <cell r="DX205">
            <v>0</v>
          </cell>
          <cell r="DY205" t="str">
            <v>دون المستوى</v>
          </cell>
          <cell r="DZ205">
            <v>0</v>
          </cell>
          <cell r="EA205" t="str">
            <v>دون المستوى</v>
          </cell>
          <cell r="EB205">
            <v>0</v>
          </cell>
          <cell r="EC205">
            <v>0</v>
          </cell>
          <cell r="ED205">
            <v>0</v>
          </cell>
          <cell r="EE205">
            <v>0</v>
          </cell>
          <cell r="EF205">
            <v>0</v>
          </cell>
          <cell r="EG205" t="str">
            <v>دون المستوى</v>
          </cell>
          <cell r="EH205">
            <v>0</v>
          </cell>
          <cell r="EI205">
            <v>0</v>
          </cell>
          <cell r="EJ205">
            <v>0</v>
          </cell>
          <cell r="EK205">
            <v>0</v>
          </cell>
          <cell r="EL205">
            <v>0</v>
          </cell>
          <cell r="EM205">
            <v>0</v>
          </cell>
          <cell r="EN205" t="str">
            <v>دون المستوى</v>
          </cell>
          <cell r="EO205" t="str">
            <v>*عربى*انجليزى*دراسات*رياضيات*علوم*حاسب*فنية*نشاط1*نشاط2*دين</v>
          </cell>
        </row>
        <row r="206">
          <cell r="B206" t="str">
            <v/>
          </cell>
          <cell r="C206" t="str">
            <v>راسب</v>
          </cell>
          <cell r="D206">
            <v>2</v>
          </cell>
          <cell r="E206">
            <v>0</v>
          </cell>
          <cell r="G206">
            <v>0</v>
          </cell>
          <cell r="H206">
            <v>0</v>
          </cell>
          <cell r="I206">
            <v>0</v>
          </cell>
          <cell r="J206">
            <v>0</v>
          </cell>
          <cell r="K206">
            <v>0</v>
          </cell>
          <cell r="L206" t="str">
            <v>دون المستوى</v>
          </cell>
          <cell r="M206">
            <v>0</v>
          </cell>
          <cell r="N206">
            <v>0</v>
          </cell>
          <cell r="O206">
            <v>0</v>
          </cell>
          <cell r="P206">
            <v>0</v>
          </cell>
          <cell r="Q206">
            <v>0</v>
          </cell>
          <cell r="R206">
            <v>0</v>
          </cell>
          <cell r="S206" t="str">
            <v>دون المستوى</v>
          </cell>
          <cell r="T206">
            <v>0</v>
          </cell>
          <cell r="U206">
            <v>0</v>
          </cell>
          <cell r="V206">
            <v>0</v>
          </cell>
          <cell r="W206">
            <v>0</v>
          </cell>
          <cell r="X206">
            <v>0</v>
          </cell>
          <cell r="Y206" t="str">
            <v>دون المستوى</v>
          </cell>
          <cell r="Z206">
            <v>0</v>
          </cell>
          <cell r="AA206">
            <v>0</v>
          </cell>
          <cell r="AB206">
            <v>0</v>
          </cell>
          <cell r="AC206">
            <v>0</v>
          </cell>
          <cell r="AD206">
            <v>0</v>
          </cell>
          <cell r="AE206">
            <v>0</v>
          </cell>
          <cell r="AF206" t="str">
            <v>دون المستوى</v>
          </cell>
          <cell r="AG206">
            <v>0</v>
          </cell>
          <cell r="AH206">
            <v>0</v>
          </cell>
          <cell r="AI206">
            <v>0</v>
          </cell>
          <cell r="AJ206">
            <v>0</v>
          </cell>
          <cell r="AK206">
            <v>0</v>
          </cell>
          <cell r="AL206" t="str">
            <v>دون المستوى</v>
          </cell>
          <cell r="AM206">
            <v>0</v>
          </cell>
          <cell r="AN206">
            <v>0</v>
          </cell>
          <cell r="AO206">
            <v>0</v>
          </cell>
          <cell r="AP206">
            <v>0</v>
          </cell>
          <cell r="AQ206">
            <v>0</v>
          </cell>
          <cell r="AR206">
            <v>0</v>
          </cell>
          <cell r="AS206" t="str">
            <v>دون المستوى</v>
          </cell>
          <cell r="AT206">
            <v>0</v>
          </cell>
          <cell r="AU206">
            <v>0</v>
          </cell>
          <cell r="AV206">
            <v>0</v>
          </cell>
          <cell r="AW206">
            <v>0</v>
          </cell>
          <cell r="AX206">
            <v>0</v>
          </cell>
          <cell r="AY206">
            <v>0</v>
          </cell>
          <cell r="AZ206" t="str">
            <v>دون المستوى</v>
          </cell>
          <cell r="BA206">
            <v>0</v>
          </cell>
          <cell r="BB206">
            <v>0</v>
          </cell>
          <cell r="BC206">
            <v>0</v>
          </cell>
          <cell r="BD206">
            <v>0</v>
          </cell>
          <cell r="BE206">
            <v>0</v>
          </cell>
          <cell r="BF206">
            <v>0</v>
          </cell>
          <cell r="BG206">
            <v>0</v>
          </cell>
          <cell r="BH206">
            <v>0</v>
          </cell>
          <cell r="BI206">
            <v>0</v>
          </cell>
          <cell r="BJ206" t="str">
            <v>دون المستوى</v>
          </cell>
          <cell r="BK206">
            <v>0</v>
          </cell>
          <cell r="BL206">
            <v>0</v>
          </cell>
          <cell r="BM206">
            <v>0</v>
          </cell>
          <cell r="BN206">
            <v>0</v>
          </cell>
          <cell r="BO206">
            <v>0</v>
          </cell>
          <cell r="BP206">
            <v>0</v>
          </cell>
          <cell r="BQ206" t="str">
            <v>دون المستوى</v>
          </cell>
          <cell r="BR206">
            <v>0</v>
          </cell>
          <cell r="BS206">
            <v>0</v>
          </cell>
          <cell r="BT206">
            <v>0</v>
          </cell>
          <cell r="BU206">
            <v>0</v>
          </cell>
          <cell r="BV206">
            <v>0</v>
          </cell>
          <cell r="BW206">
            <v>0</v>
          </cell>
          <cell r="BX206">
            <v>0</v>
          </cell>
          <cell r="BY206">
            <v>0</v>
          </cell>
          <cell r="BZ206">
            <v>0</v>
          </cell>
          <cell r="CA206" t="str">
            <v>دون المستوى</v>
          </cell>
          <cell r="CB206">
            <v>0</v>
          </cell>
          <cell r="CC206">
            <v>0</v>
          </cell>
          <cell r="CD206">
            <v>0</v>
          </cell>
          <cell r="CE206">
            <v>0</v>
          </cell>
          <cell r="CF206">
            <v>0</v>
          </cell>
          <cell r="CG206">
            <v>0</v>
          </cell>
          <cell r="CH206" t="str">
            <v>دون المستوى</v>
          </cell>
          <cell r="CI206">
            <v>0</v>
          </cell>
          <cell r="CJ206">
            <v>0</v>
          </cell>
          <cell r="CK206">
            <v>0</v>
          </cell>
          <cell r="CL206">
            <v>0</v>
          </cell>
          <cell r="CM206">
            <v>0</v>
          </cell>
          <cell r="CN206">
            <v>0</v>
          </cell>
          <cell r="CO206">
            <v>0</v>
          </cell>
          <cell r="CP206">
            <v>0</v>
          </cell>
          <cell r="CQ206">
            <v>0</v>
          </cell>
          <cell r="CR206" t="str">
            <v>دون المستوى</v>
          </cell>
          <cell r="CS206">
            <v>0</v>
          </cell>
          <cell r="CT206">
            <v>0</v>
          </cell>
          <cell r="CU206">
            <v>0</v>
          </cell>
          <cell r="CV206">
            <v>0</v>
          </cell>
          <cell r="CW206">
            <v>0</v>
          </cell>
          <cell r="CX206" t="str">
            <v>دون المستوى</v>
          </cell>
          <cell r="CY206">
            <v>0</v>
          </cell>
          <cell r="CZ206">
            <v>0</v>
          </cell>
          <cell r="DA206">
            <v>0</v>
          </cell>
          <cell r="DB206">
            <v>0</v>
          </cell>
          <cell r="DC206">
            <v>0</v>
          </cell>
          <cell r="DD206">
            <v>0</v>
          </cell>
          <cell r="DE206" t="str">
            <v>دون المستوى</v>
          </cell>
          <cell r="DF206">
            <v>0</v>
          </cell>
          <cell r="DG206">
            <v>0</v>
          </cell>
          <cell r="DH206">
            <v>0</v>
          </cell>
          <cell r="DI206" t="str">
            <v>دون المستوى</v>
          </cell>
          <cell r="DJ206">
            <v>0</v>
          </cell>
          <cell r="DK206">
            <v>0</v>
          </cell>
          <cell r="DL206">
            <v>0</v>
          </cell>
          <cell r="DM206">
            <v>0</v>
          </cell>
          <cell r="DN206">
            <v>0</v>
          </cell>
          <cell r="DO206" t="str">
            <v>دون المستوى</v>
          </cell>
          <cell r="DP206">
            <v>0</v>
          </cell>
          <cell r="DQ206">
            <v>0</v>
          </cell>
          <cell r="DR206">
            <v>0</v>
          </cell>
          <cell r="DS206" t="str">
            <v>دون المستوى</v>
          </cell>
          <cell r="DT206">
            <v>0</v>
          </cell>
          <cell r="DU206">
            <v>0</v>
          </cell>
          <cell r="DV206">
            <v>0</v>
          </cell>
          <cell r="DW206">
            <v>0</v>
          </cell>
          <cell r="DX206">
            <v>0</v>
          </cell>
          <cell r="DY206" t="str">
            <v>دون المستوى</v>
          </cell>
          <cell r="DZ206">
            <v>0</v>
          </cell>
          <cell r="EA206" t="str">
            <v>دون المستوى</v>
          </cell>
          <cell r="EB206">
            <v>0</v>
          </cell>
          <cell r="EC206">
            <v>0</v>
          </cell>
          <cell r="ED206">
            <v>0</v>
          </cell>
          <cell r="EE206">
            <v>0</v>
          </cell>
          <cell r="EF206">
            <v>0</v>
          </cell>
          <cell r="EG206" t="str">
            <v>دون المستوى</v>
          </cell>
          <cell r="EH206">
            <v>0</v>
          </cell>
          <cell r="EI206">
            <v>0</v>
          </cell>
          <cell r="EJ206">
            <v>0</v>
          </cell>
          <cell r="EK206">
            <v>0</v>
          </cell>
          <cell r="EL206">
            <v>0</v>
          </cell>
          <cell r="EM206">
            <v>0</v>
          </cell>
          <cell r="EN206" t="str">
            <v>دون المستوى</v>
          </cell>
          <cell r="EO206" t="str">
            <v>*عربى*انجليزى*دراسات*رياضيات*علوم*حاسب*فنية*نشاط1*نشاط2*دين</v>
          </cell>
        </row>
        <row r="207">
          <cell r="B207" t="str">
            <v/>
          </cell>
          <cell r="C207" t="str">
            <v>راسب</v>
          </cell>
          <cell r="D207">
            <v>2</v>
          </cell>
          <cell r="E207">
            <v>0</v>
          </cell>
          <cell r="G207">
            <v>0</v>
          </cell>
          <cell r="H207">
            <v>0</v>
          </cell>
          <cell r="I207">
            <v>0</v>
          </cell>
          <cell r="J207">
            <v>0</v>
          </cell>
          <cell r="K207">
            <v>0</v>
          </cell>
          <cell r="L207" t="str">
            <v>دون المستوى</v>
          </cell>
          <cell r="M207">
            <v>0</v>
          </cell>
          <cell r="N207">
            <v>0</v>
          </cell>
          <cell r="O207">
            <v>0</v>
          </cell>
          <cell r="P207">
            <v>0</v>
          </cell>
          <cell r="Q207">
            <v>0</v>
          </cell>
          <cell r="R207">
            <v>0</v>
          </cell>
          <cell r="S207" t="str">
            <v>دون المستوى</v>
          </cell>
          <cell r="T207">
            <v>0</v>
          </cell>
          <cell r="U207">
            <v>0</v>
          </cell>
          <cell r="V207">
            <v>0</v>
          </cell>
          <cell r="W207">
            <v>0</v>
          </cell>
          <cell r="X207">
            <v>0</v>
          </cell>
          <cell r="Y207" t="str">
            <v>دون المستوى</v>
          </cell>
          <cell r="Z207">
            <v>0</v>
          </cell>
          <cell r="AA207">
            <v>0</v>
          </cell>
          <cell r="AB207">
            <v>0</v>
          </cell>
          <cell r="AC207">
            <v>0</v>
          </cell>
          <cell r="AD207">
            <v>0</v>
          </cell>
          <cell r="AE207">
            <v>0</v>
          </cell>
          <cell r="AF207" t="str">
            <v>دون المستوى</v>
          </cell>
          <cell r="AG207">
            <v>0</v>
          </cell>
          <cell r="AH207">
            <v>0</v>
          </cell>
          <cell r="AI207">
            <v>0</v>
          </cell>
          <cell r="AJ207">
            <v>0</v>
          </cell>
          <cell r="AK207">
            <v>0</v>
          </cell>
          <cell r="AL207" t="str">
            <v>دون المستوى</v>
          </cell>
          <cell r="AM207">
            <v>0</v>
          </cell>
          <cell r="AN207">
            <v>0</v>
          </cell>
          <cell r="AO207">
            <v>0</v>
          </cell>
          <cell r="AP207">
            <v>0</v>
          </cell>
          <cell r="AQ207">
            <v>0</v>
          </cell>
          <cell r="AR207">
            <v>0</v>
          </cell>
          <cell r="AS207" t="str">
            <v>دون المستوى</v>
          </cell>
          <cell r="AT207">
            <v>0</v>
          </cell>
          <cell r="AU207">
            <v>0</v>
          </cell>
          <cell r="AV207">
            <v>0</v>
          </cell>
          <cell r="AW207">
            <v>0</v>
          </cell>
          <cell r="AX207">
            <v>0</v>
          </cell>
          <cell r="AY207">
            <v>0</v>
          </cell>
          <cell r="AZ207" t="str">
            <v>دون المستوى</v>
          </cell>
          <cell r="BA207">
            <v>0</v>
          </cell>
          <cell r="BB207">
            <v>0</v>
          </cell>
          <cell r="BC207">
            <v>0</v>
          </cell>
          <cell r="BD207">
            <v>0</v>
          </cell>
          <cell r="BE207">
            <v>0</v>
          </cell>
          <cell r="BF207">
            <v>0</v>
          </cell>
          <cell r="BG207">
            <v>0</v>
          </cell>
          <cell r="BH207">
            <v>0</v>
          </cell>
          <cell r="BI207">
            <v>0</v>
          </cell>
          <cell r="BJ207" t="str">
            <v>دون المستوى</v>
          </cell>
          <cell r="BK207">
            <v>0</v>
          </cell>
          <cell r="BL207">
            <v>0</v>
          </cell>
          <cell r="BM207">
            <v>0</v>
          </cell>
          <cell r="BN207">
            <v>0</v>
          </cell>
          <cell r="BO207">
            <v>0</v>
          </cell>
          <cell r="BP207">
            <v>0</v>
          </cell>
          <cell r="BQ207" t="str">
            <v>دون المستوى</v>
          </cell>
          <cell r="BR207">
            <v>0</v>
          </cell>
          <cell r="BS207">
            <v>0</v>
          </cell>
          <cell r="BT207">
            <v>0</v>
          </cell>
          <cell r="BU207">
            <v>0</v>
          </cell>
          <cell r="BV207">
            <v>0</v>
          </cell>
          <cell r="BW207">
            <v>0</v>
          </cell>
          <cell r="BX207">
            <v>0</v>
          </cell>
          <cell r="BY207">
            <v>0</v>
          </cell>
          <cell r="BZ207">
            <v>0</v>
          </cell>
          <cell r="CA207" t="str">
            <v>دون المستوى</v>
          </cell>
          <cell r="CB207">
            <v>0</v>
          </cell>
          <cell r="CC207">
            <v>0</v>
          </cell>
          <cell r="CD207">
            <v>0</v>
          </cell>
          <cell r="CE207">
            <v>0</v>
          </cell>
          <cell r="CF207">
            <v>0</v>
          </cell>
          <cell r="CG207">
            <v>0</v>
          </cell>
          <cell r="CH207" t="str">
            <v>دون المستوى</v>
          </cell>
          <cell r="CI207">
            <v>0</v>
          </cell>
          <cell r="CJ207">
            <v>0</v>
          </cell>
          <cell r="CK207">
            <v>0</v>
          </cell>
          <cell r="CL207">
            <v>0</v>
          </cell>
          <cell r="CM207">
            <v>0</v>
          </cell>
          <cell r="CN207">
            <v>0</v>
          </cell>
          <cell r="CO207">
            <v>0</v>
          </cell>
          <cell r="CP207">
            <v>0</v>
          </cell>
          <cell r="CQ207">
            <v>0</v>
          </cell>
          <cell r="CR207" t="str">
            <v>دون المستوى</v>
          </cell>
          <cell r="CS207">
            <v>0</v>
          </cell>
          <cell r="CT207">
            <v>0</v>
          </cell>
          <cell r="CU207">
            <v>0</v>
          </cell>
          <cell r="CV207">
            <v>0</v>
          </cell>
          <cell r="CW207">
            <v>0</v>
          </cell>
          <cell r="CX207" t="str">
            <v>دون المستوى</v>
          </cell>
          <cell r="CY207">
            <v>0</v>
          </cell>
          <cell r="CZ207">
            <v>0</v>
          </cell>
          <cell r="DA207">
            <v>0</v>
          </cell>
          <cell r="DB207">
            <v>0</v>
          </cell>
          <cell r="DC207">
            <v>0</v>
          </cell>
          <cell r="DD207">
            <v>0</v>
          </cell>
          <cell r="DE207" t="str">
            <v>دون المستوى</v>
          </cell>
          <cell r="DF207">
            <v>0</v>
          </cell>
          <cell r="DG207">
            <v>0</v>
          </cell>
          <cell r="DH207">
            <v>0</v>
          </cell>
          <cell r="DI207" t="str">
            <v>دون المستوى</v>
          </cell>
          <cell r="DJ207">
            <v>0</v>
          </cell>
          <cell r="DK207">
            <v>0</v>
          </cell>
          <cell r="DL207">
            <v>0</v>
          </cell>
          <cell r="DM207">
            <v>0</v>
          </cell>
          <cell r="DN207">
            <v>0</v>
          </cell>
          <cell r="DO207" t="str">
            <v>دون المستوى</v>
          </cell>
          <cell r="DP207">
            <v>0</v>
          </cell>
          <cell r="DQ207">
            <v>0</v>
          </cell>
          <cell r="DR207">
            <v>0</v>
          </cell>
          <cell r="DS207" t="str">
            <v>دون المستوى</v>
          </cell>
          <cell r="DT207">
            <v>0</v>
          </cell>
          <cell r="DU207">
            <v>0</v>
          </cell>
          <cell r="DV207">
            <v>0</v>
          </cell>
          <cell r="DW207">
            <v>0</v>
          </cell>
          <cell r="DX207">
            <v>0</v>
          </cell>
          <cell r="DY207" t="str">
            <v>دون المستوى</v>
          </cell>
          <cell r="DZ207">
            <v>0</v>
          </cell>
          <cell r="EA207" t="str">
            <v>دون المستوى</v>
          </cell>
          <cell r="EB207">
            <v>0</v>
          </cell>
          <cell r="EC207">
            <v>0</v>
          </cell>
          <cell r="ED207">
            <v>0</v>
          </cell>
          <cell r="EE207">
            <v>0</v>
          </cell>
          <cell r="EF207">
            <v>0</v>
          </cell>
          <cell r="EG207" t="str">
            <v>دون المستوى</v>
          </cell>
          <cell r="EH207">
            <v>0</v>
          </cell>
          <cell r="EI207">
            <v>0</v>
          </cell>
          <cell r="EJ207">
            <v>0</v>
          </cell>
          <cell r="EK207">
            <v>0</v>
          </cell>
          <cell r="EL207">
            <v>0</v>
          </cell>
          <cell r="EM207">
            <v>0</v>
          </cell>
          <cell r="EN207" t="str">
            <v>دون المستوى</v>
          </cell>
          <cell r="EO207" t="str">
            <v>*عربى*انجليزى*دراسات*رياضيات*علوم*حاسب*فنية*نشاط1*نشاط2*دين</v>
          </cell>
        </row>
        <row r="208">
          <cell r="B208" t="str">
            <v/>
          </cell>
          <cell r="C208" t="str">
            <v>راسب</v>
          </cell>
          <cell r="D208">
            <v>2</v>
          </cell>
          <cell r="E208">
            <v>0</v>
          </cell>
          <cell r="G208">
            <v>0</v>
          </cell>
          <cell r="H208">
            <v>0</v>
          </cell>
          <cell r="I208">
            <v>0</v>
          </cell>
          <cell r="J208">
            <v>0</v>
          </cell>
          <cell r="K208">
            <v>0</v>
          </cell>
          <cell r="L208" t="str">
            <v>دون المستوى</v>
          </cell>
          <cell r="M208">
            <v>0</v>
          </cell>
          <cell r="N208">
            <v>0</v>
          </cell>
          <cell r="O208">
            <v>0</v>
          </cell>
          <cell r="P208">
            <v>0</v>
          </cell>
          <cell r="Q208">
            <v>0</v>
          </cell>
          <cell r="R208">
            <v>0</v>
          </cell>
          <cell r="S208" t="str">
            <v>دون المستوى</v>
          </cell>
          <cell r="T208">
            <v>0</v>
          </cell>
          <cell r="U208">
            <v>0</v>
          </cell>
          <cell r="V208">
            <v>0</v>
          </cell>
          <cell r="W208">
            <v>0</v>
          </cell>
          <cell r="X208">
            <v>0</v>
          </cell>
          <cell r="Y208" t="str">
            <v>دون المستوى</v>
          </cell>
          <cell r="Z208">
            <v>0</v>
          </cell>
          <cell r="AA208">
            <v>0</v>
          </cell>
          <cell r="AB208">
            <v>0</v>
          </cell>
          <cell r="AC208">
            <v>0</v>
          </cell>
          <cell r="AD208">
            <v>0</v>
          </cell>
          <cell r="AE208">
            <v>0</v>
          </cell>
          <cell r="AF208" t="str">
            <v>دون المستوى</v>
          </cell>
          <cell r="AG208">
            <v>0</v>
          </cell>
          <cell r="AH208">
            <v>0</v>
          </cell>
          <cell r="AI208">
            <v>0</v>
          </cell>
          <cell r="AJ208">
            <v>0</v>
          </cell>
          <cell r="AK208">
            <v>0</v>
          </cell>
          <cell r="AL208" t="str">
            <v>دون المستوى</v>
          </cell>
          <cell r="AM208">
            <v>0</v>
          </cell>
          <cell r="AN208">
            <v>0</v>
          </cell>
          <cell r="AO208">
            <v>0</v>
          </cell>
          <cell r="AP208">
            <v>0</v>
          </cell>
          <cell r="AQ208">
            <v>0</v>
          </cell>
          <cell r="AR208">
            <v>0</v>
          </cell>
          <cell r="AS208" t="str">
            <v>دون المستوى</v>
          </cell>
          <cell r="AT208">
            <v>0</v>
          </cell>
          <cell r="AU208">
            <v>0</v>
          </cell>
          <cell r="AV208">
            <v>0</v>
          </cell>
          <cell r="AW208">
            <v>0</v>
          </cell>
          <cell r="AX208">
            <v>0</v>
          </cell>
          <cell r="AY208">
            <v>0</v>
          </cell>
          <cell r="AZ208" t="str">
            <v>دون المستوى</v>
          </cell>
          <cell r="BA208">
            <v>0</v>
          </cell>
          <cell r="BB208">
            <v>0</v>
          </cell>
          <cell r="BC208">
            <v>0</v>
          </cell>
          <cell r="BD208">
            <v>0</v>
          </cell>
          <cell r="BE208">
            <v>0</v>
          </cell>
          <cell r="BF208">
            <v>0</v>
          </cell>
          <cell r="BG208">
            <v>0</v>
          </cell>
          <cell r="BH208">
            <v>0</v>
          </cell>
          <cell r="BI208">
            <v>0</v>
          </cell>
          <cell r="BJ208" t="str">
            <v>دون المستوى</v>
          </cell>
          <cell r="BK208">
            <v>0</v>
          </cell>
          <cell r="BL208">
            <v>0</v>
          </cell>
          <cell r="BM208">
            <v>0</v>
          </cell>
          <cell r="BN208">
            <v>0</v>
          </cell>
          <cell r="BO208">
            <v>0</v>
          </cell>
          <cell r="BP208">
            <v>0</v>
          </cell>
          <cell r="BQ208" t="str">
            <v>دون المستوى</v>
          </cell>
          <cell r="BR208">
            <v>0</v>
          </cell>
          <cell r="BS208">
            <v>0</v>
          </cell>
          <cell r="BT208">
            <v>0</v>
          </cell>
          <cell r="BU208">
            <v>0</v>
          </cell>
          <cell r="BV208">
            <v>0</v>
          </cell>
          <cell r="BW208">
            <v>0</v>
          </cell>
          <cell r="BX208">
            <v>0</v>
          </cell>
          <cell r="BY208">
            <v>0</v>
          </cell>
          <cell r="BZ208">
            <v>0</v>
          </cell>
          <cell r="CA208" t="str">
            <v>دون المستوى</v>
          </cell>
          <cell r="CB208">
            <v>0</v>
          </cell>
          <cell r="CC208">
            <v>0</v>
          </cell>
          <cell r="CD208">
            <v>0</v>
          </cell>
          <cell r="CE208">
            <v>0</v>
          </cell>
          <cell r="CF208">
            <v>0</v>
          </cell>
          <cell r="CG208">
            <v>0</v>
          </cell>
          <cell r="CH208" t="str">
            <v>دون المستوى</v>
          </cell>
          <cell r="CI208">
            <v>0</v>
          </cell>
          <cell r="CJ208">
            <v>0</v>
          </cell>
          <cell r="CK208">
            <v>0</v>
          </cell>
          <cell r="CL208">
            <v>0</v>
          </cell>
          <cell r="CM208">
            <v>0</v>
          </cell>
          <cell r="CN208">
            <v>0</v>
          </cell>
          <cell r="CO208">
            <v>0</v>
          </cell>
          <cell r="CP208">
            <v>0</v>
          </cell>
          <cell r="CQ208">
            <v>0</v>
          </cell>
          <cell r="CR208" t="str">
            <v>دون المستوى</v>
          </cell>
          <cell r="CS208">
            <v>0</v>
          </cell>
          <cell r="CT208">
            <v>0</v>
          </cell>
          <cell r="CU208">
            <v>0</v>
          </cell>
          <cell r="CV208">
            <v>0</v>
          </cell>
          <cell r="CW208">
            <v>0</v>
          </cell>
          <cell r="CX208" t="str">
            <v>دون المستوى</v>
          </cell>
          <cell r="CY208">
            <v>0</v>
          </cell>
          <cell r="CZ208">
            <v>0</v>
          </cell>
          <cell r="DA208">
            <v>0</v>
          </cell>
          <cell r="DB208">
            <v>0</v>
          </cell>
          <cell r="DC208">
            <v>0</v>
          </cell>
          <cell r="DD208">
            <v>0</v>
          </cell>
          <cell r="DE208" t="str">
            <v>دون المستوى</v>
          </cell>
          <cell r="DF208">
            <v>0</v>
          </cell>
          <cell r="DG208">
            <v>0</v>
          </cell>
          <cell r="DH208">
            <v>0</v>
          </cell>
          <cell r="DI208" t="str">
            <v>دون المستوى</v>
          </cell>
          <cell r="DJ208">
            <v>0</v>
          </cell>
          <cell r="DK208">
            <v>0</v>
          </cell>
          <cell r="DL208">
            <v>0</v>
          </cell>
          <cell r="DM208">
            <v>0</v>
          </cell>
          <cell r="DN208">
            <v>0</v>
          </cell>
          <cell r="DO208" t="str">
            <v>دون المستوى</v>
          </cell>
          <cell r="DP208">
            <v>0</v>
          </cell>
          <cell r="DQ208">
            <v>0</v>
          </cell>
          <cell r="DR208">
            <v>0</v>
          </cell>
          <cell r="DS208" t="str">
            <v>دون المستوى</v>
          </cell>
          <cell r="DT208">
            <v>0</v>
          </cell>
          <cell r="DU208">
            <v>0</v>
          </cell>
          <cell r="DV208">
            <v>0</v>
          </cell>
          <cell r="DW208">
            <v>0</v>
          </cell>
          <cell r="DX208">
            <v>0</v>
          </cell>
          <cell r="DY208" t="str">
            <v>دون المستوى</v>
          </cell>
          <cell r="DZ208">
            <v>0</v>
          </cell>
          <cell r="EA208" t="str">
            <v>دون المستوى</v>
          </cell>
          <cell r="EB208">
            <v>0</v>
          </cell>
          <cell r="EC208">
            <v>0</v>
          </cell>
          <cell r="ED208">
            <v>0</v>
          </cell>
          <cell r="EE208">
            <v>0</v>
          </cell>
          <cell r="EF208">
            <v>0</v>
          </cell>
          <cell r="EG208" t="str">
            <v>دون المستوى</v>
          </cell>
          <cell r="EH208">
            <v>0</v>
          </cell>
          <cell r="EI208">
            <v>0</v>
          </cell>
          <cell r="EJ208">
            <v>0</v>
          </cell>
          <cell r="EK208">
            <v>0</v>
          </cell>
          <cell r="EL208">
            <v>0</v>
          </cell>
          <cell r="EM208">
            <v>0</v>
          </cell>
          <cell r="EN208" t="str">
            <v>دون المستوى</v>
          </cell>
          <cell r="EO208" t="str">
            <v>*عربى*انجليزى*دراسات*رياضيات*علوم*حاسب*فنية*نشاط1*نشاط2*دين</v>
          </cell>
        </row>
        <row r="209">
          <cell r="B209" t="str">
            <v/>
          </cell>
          <cell r="C209" t="str">
            <v>راسب</v>
          </cell>
          <cell r="D209">
            <v>2</v>
          </cell>
          <cell r="E209">
            <v>0</v>
          </cell>
          <cell r="G209">
            <v>0</v>
          </cell>
          <cell r="H209">
            <v>0</v>
          </cell>
          <cell r="I209">
            <v>0</v>
          </cell>
          <cell r="J209">
            <v>0</v>
          </cell>
          <cell r="K209">
            <v>0</v>
          </cell>
          <cell r="L209" t="str">
            <v>دون المستوى</v>
          </cell>
          <cell r="M209">
            <v>0</v>
          </cell>
          <cell r="N209">
            <v>0</v>
          </cell>
          <cell r="O209">
            <v>0</v>
          </cell>
          <cell r="P209">
            <v>0</v>
          </cell>
          <cell r="Q209">
            <v>0</v>
          </cell>
          <cell r="R209">
            <v>0</v>
          </cell>
          <cell r="S209" t="str">
            <v>دون المستوى</v>
          </cell>
          <cell r="T209">
            <v>0</v>
          </cell>
          <cell r="U209">
            <v>0</v>
          </cell>
          <cell r="V209">
            <v>0</v>
          </cell>
          <cell r="W209">
            <v>0</v>
          </cell>
          <cell r="X209">
            <v>0</v>
          </cell>
          <cell r="Y209" t="str">
            <v>دون المستوى</v>
          </cell>
          <cell r="Z209">
            <v>0</v>
          </cell>
          <cell r="AA209">
            <v>0</v>
          </cell>
          <cell r="AB209">
            <v>0</v>
          </cell>
          <cell r="AC209">
            <v>0</v>
          </cell>
          <cell r="AD209">
            <v>0</v>
          </cell>
          <cell r="AE209">
            <v>0</v>
          </cell>
          <cell r="AF209" t="str">
            <v>دون المستوى</v>
          </cell>
          <cell r="AG209">
            <v>0</v>
          </cell>
          <cell r="AH209">
            <v>0</v>
          </cell>
          <cell r="AI209">
            <v>0</v>
          </cell>
          <cell r="AJ209">
            <v>0</v>
          </cell>
          <cell r="AK209">
            <v>0</v>
          </cell>
          <cell r="AL209" t="str">
            <v>دون المستوى</v>
          </cell>
          <cell r="AM209">
            <v>0</v>
          </cell>
          <cell r="AN209">
            <v>0</v>
          </cell>
          <cell r="AO209">
            <v>0</v>
          </cell>
          <cell r="AP209">
            <v>0</v>
          </cell>
          <cell r="AQ209">
            <v>0</v>
          </cell>
          <cell r="AR209">
            <v>0</v>
          </cell>
          <cell r="AS209" t="str">
            <v>دون المستوى</v>
          </cell>
          <cell r="AT209">
            <v>0</v>
          </cell>
          <cell r="AU209">
            <v>0</v>
          </cell>
          <cell r="AV209">
            <v>0</v>
          </cell>
          <cell r="AW209">
            <v>0</v>
          </cell>
          <cell r="AX209">
            <v>0</v>
          </cell>
          <cell r="AY209">
            <v>0</v>
          </cell>
          <cell r="AZ209" t="str">
            <v>دون المستوى</v>
          </cell>
          <cell r="BA209">
            <v>0</v>
          </cell>
          <cell r="BB209">
            <v>0</v>
          </cell>
          <cell r="BC209">
            <v>0</v>
          </cell>
          <cell r="BD209">
            <v>0</v>
          </cell>
          <cell r="BE209">
            <v>0</v>
          </cell>
          <cell r="BF209">
            <v>0</v>
          </cell>
          <cell r="BG209">
            <v>0</v>
          </cell>
          <cell r="BH209">
            <v>0</v>
          </cell>
          <cell r="BI209">
            <v>0</v>
          </cell>
          <cell r="BJ209" t="str">
            <v>دون المستوى</v>
          </cell>
          <cell r="BK209">
            <v>0</v>
          </cell>
          <cell r="BL209">
            <v>0</v>
          </cell>
          <cell r="BM209">
            <v>0</v>
          </cell>
          <cell r="BN209">
            <v>0</v>
          </cell>
          <cell r="BO209">
            <v>0</v>
          </cell>
          <cell r="BP209">
            <v>0</v>
          </cell>
          <cell r="BQ209" t="str">
            <v>دون المستوى</v>
          </cell>
          <cell r="BR209">
            <v>0</v>
          </cell>
          <cell r="BS209">
            <v>0</v>
          </cell>
          <cell r="BT209">
            <v>0</v>
          </cell>
          <cell r="BU209">
            <v>0</v>
          </cell>
          <cell r="BV209">
            <v>0</v>
          </cell>
          <cell r="BW209">
            <v>0</v>
          </cell>
          <cell r="BX209">
            <v>0</v>
          </cell>
          <cell r="BY209">
            <v>0</v>
          </cell>
          <cell r="BZ209">
            <v>0</v>
          </cell>
          <cell r="CA209" t="str">
            <v>دون المستوى</v>
          </cell>
          <cell r="CB209">
            <v>0</v>
          </cell>
          <cell r="CC209">
            <v>0</v>
          </cell>
          <cell r="CD209">
            <v>0</v>
          </cell>
          <cell r="CE209">
            <v>0</v>
          </cell>
          <cell r="CF209">
            <v>0</v>
          </cell>
          <cell r="CG209">
            <v>0</v>
          </cell>
          <cell r="CH209" t="str">
            <v>دون المستوى</v>
          </cell>
          <cell r="CI209">
            <v>0</v>
          </cell>
          <cell r="CJ209">
            <v>0</v>
          </cell>
          <cell r="CK209">
            <v>0</v>
          </cell>
          <cell r="CL209">
            <v>0</v>
          </cell>
          <cell r="CM209">
            <v>0</v>
          </cell>
          <cell r="CN209">
            <v>0</v>
          </cell>
          <cell r="CO209">
            <v>0</v>
          </cell>
          <cell r="CP209">
            <v>0</v>
          </cell>
          <cell r="CQ209">
            <v>0</v>
          </cell>
          <cell r="CR209" t="str">
            <v>دون المستوى</v>
          </cell>
          <cell r="CS209">
            <v>0</v>
          </cell>
          <cell r="CT209">
            <v>0</v>
          </cell>
          <cell r="CU209">
            <v>0</v>
          </cell>
          <cell r="CV209">
            <v>0</v>
          </cell>
          <cell r="CW209">
            <v>0</v>
          </cell>
          <cell r="CX209" t="str">
            <v>دون المستوى</v>
          </cell>
          <cell r="CY209">
            <v>0</v>
          </cell>
          <cell r="CZ209">
            <v>0</v>
          </cell>
          <cell r="DA209">
            <v>0</v>
          </cell>
          <cell r="DB209">
            <v>0</v>
          </cell>
          <cell r="DC209">
            <v>0</v>
          </cell>
          <cell r="DD209">
            <v>0</v>
          </cell>
          <cell r="DE209" t="str">
            <v>دون المستوى</v>
          </cell>
          <cell r="DF209">
            <v>0</v>
          </cell>
          <cell r="DG209">
            <v>0</v>
          </cell>
          <cell r="DH209">
            <v>0</v>
          </cell>
          <cell r="DI209" t="str">
            <v>دون المستوى</v>
          </cell>
          <cell r="DJ209">
            <v>0</v>
          </cell>
          <cell r="DK209">
            <v>0</v>
          </cell>
          <cell r="DL209">
            <v>0</v>
          </cell>
          <cell r="DM209">
            <v>0</v>
          </cell>
          <cell r="DN209">
            <v>0</v>
          </cell>
          <cell r="DO209" t="str">
            <v>دون المستوى</v>
          </cell>
          <cell r="DP209">
            <v>0</v>
          </cell>
          <cell r="DQ209">
            <v>0</v>
          </cell>
          <cell r="DR209">
            <v>0</v>
          </cell>
          <cell r="DS209" t="str">
            <v>دون المستوى</v>
          </cell>
          <cell r="DT209">
            <v>0</v>
          </cell>
          <cell r="DU209">
            <v>0</v>
          </cell>
          <cell r="DV209">
            <v>0</v>
          </cell>
          <cell r="DW209">
            <v>0</v>
          </cell>
          <cell r="DX209">
            <v>0</v>
          </cell>
          <cell r="DY209" t="str">
            <v>دون المستوى</v>
          </cell>
          <cell r="DZ209">
            <v>0</v>
          </cell>
          <cell r="EA209" t="str">
            <v>دون المستوى</v>
          </cell>
          <cell r="EB209">
            <v>0</v>
          </cell>
          <cell r="EC209">
            <v>0</v>
          </cell>
          <cell r="ED209">
            <v>0</v>
          </cell>
          <cell r="EE209">
            <v>0</v>
          </cell>
          <cell r="EF209">
            <v>0</v>
          </cell>
          <cell r="EG209" t="str">
            <v>دون المستوى</v>
          </cell>
          <cell r="EH209">
            <v>0</v>
          </cell>
          <cell r="EI209">
            <v>0</v>
          </cell>
          <cell r="EJ209">
            <v>0</v>
          </cell>
          <cell r="EK209">
            <v>0</v>
          </cell>
          <cell r="EL209">
            <v>0</v>
          </cell>
          <cell r="EM209">
            <v>0</v>
          </cell>
          <cell r="EN209" t="str">
            <v>دون المستوى</v>
          </cell>
          <cell r="EO209" t="str">
            <v>*عربى*انجليزى*دراسات*رياضيات*علوم*حاسب*فنية*نشاط1*نشاط2*دين</v>
          </cell>
        </row>
        <row r="210">
          <cell r="B210" t="str">
            <v/>
          </cell>
          <cell r="C210" t="str">
            <v>راسب</v>
          </cell>
          <cell r="D210">
            <v>2</v>
          </cell>
          <cell r="E210">
            <v>0</v>
          </cell>
          <cell r="G210">
            <v>0</v>
          </cell>
          <cell r="H210">
            <v>0</v>
          </cell>
          <cell r="I210">
            <v>0</v>
          </cell>
          <cell r="J210">
            <v>0</v>
          </cell>
          <cell r="K210">
            <v>0</v>
          </cell>
          <cell r="L210" t="str">
            <v>دون المستوى</v>
          </cell>
          <cell r="M210">
            <v>0</v>
          </cell>
          <cell r="N210">
            <v>0</v>
          </cell>
          <cell r="O210">
            <v>0</v>
          </cell>
          <cell r="P210">
            <v>0</v>
          </cell>
          <cell r="Q210">
            <v>0</v>
          </cell>
          <cell r="R210">
            <v>0</v>
          </cell>
          <cell r="S210" t="str">
            <v>دون المستوى</v>
          </cell>
          <cell r="T210">
            <v>0</v>
          </cell>
          <cell r="U210">
            <v>0</v>
          </cell>
          <cell r="V210">
            <v>0</v>
          </cell>
          <cell r="W210">
            <v>0</v>
          </cell>
          <cell r="X210">
            <v>0</v>
          </cell>
          <cell r="Y210" t="str">
            <v>دون المستوى</v>
          </cell>
          <cell r="Z210">
            <v>0</v>
          </cell>
          <cell r="AA210">
            <v>0</v>
          </cell>
          <cell r="AB210">
            <v>0</v>
          </cell>
          <cell r="AC210">
            <v>0</v>
          </cell>
          <cell r="AD210">
            <v>0</v>
          </cell>
          <cell r="AE210">
            <v>0</v>
          </cell>
          <cell r="AF210" t="str">
            <v>دون المستوى</v>
          </cell>
          <cell r="AG210">
            <v>0</v>
          </cell>
          <cell r="AH210">
            <v>0</v>
          </cell>
          <cell r="AI210">
            <v>0</v>
          </cell>
          <cell r="AJ210">
            <v>0</v>
          </cell>
          <cell r="AK210">
            <v>0</v>
          </cell>
          <cell r="AL210" t="str">
            <v>دون المستوى</v>
          </cell>
          <cell r="AM210">
            <v>0</v>
          </cell>
          <cell r="AN210">
            <v>0</v>
          </cell>
          <cell r="AO210">
            <v>0</v>
          </cell>
          <cell r="AP210">
            <v>0</v>
          </cell>
          <cell r="AQ210">
            <v>0</v>
          </cell>
          <cell r="AR210">
            <v>0</v>
          </cell>
          <cell r="AS210" t="str">
            <v>دون المستوى</v>
          </cell>
          <cell r="AT210">
            <v>0</v>
          </cell>
          <cell r="AU210">
            <v>0</v>
          </cell>
          <cell r="AV210">
            <v>0</v>
          </cell>
          <cell r="AW210">
            <v>0</v>
          </cell>
          <cell r="AX210">
            <v>0</v>
          </cell>
          <cell r="AY210">
            <v>0</v>
          </cell>
          <cell r="AZ210" t="str">
            <v>دون المستوى</v>
          </cell>
          <cell r="BA210">
            <v>0</v>
          </cell>
          <cell r="BB210">
            <v>0</v>
          </cell>
          <cell r="BC210">
            <v>0</v>
          </cell>
          <cell r="BD210">
            <v>0</v>
          </cell>
          <cell r="BE210">
            <v>0</v>
          </cell>
          <cell r="BF210">
            <v>0</v>
          </cell>
          <cell r="BG210">
            <v>0</v>
          </cell>
          <cell r="BH210">
            <v>0</v>
          </cell>
          <cell r="BI210">
            <v>0</v>
          </cell>
          <cell r="BJ210" t="str">
            <v>دون المستوى</v>
          </cell>
          <cell r="BK210">
            <v>0</v>
          </cell>
          <cell r="BL210">
            <v>0</v>
          </cell>
          <cell r="BM210">
            <v>0</v>
          </cell>
          <cell r="BN210">
            <v>0</v>
          </cell>
          <cell r="BO210">
            <v>0</v>
          </cell>
          <cell r="BP210">
            <v>0</v>
          </cell>
          <cell r="BQ210" t="str">
            <v>دون المستوى</v>
          </cell>
          <cell r="BR210">
            <v>0</v>
          </cell>
          <cell r="BS210">
            <v>0</v>
          </cell>
          <cell r="BT210">
            <v>0</v>
          </cell>
          <cell r="BU210">
            <v>0</v>
          </cell>
          <cell r="BV210">
            <v>0</v>
          </cell>
          <cell r="BW210">
            <v>0</v>
          </cell>
          <cell r="BX210">
            <v>0</v>
          </cell>
          <cell r="BY210">
            <v>0</v>
          </cell>
          <cell r="BZ210">
            <v>0</v>
          </cell>
          <cell r="CA210" t="str">
            <v>دون المستوى</v>
          </cell>
          <cell r="CB210">
            <v>0</v>
          </cell>
          <cell r="CC210">
            <v>0</v>
          </cell>
          <cell r="CD210">
            <v>0</v>
          </cell>
          <cell r="CE210">
            <v>0</v>
          </cell>
          <cell r="CF210">
            <v>0</v>
          </cell>
          <cell r="CG210">
            <v>0</v>
          </cell>
          <cell r="CH210" t="str">
            <v>دون المستوى</v>
          </cell>
          <cell r="CI210">
            <v>0</v>
          </cell>
          <cell r="CJ210">
            <v>0</v>
          </cell>
          <cell r="CK210">
            <v>0</v>
          </cell>
          <cell r="CL210">
            <v>0</v>
          </cell>
          <cell r="CM210">
            <v>0</v>
          </cell>
          <cell r="CN210">
            <v>0</v>
          </cell>
          <cell r="CO210">
            <v>0</v>
          </cell>
          <cell r="CP210">
            <v>0</v>
          </cell>
          <cell r="CQ210">
            <v>0</v>
          </cell>
          <cell r="CR210" t="str">
            <v>دون المستوى</v>
          </cell>
          <cell r="CS210">
            <v>0</v>
          </cell>
          <cell r="CT210">
            <v>0</v>
          </cell>
          <cell r="CU210">
            <v>0</v>
          </cell>
          <cell r="CV210">
            <v>0</v>
          </cell>
          <cell r="CW210">
            <v>0</v>
          </cell>
          <cell r="CX210" t="str">
            <v>دون المستوى</v>
          </cell>
          <cell r="CY210">
            <v>0</v>
          </cell>
          <cell r="CZ210">
            <v>0</v>
          </cell>
          <cell r="DA210">
            <v>0</v>
          </cell>
          <cell r="DB210">
            <v>0</v>
          </cell>
          <cell r="DC210">
            <v>0</v>
          </cell>
          <cell r="DD210">
            <v>0</v>
          </cell>
          <cell r="DE210" t="str">
            <v>دون المستوى</v>
          </cell>
          <cell r="DF210">
            <v>0</v>
          </cell>
          <cell r="DG210">
            <v>0</v>
          </cell>
          <cell r="DH210">
            <v>0</v>
          </cell>
          <cell r="DI210" t="str">
            <v>دون المستوى</v>
          </cell>
          <cell r="DJ210">
            <v>0</v>
          </cell>
          <cell r="DK210">
            <v>0</v>
          </cell>
          <cell r="DL210">
            <v>0</v>
          </cell>
          <cell r="DM210">
            <v>0</v>
          </cell>
          <cell r="DN210">
            <v>0</v>
          </cell>
          <cell r="DO210" t="str">
            <v>دون المستوى</v>
          </cell>
          <cell r="DP210">
            <v>0</v>
          </cell>
          <cell r="DQ210">
            <v>0</v>
          </cell>
          <cell r="DR210">
            <v>0</v>
          </cell>
          <cell r="DS210" t="str">
            <v>دون المستوى</v>
          </cell>
          <cell r="DT210">
            <v>0</v>
          </cell>
          <cell r="DU210">
            <v>0</v>
          </cell>
          <cell r="DV210">
            <v>0</v>
          </cell>
          <cell r="DW210">
            <v>0</v>
          </cell>
          <cell r="DX210">
            <v>0</v>
          </cell>
          <cell r="DY210" t="str">
            <v>دون المستوى</v>
          </cell>
          <cell r="DZ210">
            <v>0</v>
          </cell>
          <cell r="EA210" t="str">
            <v>دون المستوى</v>
          </cell>
          <cell r="EB210">
            <v>0</v>
          </cell>
          <cell r="EC210">
            <v>0</v>
          </cell>
          <cell r="ED210">
            <v>0</v>
          </cell>
          <cell r="EE210">
            <v>0</v>
          </cell>
          <cell r="EF210">
            <v>0</v>
          </cell>
          <cell r="EG210" t="str">
            <v>دون المستوى</v>
          </cell>
          <cell r="EH210">
            <v>0</v>
          </cell>
          <cell r="EI210">
            <v>0</v>
          </cell>
          <cell r="EJ210">
            <v>0</v>
          </cell>
          <cell r="EK210">
            <v>0</v>
          </cell>
          <cell r="EL210">
            <v>0</v>
          </cell>
          <cell r="EM210">
            <v>0</v>
          </cell>
          <cell r="EN210" t="str">
            <v>دون المستوى</v>
          </cell>
          <cell r="EO210" t="str">
            <v>*عربى*انجليزى*دراسات*رياضيات*علوم*حاسب*فنية*نشاط1*نشاط2*دين</v>
          </cell>
        </row>
        <row r="211">
          <cell r="B211" t="str">
            <v/>
          </cell>
          <cell r="C211" t="str">
            <v>راسب</v>
          </cell>
          <cell r="D211">
            <v>2</v>
          </cell>
          <cell r="E211">
            <v>0</v>
          </cell>
          <cell r="G211">
            <v>0</v>
          </cell>
          <cell r="H211">
            <v>0</v>
          </cell>
          <cell r="I211">
            <v>0</v>
          </cell>
          <cell r="J211">
            <v>0</v>
          </cell>
          <cell r="K211">
            <v>0</v>
          </cell>
          <cell r="L211" t="str">
            <v>دون المستوى</v>
          </cell>
          <cell r="M211">
            <v>0</v>
          </cell>
          <cell r="N211">
            <v>0</v>
          </cell>
          <cell r="O211">
            <v>0</v>
          </cell>
          <cell r="P211">
            <v>0</v>
          </cell>
          <cell r="Q211">
            <v>0</v>
          </cell>
          <cell r="R211">
            <v>0</v>
          </cell>
          <cell r="S211" t="str">
            <v>دون المستوى</v>
          </cell>
          <cell r="T211">
            <v>0</v>
          </cell>
          <cell r="U211">
            <v>0</v>
          </cell>
          <cell r="V211">
            <v>0</v>
          </cell>
          <cell r="W211">
            <v>0</v>
          </cell>
          <cell r="X211">
            <v>0</v>
          </cell>
          <cell r="Y211" t="str">
            <v>دون المستوى</v>
          </cell>
          <cell r="Z211">
            <v>0</v>
          </cell>
          <cell r="AA211">
            <v>0</v>
          </cell>
          <cell r="AB211">
            <v>0</v>
          </cell>
          <cell r="AC211">
            <v>0</v>
          </cell>
          <cell r="AD211">
            <v>0</v>
          </cell>
          <cell r="AE211">
            <v>0</v>
          </cell>
          <cell r="AF211" t="str">
            <v>دون المستوى</v>
          </cell>
          <cell r="AG211">
            <v>0</v>
          </cell>
          <cell r="AH211">
            <v>0</v>
          </cell>
          <cell r="AI211">
            <v>0</v>
          </cell>
          <cell r="AJ211">
            <v>0</v>
          </cell>
          <cell r="AK211">
            <v>0</v>
          </cell>
          <cell r="AL211" t="str">
            <v>دون المستوى</v>
          </cell>
          <cell r="AM211">
            <v>0</v>
          </cell>
          <cell r="AN211">
            <v>0</v>
          </cell>
          <cell r="AO211">
            <v>0</v>
          </cell>
          <cell r="AP211">
            <v>0</v>
          </cell>
          <cell r="AQ211">
            <v>0</v>
          </cell>
          <cell r="AR211">
            <v>0</v>
          </cell>
          <cell r="AS211" t="str">
            <v>دون المستوى</v>
          </cell>
          <cell r="AT211">
            <v>0</v>
          </cell>
          <cell r="AU211">
            <v>0</v>
          </cell>
          <cell r="AV211">
            <v>0</v>
          </cell>
          <cell r="AW211">
            <v>0</v>
          </cell>
          <cell r="AX211">
            <v>0</v>
          </cell>
          <cell r="AY211">
            <v>0</v>
          </cell>
          <cell r="AZ211" t="str">
            <v>دون المستوى</v>
          </cell>
          <cell r="BA211">
            <v>0</v>
          </cell>
          <cell r="BB211">
            <v>0</v>
          </cell>
          <cell r="BC211">
            <v>0</v>
          </cell>
          <cell r="BD211">
            <v>0</v>
          </cell>
          <cell r="BE211">
            <v>0</v>
          </cell>
          <cell r="BF211">
            <v>0</v>
          </cell>
          <cell r="BG211">
            <v>0</v>
          </cell>
          <cell r="BH211">
            <v>0</v>
          </cell>
          <cell r="BI211">
            <v>0</v>
          </cell>
          <cell r="BJ211" t="str">
            <v>دون المستوى</v>
          </cell>
          <cell r="BK211">
            <v>0</v>
          </cell>
          <cell r="BL211">
            <v>0</v>
          </cell>
          <cell r="BM211">
            <v>0</v>
          </cell>
          <cell r="BN211">
            <v>0</v>
          </cell>
          <cell r="BO211">
            <v>0</v>
          </cell>
          <cell r="BP211">
            <v>0</v>
          </cell>
          <cell r="BQ211" t="str">
            <v>دون المستوى</v>
          </cell>
          <cell r="BR211">
            <v>0</v>
          </cell>
          <cell r="BS211">
            <v>0</v>
          </cell>
          <cell r="BT211">
            <v>0</v>
          </cell>
          <cell r="BU211">
            <v>0</v>
          </cell>
          <cell r="BV211">
            <v>0</v>
          </cell>
          <cell r="BW211">
            <v>0</v>
          </cell>
          <cell r="BX211">
            <v>0</v>
          </cell>
          <cell r="BY211">
            <v>0</v>
          </cell>
          <cell r="BZ211">
            <v>0</v>
          </cell>
          <cell r="CA211" t="str">
            <v>دون المستوى</v>
          </cell>
          <cell r="CB211">
            <v>0</v>
          </cell>
          <cell r="CC211">
            <v>0</v>
          </cell>
          <cell r="CD211">
            <v>0</v>
          </cell>
          <cell r="CE211">
            <v>0</v>
          </cell>
          <cell r="CF211">
            <v>0</v>
          </cell>
          <cell r="CG211">
            <v>0</v>
          </cell>
          <cell r="CH211" t="str">
            <v>دون المستوى</v>
          </cell>
          <cell r="CI211">
            <v>0</v>
          </cell>
          <cell r="CJ211">
            <v>0</v>
          </cell>
          <cell r="CK211">
            <v>0</v>
          </cell>
          <cell r="CL211">
            <v>0</v>
          </cell>
          <cell r="CM211">
            <v>0</v>
          </cell>
          <cell r="CN211">
            <v>0</v>
          </cell>
          <cell r="CO211">
            <v>0</v>
          </cell>
          <cell r="CP211">
            <v>0</v>
          </cell>
          <cell r="CQ211">
            <v>0</v>
          </cell>
          <cell r="CR211" t="str">
            <v>دون المستوى</v>
          </cell>
          <cell r="CS211">
            <v>0</v>
          </cell>
          <cell r="CT211">
            <v>0</v>
          </cell>
          <cell r="CU211">
            <v>0</v>
          </cell>
          <cell r="CV211">
            <v>0</v>
          </cell>
          <cell r="CW211">
            <v>0</v>
          </cell>
          <cell r="CX211" t="str">
            <v>دون المستوى</v>
          </cell>
          <cell r="CY211">
            <v>0</v>
          </cell>
          <cell r="CZ211">
            <v>0</v>
          </cell>
          <cell r="DA211">
            <v>0</v>
          </cell>
          <cell r="DB211">
            <v>0</v>
          </cell>
          <cell r="DC211">
            <v>0</v>
          </cell>
          <cell r="DD211">
            <v>0</v>
          </cell>
          <cell r="DE211" t="str">
            <v>دون المستوى</v>
          </cell>
          <cell r="DF211">
            <v>0</v>
          </cell>
          <cell r="DG211">
            <v>0</v>
          </cell>
          <cell r="DH211">
            <v>0</v>
          </cell>
          <cell r="DI211" t="str">
            <v>دون المستوى</v>
          </cell>
          <cell r="DJ211">
            <v>0</v>
          </cell>
          <cell r="DK211">
            <v>0</v>
          </cell>
          <cell r="DL211">
            <v>0</v>
          </cell>
          <cell r="DM211">
            <v>0</v>
          </cell>
          <cell r="DN211">
            <v>0</v>
          </cell>
          <cell r="DO211" t="str">
            <v>دون المستوى</v>
          </cell>
          <cell r="DP211">
            <v>0</v>
          </cell>
          <cell r="DQ211">
            <v>0</v>
          </cell>
          <cell r="DR211">
            <v>0</v>
          </cell>
          <cell r="DS211" t="str">
            <v>دون المستوى</v>
          </cell>
          <cell r="DT211">
            <v>0</v>
          </cell>
          <cell r="DU211">
            <v>0</v>
          </cell>
          <cell r="DV211">
            <v>0</v>
          </cell>
          <cell r="DW211">
            <v>0</v>
          </cell>
          <cell r="DX211">
            <v>0</v>
          </cell>
          <cell r="DY211" t="str">
            <v>دون المستوى</v>
          </cell>
          <cell r="DZ211">
            <v>0</v>
          </cell>
          <cell r="EA211" t="str">
            <v>دون المستوى</v>
          </cell>
          <cell r="EB211">
            <v>0</v>
          </cell>
          <cell r="EC211">
            <v>0</v>
          </cell>
          <cell r="ED211">
            <v>0</v>
          </cell>
          <cell r="EE211">
            <v>0</v>
          </cell>
          <cell r="EF211">
            <v>0</v>
          </cell>
          <cell r="EG211" t="str">
            <v>دون المستوى</v>
          </cell>
          <cell r="EH211">
            <v>0</v>
          </cell>
          <cell r="EI211">
            <v>0</v>
          </cell>
          <cell r="EJ211">
            <v>0</v>
          </cell>
          <cell r="EK211">
            <v>0</v>
          </cell>
          <cell r="EL211">
            <v>0</v>
          </cell>
          <cell r="EM211">
            <v>0</v>
          </cell>
          <cell r="EN211" t="str">
            <v>دون المستوى</v>
          </cell>
          <cell r="EO211" t="str">
            <v>*عربى*انجليزى*دراسات*رياضيات*علوم*حاسب*فنية*نشاط1*نشاط2*دين</v>
          </cell>
        </row>
        <row r="212">
          <cell r="B212" t="str">
            <v/>
          </cell>
          <cell r="C212" t="str">
            <v>راسب</v>
          </cell>
          <cell r="D212">
            <v>2</v>
          </cell>
          <cell r="E212">
            <v>0</v>
          </cell>
          <cell r="G212">
            <v>0</v>
          </cell>
          <cell r="H212">
            <v>0</v>
          </cell>
          <cell r="I212">
            <v>0</v>
          </cell>
          <cell r="J212">
            <v>0</v>
          </cell>
          <cell r="K212">
            <v>0</v>
          </cell>
          <cell r="L212" t="str">
            <v>دون المستوى</v>
          </cell>
          <cell r="M212">
            <v>0</v>
          </cell>
          <cell r="N212">
            <v>0</v>
          </cell>
          <cell r="O212">
            <v>0</v>
          </cell>
          <cell r="P212">
            <v>0</v>
          </cell>
          <cell r="Q212">
            <v>0</v>
          </cell>
          <cell r="R212">
            <v>0</v>
          </cell>
          <cell r="S212" t="str">
            <v>دون المستوى</v>
          </cell>
          <cell r="T212">
            <v>0</v>
          </cell>
          <cell r="U212">
            <v>0</v>
          </cell>
          <cell r="V212">
            <v>0</v>
          </cell>
          <cell r="W212">
            <v>0</v>
          </cell>
          <cell r="X212">
            <v>0</v>
          </cell>
          <cell r="Y212" t="str">
            <v>دون المستوى</v>
          </cell>
          <cell r="Z212">
            <v>0</v>
          </cell>
          <cell r="AA212">
            <v>0</v>
          </cell>
          <cell r="AB212">
            <v>0</v>
          </cell>
          <cell r="AC212">
            <v>0</v>
          </cell>
          <cell r="AD212">
            <v>0</v>
          </cell>
          <cell r="AE212">
            <v>0</v>
          </cell>
          <cell r="AF212" t="str">
            <v>دون المستوى</v>
          </cell>
          <cell r="AG212">
            <v>0</v>
          </cell>
          <cell r="AH212">
            <v>0</v>
          </cell>
          <cell r="AI212">
            <v>0</v>
          </cell>
          <cell r="AJ212">
            <v>0</v>
          </cell>
          <cell r="AK212">
            <v>0</v>
          </cell>
          <cell r="AL212" t="str">
            <v>دون المستوى</v>
          </cell>
          <cell r="AM212">
            <v>0</v>
          </cell>
          <cell r="AN212">
            <v>0</v>
          </cell>
          <cell r="AO212">
            <v>0</v>
          </cell>
          <cell r="AP212">
            <v>0</v>
          </cell>
          <cell r="AQ212">
            <v>0</v>
          </cell>
          <cell r="AR212">
            <v>0</v>
          </cell>
          <cell r="AS212" t="str">
            <v>دون المستوى</v>
          </cell>
          <cell r="AT212">
            <v>0</v>
          </cell>
          <cell r="AU212">
            <v>0</v>
          </cell>
          <cell r="AV212">
            <v>0</v>
          </cell>
          <cell r="AW212">
            <v>0</v>
          </cell>
          <cell r="AX212">
            <v>0</v>
          </cell>
          <cell r="AY212">
            <v>0</v>
          </cell>
          <cell r="AZ212" t="str">
            <v>دون المستوى</v>
          </cell>
          <cell r="BA212">
            <v>0</v>
          </cell>
          <cell r="BB212">
            <v>0</v>
          </cell>
          <cell r="BC212">
            <v>0</v>
          </cell>
          <cell r="BD212">
            <v>0</v>
          </cell>
          <cell r="BE212">
            <v>0</v>
          </cell>
          <cell r="BF212">
            <v>0</v>
          </cell>
          <cell r="BG212">
            <v>0</v>
          </cell>
          <cell r="BH212">
            <v>0</v>
          </cell>
          <cell r="BI212">
            <v>0</v>
          </cell>
          <cell r="BJ212" t="str">
            <v>دون المستوى</v>
          </cell>
          <cell r="BK212">
            <v>0</v>
          </cell>
          <cell r="BL212">
            <v>0</v>
          </cell>
          <cell r="BM212">
            <v>0</v>
          </cell>
          <cell r="BN212">
            <v>0</v>
          </cell>
          <cell r="BO212">
            <v>0</v>
          </cell>
          <cell r="BP212">
            <v>0</v>
          </cell>
          <cell r="BQ212" t="str">
            <v>دون المستوى</v>
          </cell>
          <cell r="BR212">
            <v>0</v>
          </cell>
          <cell r="BS212">
            <v>0</v>
          </cell>
          <cell r="BT212">
            <v>0</v>
          </cell>
          <cell r="BU212">
            <v>0</v>
          </cell>
          <cell r="BV212">
            <v>0</v>
          </cell>
          <cell r="BW212">
            <v>0</v>
          </cell>
          <cell r="BX212">
            <v>0</v>
          </cell>
          <cell r="BY212">
            <v>0</v>
          </cell>
          <cell r="BZ212">
            <v>0</v>
          </cell>
          <cell r="CA212" t="str">
            <v>دون المستوى</v>
          </cell>
          <cell r="CB212">
            <v>0</v>
          </cell>
          <cell r="CC212">
            <v>0</v>
          </cell>
          <cell r="CD212">
            <v>0</v>
          </cell>
          <cell r="CE212">
            <v>0</v>
          </cell>
          <cell r="CF212">
            <v>0</v>
          </cell>
          <cell r="CG212">
            <v>0</v>
          </cell>
          <cell r="CH212" t="str">
            <v>دون المستوى</v>
          </cell>
          <cell r="CI212">
            <v>0</v>
          </cell>
          <cell r="CJ212">
            <v>0</v>
          </cell>
          <cell r="CK212">
            <v>0</v>
          </cell>
          <cell r="CL212">
            <v>0</v>
          </cell>
          <cell r="CM212">
            <v>0</v>
          </cell>
          <cell r="CN212">
            <v>0</v>
          </cell>
          <cell r="CO212">
            <v>0</v>
          </cell>
          <cell r="CP212">
            <v>0</v>
          </cell>
          <cell r="CQ212">
            <v>0</v>
          </cell>
          <cell r="CR212" t="str">
            <v>دون المستوى</v>
          </cell>
          <cell r="CS212">
            <v>0</v>
          </cell>
          <cell r="CT212">
            <v>0</v>
          </cell>
          <cell r="CU212">
            <v>0</v>
          </cell>
          <cell r="CV212">
            <v>0</v>
          </cell>
          <cell r="CW212">
            <v>0</v>
          </cell>
          <cell r="CX212" t="str">
            <v>دون المستوى</v>
          </cell>
          <cell r="CY212">
            <v>0</v>
          </cell>
          <cell r="CZ212">
            <v>0</v>
          </cell>
          <cell r="DA212">
            <v>0</v>
          </cell>
          <cell r="DB212">
            <v>0</v>
          </cell>
          <cell r="DC212">
            <v>0</v>
          </cell>
          <cell r="DD212">
            <v>0</v>
          </cell>
          <cell r="DE212" t="str">
            <v>دون المستوى</v>
          </cell>
          <cell r="DF212">
            <v>0</v>
          </cell>
          <cell r="DG212">
            <v>0</v>
          </cell>
          <cell r="DH212">
            <v>0</v>
          </cell>
          <cell r="DI212" t="str">
            <v>دون المستوى</v>
          </cell>
          <cell r="DJ212">
            <v>0</v>
          </cell>
          <cell r="DK212">
            <v>0</v>
          </cell>
          <cell r="DL212">
            <v>0</v>
          </cell>
          <cell r="DM212">
            <v>0</v>
          </cell>
          <cell r="DN212">
            <v>0</v>
          </cell>
          <cell r="DO212" t="str">
            <v>دون المستوى</v>
          </cell>
          <cell r="DP212">
            <v>0</v>
          </cell>
          <cell r="DQ212">
            <v>0</v>
          </cell>
          <cell r="DR212">
            <v>0</v>
          </cell>
          <cell r="DS212" t="str">
            <v>دون المستوى</v>
          </cell>
          <cell r="DT212">
            <v>0</v>
          </cell>
          <cell r="DU212">
            <v>0</v>
          </cell>
          <cell r="DV212">
            <v>0</v>
          </cell>
          <cell r="DW212">
            <v>0</v>
          </cell>
          <cell r="DX212">
            <v>0</v>
          </cell>
          <cell r="DY212" t="str">
            <v>دون المستوى</v>
          </cell>
          <cell r="DZ212">
            <v>0</v>
          </cell>
          <cell r="EA212" t="str">
            <v>دون المستوى</v>
          </cell>
          <cell r="EB212">
            <v>0</v>
          </cell>
          <cell r="EC212">
            <v>0</v>
          </cell>
          <cell r="ED212">
            <v>0</v>
          </cell>
          <cell r="EE212">
            <v>0</v>
          </cell>
          <cell r="EF212">
            <v>0</v>
          </cell>
          <cell r="EG212" t="str">
            <v>دون المستوى</v>
          </cell>
          <cell r="EH212">
            <v>0</v>
          </cell>
          <cell r="EI212">
            <v>0</v>
          </cell>
          <cell r="EJ212">
            <v>0</v>
          </cell>
          <cell r="EK212">
            <v>0</v>
          </cell>
          <cell r="EL212">
            <v>0</v>
          </cell>
          <cell r="EM212">
            <v>0</v>
          </cell>
          <cell r="EN212" t="str">
            <v>دون المستوى</v>
          </cell>
          <cell r="EO212" t="str">
            <v>*عربى*انجليزى*دراسات*رياضيات*علوم*حاسب*فنية*نشاط1*نشاط2*دين</v>
          </cell>
        </row>
        <row r="213">
          <cell r="B213" t="str">
            <v/>
          </cell>
          <cell r="C213" t="str">
            <v>راسب</v>
          </cell>
          <cell r="D213">
            <v>2</v>
          </cell>
          <cell r="E213">
            <v>0</v>
          </cell>
          <cell r="G213">
            <v>0</v>
          </cell>
          <cell r="H213">
            <v>0</v>
          </cell>
          <cell r="I213">
            <v>0</v>
          </cell>
          <cell r="J213">
            <v>0</v>
          </cell>
          <cell r="K213">
            <v>0</v>
          </cell>
          <cell r="L213" t="str">
            <v>دون المستوى</v>
          </cell>
          <cell r="M213">
            <v>0</v>
          </cell>
          <cell r="N213">
            <v>0</v>
          </cell>
          <cell r="O213">
            <v>0</v>
          </cell>
          <cell r="P213">
            <v>0</v>
          </cell>
          <cell r="Q213">
            <v>0</v>
          </cell>
          <cell r="R213">
            <v>0</v>
          </cell>
          <cell r="S213" t="str">
            <v>دون المستوى</v>
          </cell>
          <cell r="T213">
            <v>0</v>
          </cell>
          <cell r="U213">
            <v>0</v>
          </cell>
          <cell r="V213">
            <v>0</v>
          </cell>
          <cell r="W213">
            <v>0</v>
          </cell>
          <cell r="X213">
            <v>0</v>
          </cell>
          <cell r="Y213" t="str">
            <v>دون المستوى</v>
          </cell>
          <cell r="Z213">
            <v>0</v>
          </cell>
          <cell r="AA213">
            <v>0</v>
          </cell>
          <cell r="AB213">
            <v>0</v>
          </cell>
          <cell r="AC213">
            <v>0</v>
          </cell>
          <cell r="AD213">
            <v>0</v>
          </cell>
          <cell r="AE213">
            <v>0</v>
          </cell>
          <cell r="AF213" t="str">
            <v>دون المستوى</v>
          </cell>
          <cell r="AG213">
            <v>0</v>
          </cell>
          <cell r="AH213">
            <v>0</v>
          </cell>
          <cell r="AI213">
            <v>0</v>
          </cell>
          <cell r="AJ213">
            <v>0</v>
          </cell>
          <cell r="AK213">
            <v>0</v>
          </cell>
          <cell r="AL213" t="str">
            <v>دون المستوى</v>
          </cell>
          <cell r="AM213">
            <v>0</v>
          </cell>
          <cell r="AN213">
            <v>0</v>
          </cell>
          <cell r="AO213">
            <v>0</v>
          </cell>
          <cell r="AP213">
            <v>0</v>
          </cell>
          <cell r="AQ213">
            <v>0</v>
          </cell>
          <cell r="AR213">
            <v>0</v>
          </cell>
          <cell r="AS213" t="str">
            <v>دون المستوى</v>
          </cell>
          <cell r="AT213">
            <v>0</v>
          </cell>
          <cell r="AU213">
            <v>0</v>
          </cell>
          <cell r="AV213">
            <v>0</v>
          </cell>
          <cell r="AW213">
            <v>0</v>
          </cell>
          <cell r="AX213">
            <v>0</v>
          </cell>
          <cell r="AY213">
            <v>0</v>
          </cell>
          <cell r="AZ213" t="str">
            <v>دون المستوى</v>
          </cell>
          <cell r="BA213">
            <v>0</v>
          </cell>
          <cell r="BB213">
            <v>0</v>
          </cell>
          <cell r="BC213">
            <v>0</v>
          </cell>
          <cell r="BD213">
            <v>0</v>
          </cell>
          <cell r="BE213">
            <v>0</v>
          </cell>
          <cell r="BF213">
            <v>0</v>
          </cell>
          <cell r="BG213">
            <v>0</v>
          </cell>
          <cell r="BH213">
            <v>0</v>
          </cell>
          <cell r="BI213">
            <v>0</v>
          </cell>
          <cell r="BJ213" t="str">
            <v>دون المستوى</v>
          </cell>
          <cell r="BK213">
            <v>0</v>
          </cell>
          <cell r="BL213">
            <v>0</v>
          </cell>
          <cell r="BM213">
            <v>0</v>
          </cell>
          <cell r="BN213">
            <v>0</v>
          </cell>
          <cell r="BO213">
            <v>0</v>
          </cell>
          <cell r="BP213">
            <v>0</v>
          </cell>
          <cell r="BQ213" t="str">
            <v>دون المستوى</v>
          </cell>
          <cell r="BR213">
            <v>0</v>
          </cell>
          <cell r="BS213">
            <v>0</v>
          </cell>
          <cell r="BT213">
            <v>0</v>
          </cell>
          <cell r="BU213">
            <v>0</v>
          </cell>
          <cell r="BV213">
            <v>0</v>
          </cell>
          <cell r="BW213">
            <v>0</v>
          </cell>
          <cell r="BX213">
            <v>0</v>
          </cell>
          <cell r="BY213">
            <v>0</v>
          </cell>
          <cell r="BZ213">
            <v>0</v>
          </cell>
          <cell r="CA213" t="str">
            <v>دون المستوى</v>
          </cell>
          <cell r="CB213">
            <v>0</v>
          </cell>
          <cell r="CC213">
            <v>0</v>
          </cell>
          <cell r="CD213">
            <v>0</v>
          </cell>
          <cell r="CE213">
            <v>0</v>
          </cell>
          <cell r="CF213">
            <v>0</v>
          </cell>
          <cell r="CG213">
            <v>0</v>
          </cell>
          <cell r="CH213" t="str">
            <v>دون المستوى</v>
          </cell>
          <cell r="CI213">
            <v>0</v>
          </cell>
          <cell r="CJ213">
            <v>0</v>
          </cell>
          <cell r="CK213">
            <v>0</v>
          </cell>
          <cell r="CL213">
            <v>0</v>
          </cell>
          <cell r="CM213">
            <v>0</v>
          </cell>
          <cell r="CN213">
            <v>0</v>
          </cell>
          <cell r="CO213">
            <v>0</v>
          </cell>
          <cell r="CP213">
            <v>0</v>
          </cell>
          <cell r="CQ213">
            <v>0</v>
          </cell>
          <cell r="CR213" t="str">
            <v>دون المستوى</v>
          </cell>
          <cell r="CS213">
            <v>0</v>
          </cell>
          <cell r="CT213">
            <v>0</v>
          </cell>
          <cell r="CU213">
            <v>0</v>
          </cell>
          <cell r="CV213">
            <v>0</v>
          </cell>
          <cell r="CW213">
            <v>0</v>
          </cell>
          <cell r="CX213" t="str">
            <v>دون المستوى</v>
          </cell>
          <cell r="CY213">
            <v>0</v>
          </cell>
          <cell r="CZ213">
            <v>0</v>
          </cell>
          <cell r="DA213">
            <v>0</v>
          </cell>
          <cell r="DB213">
            <v>0</v>
          </cell>
          <cell r="DC213">
            <v>0</v>
          </cell>
          <cell r="DD213">
            <v>0</v>
          </cell>
          <cell r="DE213" t="str">
            <v>دون المستوى</v>
          </cell>
          <cell r="DF213">
            <v>0</v>
          </cell>
          <cell r="DG213">
            <v>0</v>
          </cell>
          <cell r="DH213">
            <v>0</v>
          </cell>
          <cell r="DI213" t="str">
            <v>دون المستوى</v>
          </cell>
          <cell r="DJ213">
            <v>0</v>
          </cell>
          <cell r="DK213">
            <v>0</v>
          </cell>
          <cell r="DL213">
            <v>0</v>
          </cell>
          <cell r="DM213">
            <v>0</v>
          </cell>
          <cell r="DN213">
            <v>0</v>
          </cell>
          <cell r="DO213" t="str">
            <v>دون المستوى</v>
          </cell>
          <cell r="DP213">
            <v>0</v>
          </cell>
          <cell r="DQ213">
            <v>0</v>
          </cell>
          <cell r="DR213">
            <v>0</v>
          </cell>
          <cell r="DS213" t="str">
            <v>دون المستوى</v>
          </cell>
          <cell r="DT213">
            <v>0</v>
          </cell>
          <cell r="DU213">
            <v>0</v>
          </cell>
          <cell r="DV213">
            <v>0</v>
          </cell>
          <cell r="DW213">
            <v>0</v>
          </cell>
          <cell r="DX213">
            <v>0</v>
          </cell>
          <cell r="DY213" t="str">
            <v>دون المستوى</v>
          </cell>
          <cell r="DZ213">
            <v>0</v>
          </cell>
          <cell r="EA213" t="str">
            <v>دون المستوى</v>
          </cell>
          <cell r="EB213">
            <v>0</v>
          </cell>
          <cell r="EC213">
            <v>0</v>
          </cell>
          <cell r="ED213">
            <v>0</v>
          </cell>
          <cell r="EE213">
            <v>0</v>
          </cell>
          <cell r="EF213">
            <v>0</v>
          </cell>
          <cell r="EG213" t="str">
            <v>دون المستوى</v>
          </cell>
          <cell r="EH213">
            <v>0</v>
          </cell>
          <cell r="EI213">
            <v>0</v>
          </cell>
          <cell r="EJ213">
            <v>0</v>
          </cell>
          <cell r="EK213">
            <v>0</v>
          </cell>
          <cell r="EL213">
            <v>0</v>
          </cell>
          <cell r="EM213">
            <v>0</v>
          </cell>
          <cell r="EN213" t="str">
            <v>دون المستوى</v>
          </cell>
          <cell r="EO213" t="str">
            <v>*عربى*انجليزى*دراسات*رياضيات*علوم*حاسب*فنية*نشاط1*نشاط2*دين</v>
          </cell>
        </row>
        <row r="214">
          <cell r="B214" t="str">
            <v/>
          </cell>
          <cell r="C214" t="str">
            <v>راسب</v>
          </cell>
          <cell r="D214">
            <v>2</v>
          </cell>
          <cell r="E214">
            <v>0</v>
          </cell>
          <cell r="G214">
            <v>0</v>
          </cell>
          <cell r="H214">
            <v>0</v>
          </cell>
          <cell r="I214">
            <v>0</v>
          </cell>
          <cell r="J214">
            <v>0</v>
          </cell>
          <cell r="K214">
            <v>0</v>
          </cell>
          <cell r="L214" t="str">
            <v>دون المستوى</v>
          </cell>
          <cell r="M214">
            <v>0</v>
          </cell>
          <cell r="N214">
            <v>0</v>
          </cell>
          <cell r="O214">
            <v>0</v>
          </cell>
          <cell r="P214">
            <v>0</v>
          </cell>
          <cell r="Q214">
            <v>0</v>
          </cell>
          <cell r="R214">
            <v>0</v>
          </cell>
          <cell r="S214" t="str">
            <v>دون المستوى</v>
          </cell>
          <cell r="T214">
            <v>0</v>
          </cell>
          <cell r="U214">
            <v>0</v>
          </cell>
          <cell r="V214">
            <v>0</v>
          </cell>
          <cell r="W214">
            <v>0</v>
          </cell>
          <cell r="X214">
            <v>0</v>
          </cell>
          <cell r="Y214" t="str">
            <v>دون المستوى</v>
          </cell>
          <cell r="Z214">
            <v>0</v>
          </cell>
          <cell r="AA214">
            <v>0</v>
          </cell>
          <cell r="AB214">
            <v>0</v>
          </cell>
          <cell r="AC214">
            <v>0</v>
          </cell>
          <cell r="AD214">
            <v>0</v>
          </cell>
          <cell r="AE214">
            <v>0</v>
          </cell>
          <cell r="AF214" t="str">
            <v>دون المستوى</v>
          </cell>
          <cell r="AG214">
            <v>0</v>
          </cell>
          <cell r="AH214">
            <v>0</v>
          </cell>
          <cell r="AI214">
            <v>0</v>
          </cell>
          <cell r="AJ214">
            <v>0</v>
          </cell>
          <cell r="AK214">
            <v>0</v>
          </cell>
          <cell r="AL214" t="str">
            <v>دون المستوى</v>
          </cell>
          <cell r="AM214">
            <v>0</v>
          </cell>
          <cell r="AN214">
            <v>0</v>
          </cell>
          <cell r="AO214">
            <v>0</v>
          </cell>
          <cell r="AP214">
            <v>0</v>
          </cell>
          <cell r="AQ214">
            <v>0</v>
          </cell>
          <cell r="AR214">
            <v>0</v>
          </cell>
          <cell r="AS214" t="str">
            <v>دون المستوى</v>
          </cell>
          <cell r="AT214">
            <v>0</v>
          </cell>
          <cell r="AU214">
            <v>0</v>
          </cell>
          <cell r="AV214">
            <v>0</v>
          </cell>
          <cell r="AW214">
            <v>0</v>
          </cell>
          <cell r="AX214">
            <v>0</v>
          </cell>
          <cell r="AY214">
            <v>0</v>
          </cell>
          <cell r="AZ214" t="str">
            <v>دون المستوى</v>
          </cell>
          <cell r="BA214">
            <v>0</v>
          </cell>
          <cell r="BB214">
            <v>0</v>
          </cell>
          <cell r="BC214">
            <v>0</v>
          </cell>
          <cell r="BD214">
            <v>0</v>
          </cell>
          <cell r="BE214">
            <v>0</v>
          </cell>
          <cell r="BF214">
            <v>0</v>
          </cell>
          <cell r="BG214">
            <v>0</v>
          </cell>
          <cell r="BH214">
            <v>0</v>
          </cell>
          <cell r="BI214">
            <v>0</v>
          </cell>
          <cell r="BJ214" t="str">
            <v>دون المستوى</v>
          </cell>
          <cell r="BK214">
            <v>0</v>
          </cell>
          <cell r="BL214">
            <v>0</v>
          </cell>
          <cell r="BM214">
            <v>0</v>
          </cell>
          <cell r="BN214">
            <v>0</v>
          </cell>
          <cell r="BO214">
            <v>0</v>
          </cell>
          <cell r="BP214">
            <v>0</v>
          </cell>
          <cell r="BQ214" t="str">
            <v>دون المستوى</v>
          </cell>
          <cell r="BR214">
            <v>0</v>
          </cell>
          <cell r="BS214">
            <v>0</v>
          </cell>
          <cell r="BT214">
            <v>0</v>
          </cell>
          <cell r="BU214">
            <v>0</v>
          </cell>
          <cell r="BV214">
            <v>0</v>
          </cell>
          <cell r="BW214">
            <v>0</v>
          </cell>
          <cell r="BX214">
            <v>0</v>
          </cell>
          <cell r="BY214">
            <v>0</v>
          </cell>
          <cell r="BZ214">
            <v>0</v>
          </cell>
          <cell r="CA214" t="str">
            <v>دون المستوى</v>
          </cell>
          <cell r="CB214">
            <v>0</v>
          </cell>
          <cell r="CC214">
            <v>0</v>
          </cell>
          <cell r="CD214">
            <v>0</v>
          </cell>
          <cell r="CE214">
            <v>0</v>
          </cell>
          <cell r="CF214">
            <v>0</v>
          </cell>
          <cell r="CG214">
            <v>0</v>
          </cell>
          <cell r="CH214" t="str">
            <v>دون المستوى</v>
          </cell>
          <cell r="CI214">
            <v>0</v>
          </cell>
          <cell r="CJ214">
            <v>0</v>
          </cell>
          <cell r="CK214">
            <v>0</v>
          </cell>
          <cell r="CL214">
            <v>0</v>
          </cell>
          <cell r="CM214">
            <v>0</v>
          </cell>
          <cell r="CN214">
            <v>0</v>
          </cell>
          <cell r="CO214">
            <v>0</v>
          </cell>
          <cell r="CP214">
            <v>0</v>
          </cell>
          <cell r="CQ214">
            <v>0</v>
          </cell>
          <cell r="CR214" t="str">
            <v>دون المستوى</v>
          </cell>
          <cell r="CS214">
            <v>0</v>
          </cell>
          <cell r="CT214">
            <v>0</v>
          </cell>
          <cell r="CU214">
            <v>0</v>
          </cell>
          <cell r="CV214">
            <v>0</v>
          </cell>
          <cell r="CW214">
            <v>0</v>
          </cell>
          <cell r="CX214" t="str">
            <v>دون المستوى</v>
          </cell>
          <cell r="CY214">
            <v>0</v>
          </cell>
          <cell r="CZ214">
            <v>0</v>
          </cell>
          <cell r="DA214">
            <v>0</v>
          </cell>
          <cell r="DB214">
            <v>0</v>
          </cell>
          <cell r="DC214">
            <v>0</v>
          </cell>
          <cell r="DD214">
            <v>0</v>
          </cell>
          <cell r="DE214" t="str">
            <v>دون المستوى</v>
          </cell>
          <cell r="DF214">
            <v>0</v>
          </cell>
          <cell r="DG214">
            <v>0</v>
          </cell>
          <cell r="DH214">
            <v>0</v>
          </cell>
          <cell r="DI214" t="str">
            <v>دون المستوى</v>
          </cell>
          <cell r="DJ214">
            <v>0</v>
          </cell>
          <cell r="DK214">
            <v>0</v>
          </cell>
          <cell r="DL214">
            <v>0</v>
          </cell>
          <cell r="DM214">
            <v>0</v>
          </cell>
          <cell r="DN214">
            <v>0</v>
          </cell>
          <cell r="DO214" t="str">
            <v>دون المستوى</v>
          </cell>
          <cell r="DP214">
            <v>0</v>
          </cell>
          <cell r="DQ214">
            <v>0</v>
          </cell>
          <cell r="DR214">
            <v>0</v>
          </cell>
          <cell r="DS214" t="str">
            <v>دون المستوى</v>
          </cell>
          <cell r="DT214">
            <v>0</v>
          </cell>
          <cell r="DU214">
            <v>0</v>
          </cell>
          <cell r="DV214">
            <v>0</v>
          </cell>
          <cell r="DW214">
            <v>0</v>
          </cell>
          <cell r="DX214">
            <v>0</v>
          </cell>
          <cell r="DY214" t="str">
            <v>دون المستوى</v>
          </cell>
          <cell r="DZ214">
            <v>0</v>
          </cell>
          <cell r="EA214" t="str">
            <v>دون المستوى</v>
          </cell>
          <cell r="EB214">
            <v>0</v>
          </cell>
          <cell r="EC214">
            <v>0</v>
          </cell>
          <cell r="ED214">
            <v>0</v>
          </cell>
          <cell r="EE214">
            <v>0</v>
          </cell>
          <cell r="EF214">
            <v>0</v>
          </cell>
          <cell r="EG214" t="str">
            <v>دون المستوى</v>
          </cell>
          <cell r="EH214">
            <v>0</v>
          </cell>
          <cell r="EI214">
            <v>0</v>
          </cell>
          <cell r="EJ214">
            <v>0</v>
          </cell>
          <cell r="EK214">
            <v>0</v>
          </cell>
          <cell r="EL214">
            <v>0</v>
          </cell>
          <cell r="EM214">
            <v>0</v>
          </cell>
          <cell r="EN214" t="str">
            <v>دون المستوى</v>
          </cell>
          <cell r="EO214" t="str">
            <v>*عربى*انجليزى*دراسات*رياضيات*علوم*حاسب*فنية*نشاط1*نشاط2*دين</v>
          </cell>
        </row>
        <row r="215">
          <cell r="B215" t="str">
            <v/>
          </cell>
          <cell r="C215" t="str">
            <v>راسب</v>
          </cell>
          <cell r="D215">
            <v>2</v>
          </cell>
          <cell r="E215">
            <v>0</v>
          </cell>
          <cell r="G215">
            <v>0</v>
          </cell>
          <cell r="H215">
            <v>0</v>
          </cell>
          <cell r="I215">
            <v>0</v>
          </cell>
          <cell r="J215">
            <v>0</v>
          </cell>
          <cell r="K215">
            <v>0</v>
          </cell>
          <cell r="L215" t="str">
            <v>دون المستوى</v>
          </cell>
          <cell r="M215">
            <v>0</v>
          </cell>
          <cell r="N215">
            <v>0</v>
          </cell>
          <cell r="O215">
            <v>0</v>
          </cell>
          <cell r="P215">
            <v>0</v>
          </cell>
          <cell r="Q215">
            <v>0</v>
          </cell>
          <cell r="R215">
            <v>0</v>
          </cell>
          <cell r="S215" t="str">
            <v>دون المستوى</v>
          </cell>
          <cell r="T215">
            <v>0</v>
          </cell>
          <cell r="U215">
            <v>0</v>
          </cell>
          <cell r="V215">
            <v>0</v>
          </cell>
          <cell r="W215">
            <v>0</v>
          </cell>
          <cell r="X215">
            <v>0</v>
          </cell>
          <cell r="Y215" t="str">
            <v>دون المستوى</v>
          </cell>
          <cell r="Z215">
            <v>0</v>
          </cell>
          <cell r="AA215">
            <v>0</v>
          </cell>
          <cell r="AB215">
            <v>0</v>
          </cell>
          <cell r="AC215">
            <v>0</v>
          </cell>
          <cell r="AD215">
            <v>0</v>
          </cell>
          <cell r="AE215">
            <v>0</v>
          </cell>
          <cell r="AF215" t="str">
            <v>دون المستوى</v>
          </cell>
          <cell r="AG215">
            <v>0</v>
          </cell>
          <cell r="AH215">
            <v>0</v>
          </cell>
          <cell r="AI215">
            <v>0</v>
          </cell>
          <cell r="AJ215">
            <v>0</v>
          </cell>
          <cell r="AK215">
            <v>0</v>
          </cell>
          <cell r="AL215" t="str">
            <v>دون المستوى</v>
          </cell>
          <cell r="AM215">
            <v>0</v>
          </cell>
          <cell r="AN215">
            <v>0</v>
          </cell>
          <cell r="AO215">
            <v>0</v>
          </cell>
          <cell r="AP215">
            <v>0</v>
          </cell>
          <cell r="AQ215">
            <v>0</v>
          </cell>
          <cell r="AR215">
            <v>0</v>
          </cell>
          <cell r="AS215" t="str">
            <v>دون المستوى</v>
          </cell>
          <cell r="AT215">
            <v>0</v>
          </cell>
          <cell r="AU215">
            <v>0</v>
          </cell>
          <cell r="AV215">
            <v>0</v>
          </cell>
          <cell r="AW215">
            <v>0</v>
          </cell>
          <cell r="AX215">
            <v>0</v>
          </cell>
          <cell r="AY215">
            <v>0</v>
          </cell>
          <cell r="AZ215" t="str">
            <v>دون المستوى</v>
          </cell>
          <cell r="BA215">
            <v>0</v>
          </cell>
          <cell r="BB215">
            <v>0</v>
          </cell>
          <cell r="BC215">
            <v>0</v>
          </cell>
          <cell r="BD215">
            <v>0</v>
          </cell>
          <cell r="BE215">
            <v>0</v>
          </cell>
          <cell r="BF215">
            <v>0</v>
          </cell>
          <cell r="BG215">
            <v>0</v>
          </cell>
          <cell r="BH215">
            <v>0</v>
          </cell>
          <cell r="BI215">
            <v>0</v>
          </cell>
          <cell r="BJ215" t="str">
            <v>دون المستوى</v>
          </cell>
          <cell r="BK215">
            <v>0</v>
          </cell>
          <cell r="BL215">
            <v>0</v>
          </cell>
          <cell r="BM215">
            <v>0</v>
          </cell>
          <cell r="BN215">
            <v>0</v>
          </cell>
          <cell r="BO215">
            <v>0</v>
          </cell>
          <cell r="BP215">
            <v>0</v>
          </cell>
          <cell r="BQ215" t="str">
            <v>دون المستوى</v>
          </cell>
          <cell r="BR215">
            <v>0</v>
          </cell>
          <cell r="BS215">
            <v>0</v>
          </cell>
          <cell r="BT215">
            <v>0</v>
          </cell>
          <cell r="BU215">
            <v>0</v>
          </cell>
          <cell r="BV215">
            <v>0</v>
          </cell>
          <cell r="BW215">
            <v>0</v>
          </cell>
          <cell r="BX215">
            <v>0</v>
          </cell>
          <cell r="BY215">
            <v>0</v>
          </cell>
          <cell r="BZ215">
            <v>0</v>
          </cell>
          <cell r="CA215" t="str">
            <v>دون المستوى</v>
          </cell>
          <cell r="CB215">
            <v>0</v>
          </cell>
          <cell r="CC215">
            <v>0</v>
          </cell>
          <cell r="CD215">
            <v>0</v>
          </cell>
          <cell r="CE215">
            <v>0</v>
          </cell>
          <cell r="CF215">
            <v>0</v>
          </cell>
          <cell r="CG215">
            <v>0</v>
          </cell>
          <cell r="CH215" t="str">
            <v>دون المستوى</v>
          </cell>
          <cell r="CI215">
            <v>0</v>
          </cell>
          <cell r="CJ215">
            <v>0</v>
          </cell>
          <cell r="CK215">
            <v>0</v>
          </cell>
          <cell r="CL215">
            <v>0</v>
          </cell>
          <cell r="CM215">
            <v>0</v>
          </cell>
          <cell r="CN215">
            <v>0</v>
          </cell>
          <cell r="CO215">
            <v>0</v>
          </cell>
          <cell r="CP215">
            <v>0</v>
          </cell>
          <cell r="CQ215">
            <v>0</v>
          </cell>
          <cell r="CR215" t="str">
            <v>دون المستوى</v>
          </cell>
          <cell r="CS215">
            <v>0</v>
          </cell>
          <cell r="CT215">
            <v>0</v>
          </cell>
          <cell r="CU215">
            <v>0</v>
          </cell>
          <cell r="CV215">
            <v>0</v>
          </cell>
          <cell r="CW215">
            <v>0</v>
          </cell>
          <cell r="CX215" t="str">
            <v>دون المستوى</v>
          </cell>
          <cell r="CY215">
            <v>0</v>
          </cell>
          <cell r="CZ215">
            <v>0</v>
          </cell>
          <cell r="DA215">
            <v>0</v>
          </cell>
          <cell r="DB215">
            <v>0</v>
          </cell>
          <cell r="DC215">
            <v>0</v>
          </cell>
          <cell r="DD215">
            <v>0</v>
          </cell>
          <cell r="DE215" t="str">
            <v>دون المستوى</v>
          </cell>
          <cell r="DF215">
            <v>0</v>
          </cell>
          <cell r="DG215">
            <v>0</v>
          </cell>
          <cell r="DH215">
            <v>0</v>
          </cell>
          <cell r="DI215" t="str">
            <v>دون المستوى</v>
          </cell>
          <cell r="DJ215">
            <v>0</v>
          </cell>
          <cell r="DK215">
            <v>0</v>
          </cell>
          <cell r="DL215">
            <v>0</v>
          </cell>
          <cell r="DM215">
            <v>0</v>
          </cell>
          <cell r="DN215">
            <v>0</v>
          </cell>
          <cell r="DO215" t="str">
            <v>دون المستوى</v>
          </cell>
          <cell r="DP215">
            <v>0</v>
          </cell>
          <cell r="DQ215">
            <v>0</v>
          </cell>
          <cell r="DR215">
            <v>0</v>
          </cell>
          <cell r="DS215" t="str">
            <v>دون المستوى</v>
          </cell>
          <cell r="DT215">
            <v>0</v>
          </cell>
          <cell r="DU215">
            <v>0</v>
          </cell>
          <cell r="DV215">
            <v>0</v>
          </cell>
          <cell r="DW215">
            <v>0</v>
          </cell>
          <cell r="DX215">
            <v>0</v>
          </cell>
          <cell r="DY215" t="str">
            <v>دون المستوى</v>
          </cell>
          <cell r="DZ215">
            <v>0</v>
          </cell>
          <cell r="EA215" t="str">
            <v>دون المستوى</v>
          </cell>
          <cell r="EB215">
            <v>0</v>
          </cell>
          <cell r="EC215">
            <v>0</v>
          </cell>
          <cell r="ED215">
            <v>0</v>
          </cell>
          <cell r="EE215">
            <v>0</v>
          </cell>
          <cell r="EF215">
            <v>0</v>
          </cell>
          <cell r="EG215" t="str">
            <v>دون المستوى</v>
          </cell>
          <cell r="EH215">
            <v>0</v>
          </cell>
          <cell r="EI215">
            <v>0</v>
          </cell>
          <cell r="EJ215">
            <v>0</v>
          </cell>
          <cell r="EK215">
            <v>0</v>
          </cell>
          <cell r="EL215">
            <v>0</v>
          </cell>
          <cell r="EM215">
            <v>0</v>
          </cell>
          <cell r="EN215" t="str">
            <v>دون المستوى</v>
          </cell>
          <cell r="EO215" t="str">
            <v>*عربى*انجليزى*دراسات*رياضيات*علوم*حاسب*فنية*نشاط1*نشاط2*دين</v>
          </cell>
        </row>
        <row r="216">
          <cell r="B216" t="str">
            <v/>
          </cell>
          <cell r="C216" t="str">
            <v>راسب</v>
          </cell>
          <cell r="D216">
            <v>2</v>
          </cell>
          <cell r="E216">
            <v>0</v>
          </cell>
          <cell r="G216">
            <v>0</v>
          </cell>
          <cell r="H216">
            <v>0</v>
          </cell>
          <cell r="I216">
            <v>0</v>
          </cell>
          <cell r="J216">
            <v>0</v>
          </cell>
          <cell r="K216">
            <v>0</v>
          </cell>
          <cell r="L216" t="str">
            <v>دون المستوى</v>
          </cell>
          <cell r="M216">
            <v>0</v>
          </cell>
          <cell r="N216">
            <v>0</v>
          </cell>
          <cell r="O216">
            <v>0</v>
          </cell>
          <cell r="P216">
            <v>0</v>
          </cell>
          <cell r="Q216">
            <v>0</v>
          </cell>
          <cell r="R216">
            <v>0</v>
          </cell>
          <cell r="S216" t="str">
            <v>دون المستوى</v>
          </cell>
          <cell r="T216">
            <v>0</v>
          </cell>
          <cell r="U216">
            <v>0</v>
          </cell>
          <cell r="V216">
            <v>0</v>
          </cell>
          <cell r="W216">
            <v>0</v>
          </cell>
          <cell r="X216">
            <v>0</v>
          </cell>
          <cell r="Y216" t="str">
            <v>دون المستوى</v>
          </cell>
          <cell r="Z216">
            <v>0</v>
          </cell>
          <cell r="AA216">
            <v>0</v>
          </cell>
          <cell r="AB216">
            <v>0</v>
          </cell>
          <cell r="AC216">
            <v>0</v>
          </cell>
          <cell r="AD216">
            <v>0</v>
          </cell>
          <cell r="AE216">
            <v>0</v>
          </cell>
          <cell r="AF216" t="str">
            <v>دون المستوى</v>
          </cell>
          <cell r="AG216">
            <v>0</v>
          </cell>
          <cell r="AH216">
            <v>0</v>
          </cell>
          <cell r="AI216">
            <v>0</v>
          </cell>
          <cell r="AJ216">
            <v>0</v>
          </cell>
          <cell r="AK216">
            <v>0</v>
          </cell>
          <cell r="AL216" t="str">
            <v>دون المستوى</v>
          </cell>
          <cell r="AM216">
            <v>0</v>
          </cell>
          <cell r="AN216">
            <v>0</v>
          </cell>
          <cell r="AO216">
            <v>0</v>
          </cell>
          <cell r="AP216">
            <v>0</v>
          </cell>
          <cell r="AQ216">
            <v>0</v>
          </cell>
          <cell r="AR216">
            <v>0</v>
          </cell>
          <cell r="AS216" t="str">
            <v>دون المستوى</v>
          </cell>
          <cell r="AT216">
            <v>0</v>
          </cell>
          <cell r="AU216">
            <v>0</v>
          </cell>
          <cell r="AV216">
            <v>0</v>
          </cell>
          <cell r="AW216">
            <v>0</v>
          </cell>
          <cell r="AX216">
            <v>0</v>
          </cell>
          <cell r="AY216">
            <v>0</v>
          </cell>
          <cell r="AZ216" t="str">
            <v>دون المستوى</v>
          </cell>
          <cell r="BA216">
            <v>0</v>
          </cell>
          <cell r="BB216">
            <v>0</v>
          </cell>
          <cell r="BC216">
            <v>0</v>
          </cell>
          <cell r="BD216">
            <v>0</v>
          </cell>
          <cell r="BE216">
            <v>0</v>
          </cell>
          <cell r="BF216">
            <v>0</v>
          </cell>
          <cell r="BG216">
            <v>0</v>
          </cell>
          <cell r="BH216">
            <v>0</v>
          </cell>
          <cell r="BI216">
            <v>0</v>
          </cell>
          <cell r="BJ216" t="str">
            <v>دون المستوى</v>
          </cell>
          <cell r="BK216">
            <v>0</v>
          </cell>
          <cell r="BL216">
            <v>0</v>
          </cell>
          <cell r="BM216">
            <v>0</v>
          </cell>
          <cell r="BN216">
            <v>0</v>
          </cell>
          <cell r="BO216">
            <v>0</v>
          </cell>
          <cell r="BP216">
            <v>0</v>
          </cell>
          <cell r="BQ216" t="str">
            <v>دون المستوى</v>
          </cell>
          <cell r="BR216">
            <v>0</v>
          </cell>
          <cell r="BS216">
            <v>0</v>
          </cell>
          <cell r="BT216">
            <v>0</v>
          </cell>
          <cell r="BU216">
            <v>0</v>
          </cell>
          <cell r="BV216">
            <v>0</v>
          </cell>
          <cell r="BW216">
            <v>0</v>
          </cell>
          <cell r="BX216">
            <v>0</v>
          </cell>
          <cell r="BY216">
            <v>0</v>
          </cell>
          <cell r="BZ216">
            <v>0</v>
          </cell>
          <cell r="CA216" t="str">
            <v>دون المستوى</v>
          </cell>
          <cell r="CB216">
            <v>0</v>
          </cell>
          <cell r="CC216">
            <v>0</v>
          </cell>
          <cell r="CD216">
            <v>0</v>
          </cell>
          <cell r="CE216">
            <v>0</v>
          </cell>
          <cell r="CF216">
            <v>0</v>
          </cell>
          <cell r="CG216">
            <v>0</v>
          </cell>
          <cell r="CH216" t="str">
            <v>دون المستوى</v>
          </cell>
          <cell r="CI216">
            <v>0</v>
          </cell>
          <cell r="CJ216">
            <v>0</v>
          </cell>
          <cell r="CK216">
            <v>0</v>
          </cell>
          <cell r="CL216">
            <v>0</v>
          </cell>
          <cell r="CM216">
            <v>0</v>
          </cell>
          <cell r="CN216">
            <v>0</v>
          </cell>
          <cell r="CO216">
            <v>0</v>
          </cell>
          <cell r="CP216">
            <v>0</v>
          </cell>
          <cell r="CQ216">
            <v>0</v>
          </cell>
          <cell r="CR216" t="str">
            <v>دون المستوى</v>
          </cell>
          <cell r="CS216">
            <v>0</v>
          </cell>
          <cell r="CT216">
            <v>0</v>
          </cell>
          <cell r="CU216">
            <v>0</v>
          </cell>
          <cell r="CV216">
            <v>0</v>
          </cell>
          <cell r="CW216">
            <v>0</v>
          </cell>
          <cell r="CX216" t="str">
            <v>دون المستوى</v>
          </cell>
          <cell r="CY216">
            <v>0</v>
          </cell>
          <cell r="CZ216">
            <v>0</v>
          </cell>
          <cell r="DA216">
            <v>0</v>
          </cell>
          <cell r="DB216">
            <v>0</v>
          </cell>
          <cell r="DC216">
            <v>0</v>
          </cell>
          <cell r="DD216">
            <v>0</v>
          </cell>
          <cell r="DE216" t="str">
            <v>دون المستوى</v>
          </cell>
          <cell r="DF216">
            <v>0</v>
          </cell>
          <cell r="DG216">
            <v>0</v>
          </cell>
          <cell r="DH216">
            <v>0</v>
          </cell>
          <cell r="DI216" t="str">
            <v>دون المستوى</v>
          </cell>
          <cell r="DJ216">
            <v>0</v>
          </cell>
          <cell r="DK216">
            <v>0</v>
          </cell>
          <cell r="DL216">
            <v>0</v>
          </cell>
          <cell r="DM216">
            <v>0</v>
          </cell>
          <cell r="DN216">
            <v>0</v>
          </cell>
          <cell r="DO216" t="str">
            <v>دون المستوى</v>
          </cell>
          <cell r="DP216">
            <v>0</v>
          </cell>
          <cell r="DQ216">
            <v>0</v>
          </cell>
          <cell r="DR216">
            <v>0</v>
          </cell>
          <cell r="DS216" t="str">
            <v>دون المستوى</v>
          </cell>
          <cell r="DT216">
            <v>0</v>
          </cell>
          <cell r="DU216">
            <v>0</v>
          </cell>
          <cell r="DV216">
            <v>0</v>
          </cell>
          <cell r="DW216">
            <v>0</v>
          </cell>
          <cell r="DX216">
            <v>0</v>
          </cell>
          <cell r="DY216" t="str">
            <v>دون المستوى</v>
          </cell>
          <cell r="DZ216">
            <v>0</v>
          </cell>
          <cell r="EA216" t="str">
            <v>دون المستوى</v>
          </cell>
          <cell r="EB216">
            <v>0</v>
          </cell>
          <cell r="EC216">
            <v>0</v>
          </cell>
          <cell r="ED216">
            <v>0</v>
          </cell>
          <cell r="EE216">
            <v>0</v>
          </cell>
          <cell r="EF216">
            <v>0</v>
          </cell>
          <cell r="EG216" t="str">
            <v>دون المستوى</v>
          </cell>
          <cell r="EH216">
            <v>0</v>
          </cell>
          <cell r="EI216">
            <v>0</v>
          </cell>
          <cell r="EJ216">
            <v>0</v>
          </cell>
          <cell r="EK216">
            <v>0</v>
          </cell>
          <cell r="EL216">
            <v>0</v>
          </cell>
          <cell r="EM216">
            <v>0</v>
          </cell>
          <cell r="EN216" t="str">
            <v>دون المستوى</v>
          </cell>
          <cell r="EO216" t="str">
            <v>*عربى*انجليزى*دراسات*رياضيات*علوم*حاسب*فنية*نشاط1*نشاط2*دين</v>
          </cell>
        </row>
        <row r="217">
          <cell r="B217" t="str">
            <v/>
          </cell>
          <cell r="C217" t="str">
            <v>راسب</v>
          </cell>
          <cell r="D217">
            <v>2</v>
          </cell>
          <cell r="E217">
            <v>0</v>
          </cell>
          <cell r="G217">
            <v>0</v>
          </cell>
          <cell r="H217">
            <v>0</v>
          </cell>
          <cell r="I217">
            <v>0</v>
          </cell>
          <cell r="J217">
            <v>0</v>
          </cell>
          <cell r="K217">
            <v>0</v>
          </cell>
          <cell r="L217" t="str">
            <v>دون المستوى</v>
          </cell>
          <cell r="M217">
            <v>0</v>
          </cell>
          <cell r="N217">
            <v>0</v>
          </cell>
          <cell r="O217">
            <v>0</v>
          </cell>
          <cell r="P217">
            <v>0</v>
          </cell>
          <cell r="Q217">
            <v>0</v>
          </cell>
          <cell r="R217">
            <v>0</v>
          </cell>
          <cell r="S217" t="str">
            <v>دون المستوى</v>
          </cell>
          <cell r="T217">
            <v>0</v>
          </cell>
          <cell r="U217">
            <v>0</v>
          </cell>
          <cell r="V217">
            <v>0</v>
          </cell>
          <cell r="W217">
            <v>0</v>
          </cell>
          <cell r="X217">
            <v>0</v>
          </cell>
          <cell r="Y217" t="str">
            <v>دون المستوى</v>
          </cell>
          <cell r="Z217">
            <v>0</v>
          </cell>
          <cell r="AA217">
            <v>0</v>
          </cell>
          <cell r="AB217">
            <v>0</v>
          </cell>
          <cell r="AC217">
            <v>0</v>
          </cell>
          <cell r="AD217">
            <v>0</v>
          </cell>
          <cell r="AE217">
            <v>0</v>
          </cell>
          <cell r="AF217" t="str">
            <v>دون المستوى</v>
          </cell>
          <cell r="AG217">
            <v>0</v>
          </cell>
          <cell r="AH217">
            <v>0</v>
          </cell>
          <cell r="AI217">
            <v>0</v>
          </cell>
          <cell r="AJ217">
            <v>0</v>
          </cell>
          <cell r="AK217">
            <v>0</v>
          </cell>
          <cell r="AL217" t="str">
            <v>دون المستوى</v>
          </cell>
          <cell r="AM217">
            <v>0</v>
          </cell>
          <cell r="AN217">
            <v>0</v>
          </cell>
          <cell r="AO217">
            <v>0</v>
          </cell>
          <cell r="AP217">
            <v>0</v>
          </cell>
          <cell r="AQ217">
            <v>0</v>
          </cell>
          <cell r="AR217">
            <v>0</v>
          </cell>
          <cell r="AS217" t="str">
            <v>دون المستوى</v>
          </cell>
          <cell r="AT217">
            <v>0</v>
          </cell>
          <cell r="AU217">
            <v>0</v>
          </cell>
          <cell r="AV217">
            <v>0</v>
          </cell>
          <cell r="AW217">
            <v>0</v>
          </cell>
          <cell r="AX217">
            <v>0</v>
          </cell>
          <cell r="AY217">
            <v>0</v>
          </cell>
          <cell r="AZ217" t="str">
            <v>دون المستوى</v>
          </cell>
          <cell r="BA217">
            <v>0</v>
          </cell>
          <cell r="BB217">
            <v>0</v>
          </cell>
          <cell r="BC217">
            <v>0</v>
          </cell>
          <cell r="BD217">
            <v>0</v>
          </cell>
          <cell r="BE217">
            <v>0</v>
          </cell>
          <cell r="BF217">
            <v>0</v>
          </cell>
          <cell r="BG217">
            <v>0</v>
          </cell>
          <cell r="BH217">
            <v>0</v>
          </cell>
          <cell r="BI217">
            <v>0</v>
          </cell>
          <cell r="BJ217" t="str">
            <v>دون المستوى</v>
          </cell>
          <cell r="BK217">
            <v>0</v>
          </cell>
          <cell r="BL217">
            <v>0</v>
          </cell>
          <cell r="BM217">
            <v>0</v>
          </cell>
          <cell r="BN217">
            <v>0</v>
          </cell>
          <cell r="BO217">
            <v>0</v>
          </cell>
          <cell r="BP217">
            <v>0</v>
          </cell>
          <cell r="BQ217" t="str">
            <v>دون المستوى</v>
          </cell>
          <cell r="BR217">
            <v>0</v>
          </cell>
          <cell r="BS217">
            <v>0</v>
          </cell>
          <cell r="BT217">
            <v>0</v>
          </cell>
          <cell r="BU217">
            <v>0</v>
          </cell>
          <cell r="BV217">
            <v>0</v>
          </cell>
          <cell r="BW217">
            <v>0</v>
          </cell>
          <cell r="BX217">
            <v>0</v>
          </cell>
          <cell r="BY217">
            <v>0</v>
          </cell>
          <cell r="BZ217">
            <v>0</v>
          </cell>
          <cell r="CA217" t="str">
            <v>دون المستوى</v>
          </cell>
          <cell r="CB217">
            <v>0</v>
          </cell>
          <cell r="CC217">
            <v>0</v>
          </cell>
          <cell r="CD217">
            <v>0</v>
          </cell>
          <cell r="CE217">
            <v>0</v>
          </cell>
          <cell r="CF217">
            <v>0</v>
          </cell>
          <cell r="CG217">
            <v>0</v>
          </cell>
          <cell r="CH217" t="str">
            <v>دون المستوى</v>
          </cell>
          <cell r="CI217">
            <v>0</v>
          </cell>
          <cell r="CJ217">
            <v>0</v>
          </cell>
          <cell r="CK217">
            <v>0</v>
          </cell>
          <cell r="CL217">
            <v>0</v>
          </cell>
          <cell r="CM217">
            <v>0</v>
          </cell>
          <cell r="CN217">
            <v>0</v>
          </cell>
          <cell r="CO217">
            <v>0</v>
          </cell>
          <cell r="CP217">
            <v>0</v>
          </cell>
          <cell r="CQ217">
            <v>0</v>
          </cell>
          <cell r="CR217" t="str">
            <v>دون المستوى</v>
          </cell>
          <cell r="CS217">
            <v>0</v>
          </cell>
          <cell r="CT217">
            <v>0</v>
          </cell>
          <cell r="CU217">
            <v>0</v>
          </cell>
          <cell r="CV217">
            <v>0</v>
          </cell>
          <cell r="CW217">
            <v>0</v>
          </cell>
          <cell r="CX217" t="str">
            <v>دون المستوى</v>
          </cell>
          <cell r="CY217">
            <v>0</v>
          </cell>
          <cell r="CZ217">
            <v>0</v>
          </cell>
          <cell r="DA217">
            <v>0</v>
          </cell>
          <cell r="DB217">
            <v>0</v>
          </cell>
          <cell r="DC217">
            <v>0</v>
          </cell>
          <cell r="DD217">
            <v>0</v>
          </cell>
          <cell r="DE217" t="str">
            <v>دون المستوى</v>
          </cell>
          <cell r="DF217">
            <v>0</v>
          </cell>
          <cell r="DG217">
            <v>0</v>
          </cell>
          <cell r="DH217">
            <v>0</v>
          </cell>
          <cell r="DI217" t="str">
            <v>دون المستوى</v>
          </cell>
          <cell r="DJ217">
            <v>0</v>
          </cell>
          <cell r="DK217">
            <v>0</v>
          </cell>
          <cell r="DL217">
            <v>0</v>
          </cell>
          <cell r="DM217">
            <v>0</v>
          </cell>
          <cell r="DN217">
            <v>0</v>
          </cell>
          <cell r="DO217" t="str">
            <v>دون المستوى</v>
          </cell>
          <cell r="DP217">
            <v>0</v>
          </cell>
          <cell r="DQ217">
            <v>0</v>
          </cell>
          <cell r="DR217">
            <v>0</v>
          </cell>
          <cell r="DS217" t="str">
            <v>دون المستوى</v>
          </cell>
          <cell r="DT217">
            <v>0</v>
          </cell>
          <cell r="DU217">
            <v>0</v>
          </cell>
          <cell r="DV217">
            <v>0</v>
          </cell>
          <cell r="DW217">
            <v>0</v>
          </cell>
          <cell r="DX217">
            <v>0</v>
          </cell>
          <cell r="DY217" t="str">
            <v>دون المستوى</v>
          </cell>
          <cell r="DZ217">
            <v>0</v>
          </cell>
          <cell r="EA217" t="str">
            <v>دون المستوى</v>
          </cell>
          <cell r="EB217">
            <v>0</v>
          </cell>
          <cell r="EC217">
            <v>0</v>
          </cell>
          <cell r="ED217">
            <v>0</v>
          </cell>
          <cell r="EE217">
            <v>0</v>
          </cell>
          <cell r="EF217">
            <v>0</v>
          </cell>
          <cell r="EG217" t="str">
            <v>دون المستوى</v>
          </cell>
          <cell r="EH217">
            <v>0</v>
          </cell>
          <cell r="EI217">
            <v>0</v>
          </cell>
          <cell r="EJ217">
            <v>0</v>
          </cell>
          <cell r="EK217">
            <v>0</v>
          </cell>
          <cell r="EL217">
            <v>0</v>
          </cell>
          <cell r="EM217">
            <v>0</v>
          </cell>
          <cell r="EN217" t="str">
            <v>دون المستوى</v>
          </cell>
          <cell r="EO217" t="str">
            <v>*عربى*انجليزى*دراسات*رياضيات*علوم*حاسب*فنية*نشاط1*نشاط2*دين</v>
          </cell>
        </row>
        <row r="218">
          <cell r="B218" t="str">
            <v/>
          </cell>
          <cell r="C218" t="str">
            <v>راسب</v>
          </cell>
          <cell r="D218">
            <v>2</v>
          </cell>
          <cell r="E218">
            <v>0</v>
          </cell>
          <cell r="G218">
            <v>0</v>
          </cell>
          <cell r="H218">
            <v>0</v>
          </cell>
          <cell r="I218">
            <v>0</v>
          </cell>
          <cell r="J218">
            <v>0</v>
          </cell>
          <cell r="K218">
            <v>0</v>
          </cell>
          <cell r="L218" t="str">
            <v>دون المستوى</v>
          </cell>
          <cell r="M218">
            <v>0</v>
          </cell>
          <cell r="N218">
            <v>0</v>
          </cell>
          <cell r="O218">
            <v>0</v>
          </cell>
          <cell r="P218">
            <v>0</v>
          </cell>
          <cell r="Q218">
            <v>0</v>
          </cell>
          <cell r="R218">
            <v>0</v>
          </cell>
          <cell r="S218" t="str">
            <v>دون المستوى</v>
          </cell>
          <cell r="T218">
            <v>0</v>
          </cell>
          <cell r="U218">
            <v>0</v>
          </cell>
          <cell r="V218">
            <v>0</v>
          </cell>
          <cell r="W218">
            <v>0</v>
          </cell>
          <cell r="X218">
            <v>0</v>
          </cell>
          <cell r="Y218" t="str">
            <v>دون المستوى</v>
          </cell>
          <cell r="Z218">
            <v>0</v>
          </cell>
          <cell r="AA218">
            <v>0</v>
          </cell>
          <cell r="AB218">
            <v>0</v>
          </cell>
          <cell r="AC218">
            <v>0</v>
          </cell>
          <cell r="AD218">
            <v>0</v>
          </cell>
          <cell r="AE218">
            <v>0</v>
          </cell>
          <cell r="AF218" t="str">
            <v>دون المستوى</v>
          </cell>
          <cell r="AG218">
            <v>0</v>
          </cell>
          <cell r="AH218">
            <v>0</v>
          </cell>
          <cell r="AI218">
            <v>0</v>
          </cell>
          <cell r="AJ218">
            <v>0</v>
          </cell>
          <cell r="AK218">
            <v>0</v>
          </cell>
          <cell r="AL218" t="str">
            <v>دون المستوى</v>
          </cell>
          <cell r="AM218">
            <v>0</v>
          </cell>
          <cell r="AN218">
            <v>0</v>
          </cell>
          <cell r="AO218">
            <v>0</v>
          </cell>
          <cell r="AP218">
            <v>0</v>
          </cell>
          <cell r="AQ218">
            <v>0</v>
          </cell>
          <cell r="AR218">
            <v>0</v>
          </cell>
          <cell r="AS218" t="str">
            <v>دون المستوى</v>
          </cell>
          <cell r="AT218">
            <v>0</v>
          </cell>
          <cell r="AU218">
            <v>0</v>
          </cell>
          <cell r="AV218">
            <v>0</v>
          </cell>
          <cell r="AW218">
            <v>0</v>
          </cell>
          <cell r="AX218">
            <v>0</v>
          </cell>
          <cell r="AY218">
            <v>0</v>
          </cell>
          <cell r="AZ218" t="str">
            <v>دون المستوى</v>
          </cell>
          <cell r="BA218">
            <v>0</v>
          </cell>
          <cell r="BB218">
            <v>0</v>
          </cell>
          <cell r="BC218">
            <v>0</v>
          </cell>
          <cell r="BD218">
            <v>0</v>
          </cell>
          <cell r="BE218">
            <v>0</v>
          </cell>
          <cell r="BF218">
            <v>0</v>
          </cell>
          <cell r="BG218">
            <v>0</v>
          </cell>
          <cell r="BH218">
            <v>0</v>
          </cell>
          <cell r="BI218">
            <v>0</v>
          </cell>
          <cell r="BJ218" t="str">
            <v>دون المستوى</v>
          </cell>
          <cell r="BK218">
            <v>0</v>
          </cell>
          <cell r="BL218">
            <v>0</v>
          </cell>
          <cell r="BM218">
            <v>0</v>
          </cell>
          <cell r="BN218">
            <v>0</v>
          </cell>
          <cell r="BO218">
            <v>0</v>
          </cell>
          <cell r="BP218">
            <v>0</v>
          </cell>
          <cell r="BQ218" t="str">
            <v>دون المستوى</v>
          </cell>
          <cell r="BR218">
            <v>0</v>
          </cell>
          <cell r="BS218">
            <v>0</v>
          </cell>
          <cell r="BT218">
            <v>0</v>
          </cell>
          <cell r="BU218">
            <v>0</v>
          </cell>
          <cell r="BV218">
            <v>0</v>
          </cell>
          <cell r="BW218">
            <v>0</v>
          </cell>
          <cell r="BX218">
            <v>0</v>
          </cell>
          <cell r="BY218">
            <v>0</v>
          </cell>
          <cell r="BZ218">
            <v>0</v>
          </cell>
          <cell r="CA218" t="str">
            <v>دون المستوى</v>
          </cell>
          <cell r="CB218">
            <v>0</v>
          </cell>
          <cell r="CC218">
            <v>0</v>
          </cell>
          <cell r="CD218">
            <v>0</v>
          </cell>
          <cell r="CE218">
            <v>0</v>
          </cell>
          <cell r="CF218">
            <v>0</v>
          </cell>
          <cell r="CG218">
            <v>0</v>
          </cell>
          <cell r="CH218" t="str">
            <v>دون المستوى</v>
          </cell>
          <cell r="CI218">
            <v>0</v>
          </cell>
          <cell r="CJ218">
            <v>0</v>
          </cell>
          <cell r="CK218">
            <v>0</v>
          </cell>
          <cell r="CL218">
            <v>0</v>
          </cell>
          <cell r="CM218">
            <v>0</v>
          </cell>
          <cell r="CN218">
            <v>0</v>
          </cell>
          <cell r="CO218">
            <v>0</v>
          </cell>
          <cell r="CP218">
            <v>0</v>
          </cell>
          <cell r="CQ218">
            <v>0</v>
          </cell>
          <cell r="CR218" t="str">
            <v>دون المستوى</v>
          </cell>
          <cell r="CS218">
            <v>0</v>
          </cell>
          <cell r="CT218">
            <v>0</v>
          </cell>
          <cell r="CU218">
            <v>0</v>
          </cell>
          <cell r="CV218">
            <v>0</v>
          </cell>
          <cell r="CW218">
            <v>0</v>
          </cell>
          <cell r="CX218" t="str">
            <v>دون المستوى</v>
          </cell>
          <cell r="CY218">
            <v>0</v>
          </cell>
          <cell r="CZ218">
            <v>0</v>
          </cell>
          <cell r="DA218">
            <v>0</v>
          </cell>
          <cell r="DB218">
            <v>0</v>
          </cell>
          <cell r="DC218">
            <v>0</v>
          </cell>
          <cell r="DD218">
            <v>0</v>
          </cell>
          <cell r="DE218" t="str">
            <v>دون المستوى</v>
          </cell>
          <cell r="DF218">
            <v>0</v>
          </cell>
          <cell r="DG218">
            <v>0</v>
          </cell>
          <cell r="DH218">
            <v>0</v>
          </cell>
          <cell r="DI218" t="str">
            <v>دون المستوى</v>
          </cell>
          <cell r="DJ218">
            <v>0</v>
          </cell>
          <cell r="DK218">
            <v>0</v>
          </cell>
          <cell r="DL218">
            <v>0</v>
          </cell>
          <cell r="DM218">
            <v>0</v>
          </cell>
          <cell r="DN218">
            <v>0</v>
          </cell>
          <cell r="DO218" t="str">
            <v>دون المستوى</v>
          </cell>
          <cell r="DP218">
            <v>0</v>
          </cell>
          <cell r="DQ218">
            <v>0</v>
          </cell>
          <cell r="DR218">
            <v>0</v>
          </cell>
          <cell r="DS218" t="str">
            <v>دون المستوى</v>
          </cell>
          <cell r="DT218">
            <v>0</v>
          </cell>
          <cell r="DU218">
            <v>0</v>
          </cell>
          <cell r="DV218">
            <v>0</v>
          </cell>
          <cell r="DW218">
            <v>0</v>
          </cell>
          <cell r="DX218">
            <v>0</v>
          </cell>
          <cell r="DY218" t="str">
            <v>دون المستوى</v>
          </cell>
          <cell r="DZ218">
            <v>0</v>
          </cell>
          <cell r="EA218" t="str">
            <v>دون المستوى</v>
          </cell>
          <cell r="EB218">
            <v>0</v>
          </cell>
          <cell r="EC218">
            <v>0</v>
          </cell>
          <cell r="ED218">
            <v>0</v>
          </cell>
          <cell r="EE218">
            <v>0</v>
          </cell>
          <cell r="EF218">
            <v>0</v>
          </cell>
          <cell r="EG218" t="str">
            <v>دون المستوى</v>
          </cell>
          <cell r="EH218">
            <v>0</v>
          </cell>
          <cell r="EI218">
            <v>0</v>
          </cell>
          <cell r="EJ218">
            <v>0</v>
          </cell>
          <cell r="EK218">
            <v>0</v>
          </cell>
          <cell r="EL218">
            <v>0</v>
          </cell>
          <cell r="EM218">
            <v>0</v>
          </cell>
          <cell r="EN218" t="str">
            <v>دون المستوى</v>
          </cell>
          <cell r="EO218" t="str">
            <v>*عربى*انجليزى*دراسات*رياضيات*علوم*حاسب*فنية*نشاط1*نشاط2*دين</v>
          </cell>
        </row>
        <row r="219">
          <cell r="B219" t="str">
            <v/>
          </cell>
          <cell r="C219" t="str">
            <v>راسب</v>
          </cell>
          <cell r="D219">
            <v>2</v>
          </cell>
          <cell r="E219">
            <v>0</v>
          </cell>
          <cell r="G219">
            <v>0</v>
          </cell>
          <cell r="H219">
            <v>0</v>
          </cell>
          <cell r="I219">
            <v>0</v>
          </cell>
          <cell r="J219">
            <v>0</v>
          </cell>
          <cell r="K219">
            <v>0</v>
          </cell>
          <cell r="L219" t="str">
            <v>دون المستوى</v>
          </cell>
          <cell r="M219">
            <v>0</v>
          </cell>
          <cell r="N219">
            <v>0</v>
          </cell>
          <cell r="O219">
            <v>0</v>
          </cell>
          <cell r="P219">
            <v>0</v>
          </cell>
          <cell r="Q219">
            <v>0</v>
          </cell>
          <cell r="R219">
            <v>0</v>
          </cell>
          <cell r="S219" t="str">
            <v>دون المستوى</v>
          </cell>
          <cell r="T219">
            <v>0</v>
          </cell>
          <cell r="U219">
            <v>0</v>
          </cell>
          <cell r="V219">
            <v>0</v>
          </cell>
          <cell r="W219">
            <v>0</v>
          </cell>
          <cell r="X219">
            <v>0</v>
          </cell>
          <cell r="Y219" t="str">
            <v>دون المستوى</v>
          </cell>
          <cell r="Z219">
            <v>0</v>
          </cell>
          <cell r="AA219">
            <v>0</v>
          </cell>
          <cell r="AB219">
            <v>0</v>
          </cell>
          <cell r="AC219">
            <v>0</v>
          </cell>
          <cell r="AD219">
            <v>0</v>
          </cell>
          <cell r="AE219">
            <v>0</v>
          </cell>
          <cell r="AF219" t="str">
            <v>دون المستوى</v>
          </cell>
          <cell r="AG219">
            <v>0</v>
          </cell>
          <cell r="AH219">
            <v>0</v>
          </cell>
          <cell r="AI219">
            <v>0</v>
          </cell>
          <cell r="AJ219">
            <v>0</v>
          </cell>
          <cell r="AK219">
            <v>0</v>
          </cell>
          <cell r="AL219" t="str">
            <v>دون المستوى</v>
          </cell>
          <cell r="AM219">
            <v>0</v>
          </cell>
          <cell r="AN219">
            <v>0</v>
          </cell>
          <cell r="AO219">
            <v>0</v>
          </cell>
          <cell r="AP219">
            <v>0</v>
          </cell>
          <cell r="AQ219">
            <v>0</v>
          </cell>
          <cell r="AR219">
            <v>0</v>
          </cell>
          <cell r="AS219" t="str">
            <v>دون المستوى</v>
          </cell>
          <cell r="AT219">
            <v>0</v>
          </cell>
          <cell r="AU219">
            <v>0</v>
          </cell>
          <cell r="AV219">
            <v>0</v>
          </cell>
          <cell r="AW219">
            <v>0</v>
          </cell>
          <cell r="AX219">
            <v>0</v>
          </cell>
          <cell r="AY219">
            <v>0</v>
          </cell>
          <cell r="AZ219" t="str">
            <v>دون المستوى</v>
          </cell>
          <cell r="BA219">
            <v>0</v>
          </cell>
          <cell r="BB219">
            <v>0</v>
          </cell>
          <cell r="BC219">
            <v>0</v>
          </cell>
          <cell r="BD219">
            <v>0</v>
          </cell>
          <cell r="BE219">
            <v>0</v>
          </cell>
          <cell r="BF219">
            <v>0</v>
          </cell>
          <cell r="BG219">
            <v>0</v>
          </cell>
          <cell r="BH219">
            <v>0</v>
          </cell>
          <cell r="BI219">
            <v>0</v>
          </cell>
          <cell r="BJ219" t="str">
            <v>دون المستوى</v>
          </cell>
          <cell r="BK219">
            <v>0</v>
          </cell>
          <cell r="BL219">
            <v>0</v>
          </cell>
          <cell r="BM219">
            <v>0</v>
          </cell>
          <cell r="BN219">
            <v>0</v>
          </cell>
          <cell r="BO219">
            <v>0</v>
          </cell>
          <cell r="BP219">
            <v>0</v>
          </cell>
          <cell r="BQ219" t="str">
            <v>دون المستوى</v>
          </cell>
          <cell r="BR219">
            <v>0</v>
          </cell>
          <cell r="BS219">
            <v>0</v>
          </cell>
          <cell r="BT219">
            <v>0</v>
          </cell>
          <cell r="BU219">
            <v>0</v>
          </cell>
          <cell r="BV219">
            <v>0</v>
          </cell>
          <cell r="BW219">
            <v>0</v>
          </cell>
          <cell r="BX219">
            <v>0</v>
          </cell>
          <cell r="BY219">
            <v>0</v>
          </cell>
          <cell r="BZ219">
            <v>0</v>
          </cell>
          <cell r="CA219" t="str">
            <v>دون المستوى</v>
          </cell>
          <cell r="CB219">
            <v>0</v>
          </cell>
          <cell r="CC219">
            <v>0</v>
          </cell>
          <cell r="CD219">
            <v>0</v>
          </cell>
          <cell r="CE219">
            <v>0</v>
          </cell>
          <cell r="CF219">
            <v>0</v>
          </cell>
          <cell r="CG219">
            <v>0</v>
          </cell>
          <cell r="CH219" t="str">
            <v>دون المستوى</v>
          </cell>
          <cell r="CI219">
            <v>0</v>
          </cell>
          <cell r="CJ219">
            <v>0</v>
          </cell>
          <cell r="CK219">
            <v>0</v>
          </cell>
          <cell r="CL219">
            <v>0</v>
          </cell>
          <cell r="CM219">
            <v>0</v>
          </cell>
          <cell r="CN219">
            <v>0</v>
          </cell>
          <cell r="CO219">
            <v>0</v>
          </cell>
          <cell r="CP219">
            <v>0</v>
          </cell>
          <cell r="CQ219">
            <v>0</v>
          </cell>
          <cell r="CR219" t="str">
            <v>دون المستوى</v>
          </cell>
          <cell r="CS219">
            <v>0</v>
          </cell>
          <cell r="CT219">
            <v>0</v>
          </cell>
          <cell r="CU219">
            <v>0</v>
          </cell>
          <cell r="CV219">
            <v>0</v>
          </cell>
          <cell r="CW219">
            <v>0</v>
          </cell>
          <cell r="CX219" t="str">
            <v>دون المستوى</v>
          </cell>
          <cell r="CY219">
            <v>0</v>
          </cell>
          <cell r="CZ219">
            <v>0</v>
          </cell>
          <cell r="DA219">
            <v>0</v>
          </cell>
          <cell r="DB219">
            <v>0</v>
          </cell>
          <cell r="DC219">
            <v>0</v>
          </cell>
          <cell r="DD219">
            <v>0</v>
          </cell>
          <cell r="DE219" t="str">
            <v>دون المستوى</v>
          </cell>
          <cell r="DF219">
            <v>0</v>
          </cell>
          <cell r="DG219">
            <v>0</v>
          </cell>
          <cell r="DH219">
            <v>0</v>
          </cell>
          <cell r="DI219" t="str">
            <v>دون المستوى</v>
          </cell>
          <cell r="DJ219">
            <v>0</v>
          </cell>
          <cell r="DK219">
            <v>0</v>
          </cell>
          <cell r="DL219">
            <v>0</v>
          </cell>
          <cell r="DM219">
            <v>0</v>
          </cell>
          <cell r="DN219">
            <v>0</v>
          </cell>
          <cell r="DO219" t="str">
            <v>دون المستوى</v>
          </cell>
          <cell r="DP219">
            <v>0</v>
          </cell>
          <cell r="DQ219">
            <v>0</v>
          </cell>
          <cell r="DR219">
            <v>0</v>
          </cell>
          <cell r="DS219" t="str">
            <v>دون المستوى</v>
          </cell>
          <cell r="DT219">
            <v>0</v>
          </cell>
          <cell r="DU219">
            <v>0</v>
          </cell>
          <cell r="DV219">
            <v>0</v>
          </cell>
          <cell r="DW219">
            <v>0</v>
          </cell>
          <cell r="DX219">
            <v>0</v>
          </cell>
          <cell r="DY219" t="str">
            <v>دون المستوى</v>
          </cell>
          <cell r="DZ219">
            <v>0</v>
          </cell>
          <cell r="EA219" t="str">
            <v>دون المستوى</v>
          </cell>
          <cell r="EB219">
            <v>0</v>
          </cell>
          <cell r="EC219">
            <v>0</v>
          </cell>
          <cell r="ED219">
            <v>0</v>
          </cell>
          <cell r="EE219">
            <v>0</v>
          </cell>
          <cell r="EF219">
            <v>0</v>
          </cell>
          <cell r="EG219" t="str">
            <v>دون المستوى</v>
          </cell>
          <cell r="EH219">
            <v>0</v>
          </cell>
          <cell r="EI219">
            <v>0</v>
          </cell>
          <cell r="EJ219">
            <v>0</v>
          </cell>
          <cell r="EK219">
            <v>0</v>
          </cell>
          <cell r="EL219">
            <v>0</v>
          </cell>
          <cell r="EM219">
            <v>0</v>
          </cell>
          <cell r="EN219" t="str">
            <v>دون المستوى</v>
          </cell>
          <cell r="EO219" t="str">
            <v>*عربى*انجليزى*دراسات*رياضيات*علوم*حاسب*فنية*نشاط1*نشاط2*دين</v>
          </cell>
        </row>
        <row r="220">
          <cell r="B220" t="str">
            <v/>
          </cell>
          <cell r="C220" t="str">
            <v>راسب</v>
          </cell>
          <cell r="D220">
            <v>2</v>
          </cell>
          <cell r="E220">
            <v>0</v>
          </cell>
          <cell r="G220">
            <v>0</v>
          </cell>
          <cell r="H220">
            <v>0</v>
          </cell>
          <cell r="I220">
            <v>0</v>
          </cell>
          <cell r="J220">
            <v>0</v>
          </cell>
          <cell r="K220">
            <v>0</v>
          </cell>
          <cell r="L220" t="str">
            <v>دون المستوى</v>
          </cell>
          <cell r="M220">
            <v>0</v>
          </cell>
          <cell r="N220">
            <v>0</v>
          </cell>
          <cell r="O220">
            <v>0</v>
          </cell>
          <cell r="P220">
            <v>0</v>
          </cell>
          <cell r="Q220">
            <v>0</v>
          </cell>
          <cell r="R220">
            <v>0</v>
          </cell>
          <cell r="S220" t="str">
            <v>دون المستوى</v>
          </cell>
          <cell r="T220">
            <v>0</v>
          </cell>
          <cell r="U220">
            <v>0</v>
          </cell>
          <cell r="V220">
            <v>0</v>
          </cell>
          <cell r="W220">
            <v>0</v>
          </cell>
          <cell r="X220">
            <v>0</v>
          </cell>
          <cell r="Y220" t="str">
            <v>دون المستوى</v>
          </cell>
          <cell r="Z220">
            <v>0</v>
          </cell>
          <cell r="AA220">
            <v>0</v>
          </cell>
          <cell r="AB220">
            <v>0</v>
          </cell>
          <cell r="AC220">
            <v>0</v>
          </cell>
          <cell r="AD220">
            <v>0</v>
          </cell>
          <cell r="AE220">
            <v>0</v>
          </cell>
          <cell r="AF220" t="str">
            <v>دون المستوى</v>
          </cell>
          <cell r="AG220">
            <v>0</v>
          </cell>
          <cell r="AH220">
            <v>0</v>
          </cell>
          <cell r="AI220">
            <v>0</v>
          </cell>
          <cell r="AJ220">
            <v>0</v>
          </cell>
          <cell r="AK220">
            <v>0</v>
          </cell>
          <cell r="AL220" t="str">
            <v>دون المستوى</v>
          </cell>
          <cell r="AM220">
            <v>0</v>
          </cell>
          <cell r="AN220">
            <v>0</v>
          </cell>
          <cell r="AO220">
            <v>0</v>
          </cell>
          <cell r="AP220">
            <v>0</v>
          </cell>
          <cell r="AQ220">
            <v>0</v>
          </cell>
          <cell r="AR220">
            <v>0</v>
          </cell>
          <cell r="AS220" t="str">
            <v>دون المستوى</v>
          </cell>
          <cell r="AT220">
            <v>0</v>
          </cell>
          <cell r="AU220">
            <v>0</v>
          </cell>
          <cell r="AV220">
            <v>0</v>
          </cell>
          <cell r="AW220">
            <v>0</v>
          </cell>
          <cell r="AX220">
            <v>0</v>
          </cell>
          <cell r="AY220">
            <v>0</v>
          </cell>
          <cell r="AZ220" t="str">
            <v>دون المستوى</v>
          </cell>
          <cell r="BA220">
            <v>0</v>
          </cell>
          <cell r="BB220">
            <v>0</v>
          </cell>
          <cell r="BC220">
            <v>0</v>
          </cell>
          <cell r="BD220">
            <v>0</v>
          </cell>
          <cell r="BE220">
            <v>0</v>
          </cell>
          <cell r="BF220">
            <v>0</v>
          </cell>
          <cell r="BG220">
            <v>0</v>
          </cell>
          <cell r="BH220">
            <v>0</v>
          </cell>
          <cell r="BI220">
            <v>0</v>
          </cell>
          <cell r="BJ220" t="str">
            <v>دون المستوى</v>
          </cell>
          <cell r="BK220">
            <v>0</v>
          </cell>
          <cell r="BL220">
            <v>0</v>
          </cell>
          <cell r="BM220">
            <v>0</v>
          </cell>
          <cell r="BN220">
            <v>0</v>
          </cell>
          <cell r="BO220">
            <v>0</v>
          </cell>
          <cell r="BP220">
            <v>0</v>
          </cell>
          <cell r="BQ220" t="str">
            <v>دون المستوى</v>
          </cell>
          <cell r="BR220">
            <v>0</v>
          </cell>
          <cell r="BS220">
            <v>0</v>
          </cell>
          <cell r="BT220">
            <v>0</v>
          </cell>
          <cell r="BU220">
            <v>0</v>
          </cell>
          <cell r="BV220">
            <v>0</v>
          </cell>
          <cell r="BW220">
            <v>0</v>
          </cell>
          <cell r="BX220">
            <v>0</v>
          </cell>
          <cell r="BY220">
            <v>0</v>
          </cell>
          <cell r="BZ220">
            <v>0</v>
          </cell>
          <cell r="CA220" t="str">
            <v>دون المستوى</v>
          </cell>
          <cell r="CB220">
            <v>0</v>
          </cell>
          <cell r="CC220">
            <v>0</v>
          </cell>
          <cell r="CD220">
            <v>0</v>
          </cell>
          <cell r="CE220">
            <v>0</v>
          </cell>
          <cell r="CF220">
            <v>0</v>
          </cell>
          <cell r="CG220">
            <v>0</v>
          </cell>
          <cell r="CH220" t="str">
            <v>دون المستوى</v>
          </cell>
          <cell r="CI220">
            <v>0</v>
          </cell>
          <cell r="CJ220">
            <v>0</v>
          </cell>
          <cell r="CK220">
            <v>0</v>
          </cell>
          <cell r="CL220">
            <v>0</v>
          </cell>
          <cell r="CM220">
            <v>0</v>
          </cell>
          <cell r="CN220">
            <v>0</v>
          </cell>
          <cell r="CO220">
            <v>0</v>
          </cell>
          <cell r="CP220">
            <v>0</v>
          </cell>
          <cell r="CQ220">
            <v>0</v>
          </cell>
          <cell r="CR220" t="str">
            <v>دون المستوى</v>
          </cell>
          <cell r="CS220">
            <v>0</v>
          </cell>
          <cell r="CT220">
            <v>0</v>
          </cell>
          <cell r="CU220">
            <v>0</v>
          </cell>
          <cell r="CV220">
            <v>0</v>
          </cell>
          <cell r="CW220">
            <v>0</v>
          </cell>
          <cell r="CX220" t="str">
            <v>دون المستوى</v>
          </cell>
          <cell r="CY220">
            <v>0</v>
          </cell>
          <cell r="CZ220">
            <v>0</v>
          </cell>
          <cell r="DA220">
            <v>0</v>
          </cell>
          <cell r="DB220">
            <v>0</v>
          </cell>
          <cell r="DC220">
            <v>0</v>
          </cell>
          <cell r="DD220">
            <v>0</v>
          </cell>
          <cell r="DE220" t="str">
            <v>دون المستوى</v>
          </cell>
          <cell r="DF220">
            <v>0</v>
          </cell>
          <cell r="DG220">
            <v>0</v>
          </cell>
          <cell r="DH220">
            <v>0</v>
          </cell>
          <cell r="DI220" t="str">
            <v>دون المستوى</v>
          </cell>
          <cell r="DJ220">
            <v>0</v>
          </cell>
          <cell r="DK220">
            <v>0</v>
          </cell>
          <cell r="DL220">
            <v>0</v>
          </cell>
          <cell r="DM220">
            <v>0</v>
          </cell>
          <cell r="DN220">
            <v>0</v>
          </cell>
          <cell r="DO220" t="str">
            <v>دون المستوى</v>
          </cell>
          <cell r="DP220">
            <v>0</v>
          </cell>
          <cell r="DQ220">
            <v>0</v>
          </cell>
          <cell r="DR220">
            <v>0</v>
          </cell>
          <cell r="DS220" t="str">
            <v>دون المستوى</v>
          </cell>
          <cell r="DT220">
            <v>0</v>
          </cell>
          <cell r="DU220">
            <v>0</v>
          </cell>
          <cell r="DV220">
            <v>0</v>
          </cell>
          <cell r="DW220">
            <v>0</v>
          </cell>
          <cell r="DX220">
            <v>0</v>
          </cell>
          <cell r="DY220" t="str">
            <v>دون المستوى</v>
          </cell>
          <cell r="DZ220">
            <v>0</v>
          </cell>
          <cell r="EA220" t="str">
            <v>دون المستوى</v>
          </cell>
          <cell r="EB220">
            <v>0</v>
          </cell>
          <cell r="EC220">
            <v>0</v>
          </cell>
          <cell r="ED220">
            <v>0</v>
          </cell>
          <cell r="EE220">
            <v>0</v>
          </cell>
          <cell r="EF220">
            <v>0</v>
          </cell>
          <cell r="EG220" t="str">
            <v>دون المستوى</v>
          </cell>
          <cell r="EH220">
            <v>0</v>
          </cell>
          <cell r="EI220">
            <v>0</v>
          </cell>
          <cell r="EJ220">
            <v>0</v>
          </cell>
          <cell r="EK220">
            <v>0</v>
          </cell>
          <cell r="EL220">
            <v>0</v>
          </cell>
          <cell r="EM220">
            <v>0</v>
          </cell>
          <cell r="EN220" t="str">
            <v>دون المستوى</v>
          </cell>
          <cell r="EO220" t="str">
            <v>*عربى*انجليزى*دراسات*رياضيات*علوم*حاسب*فنية*نشاط1*نشاط2*دين</v>
          </cell>
        </row>
        <row r="221">
          <cell r="B221" t="str">
            <v/>
          </cell>
          <cell r="C221" t="str">
            <v>راسب</v>
          </cell>
          <cell r="D221">
            <v>2</v>
          </cell>
          <cell r="E221">
            <v>0</v>
          </cell>
          <cell r="G221">
            <v>0</v>
          </cell>
          <cell r="H221">
            <v>0</v>
          </cell>
          <cell r="I221">
            <v>0</v>
          </cell>
          <cell r="J221">
            <v>0</v>
          </cell>
          <cell r="K221">
            <v>0</v>
          </cell>
          <cell r="L221" t="str">
            <v>دون المستوى</v>
          </cell>
          <cell r="M221">
            <v>0</v>
          </cell>
          <cell r="N221">
            <v>0</v>
          </cell>
          <cell r="O221">
            <v>0</v>
          </cell>
          <cell r="P221">
            <v>0</v>
          </cell>
          <cell r="Q221">
            <v>0</v>
          </cell>
          <cell r="R221">
            <v>0</v>
          </cell>
          <cell r="S221" t="str">
            <v>دون المستوى</v>
          </cell>
          <cell r="T221">
            <v>0</v>
          </cell>
          <cell r="U221">
            <v>0</v>
          </cell>
          <cell r="V221">
            <v>0</v>
          </cell>
          <cell r="W221">
            <v>0</v>
          </cell>
          <cell r="X221">
            <v>0</v>
          </cell>
          <cell r="Y221" t="str">
            <v>دون المستوى</v>
          </cell>
          <cell r="Z221">
            <v>0</v>
          </cell>
          <cell r="AA221">
            <v>0</v>
          </cell>
          <cell r="AB221">
            <v>0</v>
          </cell>
          <cell r="AC221">
            <v>0</v>
          </cell>
          <cell r="AD221">
            <v>0</v>
          </cell>
          <cell r="AE221">
            <v>0</v>
          </cell>
          <cell r="AF221" t="str">
            <v>دون المستوى</v>
          </cell>
          <cell r="AG221">
            <v>0</v>
          </cell>
          <cell r="AH221">
            <v>0</v>
          </cell>
          <cell r="AI221">
            <v>0</v>
          </cell>
          <cell r="AJ221">
            <v>0</v>
          </cell>
          <cell r="AK221">
            <v>0</v>
          </cell>
          <cell r="AL221" t="str">
            <v>دون المستوى</v>
          </cell>
          <cell r="AM221">
            <v>0</v>
          </cell>
          <cell r="AN221">
            <v>0</v>
          </cell>
          <cell r="AO221">
            <v>0</v>
          </cell>
          <cell r="AP221">
            <v>0</v>
          </cell>
          <cell r="AQ221">
            <v>0</v>
          </cell>
          <cell r="AR221">
            <v>0</v>
          </cell>
          <cell r="AS221" t="str">
            <v>دون المستوى</v>
          </cell>
          <cell r="AT221">
            <v>0</v>
          </cell>
          <cell r="AU221">
            <v>0</v>
          </cell>
          <cell r="AV221">
            <v>0</v>
          </cell>
          <cell r="AW221">
            <v>0</v>
          </cell>
          <cell r="AX221">
            <v>0</v>
          </cell>
          <cell r="AY221">
            <v>0</v>
          </cell>
          <cell r="AZ221" t="str">
            <v>دون المستوى</v>
          </cell>
          <cell r="BA221">
            <v>0</v>
          </cell>
          <cell r="BB221">
            <v>0</v>
          </cell>
          <cell r="BC221">
            <v>0</v>
          </cell>
          <cell r="BD221">
            <v>0</v>
          </cell>
          <cell r="BE221">
            <v>0</v>
          </cell>
          <cell r="BF221">
            <v>0</v>
          </cell>
          <cell r="BG221">
            <v>0</v>
          </cell>
          <cell r="BH221">
            <v>0</v>
          </cell>
          <cell r="BI221">
            <v>0</v>
          </cell>
          <cell r="BJ221" t="str">
            <v>دون المستوى</v>
          </cell>
          <cell r="BK221">
            <v>0</v>
          </cell>
          <cell r="BL221">
            <v>0</v>
          </cell>
          <cell r="BM221">
            <v>0</v>
          </cell>
          <cell r="BN221">
            <v>0</v>
          </cell>
          <cell r="BO221">
            <v>0</v>
          </cell>
          <cell r="BP221">
            <v>0</v>
          </cell>
          <cell r="BQ221" t="str">
            <v>دون المستوى</v>
          </cell>
          <cell r="BR221">
            <v>0</v>
          </cell>
          <cell r="BS221">
            <v>0</v>
          </cell>
          <cell r="BT221">
            <v>0</v>
          </cell>
          <cell r="BU221">
            <v>0</v>
          </cell>
          <cell r="BV221">
            <v>0</v>
          </cell>
          <cell r="BW221">
            <v>0</v>
          </cell>
          <cell r="BX221">
            <v>0</v>
          </cell>
          <cell r="BY221">
            <v>0</v>
          </cell>
          <cell r="BZ221">
            <v>0</v>
          </cell>
          <cell r="CA221" t="str">
            <v>دون المستوى</v>
          </cell>
          <cell r="CB221">
            <v>0</v>
          </cell>
          <cell r="CC221">
            <v>0</v>
          </cell>
          <cell r="CD221">
            <v>0</v>
          </cell>
          <cell r="CE221">
            <v>0</v>
          </cell>
          <cell r="CF221">
            <v>0</v>
          </cell>
          <cell r="CG221">
            <v>0</v>
          </cell>
          <cell r="CH221" t="str">
            <v>دون المستوى</v>
          </cell>
          <cell r="CI221">
            <v>0</v>
          </cell>
          <cell r="CJ221">
            <v>0</v>
          </cell>
          <cell r="CK221">
            <v>0</v>
          </cell>
          <cell r="CL221">
            <v>0</v>
          </cell>
          <cell r="CM221">
            <v>0</v>
          </cell>
          <cell r="CN221">
            <v>0</v>
          </cell>
          <cell r="CO221">
            <v>0</v>
          </cell>
          <cell r="CP221">
            <v>0</v>
          </cell>
          <cell r="CQ221">
            <v>0</v>
          </cell>
          <cell r="CR221" t="str">
            <v>دون المستوى</v>
          </cell>
          <cell r="CS221">
            <v>0</v>
          </cell>
          <cell r="CT221">
            <v>0</v>
          </cell>
          <cell r="CU221">
            <v>0</v>
          </cell>
          <cell r="CV221">
            <v>0</v>
          </cell>
          <cell r="CW221">
            <v>0</v>
          </cell>
          <cell r="CX221" t="str">
            <v>دون المستوى</v>
          </cell>
          <cell r="CY221">
            <v>0</v>
          </cell>
          <cell r="CZ221">
            <v>0</v>
          </cell>
          <cell r="DA221">
            <v>0</v>
          </cell>
          <cell r="DB221">
            <v>0</v>
          </cell>
          <cell r="DC221">
            <v>0</v>
          </cell>
          <cell r="DD221">
            <v>0</v>
          </cell>
          <cell r="DE221" t="str">
            <v>دون المستوى</v>
          </cell>
          <cell r="DF221">
            <v>0</v>
          </cell>
          <cell r="DG221">
            <v>0</v>
          </cell>
          <cell r="DH221">
            <v>0</v>
          </cell>
          <cell r="DI221" t="str">
            <v>دون المستوى</v>
          </cell>
          <cell r="DJ221">
            <v>0</v>
          </cell>
          <cell r="DK221">
            <v>0</v>
          </cell>
          <cell r="DL221">
            <v>0</v>
          </cell>
          <cell r="DM221">
            <v>0</v>
          </cell>
          <cell r="DN221">
            <v>0</v>
          </cell>
          <cell r="DO221" t="str">
            <v>دون المستوى</v>
          </cell>
          <cell r="DP221">
            <v>0</v>
          </cell>
          <cell r="DQ221">
            <v>0</v>
          </cell>
          <cell r="DR221">
            <v>0</v>
          </cell>
          <cell r="DS221" t="str">
            <v>دون المستوى</v>
          </cell>
          <cell r="DT221">
            <v>0</v>
          </cell>
          <cell r="DU221">
            <v>0</v>
          </cell>
          <cell r="DV221">
            <v>0</v>
          </cell>
          <cell r="DW221">
            <v>0</v>
          </cell>
          <cell r="DX221">
            <v>0</v>
          </cell>
          <cell r="DY221" t="str">
            <v>دون المستوى</v>
          </cell>
          <cell r="DZ221">
            <v>0</v>
          </cell>
          <cell r="EA221" t="str">
            <v>دون المستوى</v>
          </cell>
          <cell r="EB221">
            <v>0</v>
          </cell>
          <cell r="EC221">
            <v>0</v>
          </cell>
          <cell r="ED221">
            <v>0</v>
          </cell>
          <cell r="EE221">
            <v>0</v>
          </cell>
          <cell r="EF221">
            <v>0</v>
          </cell>
          <cell r="EG221" t="str">
            <v>دون المستوى</v>
          </cell>
          <cell r="EH221">
            <v>0</v>
          </cell>
          <cell r="EI221">
            <v>0</v>
          </cell>
          <cell r="EJ221">
            <v>0</v>
          </cell>
          <cell r="EK221">
            <v>0</v>
          </cell>
          <cell r="EL221">
            <v>0</v>
          </cell>
          <cell r="EM221">
            <v>0</v>
          </cell>
          <cell r="EN221" t="str">
            <v>دون المستوى</v>
          </cell>
          <cell r="EO221" t="str">
            <v>*عربى*انجليزى*دراسات*رياضيات*علوم*حاسب*فنية*نشاط1*نشاط2*دين</v>
          </cell>
        </row>
        <row r="222">
          <cell r="B222" t="str">
            <v/>
          </cell>
          <cell r="C222" t="str">
            <v>راسب</v>
          </cell>
          <cell r="D222">
            <v>2</v>
          </cell>
          <cell r="E222">
            <v>0</v>
          </cell>
          <cell r="G222">
            <v>0</v>
          </cell>
          <cell r="H222">
            <v>0</v>
          </cell>
          <cell r="I222">
            <v>0</v>
          </cell>
          <cell r="J222">
            <v>0</v>
          </cell>
          <cell r="K222">
            <v>0</v>
          </cell>
          <cell r="L222" t="str">
            <v>دون المستوى</v>
          </cell>
          <cell r="M222">
            <v>0</v>
          </cell>
          <cell r="N222">
            <v>0</v>
          </cell>
          <cell r="O222">
            <v>0</v>
          </cell>
          <cell r="P222">
            <v>0</v>
          </cell>
          <cell r="Q222">
            <v>0</v>
          </cell>
          <cell r="R222">
            <v>0</v>
          </cell>
          <cell r="S222" t="str">
            <v>دون المستوى</v>
          </cell>
          <cell r="T222">
            <v>0</v>
          </cell>
          <cell r="U222">
            <v>0</v>
          </cell>
          <cell r="V222">
            <v>0</v>
          </cell>
          <cell r="W222">
            <v>0</v>
          </cell>
          <cell r="X222">
            <v>0</v>
          </cell>
          <cell r="Y222" t="str">
            <v>دون المستوى</v>
          </cell>
          <cell r="Z222">
            <v>0</v>
          </cell>
          <cell r="AA222">
            <v>0</v>
          </cell>
          <cell r="AB222">
            <v>0</v>
          </cell>
          <cell r="AC222">
            <v>0</v>
          </cell>
          <cell r="AD222">
            <v>0</v>
          </cell>
          <cell r="AE222">
            <v>0</v>
          </cell>
          <cell r="AF222" t="str">
            <v>دون المستوى</v>
          </cell>
          <cell r="AG222">
            <v>0</v>
          </cell>
          <cell r="AH222">
            <v>0</v>
          </cell>
          <cell r="AI222">
            <v>0</v>
          </cell>
          <cell r="AJ222">
            <v>0</v>
          </cell>
          <cell r="AK222">
            <v>0</v>
          </cell>
          <cell r="AL222" t="str">
            <v>دون المستوى</v>
          </cell>
          <cell r="AM222">
            <v>0</v>
          </cell>
          <cell r="AN222">
            <v>0</v>
          </cell>
          <cell r="AO222">
            <v>0</v>
          </cell>
          <cell r="AP222">
            <v>0</v>
          </cell>
          <cell r="AQ222">
            <v>0</v>
          </cell>
          <cell r="AR222">
            <v>0</v>
          </cell>
          <cell r="AS222" t="str">
            <v>دون المستوى</v>
          </cell>
          <cell r="AT222">
            <v>0</v>
          </cell>
          <cell r="AU222">
            <v>0</v>
          </cell>
          <cell r="AV222">
            <v>0</v>
          </cell>
          <cell r="AW222">
            <v>0</v>
          </cell>
          <cell r="AX222">
            <v>0</v>
          </cell>
          <cell r="AY222">
            <v>0</v>
          </cell>
          <cell r="AZ222" t="str">
            <v>دون المستوى</v>
          </cell>
          <cell r="BA222">
            <v>0</v>
          </cell>
          <cell r="BB222">
            <v>0</v>
          </cell>
          <cell r="BC222">
            <v>0</v>
          </cell>
          <cell r="BD222">
            <v>0</v>
          </cell>
          <cell r="BE222">
            <v>0</v>
          </cell>
          <cell r="BF222">
            <v>0</v>
          </cell>
          <cell r="BG222">
            <v>0</v>
          </cell>
          <cell r="BH222">
            <v>0</v>
          </cell>
          <cell r="BI222">
            <v>0</v>
          </cell>
          <cell r="BJ222" t="str">
            <v>دون المستوى</v>
          </cell>
          <cell r="BK222">
            <v>0</v>
          </cell>
          <cell r="BL222">
            <v>0</v>
          </cell>
          <cell r="BM222">
            <v>0</v>
          </cell>
          <cell r="BN222">
            <v>0</v>
          </cell>
          <cell r="BO222">
            <v>0</v>
          </cell>
          <cell r="BP222">
            <v>0</v>
          </cell>
          <cell r="BQ222" t="str">
            <v>دون المستوى</v>
          </cell>
          <cell r="BR222">
            <v>0</v>
          </cell>
          <cell r="BS222">
            <v>0</v>
          </cell>
          <cell r="BT222">
            <v>0</v>
          </cell>
          <cell r="BU222">
            <v>0</v>
          </cell>
          <cell r="BV222">
            <v>0</v>
          </cell>
          <cell r="BW222">
            <v>0</v>
          </cell>
          <cell r="BX222">
            <v>0</v>
          </cell>
          <cell r="BY222">
            <v>0</v>
          </cell>
          <cell r="BZ222">
            <v>0</v>
          </cell>
          <cell r="CA222" t="str">
            <v>دون المستوى</v>
          </cell>
          <cell r="CB222">
            <v>0</v>
          </cell>
          <cell r="CC222">
            <v>0</v>
          </cell>
          <cell r="CD222">
            <v>0</v>
          </cell>
          <cell r="CE222">
            <v>0</v>
          </cell>
          <cell r="CF222">
            <v>0</v>
          </cell>
          <cell r="CG222">
            <v>0</v>
          </cell>
          <cell r="CH222" t="str">
            <v>دون المستوى</v>
          </cell>
          <cell r="CI222">
            <v>0</v>
          </cell>
          <cell r="CJ222">
            <v>0</v>
          </cell>
          <cell r="CK222">
            <v>0</v>
          </cell>
          <cell r="CL222">
            <v>0</v>
          </cell>
          <cell r="CM222">
            <v>0</v>
          </cell>
          <cell r="CN222">
            <v>0</v>
          </cell>
          <cell r="CO222">
            <v>0</v>
          </cell>
          <cell r="CP222">
            <v>0</v>
          </cell>
          <cell r="CQ222">
            <v>0</v>
          </cell>
          <cell r="CR222" t="str">
            <v>دون المستوى</v>
          </cell>
          <cell r="CS222">
            <v>0</v>
          </cell>
          <cell r="CT222">
            <v>0</v>
          </cell>
          <cell r="CU222">
            <v>0</v>
          </cell>
          <cell r="CV222">
            <v>0</v>
          </cell>
          <cell r="CW222">
            <v>0</v>
          </cell>
          <cell r="CX222" t="str">
            <v>دون المستوى</v>
          </cell>
          <cell r="CY222">
            <v>0</v>
          </cell>
          <cell r="CZ222">
            <v>0</v>
          </cell>
          <cell r="DA222">
            <v>0</v>
          </cell>
          <cell r="DB222">
            <v>0</v>
          </cell>
          <cell r="DC222">
            <v>0</v>
          </cell>
          <cell r="DD222">
            <v>0</v>
          </cell>
          <cell r="DE222" t="str">
            <v>دون المستوى</v>
          </cell>
          <cell r="DF222">
            <v>0</v>
          </cell>
          <cell r="DG222">
            <v>0</v>
          </cell>
          <cell r="DH222">
            <v>0</v>
          </cell>
          <cell r="DI222" t="str">
            <v>دون المستوى</v>
          </cell>
          <cell r="DJ222">
            <v>0</v>
          </cell>
          <cell r="DK222">
            <v>0</v>
          </cell>
          <cell r="DL222">
            <v>0</v>
          </cell>
          <cell r="DM222">
            <v>0</v>
          </cell>
          <cell r="DN222">
            <v>0</v>
          </cell>
          <cell r="DO222" t="str">
            <v>دون المستوى</v>
          </cell>
          <cell r="DP222">
            <v>0</v>
          </cell>
          <cell r="DQ222">
            <v>0</v>
          </cell>
          <cell r="DR222">
            <v>0</v>
          </cell>
          <cell r="DS222" t="str">
            <v>دون المستوى</v>
          </cell>
          <cell r="DT222">
            <v>0</v>
          </cell>
          <cell r="DU222">
            <v>0</v>
          </cell>
          <cell r="DV222">
            <v>0</v>
          </cell>
          <cell r="DW222">
            <v>0</v>
          </cell>
          <cell r="DX222">
            <v>0</v>
          </cell>
          <cell r="DY222" t="str">
            <v>دون المستوى</v>
          </cell>
          <cell r="DZ222">
            <v>0</v>
          </cell>
          <cell r="EA222" t="str">
            <v>دون المستوى</v>
          </cell>
          <cell r="EB222">
            <v>0</v>
          </cell>
          <cell r="EC222">
            <v>0</v>
          </cell>
          <cell r="ED222">
            <v>0</v>
          </cell>
          <cell r="EE222">
            <v>0</v>
          </cell>
          <cell r="EF222">
            <v>0</v>
          </cell>
          <cell r="EG222" t="str">
            <v>دون المستوى</v>
          </cell>
          <cell r="EH222">
            <v>0</v>
          </cell>
          <cell r="EI222">
            <v>0</v>
          </cell>
          <cell r="EJ222">
            <v>0</v>
          </cell>
          <cell r="EK222">
            <v>0</v>
          </cell>
          <cell r="EL222">
            <v>0</v>
          </cell>
          <cell r="EM222">
            <v>0</v>
          </cell>
          <cell r="EN222" t="str">
            <v>دون المستوى</v>
          </cell>
          <cell r="EO222" t="str">
            <v>*عربى*انجليزى*دراسات*رياضيات*علوم*حاسب*فنية*نشاط1*نشاط2*دين</v>
          </cell>
        </row>
        <row r="223">
          <cell r="B223" t="str">
            <v/>
          </cell>
          <cell r="C223" t="str">
            <v>راسب</v>
          </cell>
          <cell r="D223">
            <v>2</v>
          </cell>
          <cell r="E223">
            <v>0</v>
          </cell>
          <cell r="G223">
            <v>0</v>
          </cell>
          <cell r="H223">
            <v>0</v>
          </cell>
          <cell r="I223">
            <v>0</v>
          </cell>
          <cell r="J223">
            <v>0</v>
          </cell>
          <cell r="K223">
            <v>0</v>
          </cell>
          <cell r="L223" t="str">
            <v>دون المستوى</v>
          </cell>
          <cell r="M223">
            <v>0</v>
          </cell>
          <cell r="N223">
            <v>0</v>
          </cell>
          <cell r="O223">
            <v>0</v>
          </cell>
          <cell r="P223">
            <v>0</v>
          </cell>
          <cell r="Q223">
            <v>0</v>
          </cell>
          <cell r="R223">
            <v>0</v>
          </cell>
          <cell r="S223" t="str">
            <v>دون المستوى</v>
          </cell>
          <cell r="T223">
            <v>0</v>
          </cell>
          <cell r="U223">
            <v>0</v>
          </cell>
          <cell r="V223">
            <v>0</v>
          </cell>
          <cell r="W223">
            <v>0</v>
          </cell>
          <cell r="X223">
            <v>0</v>
          </cell>
          <cell r="Y223" t="str">
            <v>دون المستوى</v>
          </cell>
          <cell r="Z223">
            <v>0</v>
          </cell>
          <cell r="AA223">
            <v>0</v>
          </cell>
          <cell r="AB223">
            <v>0</v>
          </cell>
          <cell r="AC223">
            <v>0</v>
          </cell>
          <cell r="AD223">
            <v>0</v>
          </cell>
          <cell r="AE223">
            <v>0</v>
          </cell>
          <cell r="AF223" t="str">
            <v>دون المستوى</v>
          </cell>
          <cell r="AG223">
            <v>0</v>
          </cell>
          <cell r="AH223">
            <v>0</v>
          </cell>
          <cell r="AI223">
            <v>0</v>
          </cell>
          <cell r="AJ223">
            <v>0</v>
          </cell>
          <cell r="AK223">
            <v>0</v>
          </cell>
          <cell r="AL223" t="str">
            <v>دون المستوى</v>
          </cell>
          <cell r="AM223">
            <v>0</v>
          </cell>
          <cell r="AN223">
            <v>0</v>
          </cell>
          <cell r="AO223">
            <v>0</v>
          </cell>
          <cell r="AP223">
            <v>0</v>
          </cell>
          <cell r="AQ223">
            <v>0</v>
          </cell>
          <cell r="AR223">
            <v>0</v>
          </cell>
          <cell r="AS223" t="str">
            <v>دون المستوى</v>
          </cell>
          <cell r="AT223">
            <v>0</v>
          </cell>
          <cell r="AU223">
            <v>0</v>
          </cell>
          <cell r="AV223">
            <v>0</v>
          </cell>
          <cell r="AW223">
            <v>0</v>
          </cell>
          <cell r="AX223">
            <v>0</v>
          </cell>
          <cell r="AY223">
            <v>0</v>
          </cell>
          <cell r="AZ223" t="str">
            <v>دون المستوى</v>
          </cell>
          <cell r="BA223">
            <v>0</v>
          </cell>
          <cell r="BB223">
            <v>0</v>
          </cell>
          <cell r="BC223">
            <v>0</v>
          </cell>
          <cell r="BD223">
            <v>0</v>
          </cell>
          <cell r="BE223">
            <v>0</v>
          </cell>
          <cell r="BF223">
            <v>0</v>
          </cell>
          <cell r="BG223">
            <v>0</v>
          </cell>
          <cell r="BH223">
            <v>0</v>
          </cell>
          <cell r="BI223">
            <v>0</v>
          </cell>
          <cell r="BJ223" t="str">
            <v>دون المستوى</v>
          </cell>
          <cell r="BK223">
            <v>0</v>
          </cell>
          <cell r="BL223">
            <v>0</v>
          </cell>
          <cell r="BM223">
            <v>0</v>
          </cell>
          <cell r="BN223">
            <v>0</v>
          </cell>
          <cell r="BO223">
            <v>0</v>
          </cell>
          <cell r="BP223">
            <v>0</v>
          </cell>
          <cell r="BQ223" t="str">
            <v>دون المستوى</v>
          </cell>
          <cell r="BR223">
            <v>0</v>
          </cell>
          <cell r="BS223">
            <v>0</v>
          </cell>
          <cell r="BT223">
            <v>0</v>
          </cell>
          <cell r="BU223">
            <v>0</v>
          </cell>
          <cell r="BV223">
            <v>0</v>
          </cell>
          <cell r="BW223">
            <v>0</v>
          </cell>
          <cell r="BX223">
            <v>0</v>
          </cell>
          <cell r="BY223">
            <v>0</v>
          </cell>
          <cell r="BZ223">
            <v>0</v>
          </cell>
          <cell r="CA223" t="str">
            <v>دون المستوى</v>
          </cell>
          <cell r="CB223">
            <v>0</v>
          </cell>
          <cell r="CC223">
            <v>0</v>
          </cell>
          <cell r="CD223">
            <v>0</v>
          </cell>
          <cell r="CE223">
            <v>0</v>
          </cell>
          <cell r="CF223">
            <v>0</v>
          </cell>
          <cell r="CG223">
            <v>0</v>
          </cell>
          <cell r="CH223" t="str">
            <v>دون المستوى</v>
          </cell>
          <cell r="CI223">
            <v>0</v>
          </cell>
          <cell r="CJ223">
            <v>0</v>
          </cell>
          <cell r="CK223">
            <v>0</v>
          </cell>
          <cell r="CL223">
            <v>0</v>
          </cell>
          <cell r="CM223">
            <v>0</v>
          </cell>
          <cell r="CN223">
            <v>0</v>
          </cell>
          <cell r="CO223">
            <v>0</v>
          </cell>
          <cell r="CP223">
            <v>0</v>
          </cell>
          <cell r="CQ223">
            <v>0</v>
          </cell>
          <cell r="CR223" t="str">
            <v>دون المستوى</v>
          </cell>
          <cell r="CS223">
            <v>0</v>
          </cell>
          <cell r="CT223">
            <v>0</v>
          </cell>
          <cell r="CU223">
            <v>0</v>
          </cell>
          <cell r="CV223">
            <v>0</v>
          </cell>
          <cell r="CW223">
            <v>0</v>
          </cell>
          <cell r="CX223" t="str">
            <v>دون المستوى</v>
          </cell>
          <cell r="CY223">
            <v>0</v>
          </cell>
          <cell r="CZ223">
            <v>0</v>
          </cell>
          <cell r="DA223">
            <v>0</v>
          </cell>
          <cell r="DB223">
            <v>0</v>
          </cell>
          <cell r="DC223">
            <v>0</v>
          </cell>
          <cell r="DD223">
            <v>0</v>
          </cell>
          <cell r="DE223" t="str">
            <v>دون المستوى</v>
          </cell>
          <cell r="DF223">
            <v>0</v>
          </cell>
          <cell r="DG223">
            <v>0</v>
          </cell>
          <cell r="DH223">
            <v>0</v>
          </cell>
          <cell r="DI223" t="str">
            <v>دون المستوى</v>
          </cell>
          <cell r="DJ223">
            <v>0</v>
          </cell>
          <cell r="DK223">
            <v>0</v>
          </cell>
          <cell r="DL223">
            <v>0</v>
          </cell>
          <cell r="DM223">
            <v>0</v>
          </cell>
          <cell r="DN223">
            <v>0</v>
          </cell>
          <cell r="DO223" t="str">
            <v>دون المستوى</v>
          </cell>
          <cell r="DP223">
            <v>0</v>
          </cell>
          <cell r="DQ223">
            <v>0</v>
          </cell>
          <cell r="DR223">
            <v>0</v>
          </cell>
          <cell r="DS223" t="str">
            <v>دون المستوى</v>
          </cell>
          <cell r="DT223">
            <v>0</v>
          </cell>
          <cell r="DU223">
            <v>0</v>
          </cell>
          <cell r="DV223">
            <v>0</v>
          </cell>
          <cell r="DW223">
            <v>0</v>
          </cell>
          <cell r="DX223">
            <v>0</v>
          </cell>
          <cell r="DY223" t="str">
            <v>دون المستوى</v>
          </cell>
          <cell r="DZ223">
            <v>0</v>
          </cell>
          <cell r="EA223" t="str">
            <v>دون المستوى</v>
          </cell>
          <cell r="EB223">
            <v>0</v>
          </cell>
          <cell r="EC223">
            <v>0</v>
          </cell>
          <cell r="ED223">
            <v>0</v>
          </cell>
          <cell r="EE223">
            <v>0</v>
          </cell>
          <cell r="EF223">
            <v>0</v>
          </cell>
          <cell r="EG223" t="str">
            <v>دون المستوى</v>
          </cell>
          <cell r="EH223">
            <v>0</v>
          </cell>
          <cell r="EI223">
            <v>0</v>
          </cell>
          <cell r="EJ223">
            <v>0</v>
          </cell>
          <cell r="EK223">
            <v>0</v>
          </cell>
          <cell r="EL223">
            <v>0</v>
          </cell>
          <cell r="EM223">
            <v>0</v>
          </cell>
          <cell r="EN223" t="str">
            <v>دون المستوى</v>
          </cell>
          <cell r="EO223" t="str">
            <v>*عربى*انجليزى*دراسات*رياضيات*علوم*حاسب*فنية*نشاط1*نشاط2*دين</v>
          </cell>
        </row>
        <row r="224">
          <cell r="B224" t="str">
            <v/>
          </cell>
          <cell r="C224" t="str">
            <v>راسب</v>
          </cell>
          <cell r="D224">
            <v>2</v>
          </cell>
          <cell r="E224">
            <v>0</v>
          </cell>
          <cell r="G224">
            <v>0</v>
          </cell>
          <cell r="H224">
            <v>0</v>
          </cell>
          <cell r="I224">
            <v>0</v>
          </cell>
          <cell r="J224">
            <v>0</v>
          </cell>
          <cell r="K224">
            <v>0</v>
          </cell>
          <cell r="L224" t="str">
            <v>دون المستوى</v>
          </cell>
          <cell r="M224">
            <v>0</v>
          </cell>
          <cell r="N224">
            <v>0</v>
          </cell>
          <cell r="O224">
            <v>0</v>
          </cell>
          <cell r="P224">
            <v>0</v>
          </cell>
          <cell r="Q224">
            <v>0</v>
          </cell>
          <cell r="R224">
            <v>0</v>
          </cell>
          <cell r="S224" t="str">
            <v>دون المستوى</v>
          </cell>
          <cell r="T224">
            <v>0</v>
          </cell>
          <cell r="U224">
            <v>0</v>
          </cell>
          <cell r="V224">
            <v>0</v>
          </cell>
          <cell r="W224">
            <v>0</v>
          </cell>
          <cell r="X224">
            <v>0</v>
          </cell>
          <cell r="Y224" t="str">
            <v>دون المستوى</v>
          </cell>
          <cell r="Z224">
            <v>0</v>
          </cell>
          <cell r="AA224">
            <v>0</v>
          </cell>
          <cell r="AB224">
            <v>0</v>
          </cell>
          <cell r="AC224">
            <v>0</v>
          </cell>
          <cell r="AD224">
            <v>0</v>
          </cell>
          <cell r="AE224">
            <v>0</v>
          </cell>
          <cell r="AF224" t="str">
            <v>دون المستوى</v>
          </cell>
          <cell r="AG224">
            <v>0</v>
          </cell>
          <cell r="AH224">
            <v>0</v>
          </cell>
          <cell r="AI224">
            <v>0</v>
          </cell>
          <cell r="AJ224">
            <v>0</v>
          </cell>
          <cell r="AK224">
            <v>0</v>
          </cell>
          <cell r="AL224" t="str">
            <v>دون المستوى</v>
          </cell>
          <cell r="AM224">
            <v>0</v>
          </cell>
          <cell r="AN224">
            <v>0</v>
          </cell>
          <cell r="AO224">
            <v>0</v>
          </cell>
          <cell r="AP224">
            <v>0</v>
          </cell>
          <cell r="AQ224">
            <v>0</v>
          </cell>
          <cell r="AR224">
            <v>0</v>
          </cell>
          <cell r="AS224" t="str">
            <v>دون المستوى</v>
          </cell>
          <cell r="AT224">
            <v>0</v>
          </cell>
          <cell r="AU224">
            <v>0</v>
          </cell>
          <cell r="AV224">
            <v>0</v>
          </cell>
          <cell r="AW224">
            <v>0</v>
          </cell>
          <cell r="AX224">
            <v>0</v>
          </cell>
          <cell r="AY224">
            <v>0</v>
          </cell>
          <cell r="AZ224" t="str">
            <v>دون المستوى</v>
          </cell>
          <cell r="BA224">
            <v>0</v>
          </cell>
          <cell r="BB224">
            <v>0</v>
          </cell>
          <cell r="BC224">
            <v>0</v>
          </cell>
          <cell r="BD224">
            <v>0</v>
          </cell>
          <cell r="BE224">
            <v>0</v>
          </cell>
          <cell r="BF224">
            <v>0</v>
          </cell>
          <cell r="BG224">
            <v>0</v>
          </cell>
          <cell r="BH224">
            <v>0</v>
          </cell>
          <cell r="BI224">
            <v>0</v>
          </cell>
          <cell r="BJ224" t="str">
            <v>دون المستوى</v>
          </cell>
          <cell r="BK224">
            <v>0</v>
          </cell>
          <cell r="BL224">
            <v>0</v>
          </cell>
          <cell r="BM224">
            <v>0</v>
          </cell>
          <cell r="BN224">
            <v>0</v>
          </cell>
          <cell r="BO224">
            <v>0</v>
          </cell>
          <cell r="BP224">
            <v>0</v>
          </cell>
          <cell r="BQ224" t="str">
            <v>دون المستوى</v>
          </cell>
          <cell r="BR224">
            <v>0</v>
          </cell>
          <cell r="BS224">
            <v>0</v>
          </cell>
          <cell r="BT224">
            <v>0</v>
          </cell>
          <cell r="BU224">
            <v>0</v>
          </cell>
          <cell r="BV224">
            <v>0</v>
          </cell>
          <cell r="BW224">
            <v>0</v>
          </cell>
          <cell r="BX224">
            <v>0</v>
          </cell>
          <cell r="BY224">
            <v>0</v>
          </cell>
          <cell r="BZ224">
            <v>0</v>
          </cell>
          <cell r="CA224" t="str">
            <v>دون المستوى</v>
          </cell>
          <cell r="CB224">
            <v>0</v>
          </cell>
          <cell r="CC224">
            <v>0</v>
          </cell>
          <cell r="CD224">
            <v>0</v>
          </cell>
          <cell r="CE224">
            <v>0</v>
          </cell>
          <cell r="CF224">
            <v>0</v>
          </cell>
          <cell r="CG224">
            <v>0</v>
          </cell>
          <cell r="CH224" t="str">
            <v>دون المستوى</v>
          </cell>
          <cell r="CI224">
            <v>0</v>
          </cell>
          <cell r="CJ224">
            <v>0</v>
          </cell>
          <cell r="CK224">
            <v>0</v>
          </cell>
          <cell r="CL224">
            <v>0</v>
          </cell>
          <cell r="CM224">
            <v>0</v>
          </cell>
          <cell r="CN224">
            <v>0</v>
          </cell>
          <cell r="CO224">
            <v>0</v>
          </cell>
          <cell r="CP224">
            <v>0</v>
          </cell>
          <cell r="CQ224">
            <v>0</v>
          </cell>
          <cell r="CR224" t="str">
            <v>دون المستوى</v>
          </cell>
          <cell r="CS224">
            <v>0</v>
          </cell>
          <cell r="CT224">
            <v>0</v>
          </cell>
          <cell r="CU224">
            <v>0</v>
          </cell>
          <cell r="CV224">
            <v>0</v>
          </cell>
          <cell r="CW224">
            <v>0</v>
          </cell>
          <cell r="CX224" t="str">
            <v>دون المستوى</v>
          </cell>
          <cell r="CY224">
            <v>0</v>
          </cell>
          <cell r="CZ224">
            <v>0</v>
          </cell>
          <cell r="DA224">
            <v>0</v>
          </cell>
          <cell r="DB224">
            <v>0</v>
          </cell>
          <cell r="DC224">
            <v>0</v>
          </cell>
          <cell r="DD224">
            <v>0</v>
          </cell>
          <cell r="DE224" t="str">
            <v>دون المستوى</v>
          </cell>
          <cell r="DF224">
            <v>0</v>
          </cell>
          <cell r="DG224">
            <v>0</v>
          </cell>
          <cell r="DH224">
            <v>0</v>
          </cell>
          <cell r="DI224" t="str">
            <v>دون المستوى</v>
          </cell>
          <cell r="DJ224">
            <v>0</v>
          </cell>
          <cell r="DK224">
            <v>0</v>
          </cell>
          <cell r="DL224">
            <v>0</v>
          </cell>
          <cell r="DM224">
            <v>0</v>
          </cell>
          <cell r="DN224">
            <v>0</v>
          </cell>
          <cell r="DO224" t="str">
            <v>دون المستوى</v>
          </cell>
          <cell r="DP224">
            <v>0</v>
          </cell>
          <cell r="DQ224">
            <v>0</v>
          </cell>
          <cell r="DR224">
            <v>0</v>
          </cell>
          <cell r="DS224" t="str">
            <v>دون المستوى</v>
          </cell>
          <cell r="DT224">
            <v>0</v>
          </cell>
          <cell r="DU224">
            <v>0</v>
          </cell>
          <cell r="DV224">
            <v>0</v>
          </cell>
          <cell r="DW224">
            <v>0</v>
          </cell>
          <cell r="DX224">
            <v>0</v>
          </cell>
          <cell r="DY224" t="str">
            <v>دون المستوى</v>
          </cell>
          <cell r="DZ224">
            <v>0</v>
          </cell>
          <cell r="EA224" t="str">
            <v>دون المستوى</v>
          </cell>
          <cell r="EB224">
            <v>0</v>
          </cell>
          <cell r="EC224">
            <v>0</v>
          </cell>
          <cell r="ED224">
            <v>0</v>
          </cell>
          <cell r="EE224">
            <v>0</v>
          </cell>
          <cell r="EF224">
            <v>0</v>
          </cell>
          <cell r="EG224" t="str">
            <v>دون المستوى</v>
          </cell>
          <cell r="EH224">
            <v>0</v>
          </cell>
          <cell r="EI224">
            <v>0</v>
          </cell>
          <cell r="EJ224">
            <v>0</v>
          </cell>
          <cell r="EK224">
            <v>0</v>
          </cell>
          <cell r="EL224">
            <v>0</v>
          </cell>
          <cell r="EM224">
            <v>0</v>
          </cell>
          <cell r="EN224" t="str">
            <v>دون المستوى</v>
          </cell>
          <cell r="EO224" t="str">
            <v>*عربى*انجليزى*دراسات*رياضيات*علوم*حاسب*فنية*نشاط1*نشاط2*دين</v>
          </cell>
        </row>
        <row r="225">
          <cell r="B225" t="str">
            <v/>
          </cell>
          <cell r="C225" t="str">
            <v>راسب</v>
          </cell>
          <cell r="D225">
            <v>2</v>
          </cell>
          <cell r="E225">
            <v>0</v>
          </cell>
          <cell r="G225">
            <v>0</v>
          </cell>
          <cell r="H225">
            <v>0</v>
          </cell>
          <cell r="I225">
            <v>0</v>
          </cell>
          <cell r="J225">
            <v>0</v>
          </cell>
          <cell r="K225">
            <v>0</v>
          </cell>
          <cell r="L225" t="str">
            <v>دون المستوى</v>
          </cell>
          <cell r="M225">
            <v>0</v>
          </cell>
          <cell r="N225">
            <v>0</v>
          </cell>
          <cell r="O225">
            <v>0</v>
          </cell>
          <cell r="P225">
            <v>0</v>
          </cell>
          <cell r="Q225">
            <v>0</v>
          </cell>
          <cell r="R225">
            <v>0</v>
          </cell>
          <cell r="S225" t="str">
            <v>دون المستوى</v>
          </cell>
          <cell r="T225">
            <v>0</v>
          </cell>
          <cell r="U225">
            <v>0</v>
          </cell>
          <cell r="V225">
            <v>0</v>
          </cell>
          <cell r="W225">
            <v>0</v>
          </cell>
          <cell r="X225">
            <v>0</v>
          </cell>
          <cell r="Y225" t="str">
            <v>دون المستوى</v>
          </cell>
          <cell r="Z225">
            <v>0</v>
          </cell>
          <cell r="AA225">
            <v>0</v>
          </cell>
          <cell r="AB225">
            <v>0</v>
          </cell>
          <cell r="AC225">
            <v>0</v>
          </cell>
          <cell r="AD225">
            <v>0</v>
          </cell>
          <cell r="AE225">
            <v>0</v>
          </cell>
          <cell r="AF225" t="str">
            <v>دون المستوى</v>
          </cell>
          <cell r="AG225">
            <v>0</v>
          </cell>
          <cell r="AH225">
            <v>0</v>
          </cell>
          <cell r="AI225">
            <v>0</v>
          </cell>
          <cell r="AJ225">
            <v>0</v>
          </cell>
          <cell r="AK225">
            <v>0</v>
          </cell>
          <cell r="AL225" t="str">
            <v>دون المستوى</v>
          </cell>
          <cell r="AM225">
            <v>0</v>
          </cell>
          <cell r="AN225">
            <v>0</v>
          </cell>
          <cell r="AO225">
            <v>0</v>
          </cell>
          <cell r="AP225">
            <v>0</v>
          </cell>
          <cell r="AQ225">
            <v>0</v>
          </cell>
          <cell r="AR225">
            <v>0</v>
          </cell>
          <cell r="AS225" t="str">
            <v>دون المستوى</v>
          </cell>
          <cell r="AT225">
            <v>0</v>
          </cell>
          <cell r="AU225">
            <v>0</v>
          </cell>
          <cell r="AV225">
            <v>0</v>
          </cell>
          <cell r="AW225">
            <v>0</v>
          </cell>
          <cell r="AX225">
            <v>0</v>
          </cell>
          <cell r="AY225">
            <v>0</v>
          </cell>
          <cell r="AZ225" t="str">
            <v>دون المستوى</v>
          </cell>
          <cell r="BA225">
            <v>0</v>
          </cell>
          <cell r="BB225">
            <v>0</v>
          </cell>
          <cell r="BC225">
            <v>0</v>
          </cell>
          <cell r="BD225">
            <v>0</v>
          </cell>
          <cell r="BE225">
            <v>0</v>
          </cell>
          <cell r="BF225">
            <v>0</v>
          </cell>
          <cell r="BG225">
            <v>0</v>
          </cell>
          <cell r="BH225">
            <v>0</v>
          </cell>
          <cell r="BI225">
            <v>0</v>
          </cell>
          <cell r="BJ225" t="str">
            <v>دون المستوى</v>
          </cell>
          <cell r="BK225">
            <v>0</v>
          </cell>
          <cell r="BL225">
            <v>0</v>
          </cell>
          <cell r="BM225">
            <v>0</v>
          </cell>
          <cell r="BN225">
            <v>0</v>
          </cell>
          <cell r="BO225">
            <v>0</v>
          </cell>
          <cell r="BP225">
            <v>0</v>
          </cell>
          <cell r="BQ225" t="str">
            <v>دون المستوى</v>
          </cell>
          <cell r="BR225">
            <v>0</v>
          </cell>
          <cell r="BS225">
            <v>0</v>
          </cell>
          <cell r="BT225">
            <v>0</v>
          </cell>
          <cell r="BU225">
            <v>0</v>
          </cell>
          <cell r="BV225">
            <v>0</v>
          </cell>
          <cell r="BW225">
            <v>0</v>
          </cell>
          <cell r="BX225">
            <v>0</v>
          </cell>
          <cell r="BY225">
            <v>0</v>
          </cell>
          <cell r="BZ225">
            <v>0</v>
          </cell>
          <cell r="CA225" t="str">
            <v>دون المستوى</v>
          </cell>
          <cell r="CB225">
            <v>0</v>
          </cell>
          <cell r="CC225">
            <v>0</v>
          </cell>
          <cell r="CD225">
            <v>0</v>
          </cell>
          <cell r="CE225">
            <v>0</v>
          </cell>
          <cell r="CF225">
            <v>0</v>
          </cell>
          <cell r="CG225">
            <v>0</v>
          </cell>
          <cell r="CH225" t="str">
            <v>دون المستوى</v>
          </cell>
          <cell r="CI225">
            <v>0</v>
          </cell>
          <cell r="CJ225">
            <v>0</v>
          </cell>
          <cell r="CK225">
            <v>0</v>
          </cell>
          <cell r="CL225">
            <v>0</v>
          </cell>
          <cell r="CM225">
            <v>0</v>
          </cell>
          <cell r="CN225">
            <v>0</v>
          </cell>
          <cell r="CO225">
            <v>0</v>
          </cell>
          <cell r="CP225">
            <v>0</v>
          </cell>
          <cell r="CQ225">
            <v>0</v>
          </cell>
          <cell r="CR225" t="str">
            <v>دون المستوى</v>
          </cell>
          <cell r="CS225">
            <v>0</v>
          </cell>
          <cell r="CT225">
            <v>0</v>
          </cell>
          <cell r="CU225">
            <v>0</v>
          </cell>
          <cell r="CV225">
            <v>0</v>
          </cell>
          <cell r="CW225">
            <v>0</v>
          </cell>
          <cell r="CX225" t="str">
            <v>دون المستوى</v>
          </cell>
          <cell r="CY225">
            <v>0</v>
          </cell>
          <cell r="CZ225">
            <v>0</v>
          </cell>
          <cell r="DA225">
            <v>0</v>
          </cell>
          <cell r="DB225">
            <v>0</v>
          </cell>
          <cell r="DC225">
            <v>0</v>
          </cell>
          <cell r="DD225">
            <v>0</v>
          </cell>
          <cell r="DE225" t="str">
            <v>دون المستوى</v>
          </cell>
          <cell r="DF225">
            <v>0</v>
          </cell>
          <cell r="DG225">
            <v>0</v>
          </cell>
          <cell r="DH225">
            <v>0</v>
          </cell>
          <cell r="DI225" t="str">
            <v>دون المستوى</v>
          </cell>
          <cell r="DJ225">
            <v>0</v>
          </cell>
          <cell r="DK225">
            <v>0</v>
          </cell>
          <cell r="DL225">
            <v>0</v>
          </cell>
          <cell r="DM225">
            <v>0</v>
          </cell>
          <cell r="DN225">
            <v>0</v>
          </cell>
          <cell r="DO225" t="str">
            <v>دون المستوى</v>
          </cell>
          <cell r="DP225">
            <v>0</v>
          </cell>
          <cell r="DQ225">
            <v>0</v>
          </cell>
          <cell r="DR225">
            <v>0</v>
          </cell>
          <cell r="DS225" t="str">
            <v>دون المستوى</v>
          </cell>
          <cell r="DT225">
            <v>0</v>
          </cell>
          <cell r="DU225">
            <v>0</v>
          </cell>
          <cell r="DV225">
            <v>0</v>
          </cell>
          <cell r="DW225">
            <v>0</v>
          </cell>
          <cell r="DX225">
            <v>0</v>
          </cell>
          <cell r="DY225" t="str">
            <v>دون المستوى</v>
          </cell>
          <cell r="DZ225">
            <v>0</v>
          </cell>
          <cell r="EA225" t="str">
            <v>دون المستوى</v>
          </cell>
          <cell r="EB225">
            <v>0</v>
          </cell>
          <cell r="EC225">
            <v>0</v>
          </cell>
          <cell r="ED225">
            <v>0</v>
          </cell>
          <cell r="EE225">
            <v>0</v>
          </cell>
          <cell r="EF225">
            <v>0</v>
          </cell>
          <cell r="EG225" t="str">
            <v>دون المستوى</v>
          </cell>
          <cell r="EH225">
            <v>0</v>
          </cell>
          <cell r="EI225">
            <v>0</v>
          </cell>
          <cell r="EJ225">
            <v>0</v>
          </cell>
          <cell r="EK225">
            <v>0</v>
          </cell>
          <cell r="EL225">
            <v>0</v>
          </cell>
          <cell r="EM225">
            <v>0</v>
          </cell>
          <cell r="EN225" t="str">
            <v>دون المستوى</v>
          </cell>
          <cell r="EO225" t="str">
            <v>*عربى*انجليزى*دراسات*رياضيات*علوم*حاسب*فنية*نشاط1*نشاط2*دين</v>
          </cell>
        </row>
        <row r="226">
          <cell r="B226" t="str">
            <v/>
          </cell>
          <cell r="C226" t="str">
            <v>راسب</v>
          </cell>
          <cell r="D226">
            <v>2</v>
          </cell>
          <cell r="E226">
            <v>0</v>
          </cell>
          <cell r="G226">
            <v>0</v>
          </cell>
          <cell r="H226">
            <v>0</v>
          </cell>
          <cell r="I226">
            <v>0</v>
          </cell>
          <cell r="J226">
            <v>0</v>
          </cell>
          <cell r="K226">
            <v>0</v>
          </cell>
          <cell r="L226" t="str">
            <v>دون المستوى</v>
          </cell>
          <cell r="M226">
            <v>0</v>
          </cell>
          <cell r="N226">
            <v>0</v>
          </cell>
          <cell r="O226">
            <v>0</v>
          </cell>
          <cell r="P226">
            <v>0</v>
          </cell>
          <cell r="Q226">
            <v>0</v>
          </cell>
          <cell r="R226">
            <v>0</v>
          </cell>
          <cell r="S226" t="str">
            <v>دون المستوى</v>
          </cell>
          <cell r="T226">
            <v>0</v>
          </cell>
          <cell r="U226">
            <v>0</v>
          </cell>
          <cell r="V226">
            <v>0</v>
          </cell>
          <cell r="W226">
            <v>0</v>
          </cell>
          <cell r="X226">
            <v>0</v>
          </cell>
          <cell r="Y226" t="str">
            <v>دون المستوى</v>
          </cell>
          <cell r="Z226">
            <v>0</v>
          </cell>
          <cell r="AA226">
            <v>0</v>
          </cell>
          <cell r="AB226">
            <v>0</v>
          </cell>
          <cell r="AC226">
            <v>0</v>
          </cell>
          <cell r="AD226">
            <v>0</v>
          </cell>
          <cell r="AE226">
            <v>0</v>
          </cell>
          <cell r="AF226" t="str">
            <v>دون المستوى</v>
          </cell>
          <cell r="AG226">
            <v>0</v>
          </cell>
          <cell r="AH226">
            <v>0</v>
          </cell>
          <cell r="AI226">
            <v>0</v>
          </cell>
          <cell r="AJ226">
            <v>0</v>
          </cell>
          <cell r="AK226">
            <v>0</v>
          </cell>
          <cell r="AL226" t="str">
            <v>دون المستوى</v>
          </cell>
          <cell r="AM226">
            <v>0</v>
          </cell>
          <cell r="AN226">
            <v>0</v>
          </cell>
          <cell r="AO226">
            <v>0</v>
          </cell>
          <cell r="AP226">
            <v>0</v>
          </cell>
          <cell r="AQ226">
            <v>0</v>
          </cell>
          <cell r="AR226">
            <v>0</v>
          </cell>
          <cell r="AS226" t="str">
            <v>دون المستوى</v>
          </cell>
          <cell r="AT226">
            <v>0</v>
          </cell>
          <cell r="AU226">
            <v>0</v>
          </cell>
          <cell r="AV226">
            <v>0</v>
          </cell>
          <cell r="AW226">
            <v>0</v>
          </cell>
          <cell r="AX226">
            <v>0</v>
          </cell>
          <cell r="AY226">
            <v>0</v>
          </cell>
          <cell r="AZ226" t="str">
            <v>دون المستوى</v>
          </cell>
          <cell r="BA226">
            <v>0</v>
          </cell>
          <cell r="BB226">
            <v>0</v>
          </cell>
          <cell r="BC226">
            <v>0</v>
          </cell>
          <cell r="BD226">
            <v>0</v>
          </cell>
          <cell r="BE226">
            <v>0</v>
          </cell>
          <cell r="BF226">
            <v>0</v>
          </cell>
          <cell r="BG226">
            <v>0</v>
          </cell>
          <cell r="BH226">
            <v>0</v>
          </cell>
          <cell r="BI226">
            <v>0</v>
          </cell>
          <cell r="BJ226" t="str">
            <v>دون المستوى</v>
          </cell>
          <cell r="BK226">
            <v>0</v>
          </cell>
          <cell r="BL226">
            <v>0</v>
          </cell>
          <cell r="BM226">
            <v>0</v>
          </cell>
          <cell r="BN226">
            <v>0</v>
          </cell>
          <cell r="BO226">
            <v>0</v>
          </cell>
          <cell r="BP226">
            <v>0</v>
          </cell>
          <cell r="BQ226" t="str">
            <v>دون المستوى</v>
          </cell>
          <cell r="BR226">
            <v>0</v>
          </cell>
          <cell r="BS226">
            <v>0</v>
          </cell>
          <cell r="BT226">
            <v>0</v>
          </cell>
          <cell r="BU226">
            <v>0</v>
          </cell>
          <cell r="BV226">
            <v>0</v>
          </cell>
          <cell r="BW226">
            <v>0</v>
          </cell>
          <cell r="BX226">
            <v>0</v>
          </cell>
          <cell r="BY226">
            <v>0</v>
          </cell>
          <cell r="BZ226">
            <v>0</v>
          </cell>
          <cell r="CA226" t="str">
            <v>دون المستوى</v>
          </cell>
          <cell r="CB226">
            <v>0</v>
          </cell>
          <cell r="CC226">
            <v>0</v>
          </cell>
          <cell r="CD226">
            <v>0</v>
          </cell>
          <cell r="CE226">
            <v>0</v>
          </cell>
          <cell r="CF226">
            <v>0</v>
          </cell>
          <cell r="CG226">
            <v>0</v>
          </cell>
          <cell r="CH226" t="str">
            <v>دون المستوى</v>
          </cell>
          <cell r="CI226">
            <v>0</v>
          </cell>
          <cell r="CJ226">
            <v>0</v>
          </cell>
          <cell r="CK226">
            <v>0</v>
          </cell>
          <cell r="CL226">
            <v>0</v>
          </cell>
          <cell r="CM226">
            <v>0</v>
          </cell>
          <cell r="CN226">
            <v>0</v>
          </cell>
          <cell r="CO226">
            <v>0</v>
          </cell>
          <cell r="CP226">
            <v>0</v>
          </cell>
          <cell r="CQ226">
            <v>0</v>
          </cell>
          <cell r="CR226" t="str">
            <v>دون المستوى</v>
          </cell>
          <cell r="CS226">
            <v>0</v>
          </cell>
          <cell r="CT226">
            <v>0</v>
          </cell>
          <cell r="CU226">
            <v>0</v>
          </cell>
          <cell r="CV226">
            <v>0</v>
          </cell>
          <cell r="CW226">
            <v>0</v>
          </cell>
          <cell r="CX226" t="str">
            <v>دون المستوى</v>
          </cell>
          <cell r="CY226">
            <v>0</v>
          </cell>
          <cell r="CZ226">
            <v>0</v>
          </cell>
          <cell r="DA226">
            <v>0</v>
          </cell>
          <cell r="DB226">
            <v>0</v>
          </cell>
          <cell r="DC226">
            <v>0</v>
          </cell>
          <cell r="DD226">
            <v>0</v>
          </cell>
          <cell r="DE226" t="str">
            <v>دون المستوى</v>
          </cell>
          <cell r="DF226">
            <v>0</v>
          </cell>
          <cell r="DG226">
            <v>0</v>
          </cell>
          <cell r="DH226">
            <v>0</v>
          </cell>
          <cell r="DI226" t="str">
            <v>دون المستوى</v>
          </cell>
          <cell r="DJ226">
            <v>0</v>
          </cell>
          <cell r="DK226">
            <v>0</v>
          </cell>
          <cell r="DL226">
            <v>0</v>
          </cell>
          <cell r="DM226">
            <v>0</v>
          </cell>
          <cell r="DN226">
            <v>0</v>
          </cell>
          <cell r="DO226" t="str">
            <v>دون المستوى</v>
          </cell>
          <cell r="DP226">
            <v>0</v>
          </cell>
          <cell r="DQ226">
            <v>0</v>
          </cell>
          <cell r="DR226">
            <v>0</v>
          </cell>
          <cell r="DS226" t="str">
            <v>دون المستوى</v>
          </cell>
          <cell r="DT226">
            <v>0</v>
          </cell>
          <cell r="DU226">
            <v>0</v>
          </cell>
          <cell r="DV226">
            <v>0</v>
          </cell>
          <cell r="DW226">
            <v>0</v>
          </cell>
          <cell r="DX226">
            <v>0</v>
          </cell>
          <cell r="DY226" t="str">
            <v>دون المستوى</v>
          </cell>
          <cell r="DZ226">
            <v>0</v>
          </cell>
          <cell r="EA226" t="str">
            <v>دون المستوى</v>
          </cell>
          <cell r="EB226">
            <v>0</v>
          </cell>
          <cell r="EC226">
            <v>0</v>
          </cell>
          <cell r="ED226">
            <v>0</v>
          </cell>
          <cell r="EE226">
            <v>0</v>
          </cell>
          <cell r="EF226">
            <v>0</v>
          </cell>
          <cell r="EG226" t="str">
            <v>دون المستوى</v>
          </cell>
          <cell r="EH226">
            <v>0</v>
          </cell>
          <cell r="EI226">
            <v>0</v>
          </cell>
          <cell r="EJ226">
            <v>0</v>
          </cell>
          <cell r="EK226">
            <v>0</v>
          </cell>
          <cell r="EL226">
            <v>0</v>
          </cell>
          <cell r="EM226">
            <v>0</v>
          </cell>
          <cell r="EN226" t="str">
            <v>دون المستوى</v>
          </cell>
          <cell r="EO226" t="str">
            <v>*عربى*انجليزى*دراسات*رياضيات*علوم*حاسب*فنية*نشاط1*نشاط2*دين</v>
          </cell>
        </row>
        <row r="227">
          <cell r="B227" t="str">
            <v/>
          </cell>
          <cell r="C227" t="str">
            <v>راسب</v>
          </cell>
          <cell r="D227">
            <v>2</v>
          </cell>
          <cell r="E227">
            <v>0</v>
          </cell>
          <cell r="G227">
            <v>0</v>
          </cell>
          <cell r="H227">
            <v>0</v>
          </cell>
          <cell r="I227">
            <v>0</v>
          </cell>
          <cell r="J227">
            <v>0</v>
          </cell>
          <cell r="K227">
            <v>0</v>
          </cell>
          <cell r="L227" t="str">
            <v>دون المستوى</v>
          </cell>
          <cell r="M227">
            <v>0</v>
          </cell>
          <cell r="N227">
            <v>0</v>
          </cell>
          <cell r="O227">
            <v>0</v>
          </cell>
          <cell r="P227">
            <v>0</v>
          </cell>
          <cell r="Q227">
            <v>0</v>
          </cell>
          <cell r="R227">
            <v>0</v>
          </cell>
          <cell r="S227" t="str">
            <v>دون المستوى</v>
          </cell>
          <cell r="T227">
            <v>0</v>
          </cell>
          <cell r="U227">
            <v>0</v>
          </cell>
          <cell r="V227">
            <v>0</v>
          </cell>
          <cell r="W227">
            <v>0</v>
          </cell>
          <cell r="X227">
            <v>0</v>
          </cell>
          <cell r="Y227" t="str">
            <v>دون المستوى</v>
          </cell>
          <cell r="Z227">
            <v>0</v>
          </cell>
          <cell r="AA227">
            <v>0</v>
          </cell>
          <cell r="AB227">
            <v>0</v>
          </cell>
          <cell r="AC227">
            <v>0</v>
          </cell>
          <cell r="AD227">
            <v>0</v>
          </cell>
          <cell r="AE227">
            <v>0</v>
          </cell>
          <cell r="AF227" t="str">
            <v>دون المستوى</v>
          </cell>
          <cell r="AG227">
            <v>0</v>
          </cell>
          <cell r="AH227">
            <v>0</v>
          </cell>
          <cell r="AI227">
            <v>0</v>
          </cell>
          <cell r="AJ227">
            <v>0</v>
          </cell>
          <cell r="AK227">
            <v>0</v>
          </cell>
          <cell r="AL227" t="str">
            <v>دون المستوى</v>
          </cell>
          <cell r="AM227">
            <v>0</v>
          </cell>
          <cell r="AN227">
            <v>0</v>
          </cell>
          <cell r="AO227">
            <v>0</v>
          </cell>
          <cell r="AP227">
            <v>0</v>
          </cell>
          <cell r="AQ227">
            <v>0</v>
          </cell>
          <cell r="AR227">
            <v>0</v>
          </cell>
          <cell r="AS227" t="str">
            <v>دون المستوى</v>
          </cell>
          <cell r="AT227">
            <v>0</v>
          </cell>
          <cell r="AU227">
            <v>0</v>
          </cell>
          <cell r="AV227">
            <v>0</v>
          </cell>
          <cell r="AW227">
            <v>0</v>
          </cell>
          <cell r="AX227">
            <v>0</v>
          </cell>
          <cell r="AY227">
            <v>0</v>
          </cell>
          <cell r="AZ227" t="str">
            <v>دون المستوى</v>
          </cell>
          <cell r="BA227">
            <v>0</v>
          </cell>
          <cell r="BB227">
            <v>0</v>
          </cell>
          <cell r="BC227">
            <v>0</v>
          </cell>
          <cell r="BD227">
            <v>0</v>
          </cell>
          <cell r="BE227">
            <v>0</v>
          </cell>
          <cell r="BF227">
            <v>0</v>
          </cell>
          <cell r="BG227">
            <v>0</v>
          </cell>
          <cell r="BH227">
            <v>0</v>
          </cell>
          <cell r="BI227">
            <v>0</v>
          </cell>
          <cell r="BJ227" t="str">
            <v>دون المستوى</v>
          </cell>
          <cell r="BK227">
            <v>0</v>
          </cell>
          <cell r="BL227">
            <v>0</v>
          </cell>
          <cell r="BM227">
            <v>0</v>
          </cell>
          <cell r="BN227">
            <v>0</v>
          </cell>
          <cell r="BO227">
            <v>0</v>
          </cell>
          <cell r="BP227">
            <v>0</v>
          </cell>
          <cell r="BQ227" t="str">
            <v>دون المستوى</v>
          </cell>
          <cell r="BR227">
            <v>0</v>
          </cell>
          <cell r="BS227">
            <v>0</v>
          </cell>
          <cell r="BT227">
            <v>0</v>
          </cell>
          <cell r="BU227">
            <v>0</v>
          </cell>
          <cell r="BV227">
            <v>0</v>
          </cell>
          <cell r="BW227">
            <v>0</v>
          </cell>
          <cell r="BX227">
            <v>0</v>
          </cell>
          <cell r="BY227">
            <v>0</v>
          </cell>
          <cell r="BZ227">
            <v>0</v>
          </cell>
          <cell r="CA227" t="str">
            <v>دون المستوى</v>
          </cell>
          <cell r="CB227">
            <v>0</v>
          </cell>
          <cell r="CC227">
            <v>0</v>
          </cell>
          <cell r="CD227">
            <v>0</v>
          </cell>
          <cell r="CE227">
            <v>0</v>
          </cell>
          <cell r="CF227">
            <v>0</v>
          </cell>
          <cell r="CG227">
            <v>0</v>
          </cell>
          <cell r="CH227" t="str">
            <v>دون المستوى</v>
          </cell>
          <cell r="CI227">
            <v>0</v>
          </cell>
          <cell r="CJ227">
            <v>0</v>
          </cell>
          <cell r="CK227">
            <v>0</v>
          </cell>
          <cell r="CL227">
            <v>0</v>
          </cell>
          <cell r="CM227">
            <v>0</v>
          </cell>
          <cell r="CN227">
            <v>0</v>
          </cell>
          <cell r="CO227">
            <v>0</v>
          </cell>
          <cell r="CP227">
            <v>0</v>
          </cell>
          <cell r="CQ227">
            <v>0</v>
          </cell>
          <cell r="CR227" t="str">
            <v>دون المستوى</v>
          </cell>
          <cell r="CS227">
            <v>0</v>
          </cell>
          <cell r="CT227">
            <v>0</v>
          </cell>
          <cell r="CU227">
            <v>0</v>
          </cell>
          <cell r="CV227">
            <v>0</v>
          </cell>
          <cell r="CW227">
            <v>0</v>
          </cell>
          <cell r="CX227" t="str">
            <v>دون المستوى</v>
          </cell>
          <cell r="CY227">
            <v>0</v>
          </cell>
          <cell r="CZ227">
            <v>0</v>
          </cell>
          <cell r="DA227">
            <v>0</v>
          </cell>
          <cell r="DB227">
            <v>0</v>
          </cell>
          <cell r="DC227">
            <v>0</v>
          </cell>
          <cell r="DD227">
            <v>0</v>
          </cell>
          <cell r="DE227" t="str">
            <v>دون المستوى</v>
          </cell>
          <cell r="DF227">
            <v>0</v>
          </cell>
          <cell r="DG227">
            <v>0</v>
          </cell>
          <cell r="DH227">
            <v>0</v>
          </cell>
          <cell r="DI227" t="str">
            <v>دون المستوى</v>
          </cell>
          <cell r="DJ227">
            <v>0</v>
          </cell>
          <cell r="DK227">
            <v>0</v>
          </cell>
          <cell r="DL227">
            <v>0</v>
          </cell>
          <cell r="DM227">
            <v>0</v>
          </cell>
          <cell r="DN227">
            <v>0</v>
          </cell>
          <cell r="DO227" t="str">
            <v>دون المستوى</v>
          </cell>
          <cell r="DP227">
            <v>0</v>
          </cell>
          <cell r="DQ227">
            <v>0</v>
          </cell>
          <cell r="DR227">
            <v>0</v>
          </cell>
          <cell r="DS227" t="str">
            <v>دون المستوى</v>
          </cell>
          <cell r="DT227">
            <v>0</v>
          </cell>
          <cell r="DU227">
            <v>0</v>
          </cell>
          <cell r="DV227">
            <v>0</v>
          </cell>
          <cell r="DW227">
            <v>0</v>
          </cell>
          <cell r="DX227">
            <v>0</v>
          </cell>
          <cell r="DY227" t="str">
            <v>دون المستوى</v>
          </cell>
          <cell r="DZ227">
            <v>0</v>
          </cell>
          <cell r="EA227" t="str">
            <v>دون المستوى</v>
          </cell>
          <cell r="EB227">
            <v>0</v>
          </cell>
          <cell r="EC227">
            <v>0</v>
          </cell>
          <cell r="ED227">
            <v>0</v>
          </cell>
          <cell r="EE227">
            <v>0</v>
          </cell>
          <cell r="EF227">
            <v>0</v>
          </cell>
          <cell r="EG227" t="str">
            <v>دون المستوى</v>
          </cell>
          <cell r="EH227">
            <v>0</v>
          </cell>
          <cell r="EI227">
            <v>0</v>
          </cell>
          <cell r="EJ227">
            <v>0</v>
          </cell>
          <cell r="EK227">
            <v>0</v>
          </cell>
          <cell r="EL227">
            <v>0</v>
          </cell>
          <cell r="EM227">
            <v>0</v>
          </cell>
          <cell r="EN227" t="str">
            <v>دون المستوى</v>
          </cell>
          <cell r="EO227" t="str">
            <v>*عربى*انجليزى*دراسات*رياضيات*علوم*حاسب*فنية*نشاط1*نشاط2*دين</v>
          </cell>
        </row>
        <row r="228">
          <cell r="B228" t="str">
            <v/>
          </cell>
          <cell r="C228" t="str">
            <v>راسب</v>
          </cell>
          <cell r="D228">
            <v>2</v>
          </cell>
          <cell r="E228">
            <v>0</v>
          </cell>
          <cell r="G228">
            <v>0</v>
          </cell>
          <cell r="H228">
            <v>0</v>
          </cell>
          <cell r="I228">
            <v>0</v>
          </cell>
          <cell r="J228">
            <v>0</v>
          </cell>
          <cell r="K228">
            <v>0</v>
          </cell>
          <cell r="L228" t="str">
            <v>دون المستوى</v>
          </cell>
          <cell r="M228">
            <v>0</v>
          </cell>
          <cell r="N228">
            <v>0</v>
          </cell>
          <cell r="O228">
            <v>0</v>
          </cell>
          <cell r="P228">
            <v>0</v>
          </cell>
          <cell r="Q228">
            <v>0</v>
          </cell>
          <cell r="R228">
            <v>0</v>
          </cell>
          <cell r="S228" t="str">
            <v>دون المستوى</v>
          </cell>
          <cell r="T228">
            <v>0</v>
          </cell>
          <cell r="U228">
            <v>0</v>
          </cell>
          <cell r="V228">
            <v>0</v>
          </cell>
          <cell r="W228">
            <v>0</v>
          </cell>
          <cell r="X228">
            <v>0</v>
          </cell>
          <cell r="Y228" t="str">
            <v>دون المستوى</v>
          </cell>
          <cell r="Z228">
            <v>0</v>
          </cell>
          <cell r="AA228">
            <v>0</v>
          </cell>
          <cell r="AB228">
            <v>0</v>
          </cell>
          <cell r="AC228">
            <v>0</v>
          </cell>
          <cell r="AD228">
            <v>0</v>
          </cell>
          <cell r="AE228">
            <v>0</v>
          </cell>
          <cell r="AF228" t="str">
            <v>دون المستوى</v>
          </cell>
          <cell r="AG228">
            <v>0</v>
          </cell>
          <cell r="AH228">
            <v>0</v>
          </cell>
          <cell r="AI228">
            <v>0</v>
          </cell>
          <cell r="AJ228">
            <v>0</v>
          </cell>
          <cell r="AK228">
            <v>0</v>
          </cell>
          <cell r="AL228" t="str">
            <v>دون المستوى</v>
          </cell>
          <cell r="AM228">
            <v>0</v>
          </cell>
          <cell r="AN228">
            <v>0</v>
          </cell>
          <cell r="AO228">
            <v>0</v>
          </cell>
          <cell r="AP228">
            <v>0</v>
          </cell>
          <cell r="AQ228">
            <v>0</v>
          </cell>
          <cell r="AR228">
            <v>0</v>
          </cell>
          <cell r="AS228" t="str">
            <v>دون المستوى</v>
          </cell>
          <cell r="AT228">
            <v>0</v>
          </cell>
          <cell r="AU228">
            <v>0</v>
          </cell>
          <cell r="AV228">
            <v>0</v>
          </cell>
          <cell r="AW228">
            <v>0</v>
          </cell>
          <cell r="AX228">
            <v>0</v>
          </cell>
          <cell r="AY228">
            <v>0</v>
          </cell>
          <cell r="AZ228" t="str">
            <v>دون المستوى</v>
          </cell>
          <cell r="BA228">
            <v>0</v>
          </cell>
          <cell r="BB228">
            <v>0</v>
          </cell>
          <cell r="BC228">
            <v>0</v>
          </cell>
          <cell r="BD228">
            <v>0</v>
          </cell>
          <cell r="BE228">
            <v>0</v>
          </cell>
          <cell r="BF228">
            <v>0</v>
          </cell>
          <cell r="BG228">
            <v>0</v>
          </cell>
          <cell r="BH228">
            <v>0</v>
          </cell>
          <cell r="BI228">
            <v>0</v>
          </cell>
          <cell r="BJ228" t="str">
            <v>دون المستوى</v>
          </cell>
          <cell r="BK228">
            <v>0</v>
          </cell>
          <cell r="BL228">
            <v>0</v>
          </cell>
          <cell r="BM228">
            <v>0</v>
          </cell>
          <cell r="BN228">
            <v>0</v>
          </cell>
          <cell r="BO228">
            <v>0</v>
          </cell>
          <cell r="BP228">
            <v>0</v>
          </cell>
          <cell r="BQ228" t="str">
            <v>دون المستوى</v>
          </cell>
          <cell r="BR228">
            <v>0</v>
          </cell>
          <cell r="BS228">
            <v>0</v>
          </cell>
          <cell r="BT228">
            <v>0</v>
          </cell>
          <cell r="BU228">
            <v>0</v>
          </cell>
          <cell r="BV228">
            <v>0</v>
          </cell>
          <cell r="BW228">
            <v>0</v>
          </cell>
          <cell r="BX228">
            <v>0</v>
          </cell>
          <cell r="BY228">
            <v>0</v>
          </cell>
          <cell r="BZ228">
            <v>0</v>
          </cell>
          <cell r="CA228" t="str">
            <v>دون المستوى</v>
          </cell>
          <cell r="CB228">
            <v>0</v>
          </cell>
          <cell r="CC228">
            <v>0</v>
          </cell>
          <cell r="CD228">
            <v>0</v>
          </cell>
          <cell r="CE228">
            <v>0</v>
          </cell>
          <cell r="CF228">
            <v>0</v>
          </cell>
          <cell r="CG228">
            <v>0</v>
          </cell>
          <cell r="CH228" t="str">
            <v>دون المستوى</v>
          </cell>
          <cell r="CI228">
            <v>0</v>
          </cell>
          <cell r="CJ228">
            <v>0</v>
          </cell>
          <cell r="CK228">
            <v>0</v>
          </cell>
          <cell r="CL228">
            <v>0</v>
          </cell>
          <cell r="CM228">
            <v>0</v>
          </cell>
          <cell r="CN228">
            <v>0</v>
          </cell>
          <cell r="CO228">
            <v>0</v>
          </cell>
          <cell r="CP228">
            <v>0</v>
          </cell>
          <cell r="CQ228">
            <v>0</v>
          </cell>
          <cell r="CR228" t="str">
            <v>دون المستوى</v>
          </cell>
          <cell r="CS228">
            <v>0</v>
          </cell>
          <cell r="CT228">
            <v>0</v>
          </cell>
          <cell r="CU228">
            <v>0</v>
          </cell>
          <cell r="CV228">
            <v>0</v>
          </cell>
          <cell r="CW228">
            <v>0</v>
          </cell>
          <cell r="CX228" t="str">
            <v>دون المستوى</v>
          </cell>
          <cell r="CY228">
            <v>0</v>
          </cell>
          <cell r="CZ228">
            <v>0</v>
          </cell>
          <cell r="DA228">
            <v>0</v>
          </cell>
          <cell r="DB228">
            <v>0</v>
          </cell>
          <cell r="DC228">
            <v>0</v>
          </cell>
          <cell r="DD228">
            <v>0</v>
          </cell>
          <cell r="DE228" t="str">
            <v>دون المستوى</v>
          </cell>
          <cell r="DF228">
            <v>0</v>
          </cell>
          <cell r="DG228">
            <v>0</v>
          </cell>
          <cell r="DH228">
            <v>0</v>
          </cell>
          <cell r="DI228" t="str">
            <v>دون المستوى</v>
          </cell>
          <cell r="DJ228">
            <v>0</v>
          </cell>
          <cell r="DK228">
            <v>0</v>
          </cell>
          <cell r="DL228">
            <v>0</v>
          </cell>
          <cell r="DM228">
            <v>0</v>
          </cell>
          <cell r="DN228">
            <v>0</v>
          </cell>
          <cell r="DO228" t="str">
            <v>دون المستوى</v>
          </cell>
          <cell r="DP228">
            <v>0</v>
          </cell>
          <cell r="DQ228">
            <v>0</v>
          </cell>
          <cell r="DR228">
            <v>0</v>
          </cell>
          <cell r="DS228" t="str">
            <v>دون المستوى</v>
          </cell>
          <cell r="DT228">
            <v>0</v>
          </cell>
          <cell r="DU228">
            <v>0</v>
          </cell>
          <cell r="DV228">
            <v>0</v>
          </cell>
          <cell r="DW228">
            <v>0</v>
          </cell>
          <cell r="DX228">
            <v>0</v>
          </cell>
          <cell r="DY228" t="str">
            <v>دون المستوى</v>
          </cell>
          <cell r="DZ228">
            <v>0</v>
          </cell>
          <cell r="EA228" t="str">
            <v>دون المستوى</v>
          </cell>
          <cell r="EB228">
            <v>0</v>
          </cell>
          <cell r="EC228">
            <v>0</v>
          </cell>
          <cell r="ED228">
            <v>0</v>
          </cell>
          <cell r="EE228">
            <v>0</v>
          </cell>
          <cell r="EF228">
            <v>0</v>
          </cell>
          <cell r="EG228" t="str">
            <v>دون المستوى</v>
          </cell>
          <cell r="EH228">
            <v>0</v>
          </cell>
          <cell r="EI228">
            <v>0</v>
          </cell>
          <cell r="EJ228">
            <v>0</v>
          </cell>
          <cell r="EK228">
            <v>0</v>
          </cell>
          <cell r="EL228">
            <v>0</v>
          </cell>
          <cell r="EM228">
            <v>0</v>
          </cell>
          <cell r="EN228" t="str">
            <v>دون المستوى</v>
          </cell>
          <cell r="EO228" t="str">
            <v>*عربى*انجليزى*دراسات*رياضيات*علوم*حاسب*فنية*نشاط1*نشاط2*دين</v>
          </cell>
        </row>
        <row r="229">
          <cell r="B229" t="str">
            <v/>
          </cell>
          <cell r="C229" t="str">
            <v>راسب</v>
          </cell>
          <cell r="D229">
            <v>2</v>
          </cell>
          <cell r="E229">
            <v>0</v>
          </cell>
          <cell r="G229">
            <v>0</v>
          </cell>
          <cell r="H229">
            <v>0</v>
          </cell>
          <cell r="I229">
            <v>0</v>
          </cell>
          <cell r="J229">
            <v>0</v>
          </cell>
          <cell r="K229">
            <v>0</v>
          </cell>
          <cell r="L229" t="str">
            <v>دون المستوى</v>
          </cell>
          <cell r="M229">
            <v>0</v>
          </cell>
          <cell r="N229">
            <v>0</v>
          </cell>
          <cell r="O229">
            <v>0</v>
          </cell>
          <cell r="P229">
            <v>0</v>
          </cell>
          <cell r="Q229">
            <v>0</v>
          </cell>
          <cell r="R229">
            <v>0</v>
          </cell>
          <cell r="S229" t="str">
            <v>دون المستوى</v>
          </cell>
          <cell r="T229">
            <v>0</v>
          </cell>
          <cell r="U229">
            <v>0</v>
          </cell>
          <cell r="V229">
            <v>0</v>
          </cell>
          <cell r="W229">
            <v>0</v>
          </cell>
          <cell r="X229">
            <v>0</v>
          </cell>
          <cell r="Y229" t="str">
            <v>دون المستوى</v>
          </cell>
          <cell r="Z229">
            <v>0</v>
          </cell>
          <cell r="AA229">
            <v>0</v>
          </cell>
          <cell r="AB229">
            <v>0</v>
          </cell>
          <cell r="AC229">
            <v>0</v>
          </cell>
          <cell r="AD229">
            <v>0</v>
          </cell>
          <cell r="AE229">
            <v>0</v>
          </cell>
          <cell r="AF229" t="str">
            <v>دون المستوى</v>
          </cell>
          <cell r="AG229">
            <v>0</v>
          </cell>
          <cell r="AH229">
            <v>0</v>
          </cell>
          <cell r="AI229">
            <v>0</v>
          </cell>
          <cell r="AJ229">
            <v>0</v>
          </cell>
          <cell r="AK229">
            <v>0</v>
          </cell>
          <cell r="AL229" t="str">
            <v>دون المستوى</v>
          </cell>
          <cell r="AM229">
            <v>0</v>
          </cell>
          <cell r="AN229">
            <v>0</v>
          </cell>
          <cell r="AO229">
            <v>0</v>
          </cell>
          <cell r="AP229">
            <v>0</v>
          </cell>
          <cell r="AQ229">
            <v>0</v>
          </cell>
          <cell r="AR229">
            <v>0</v>
          </cell>
          <cell r="AS229" t="str">
            <v>دون المستوى</v>
          </cell>
          <cell r="AT229">
            <v>0</v>
          </cell>
          <cell r="AU229">
            <v>0</v>
          </cell>
          <cell r="AV229">
            <v>0</v>
          </cell>
          <cell r="AW229">
            <v>0</v>
          </cell>
          <cell r="AX229">
            <v>0</v>
          </cell>
          <cell r="AY229">
            <v>0</v>
          </cell>
          <cell r="AZ229" t="str">
            <v>دون المستوى</v>
          </cell>
          <cell r="BA229">
            <v>0</v>
          </cell>
          <cell r="BB229">
            <v>0</v>
          </cell>
          <cell r="BC229">
            <v>0</v>
          </cell>
          <cell r="BD229">
            <v>0</v>
          </cell>
          <cell r="BE229">
            <v>0</v>
          </cell>
          <cell r="BF229">
            <v>0</v>
          </cell>
          <cell r="BG229">
            <v>0</v>
          </cell>
          <cell r="BH229">
            <v>0</v>
          </cell>
          <cell r="BI229">
            <v>0</v>
          </cell>
          <cell r="BJ229" t="str">
            <v>دون المستوى</v>
          </cell>
          <cell r="BK229">
            <v>0</v>
          </cell>
          <cell r="BL229">
            <v>0</v>
          </cell>
          <cell r="BM229">
            <v>0</v>
          </cell>
          <cell r="BN229">
            <v>0</v>
          </cell>
          <cell r="BO229">
            <v>0</v>
          </cell>
          <cell r="BP229">
            <v>0</v>
          </cell>
          <cell r="BQ229" t="str">
            <v>دون المستوى</v>
          </cell>
          <cell r="BR229">
            <v>0</v>
          </cell>
          <cell r="BS229">
            <v>0</v>
          </cell>
          <cell r="BT229">
            <v>0</v>
          </cell>
          <cell r="BU229">
            <v>0</v>
          </cell>
          <cell r="BV229">
            <v>0</v>
          </cell>
          <cell r="BW229">
            <v>0</v>
          </cell>
          <cell r="BX229">
            <v>0</v>
          </cell>
          <cell r="BY229">
            <v>0</v>
          </cell>
          <cell r="BZ229">
            <v>0</v>
          </cell>
          <cell r="CA229" t="str">
            <v>دون المستوى</v>
          </cell>
          <cell r="CB229">
            <v>0</v>
          </cell>
          <cell r="CC229">
            <v>0</v>
          </cell>
          <cell r="CD229">
            <v>0</v>
          </cell>
          <cell r="CE229">
            <v>0</v>
          </cell>
          <cell r="CF229">
            <v>0</v>
          </cell>
          <cell r="CG229">
            <v>0</v>
          </cell>
          <cell r="CH229" t="str">
            <v>دون المستوى</v>
          </cell>
          <cell r="CI229">
            <v>0</v>
          </cell>
          <cell r="CJ229">
            <v>0</v>
          </cell>
          <cell r="CK229">
            <v>0</v>
          </cell>
          <cell r="CL229">
            <v>0</v>
          </cell>
          <cell r="CM229">
            <v>0</v>
          </cell>
          <cell r="CN229">
            <v>0</v>
          </cell>
          <cell r="CO229">
            <v>0</v>
          </cell>
          <cell r="CP229">
            <v>0</v>
          </cell>
          <cell r="CQ229">
            <v>0</v>
          </cell>
          <cell r="CR229" t="str">
            <v>دون المستوى</v>
          </cell>
          <cell r="CS229">
            <v>0</v>
          </cell>
          <cell r="CT229">
            <v>0</v>
          </cell>
          <cell r="CU229">
            <v>0</v>
          </cell>
          <cell r="CV229">
            <v>0</v>
          </cell>
          <cell r="CW229">
            <v>0</v>
          </cell>
          <cell r="CX229" t="str">
            <v>دون المستوى</v>
          </cell>
          <cell r="CY229">
            <v>0</v>
          </cell>
          <cell r="CZ229">
            <v>0</v>
          </cell>
          <cell r="DA229">
            <v>0</v>
          </cell>
          <cell r="DB229">
            <v>0</v>
          </cell>
          <cell r="DC229">
            <v>0</v>
          </cell>
          <cell r="DD229">
            <v>0</v>
          </cell>
          <cell r="DE229" t="str">
            <v>دون المستوى</v>
          </cell>
          <cell r="DF229">
            <v>0</v>
          </cell>
          <cell r="DG229">
            <v>0</v>
          </cell>
          <cell r="DH229">
            <v>0</v>
          </cell>
          <cell r="DI229" t="str">
            <v>دون المستوى</v>
          </cell>
          <cell r="DJ229">
            <v>0</v>
          </cell>
          <cell r="DK229">
            <v>0</v>
          </cell>
          <cell r="DL229">
            <v>0</v>
          </cell>
          <cell r="DM229">
            <v>0</v>
          </cell>
          <cell r="DN229">
            <v>0</v>
          </cell>
          <cell r="DO229" t="str">
            <v>دون المستوى</v>
          </cell>
          <cell r="DP229">
            <v>0</v>
          </cell>
          <cell r="DQ229">
            <v>0</v>
          </cell>
          <cell r="DR229">
            <v>0</v>
          </cell>
          <cell r="DS229" t="str">
            <v>دون المستوى</v>
          </cell>
          <cell r="DT229">
            <v>0</v>
          </cell>
          <cell r="DU229">
            <v>0</v>
          </cell>
          <cell r="DV229">
            <v>0</v>
          </cell>
          <cell r="DW229">
            <v>0</v>
          </cell>
          <cell r="DX229">
            <v>0</v>
          </cell>
          <cell r="DY229" t="str">
            <v>دون المستوى</v>
          </cell>
          <cell r="DZ229">
            <v>0</v>
          </cell>
          <cell r="EA229" t="str">
            <v>دون المستوى</v>
          </cell>
          <cell r="EB229">
            <v>0</v>
          </cell>
          <cell r="EC229">
            <v>0</v>
          </cell>
          <cell r="ED229">
            <v>0</v>
          </cell>
          <cell r="EE229">
            <v>0</v>
          </cell>
          <cell r="EF229">
            <v>0</v>
          </cell>
          <cell r="EG229" t="str">
            <v>دون المستوى</v>
          </cell>
          <cell r="EH229">
            <v>0</v>
          </cell>
          <cell r="EI229">
            <v>0</v>
          </cell>
          <cell r="EJ229">
            <v>0</v>
          </cell>
          <cell r="EK229">
            <v>0</v>
          </cell>
          <cell r="EL229">
            <v>0</v>
          </cell>
          <cell r="EM229">
            <v>0</v>
          </cell>
          <cell r="EN229" t="str">
            <v>دون المستوى</v>
          </cell>
          <cell r="EO229" t="str">
            <v>*عربى*انجليزى*دراسات*رياضيات*علوم*حاسب*فنية*نشاط1*نشاط2*دين</v>
          </cell>
        </row>
        <row r="230">
          <cell r="B230" t="str">
            <v/>
          </cell>
          <cell r="C230" t="str">
            <v>راسب</v>
          </cell>
          <cell r="D230">
            <v>2</v>
          </cell>
          <cell r="E230">
            <v>0</v>
          </cell>
          <cell r="G230">
            <v>0</v>
          </cell>
          <cell r="H230">
            <v>0</v>
          </cell>
          <cell r="I230">
            <v>0</v>
          </cell>
          <cell r="J230">
            <v>0</v>
          </cell>
          <cell r="K230">
            <v>0</v>
          </cell>
          <cell r="L230" t="str">
            <v>دون المستوى</v>
          </cell>
          <cell r="M230">
            <v>0</v>
          </cell>
          <cell r="N230">
            <v>0</v>
          </cell>
          <cell r="O230">
            <v>0</v>
          </cell>
          <cell r="P230">
            <v>0</v>
          </cell>
          <cell r="Q230">
            <v>0</v>
          </cell>
          <cell r="R230">
            <v>0</v>
          </cell>
          <cell r="S230" t="str">
            <v>دون المستوى</v>
          </cell>
          <cell r="T230">
            <v>0</v>
          </cell>
          <cell r="U230">
            <v>0</v>
          </cell>
          <cell r="V230">
            <v>0</v>
          </cell>
          <cell r="W230">
            <v>0</v>
          </cell>
          <cell r="X230">
            <v>0</v>
          </cell>
          <cell r="Y230" t="str">
            <v>دون المستوى</v>
          </cell>
          <cell r="Z230">
            <v>0</v>
          </cell>
          <cell r="AA230">
            <v>0</v>
          </cell>
          <cell r="AB230">
            <v>0</v>
          </cell>
          <cell r="AC230">
            <v>0</v>
          </cell>
          <cell r="AD230">
            <v>0</v>
          </cell>
          <cell r="AE230">
            <v>0</v>
          </cell>
          <cell r="AF230" t="str">
            <v>دون المستوى</v>
          </cell>
          <cell r="AG230">
            <v>0</v>
          </cell>
          <cell r="AH230">
            <v>0</v>
          </cell>
          <cell r="AI230">
            <v>0</v>
          </cell>
          <cell r="AJ230">
            <v>0</v>
          </cell>
          <cell r="AK230">
            <v>0</v>
          </cell>
          <cell r="AL230" t="str">
            <v>دون المستوى</v>
          </cell>
          <cell r="AM230">
            <v>0</v>
          </cell>
          <cell r="AN230">
            <v>0</v>
          </cell>
          <cell r="AO230">
            <v>0</v>
          </cell>
          <cell r="AP230">
            <v>0</v>
          </cell>
          <cell r="AQ230">
            <v>0</v>
          </cell>
          <cell r="AR230">
            <v>0</v>
          </cell>
          <cell r="AS230" t="str">
            <v>دون المستوى</v>
          </cell>
          <cell r="AT230">
            <v>0</v>
          </cell>
          <cell r="AU230">
            <v>0</v>
          </cell>
          <cell r="AV230">
            <v>0</v>
          </cell>
          <cell r="AW230">
            <v>0</v>
          </cell>
          <cell r="AX230">
            <v>0</v>
          </cell>
          <cell r="AY230">
            <v>0</v>
          </cell>
          <cell r="AZ230" t="str">
            <v>دون المستوى</v>
          </cell>
          <cell r="BA230">
            <v>0</v>
          </cell>
          <cell r="BB230">
            <v>0</v>
          </cell>
          <cell r="BC230">
            <v>0</v>
          </cell>
          <cell r="BD230">
            <v>0</v>
          </cell>
          <cell r="BE230">
            <v>0</v>
          </cell>
          <cell r="BF230">
            <v>0</v>
          </cell>
          <cell r="BG230">
            <v>0</v>
          </cell>
          <cell r="BH230">
            <v>0</v>
          </cell>
          <cell r="BI230">
            <v>0</v>
          </cell>
          <cell r="BJ230" t="str">
            <v>دون المستوى</v>
          </cell>
          <cell r="BK230">
            <v>0</v>
          </cell>
          <cell r="BL230">
            <v>0</v>
          </cell>
          <cell r="BM230">
            <v>0</v>
          </cell>
          <cell r="BN230">
            <v>0</v>
          </cell>
          <cell r="BO230">
            <v>0</v>
          </cell>
          <cell r="BP230">
            <v>0</v>
          </cell>
          <cell r="BQ230" t="str">
            <v>دون المستوى</v>
          </cell>
          <cell r="BR230">
            <v>0</v>
          </cell>
          <cell r="BS230">
            <v>0</v>
          </cell>
          <cell r="BT230">
            <v>0</v>
          </cell>
          <cell r="BU230">
            <v>0</v>
          </cell>
          <cell r="BV230">
            <v>0</v>
          </cell>
          <cell r="BW230">
            <v>0</v>
          </cell>
          <cell r="BX230">
            <v>0</v>
          </cell>
          <cell r="BY230">
            <v>0</v>
          </cell>
          <cell r="BZ230">
            <v>0</v>
          </cell>
          <cell r="CA230" t="str">
            <v>دون المستوى</v>
          </cell>
          <cell r="CB230">
            <v>0</v>
          </cell>
          <cell r="CC230">
            <v>0</v>
          </cell>
          <cell r="CD230">
            <v>0</v>
          </cell>
          <cell r="CE230">
            <v>0</v>
          </cell>
          <cell r="CF230">
            <v>0</v>
          </cell>
          <cell r="CG230">
            <v>0</v>
          </cell>
          <cell r="CH230" t="str">
            <v>دون المستوى</v>
          </cell>
          <cell r="CI230">
            <v>0</v>
          </cell>
          <cell r="CJ230">
            <v>0</v>
          </cell>
          <cell r="CK230">
            <v>0</v>
          </cell>
          <cell r="CL230">
            <v>0</v>
          </cell>
          <cell r="CM230">
            <v>0</v>
          </cell>
          <cell r="CN230">
            <v>0</v>
          </cell>
          <cell r="CO230">
            <v>0</v>
          </cell>
          <cell r="CP230">
            <v>0</v>
          </cell>
          <cell r="CQ230">
            <v>0</v>
          </cell>
          <cell r="CR230" t="str">
            <v>دون المستوى</v>
          </cell>
          <cell r="CS230">
            <v>0</v>
          </cell>
          <cell r="CT230">
            <v>0</v>
          </cell>
          <cell r="CU230">
            <v>0</v>
          </cell>
          <cell r="CV230">
            <v>0</v>
          </cell>
          <cell r="CW230">
            <v>0</v>
          </cell>
          <cell r="CX230" t="str">
            <v>دون المستوى</v>
          </cell>
          <cell r="CY230">
            <v>0</v>
          </cell>
          <cell r="CZ230">
            <v>0</v>
          </cell>
          <cell r="DA230">
            <v>0</v>
          </cell>
          <cell r="DB230">
            <v>0</v>
          </cell>
          <cell r="DC230">
            <v>0</v>
          </cell>
          <cell r="DD230">
            <v>0</v>
          </cell>
          <cell r="DE230" t="str">
            <v>دون المستوى</v>
          </cell>
          <cell r="DF230">
            <v>0</v>
          </cell>
          <cell r="DG230">
            <v>0</v>
          </cell>
          <cell r="DH230">
            <v>0</v>
          </cell>
          <cell r="DI230" t="str">
            <v>دون المستوى</v>
          </cell>
          <cell r="DJ230">
            <v>0</v>
          </cell>
          <cell r="DK230">
            <v>0</v>
          </cell>
          <cell r="DL230">
            <v>0</v>
          </cell>
          <cell r="DM230">
            <v>0</v>
          </cell>
          <cell r="DN230">
            <v>0</v>
          </cell>
          <cell r="DO230" t="str">
            <v>دون المستوى</v>
          </cell>
          <cell r="DP230">
            <v>0</v>
          </cell>
          <cell r="DQ230">
            <v>0</v>
          </cell>
          <cell r="DR230">
            <v>0</v>
          </cell>
          <cell r="DS230" t="str">
            <v>دون المستوى</v>
          </cell>
          <cell r="DT230">
            <v>0</v>
          </cell>
          <cell r="DU230">
            <v>0</v>
          </cell>
          <cell r="DV230">
            <v>0</v>
          </cell>
          <cell r="DW230">
            <v>0</v>
          </cell>
          <cell r="DX230">
            <v>0</v>
          </cell>
          <cell r="DY230" t="str">
            <v>دون المستوى</v>
          </cell>
          <cell r="DZ230">
            <v>0</v>
          </cell>
          <cell r="EA230" t="str">
            <v>دون المستوى</v>
          </cell>
          <cell r="EB230">
            <v>0</v>
          </cell>
          <cell r="EC230">
            <v>0</v>
          </cell>
          <cell r="ED230">
            <v>0</v>
          </cell>
          <cell r="EE230">
            <v>0</v>
          </cell>
          <cell r="EF230">
            <v>0</v>
          </cell>
          <cell r="EG230" t="str">
            <v>دون المستوى</v>
          </cell>
          <cell r="EH230">
            <v>0</v>
          </cell>
          <cell r="EI230">
            <v>0</v>
          </cell>
          <cell r="EJ230">
            <v>0</v>
          </cell>
          <cell r="EK230">
            <v>0</v>
          </cell>
          <cell r="EL230">
            <v>0</v>
          </cell>
          <cell r="EM230">
            <v>0</v>
          </cell>
          <cell r="EN230" t="str">
            <v>دون المستوى</v>
          </cell>
          <cell r="EO230" t="str">
            <v>*عربى*انجليزى*دراسات*رياضيات*علوم*حاسب*فنية*نشاط1*نشاط2*دين</v>
          </cell>
        </row>
        <row r="231">
          <cell r="B231" t="str">
            <v/>
          </cell>
          <cell r="C231" t="str">
            <v>راسب</v>
          </cell>
          <cell r="D231">
            <v>2</v>
          </cell>
          <cell r="E231">
            <v>0</v>
          </cell>
          <cell r="G231">
            <v>0</v>
          </cell>
          <cell r="H231">
            <v>0</v>
          </cell>
          <cell r="I231">
            <v>0</v>
          </cell>
          <cell r="J231">
            <v>0</v>
          </cell>
          <cell r="K231">
            <v>0</v>
          </cell>
          <cell r="L231" t="str">
            <v>دون المستوى</v>
          </cell>
          <cell r="M231">
            <v>0</v>
          </cell>
          <cell r="N231">
            <v>0</v>
          </cell>
          <cell r="O231">
            <v>0</v>
          </cell>
          <cell r="P231">
            <v>0</v>
          </cell>
          <cell r="Q231">
            <v>0</v>
          </cell>
          <cell r="R231">
            <v>0</v>
          </cell>
          <cell r="S231" t="str">
            <v>دون المستوى</v>
          </cell>
          <cell r="T231">
            <v>0</v>
          </cell>
          <cell r="U231">
            <v>0</v>
          </cell>
          <cell r="V231">
            <v>0</v>
          </cell>
          <cell r="W231">
            <v>0</v>
          </cell>
          <cell r="X231">
            <v>0</v>
          </cell>
          <cell r="Y231" t="str">
            <v>دون المستوى</v>
          </cell>
          <cell r="Z231">
            <v>0</v>
          </cell>
          <cell r="AA231">
            <v>0</v>
          </cell>
          <cell r="AB231">
            <v>0</v>
          </cell>
          <cell r="AC231">
            <v>0</v>
          </cell>
          <cell r="AD231">
            <v>0</v>
          </cell>
          <cell r="AE231">
            <v>0</v>
          </cell>
          <cell r="AF231" t="str">
            <v>دون المستوى</v>
          </cell>
          <cell r="AG231">
            <v>0</v>
          </cell>
          <cell r="AH231">
            <v>0</v>
          </cell>
          <cell r="AI231">
            <v>0</v>
          </cell>
          <cell r="AJ231">
            <v>0</v>
          </cell>
          <cell r="AK231">
            <v>0</v>
          </cell>
          <cell r="AL231" t="str">
            <v>دون المستوى</v>
          </cell>
          <cell r="AM231">
            <v>0</v>
          </cell>
          <cell r="AN231">
            <v>0</v>
          </cell>
          <cell r="AO231">
            <v>0</v>
          </cell>
          <cell r="AP231">
            <v>0</v>
          </cell>
          <cell r="AQ231">
            <v>0</v>
          </cell>
          <cell r="AR231">
            <v>0</v>
          </cell>
          <cell r="AS231" t="str">
            <v>دون المستوى</v>
          </cell>
          <cell r="AT231">
            <v>0</v>
          </cell>
          <cell r="AU231">
            <v>0</v>
          </cell>
          <cell r="AV231">
            <v>0</v>
          </cell>
          <cell r="AW231">
            <v>0</v>
          </cell>
          <cell r="AX231">
            <v>0</v>
          </cell>
          <cell r="AY231">
            <v>0</v>
          </cell>
          <cell r="AZ231" t="str">
            <v>دون المستوى</v>
          </cell>
          <cell r="BA231">
            <v>0</v>
          </cell>
          <cell r="BB231">
            <v>0</v>
          </cell>
          <cell r="BC231">
            <v>0</v>
          </cell>
          <cell r="BD231">
            <v>0</v>
          </cell>
          <cell r="BE231">
            <v>0</v>
          </cell>
          <cell r="BF231">
            <v>0</v>
          </cell>
          <cell r="BG231">
            <v>0</v>
          </cell>
          <cell r="BH231">
            <v>0</v>
          </cell>
          <cell r="BI231">
            <v>0</v>
          </cell>
          <cell r="BJ231" t="str">
            <v>دون المستوى</v>
          </cell>
          <cell r="BK231">
            <v>0</v>
          </cell>
          <cell r="BL231">
            <v>0</v>
          </cell>
          <cell r="BM231">
            <v>0</v>
          </cell>
          <cell r="BN231">
            <v>0</v>
          </cell>
          <cell r="BO231">
            <v>0</v>
          </cell>
          <cell r="BP231">
            <v>0</v>
          </cell>
          <cell r="BQ231" t="str">
            <v>دون المستوى</v>
          </cell>
          <cell r="BR231">
            <v>0</v>
          </cell>
          <cell r="BS231">
            <v>0</v>
          </cell>
          <cell r="BT231">
            <v>0</v>
          </cell>
          <cell r="BU231">
            <v>0</v>
          </cell>
          <cell r="BV231">
            <v>0</v>
          </cell>
          <cell r="BW231">
            <v>0</v>
          </cell>
          <cell r="BX231">
            <v>0</v>
          </cell>
          <cell r="BY231">
            <v>0</v>
          </cell>
          <cell r="BZ231">
            <v>0</v>
          </cell>
          <cell r="CA231" t="str">
            <v>دون المستوى</v>
          </cell>
          <cell r="CB231">
            <v>0</v>
          </cell>
          <cell r="CC231">
            <v>0</v>
          </cell>
          <cell r="CD231">
            <v>0</v>
          </cell>
          <cell r="CE231">
            <v>0</v>
          </cell>
          <cell r="CF231">
            <v>0</v>
          </cell>
          <cell r="CG231">
            <v>0</v>
          </cell>
          <cell r="CH231" t="str">
            <v>دون المستوى</v>
          </cell>
          <cell r="CI231">
            <v>0</v>
          </cell>
          <cell r="CJ231">
            <v>0</v>
          </cell>
          <cell r="CK231">
            <v>0</v>
          </cell>
          <cell r="CL231">
            <v>0</v>
          </cell>
          <cell r="CM231">
            <v>0</v>
          </cell>
          <cell r="CN231">
            <v>0</v>
          </cell>
          <cell r="CO231">
            <v>0</v>
          </cell>
          <cell r="CP231">
            <v>0</v>
          </cell>
          <cell r="CQ231">
            <v>0</v>
          </cell>
          <cell r="CR231" t="str">
            <v>دون المستوى</v>
          </cell>
          <cell r="CS231">
            <v>0</v>
          </cell>
          <cell r="CT231">
            <v>0</v>
          </cell>
          <cell r="CU231">
            <v>0</v>
          </cell>
          <cell r="CV231">
            <v>0</v>
          </cell>
          <cell r="CW231">
            <v>0</v>
          </cell>
          <cell r="CX231" t="str">
            <v>دون المستوى</v>
          </cell>
          <cell r="CY231">
            <v>0</v>
          </cell>
          <cell r="CZ231">
            <v>0</v>
          </cell>
          <cell r="DA231">
            <v>0</v>
          </cell>
          <cell r="DB231">
            <v>0</v>
          </cell>
          <cell r="DC231">
            <v>0</v>
          </cell>
          <cell r="DD231">
            <v>0</v>
          </cell>
          <cell r="DE231" t="str">
            <v>دون المستوى</v>
          </cell>
          <cell r="DF231">
            <v>0</v>
          </cell>
          <cell r="DG231">
            <v>0</v>
          </cell>
          <cell r="DH231">
            <v>0</v>
          </cell>
          <cell r="DI231" t="str">
            <v>دون المستوى</v>
          </cell>
          <cell r="DJ231">
            <v>0</v>
          </cell>
          <cell r="DK231">
            <v>0</v>
          </cell>
          <cell r="DL231">
            <v>0</v>
          </cell>
          <cell r="DM231">
            <v>0</v>
          </cell>
          <cell r="DN231">
            <v>0</v>
          </cell>
          <cell r="DO231" t="str">
            <v>دون المستوى</v>
          </cell>
          <cell r="DP231">
            <v>0</v>
          </cell>
          <cell r="DQ231">
            <v>0</v>
          </cell>
          <cell r="DR231">
            <v>0</v>
          </cell>
          <cell r="DS231" t="str">
            <v>دون المستوى</v>
          </cell>
          <cell r="DT231">
            <v>0</v>
          </cell>
          <cell r="DU231">
            <v>0</v>
          </cell>
          <cell r="DV231">
            <v>0</v>
          </cell>
          <cell r="DW231">
            <v>0</v>
          </cell>
          <cell r="DX231">
            <v>0</v>
          </cell>
          <cell r="DY231" t="str">
            <v>دون المستوى</v>
          </cell>
          <cell r="DZ231">
            <v>0</v>
          </cell>
          <cell r="EA231" t="str">
            <v>دون المستوى</v>
          </cell>
          <cell r="EB231">
            <v>0</v>
          </cell>
          <cell r="EC231">
            <v>0</v>
          </cell>
          <cell r="ED231">
            <v>0</v>
          </cell>
          <cell r="EE231">
            <v>0</v>
          </cell>
          <cell r="EF231">
            <v>0</v>
          </cell>
          <cell r="EG231" t="str">
            <v>دون المستوى</v>
          </cell>
          <cell r="EH231">
            <v>0</v>
          </cell>
          <cell r="EI231">
            <v>0</v>
          </cell>
          <cell r="EJ231">
            <v>0</v>
          </cell>
          <cell r="EK231">
            <v>0</v>
          </cell>
          <cell r="EL231">
            <v>0</v>
          </cell>
          <cell r="EM231">
            <v>0</v>
          </cell>
          <cell r="EN231" t="str">
            <v>دون المستوى</v>
          </cell>
          <cell r="EO231" t="str">
            <v>*عربى*انجليزى*دراسات*رياضيات*علوم*حاسب*فنية*نشاط1*نشاط2*دين</v>
          </cell>
        </row>
        <row r="232">
          <cell r="B232" t="str">
            <v/>
          </cell>
          <cell r="C232" t="str">
            <v>راسب</v>
          </cell>
          <cell r="D232">
            <v>2</v>
          </cell>
          <cell r="E232">
            <v>0</v>
          </cell>
          <cell r="G232">
            <v>0</v>
          </cell>
          <cell r="H232">
            <v>0</v>
          </cell>
          <cell r="I232">
            <v>0</v>
          </cell>
          <cell r="J232">
            <v>0</v>
          </cell>
          <cell r="K232">
            <v>0</v>
          </cell>
          <cell r="L232" t="str">
            <v>دون المستوى</v>
          </cell>
          <cell r="M232">
            <v>0</v>
          </cell>
          <cell r="N232">
            <v>0</v>
          </cell>
          <cell r="O232">
            <v>0</v>
          </cell>
          <cell r="P232">
            <v>0</v>
          </cell>
          <cell r="Q232">
            <v>0</v>
          </cell>
          <cell r="R232">
            <v>0</v>
          </cell>
          <cell r="S232" t="str">
            <v>دون المستوى</v>
          </cell>
          <cell r="T232">
            <v>0</v>
          </cell>
          <cell r="U232">
            <v>0</v>
          </cell>
          <cell r="V232">
            <v>0</v>
          </cell>
          <cell r="W232">
            <v>0</v>
          </cell>
          <cell r="X232">
            <v>0</v>
          </cell>
          <cell r="Y232" t="str">
            <v>دون المستوى</v>
          </cell>
          <cell r="Z232">
            <v>0</v>
          </cell>
          <cell r="AA232">
            <v>0</v>
          </cell>
          <cell r="AB232">
            <v>0</v>
          </cell>
          <cell r="AC232">
            <v>0</v>
          </cell>
          <cell r="AD232">
            <v>0</v>
          </cell>
          <cell r="AE232">
            <v>0</v>
          </cell>
          <cell r="AF232" t="str">
            <v>دون المستوى</v>
          </cell>
          <cell r="AG232">
            <v>0</v>
          </cell>
          <cell r="AH232">
            <v>0</v>
          </cell>
          <cell r="AI232">
            <v>0</v>
          </cell>
          <cell r="AJ232">
            <v>0</v>
          </cell>
          <cell r="AK232">
            <v>0</v>
          </cell>
          <cell r="AL232" t="str">
            <v>دون المستوى</v>
          </cell>
          <cell r="AM232">
            <v>0</v>
          </cell>
          <cell r="AN232">
            <v>0</v>
          </cell>
          <cell r="AO232">
            <v>0</v>
          </cell>
          <cell r="AP232">
            <v>0</v>
          </cell>
          <cell r="AQ232">
            <v>0</v>
          </cell>
          <cell r="AR232">
            <v>0</v>
          </cell>
          <cell r="AS232" t="str">
            <v>دون المستوى</v>
          </cell>
          <cell r="AT232">
            <v>0</v>
          </cell>
          <cell r="AU232">
            <v>0</v>
          </cell>
          <cell r="AV232">
            <v>0</v>
          </cell>
          <cell r="AW232">
            <v>0</v>
          </cell>
          <cell r="AX232">
            <v>0</v>
          </cell>
          <cell r="AY232">
            <v>0</v>
          </cell>
          <cell r="AZ232" t="str">
            <v>دون المستوى</v>
          </cell>
          <cell r="BA232">
            <v>0</v>
          </cell>
          <cell r="BB232">
            <v>0</v>
          </cell>
          <cell r="BC232">
            <v>0</v>
          </cell>
          <cell r="BD232">
            <v>0</v>
          </cell>
          <cell r="BE232">
            <v>0</v>
          </cell>
          <cell r="BF232">
            <v>0</v>
          </cell>
          <cell r="BG232">
            <v>0</v>
          </cell>
          <cell r="BH232">
            <v>0</v>
          </cell>
          <cell r="BI232">
            <v>0</v>
          </cell>
          <cell r="BJ232" t="str">
            <v>دون المستوى</v>
          </cell>
          <cell r="BK232">
            <v>0</v>
          </cell>
          <cell r="BL232">
            <v>0</v>
          </cell>
          <cell r="BM232">
            <v>0</v>
          </cell>
          <cell r="BN232">
            <v>0</v>
          </cell>
          <cell r="BO232">
            <v>0</v>
          </cell>
          <cell r="BP232">
            <v>0</v>
          </cell>
          <cell r="BQ232" t="str">
            <v>دون المستوى</v>
          </cell>
          <cell r="BR232">
            <v>0</v>
          </cell>
          <cell r="BS232">
            <v>0</v>
          </cell>
          <cell r="BT232">
            <v>0</v>
          </cell>
          <cell r="BU232">
            <v>0</v>
          </cell>
          <cell r="BV232">
            <v>0</v>
          </cell>
          <cell r="BW232">
            <v>0</v>
          </cell>
          <cell r="BX232">
            <v>0</v>
          </cell>
          <cell r="BY232">
            <v>0</v>
          </cell>
          <cell r="BZ232">
            <v>0</v>
          </cell>
          <cell r="CA232" t="str">
            <v>دون المستوى</v>
          </cell>
          <cell r="CB232">
            <v>0</v>
          </cell>
          <cell r="CC232">
            <v>0</v>
          </cell>
          <cell r="CD232">
            <v>0</v>
          </cell>
          <cell r="CE232">
            <v>0</v>
          </cell>
          <cell r="CF232">
            <v>0</v>
          </cell>
          <cell r="CG232">
            <v>0</v>
          </cell>
          <cell r="CH232" t="str">
            <v>دون المستوى</v>
          </cell>
          <cell r="CI232">
            <v>0</v>
          </cell>
          <cell r="CJ232">
            <v>0</v>
          </cell>
          <cell r="CK232">
            <v>0</v>
          </cell>
          <cell r="CL232">
            <v>0</v>
          </cell>
          <cell r="CM232">
            <v>0</v>
          </cell>
          <cell r="CN232">
            <v>0</v>
          </cell>
          <cell r="CO232">
            <v>0</v>
          </cell>
          <cell r="CP232">
            <v>0</v>
          </cell>
          <cell r="CQ232">
            <v>0</v>
          </cell>
          <cell r="CR232" t="str">
            <v>دون المستوى</v>
          </cell>
          <cell r="CS232">
            <v>0</v>
          </cell>
          <cell r="CT232">
            <v>0</v>
          </cell>
          <cell r="CU232">
            <v>0</v>
          </cell>
          <cell r="CV232">
            <v>0</v>
          </cell>
          <cell r="CW232">
            <v>0</v>
          </cell>
          <cell r="CX232" t="str">
            <v>دون المستوى</v>
          </cell>
          <cell r="CY232">
            <v>0</v>
          </cell>
          <cell r="CZ232">
            <v>0</v>
          </cell>
          <cell r="DA232">
            <v>0</v>
          </cell>
          <cell r="DB232">
            <v>0</v>
          </cell>
          <cell r="DC232">
            <v>0</v>
          </cell>
          <cell r="DD232">
            <v>0</v>
          </cell>
          <cell r="DE232" t="str">
            <v>دون المستوى</v>
          </cell>
          <cell r="DF232">
            <v>0</v>
          </cell>
          <cell r="DG232">
            <v>0</v>
          </cell>
          <cell r="DH232">
            <v>0</v>
          </cell>
          <cell r="DI232" t="str">
            <v>دون المستوى</v>
          </cell>
          <cell r="DJ232">
            <v>0</v>
          </cell>
          <cell r="DK232">
            <v>0</v>
          </cell>
          <cell r="DL232">
            <v>0</v>
          </cell>
          <cell r="DM232">
            <v>0</v>
          </cell>
          <cell r="DN232">
            <v>0</v>
          </cell>
          <cell r="DO232" t="str">
            <v>دون المستوى</v>
          </cell>
          <cell r="DP232">
            <v>0</v>
          </cell>
          <cell r="DQ232">
            <v>0</v>
          </cell>
          <cell r="DR232">
            <v>0</v>
          </cell>
          <cell r="DS232" t="str">
            <v>دون المستوى</v>
          </cell>
          <cell r="DT232">
            <v>0</v>
          </cell>
          <cell r="DU232">
            <v>0</v>
          </cell>
          <cell r="DV232">
            <v>0</v>
          </cell>
          <cell r="DW232">
            <v>0</v>
          </cell>
          <cell r="DX232">
            <v>0</v>
          </cell>
          <cell r="DY232" t="str">
            <v>دون المستوى</v>
          </cell>
          <cell r="DZ232">
            <v>0</v>
          </cell>
          <cell r="EA232" t="str">
            <v>دون المستوى</v>
          </cell>
          <cell r="EB232">
            <v>0</v>
          </cell>
          <cell r="EC232">
            <v>0</v>
          </cell>
          <cell r="ED232">
            <v>0</v>
          </cell>
          <cell r="EE232">
            <v>0</v>
          </cell>
          <cell r="EF232">
            <v>0</v>
          </cell>
          <cell r="EG232" t="str">
            <v>دون المستوى</v>
          </cell>
          <cell r="EH232">
            <v>0</v>
          </cell>
          <cell r="EI232">
            <v>0</v>
          </cell>
          <cell r="EJ232">
            <v>0</v>
          </cell>
          <cell r="EK232">
            <v>0</v>
          </cell>
          <cell r="EL232">
            <v>0</v>
          </cell>
          <cell r="EM232">
            <v>0</v>
          </cell>
          <cell r="EN232" t="str">
            <v>دون المستوى</v>
          </cell>
          <cell r="EO232" t="str">
            <v>*عربى*انجليزى*دراسات*رياضيات*علوم*حاسب*فنية*نشاط1*نشاط2*دين</v>
          </cell>
        </row>
        <row r="233">
          <cell r="B233" t="str">
            <v/>
          </cell>
          <cell r="C233" t="str">
            <v>راسب</v>
          </cell>
          <cell r="D233">
            <v>2</v>
          </cell>
          <cell r="E233">
            <v>0</v>
          </cell>
          <cell r="G233">
            <v>0</v>
          </cell>
          <cell r="H233">
            <v>0</v>
          </cell>
          <cell r="I233">
            <v>0</v>
          </cell>
          <cell r="J233">
            <v>0</v>
          </cell>
          <cell r="K233">
            <v>0</v>
          </cell>
          <cell r="L233" t="str">
            <v>دون المستوى</v>
          </cell>
          <cell r="M233">
            <v>0</v>
          </cell>
          <cell r="N233">
            <v>0</v>
          </cell>
          <cell r="O233">
            <v>0</v>
          </cell>
          <cell r="P233">
            <v>0</v>
          </cell>
          <cell r="Q233">
            <v>0</v>
          </cell>
          <cell r="R233">
            <v>0</v>
          </cell>
          <cell r="S233" t="str">
            <v>دون المستوى</v>
          </cell>
          <cell r="T233">
            <v>0</v>
          </cell>
          <cell r="U233">
            <v>0</v>
          </cell>
          <cell r="V233">
            <v>0</v>
          </cell>
          <cell r="W233">
            <v>0</v>
          </cell>
          <cell r="X233">
            <v>0</v>
          </cell>
          <cell r="Y233" t="str">
            <v>دون المستوى</v>
          </cell>
          <cell r="Z233">
            <v>0</v>
          </cell>
          <cell r="AA233">
            <v>0</v>
          </cell>
          <cell r="AB233">
            <v>0</v>
          </cell>
          <cell r="AC233">
            <v>0</v>
          </cell>
          <cell r="AD233">
            <v>0</v>
          </cell>
          <cell r="AE233">
            <v>0</v>
          </cell>
          <cell r="AF233" t="str">
            <v>دون المستوى</v>
          </cell>
          <cell r="AG233">
            <v>0</v>
          </cell>
          <cell r="AH233">
            <v>0</v>
          </cell>
          <cell r="AI233">
            <v>0</v>
          </cell>
          <cell r="AJ233">
            <v>0</v>
          </cell>
          <cell r="AK233">
            <v>0</v>
          </cell>
          <cell r="AL233" t="str">
            <v>دون المستوى</v>
          </cell>
          <cell r="AM233">
            <v>0</v>
          </cell>
          <cell r="AN233">
            <v>0</v>
          </cell>
          <cell r="AO233">
            <v>0</v>
          </cell>
          <cell r="AP233">
            <v>0</v>
          </cell>
          <cell r="AQ233">
            <v>0</v>
          </cell>
          <cell r="AR233">
            <v>0</v>
          </cell>
          <cell r="AS233" t="str">
            <v>دون المستوى</v>
          </cell>
          <cell r="AT233">
            <v>0</v>
          </cell>
          <cell r="AU233">
            <v>0</v>
          </cell>
          <cell r="AV233">
            <v>0</v>
          </cell>
          <cell r="AW233">
            <v>0</v>
          </cell>
          <cell r="AX233">
            <v>0</v>
          </cell>
          <cell r="AY233">
            <v>0</v>
          </cell>
          <cell r="AZ233" t="str">
            <v>دون المستوى</v>
          </cell>
          <cell r="BA233">
            <v>0</v>
          </cell>
          <cell r="BB233">
            <v>0</v>
          </cell>
          <cell r="BC233">
            <v>0</v>
          </cell>
          <cell r="BD233">
            <v>0</v>
          </cell>
          <cell r="BE233">
            <v>0</v>
          </cell>
          <cell r="BF233">
            <v>0</v>
          </cell>
          <cell r="BG233">
            <v>0</v>
          </cell>
          <cell r="BH233">
            <v>0</v>
          </cell>
          <cell r="BI233">
            <v>0</v>
          </cell>
          <cell r="BJ233" t="str">
            <v>دون المستوى</v>
          </cell>
          <cell r="BK233">
            <v>0</v>
          </cell>
          <cell r="BL233">
            <v>0</v>
          </cell>
          <cell r="BM233">
            <v>0</v>
          </cell>
          <cell r="BN233">
            <v>0</v>
          </cell>
          <cell r="BO233">
            <v>0</v>
          </cell>
          <cell r="BP233">
            <v>0</v>
          </cell>
          <cell r="BQ233" t="str">
            <v>دون المستوى</v>
          </cell>
          <cell r="BR233">
            <v>0</v>
          </cell>
          <cell r="BS233">
            <v>0</v>
          </cell>
          <cell r="BT233">
            <v>0</v>
          </cell>
          <cell r="BU233">
            <v>0</v>
          </cell>
          <cell r="BV233">
            <v>0</v>
          </cell>
          <cell r="BW233">
            <v>0</v>
          </cell>
          <cell r="BX233">
            <v>0</v>
          </cell>
          <cell r="BY233">
            <v>0</v>
          </cell>
          <cell r="BZ233">
            <v>0</v>
          </cell>
          <cell r="CA233" t="str">
            <v>دون المستوى</v>
          </cell>
          <cell r="CB233">
            <v>0</v>
          </cell>
          <cell r="CC233">
            <v>0</v>
          </cell>
          <cell r="CD233">
            <v>0</v>
          </cell>
          <cell r="CE233">
            <v>0</v>
          </cell>
          <cell r="CF233">
            <v>0</v>
          </cell>
          <cell r="CG233">
            <v>0</v>
          </cell>
          <cell r="CH233" t="str">
            <v>دون المستوى</v>
          </cell>
          <cell r="CI233">
            <v>0</v>
          </cell>
          <cell r="CJ233">
            <v>0</v>
          </cell>
          <cell r="CK233">
            <v>0</v>
          </cell>
          <cell r="CL233">
            <v>0</v>
          </cell>
          <cell r="CM233">
            <v>0</v>
          </cell>
          <cell r="CN233">
            <v>0</v>
          </cell>
          <cell r="CO233">
            <v>0</v>
          </cell>
          <cell r="CP233">
            <v>0</v>
          </cell>
          <cell r="CQ233">
            <v>0</v>
          </cell>
          <cell r="CR233" t="str">
            <v>دون المستوى</v>
          </cell>
          <cell r="CS233">
            <v>0</v>
          </cell>
          <cell r="CT233">
            <v>0</v>
          </cell>
          <cell r="CU233">
            <v>0</v>
          </cell>
          <cell r="CV233">
            <v>0</v>
          </cell>
          <cell r="CW233">
            <v>0</v>
          </cell>
          <cell r="CX233" t="str">
            <v>دون المستوى</v>
          </cell>
          <cell r="CY233">
            <v>0</v>
          </cell>
          <cell r="CZ233">
            <v>0</v>
          </cell>
          <cell r="DA233">
            <v>0</v>
          </cell>
          <cell r="DB233">
            <v>0</v>
          </cell>
          <cell r="DC233">
            <v>0</v>
          </cell>
          <cell r="DD233">
            <v>0</v>
          </cell>
          <cell r="DE233" t="str">
            <v>دون المستوى</v>
          </cell>
          <cell r="DF233">
            <v>0</v>
          </cell>
          <cell r="DG233">
            <v>0</v>
          </cell>
          <cell r="DH233">
            <v>0</v>
          </cell>
          <cell r="DI233" t="str">
            <v>دون المستوى</v>
          </cell>
          <cell r="DJ233">
            <v>0</v>
          </cell>
          <cell r="DK233">
            <v>0</v>
          </cell>
          <cell r="DL233">
            <v>0</v>
          </cell>
          <cell r="DM233">
            <v>0</v>
          </cell>
          <cell r="DN233">
            <v>0</v>
          </cell>
          <cell r="DO233" t="str">
            <v>دون المستوى</v>
          </cell>
          <cell r="DP233">
            <v>0</v>
          </cell>
          <cell r="DQ233">
            <v>0</v>
          </cell>
          <cell r="DR233">
            <v>0</v>
          </cell>
          <cell r="DS233" t="str">
            <v>دون المستوى</v>
          </cell>
          <cell r="DT233">
            <v>0</v>
          </cell>
          <cell r="DU233">
            <v>0</v>
          </cell>
          <cell r="DV233">
            <v>0</v>
          </cell>
          <cell r="DW233">
            <v>0</v>
          </cell>
          <cell r="DX233">
            <v>0</v>
          </cell>
          <cell r="DY233" t="str">
            <v>دون المستوى</v>
          </cell>
          <cell r="DZ233">
            <v>0</v>
          </cell>
          <cell r="EA233" t="str">
            <v>دون المستوى</v>
          </cell>
          <cell r="EB233">
            <v>0</v>
          </cell>
          <cell r="EC233">
            <v>0</v>
          </cell>
          <cell r="ED233">
            <v>0</v>
          </cell>
          <cell r="EE233">
            <v>0</v>
          </cell>
          <cell r="EF233">
            <v>0</v>
          </cell>
          <cell r="EG233" t="str">
            <v>دون المستوى</v>
          </cell>
          <cell r="EH233">
            <v>0</v>
          </cell>
          <cell r="EI233">
            <v>0</v>
          </cell>
          <cell r="EJ233">
            <v>0</v>
          </cell>
          <cell r="EK233">
            <v>0</v>
          </cell>
          <cell r="EL233">
            <v>0</v>
          </cell>
          <cell r="EM233">
            <v>0</v>
          </cell>
          <cell r="EN233" t="str">
            <v>دون المستوى</v>
          </cell>
          <cell r="EO233" t="str">
            <v>*عربى*انجليزى*دراسات*رياضيات*علوم*حاسب*فنية*نشاط1*نشاط2*دين</v>
          </cell>
        </row>
        <row r="234">
          <cell r="B234" t="str">
            <v/>
          </cell>
          <cell r="C234" t="str">
            <v>راسب</v>
          </cell>
          <cell r="D234">
            <v>2</v>
          </cell>
          <cell r="E234">
            <v>0</v>
          </cell>
          <cell r="G234">
            <v>0</v>
          </cell>
          <cell r="H234">
            <v>0</v>
          </cell>
          <cell r="I234">
            <v>0</v>
          </cell>
          <cell r="J234">
            <v>0</v>
          </cell>
          <cell r="K234">
            <v>0</v>
          </cell>
          <cell r="L234" t="str">
            <v>دون المستوى</v>
          </cell>
          <cell r="M234">
            <v>0</v>
          </cell>
          <cell r="N234">
            <v>0</v>
          </cell>
          <cell r="O234">
            <v>0</v>
          </cell>
          <cell r="P234">
            <v>0</v>
          </cell>
          <cell r="Q234">
            <v>0</v>
          </cell>
          <cell r="R234">
            <v>0</v>
          </cell>
          <cell r="S234" t="str">
            <v>دون المستوى</v>
          </cell>
          <cell r="T234">
            <v>0</v>
          </cell>
          <cell r="U234">
            <v>0</v>
          </cell>
          <cell r="V234">
            <v>0</v>
          </cell>
          <cell r="W234">
            <v>0</v>
          </cell>
          <cell r="X234">
            <v>0</v>
          </cell>
          <cell r="Y234" t="str">
            <v>دون المستوى</v>
          </cell>
          <cell r="Z234">
            <v>0</v>
          </cell>
          <cell r="AA234">
            <v>0</v>
          </cell>
          <cell r="AB234">
            <v>0</v>
          </cell>
          <cell r="AC234">
            <v>0</v>
          </cell>
          <cell r="AD234">
            <v>0</v>
          </cell>
          <cell r="AE234">
            <v>0</v>
          </cell>
          <cell r="AF234" t="str">
            <v>دون المستوى</v>
          </cell>
          <cell r="AG234">
            <v>0</v>
          </cell>
          <cell r="AH234">
            <v>0</v>
          </cell>
          <cell r="AI234">
            <v>0</v>
          </cell>
          <cell r="AJ234">
            <v>0</v>
          </cell>
          <cell r="AK234">
            <v>0</v>
          </cell>
          <cell r="AL234" t="str">
            <v>دون المستوى</v>
          </cell>
          <cell r="AM234">
            <v>0</v>
          </cell>
          <cell r="AN234">
            <v>0</v>
          </cell>
          <cell r="AO234">
            <v>0</v>
          </cell>
          <cell r="AP234">
            <v>0</v>
          </cell>
          <cell r="AQ234">
            <v>0</v>
          </cell>
          <cell r="AR234">
            <v>0</v>
          </cell>
          <cell r="AS234" t="str">
            <v>دون المستوى</v>
          </cell>
          <cell r="AT234">
            <v>0</v>
          </cell>
          <cell r="AU234">
            <v>0</v>
          </cell>
          <cell r="AV234">
            <v>0</v>
          </cell>
          <cell r="AW234">
            <v>0</v>
          </cell>
          <cell r="AX234">
            <v>0</v>
          </cell>
          <cell r="AY234">
            <v>0</v>
          </cell>
          <cell r="AZ234" t="str">
            <v>دون المستوى</v>
          </cell>
          <cell r="BA234">
            <v>0</v>
          </cell>
          <cell r="BB234">
            <v>0</v>
          </cell>
          <cell r="BC234">
            <v>0</v>
          </cell>
          <cell r="BD234">
            <v>0</v>
          </cell>
          <cell r="BE234">
            <v>0</v>
          </cell>
          <cell r="BF234">
            <v>0</v>
          </cell>
          <cell r="BG234">
            <v>0</v>
          </cell>
          <cell r="BH234">
            <v>0</v>
          </cell>
          <cell r="BI234">
            <v>0</v>
          </cell>
          <cell r="BJ234" t="str">
            <v>دون المستوى</v>
          </cell>
          <cell r="BK234">
            <v>0</v>
          </cell>
          <cell r="BL234">
            <v>0</v>
          </cell>
          <cell r="BM234">
            <v>0</v>
          </cell>
          <cell r="BN234">
            <v>0</v>
          </cell>
          <cell r="BO234">
            <v>0</v>
          </cell>
          <cell r="BP234">
            <v>0</v>
          </cell>
          <cell r="BQ234" t="str">
            <v>دون المستوى</v>
          </cell>
          <cell r="BR234">
            <v>0</v>
          </cell>
          <cell r="BS234">
            <v>0</v>
          </cell>
          <cell r="BT234">
            <v>0</v>
          </cell>
          <cell r="BU234">
            <v>0</v>
          </cell>
          <cell r="BV234">
            <v>0</v>
          </cell>
          <cell r="BW234">
            <v>0</v>
          </cell>
          <cell r="BX234">
            <v>0</v>
          </cell>
          <cell r="BY234">
            <v>0</v>
          </cell>
          <cell r="BZ234">
            <v>0</v>
          </cell>
          <cell r="CA234" t="str">
            <v>دون المستوى</v>
          </cell>
          <cell r="CB234">
            <v>0</v>
          </cell>
          <cell r="CC234">
            <v>0</v>
          </cell>
          <cell r="CD234">
            <v>0</v>
          </cell>
          <cell r="CE234">
            <v>0</v>
          </cell>
          <cell r="CF234">
            <v>0</v>
          </cell>
          <cell r="CG234">
            <v>0</v>
          </cell>
          <cell r="CH234" t="str">
            <v>دون المستوى</v>
          </cell>
          <cell r="CI234">
            <v>0</v>
          </cell>
          <cell r="CJ234">
            <v>0</v>
          </cell>
          <cell r="CK234">
            <v>0</v>
          </cell>
          <cell r="CL234">
            <v>0</v>
          </cell>
          <cell r="CM234">
            <v>0</v>
          </cell>
          <cell r="CN234">
            <v>0</v>
          </cell>
          <cell r="CO234">
            <v>0</v>
          </cell>
          <cell r="CP234">
            <v>0</v>
          </cell>
          <cell r="CQ234">
            <v>0</v>
          </cell>
          <cell r="CR234" t="str">
            <v>دون المستوى</v>
          </cell>
          <cell r="CS234">
            <v>0</v>
          </cell>
          <cell r="CT234">
            <v>0</v>
          </cell>
          <cell r="CU234">
            <v>0</v>
          </cell>
          <cell r="CV234">
            <v>0</v>
          </cell>
          <cell r="CW234">
            <v>0</v>
          </cell>
          <cell r="CX234" t="str">
            <v>دون المستوى</v>
          </cell>
          <cell r="CY234">
            <v>0</v>
          </cell>
          <cell r="CZ234">
            <v>0</v>
          </cell>
          <cell r="DA234">
            <v>0</v>
          </cell>
          <cell r="DB234">
            <v>0</v>
          </cell>
          <cell r="DC234">
            <v>0</v>
          </cell>
          <cell r="DD234">
            <v>0</v>
          </cell>
          <cell r="DE234" t="str">
            <v>دون المستوى</v>
          </cell>
          <cell r="DF234">
            <v>0</v>
          </cell>
          <cell r="DG234">
            <v>0</v>
          </cell>
          <cell r="DH234">
            <v>0</v>
          </cell>
          <cell r="DI234" t="str">
            <v>دون المستوى</v>
          </cell>
          <cell r="DJ234">
            <v>0</v>
          </cell>
          <cell r="DK234">
            <v>0</v>
          </cell>
          <cell r="DL234">
            <v>0</v>
          </cell>
          <cell r="DM234">
            <v>0</v>
          </cell>
          <cell r="DN234">
            <v>0</v>
          </cell>
          <cell r="DO234" t="str">
            <v>دون المستوى</v>
          </cell>
          <cell r="DP234">
            <v>0</v>
          </cell>
          <cell r="DQ234">
            <v>0</v>
          </cell>
          <cell r="DR234">
            <v>0</v>
          </cell>
          <cell r="DS234" t="str">
            <v>دون المستوى</v>
          </cell>
          <cell r="DT234">
            <v>0</v>
          </cell>
          <cell r="DU234">
            <v>0</v>
          </cell>
          <cell r="DV234">
            <v>0</v>
          </cell>
          <cell r="DW234">
            <v>0</v>
          </cell>
          <cell r="DX234">
            <v>0</v>
          </cell>
          <cell r="DY234" t="str">
            <v>دون المستوى</v>
          </cell>
          <cell r="DZ234">
            <v>0</v>
          </cell>
          <cell r="EA234" t="str">
            <v>دون المستوى</v>
          </cell>
          <cell r="EB234">
            <v>0</v>
          </cell>
          <cell r="EC234">
            <v>0</v>
          </cell>
          <cell r="ED234">
            <v>0</v>
          </cell>
          <cell r="EE234">
            <v>0</v>
          </cell>
          <cell r="EF234">
            <v>0</v>
          </cell>
          <cell r="EG234" t="str">
            <v>دون المستوى</v>
          </cell>
          <cell r="EH234">
            <v>0</v>
          </cell>
          <cell r="EI234">
            <v>0</v>
          </cell>
          <cell r="EJ234">
            <v>0</v>
          </cell>
          <cell r="EK234">
            <v>0</v>
          </cell>
          <cell r="EL234">
            <v>0</v>
          </cell>
          <cell r="EM234">
            <v>0</v>
          </cell>
          <cell r="EN234" t="str">
            <v>دون المستوى</v>
          </cell>
          <cell r="EO234" t="str">
            <v>*عربى*انجليزى*دراسات*رياضيات*علوم*حاسب*فنية*نشاط1*نشاط2*دين</v>
          </cell>
        </row>
        <row r="235">
          <cell r="B235" t="str">
            <v/>
          </cell>
          <cell r="C235" t="str">
            <v>راسب</v>
          </cell>
          <cell r="D235">
            <v>2</v>
          </cell>
          <cell r="E235">
            <v>0</v>
          </cell>
          <cell r="G235">
            <v>0</v>
          </cell>
          <cell r="H235">
            <v>0</v>
          </cell>
          <cell r="I235">
            <v>0</v>
          </cell>
          <cell r="J235">
            <v>0</v>
          </cell>
          <cell r="K235">
            <v>0</v>
          </cell>
          <cell r="L235" t="str">
            <v>دون المستوى</v>
          </cell>
          <cell r="M235">
            <v>0</v>
          </cell>
          <cell r="N235">
            <v>0</v>
          </cell>
          <cell r="O235">
            <v>0</v>
          </cell>
          <cell r="P235">
            <v>0</v>
          </cell>
          <cell r="Q235">
            <v>0</v>
          </cell>
          <cell r="R235">
            <v>0</v>
          </cell>
          <cell r="S235" t="str">
            <v>دون المستوى</v>
          </cell>
          <cell r="T235">
            <v>0</v>
          </cell>
          <cell r="U235">
            <v>0</v>
          </cell>
          <cell r="V235">
            <v>0</v>
          </cell>
          <cell r="W235">
            <v>0</v>
          </cell>
          <cell r="X235">
            <v>0</v>
          </cell>
          <cell r="Y235" t="str">
            <v>دون المستوى</v>
          </cell>
          <cell r="Z235">
            <v>0</v>
          </cell>
          <cell r="AA235">
            <v>0</v>
          </cell>
          <cell r="AB235">
            <v>0</v>
          </cell>
          <cell r="AC235">
            <v>0</v>
          </cell>
          <cell r="AD235">
            <v>0</v>
          </cell>
          <cell r="AE235">
            <v>0</v>
          </cell>
          <cell r="AF235" t="str">
            <v>دون المستوى</v>
          </cell>
          <cell r="AG235">
            <v>0</v>
          </cell>
          <cell r="AH235">
            <v>0</v>
          </cell>
          <cell r="AI235">
            <v>0</v>
          </cell>
          <cell r="AJ235">
            <v>0</v>
          </cell>
          <cell r="AK235">
            <v>0</v>
          </cell>
          <cell r="AL235" t="str">
            <v>دون المستوى</v>
          </cell>
          <cell r="AM235">
            <v>0</v>
          </cell>
          <cell r="AN235">
            <v>0</v>
          </cell>
          <cell r="AO235">
            <v>0</v>
          </cell>
          <cell r="AP235">
            <v>0</v>
          </cell>
          <cell r="AQ235">
            <v>0</v>
          </cell>
          <cell r="AR235">
            <v>0</v>
          </cell>
          <cell r="AS235" t="str">
            <v>دون المستوى</v>
          </cell>
          <cell r="AT235">
            <v>0</v>
          </cell>
          <cell r="AU235">
            <v>0</v>
          </cell>
          <cell r="AV235">
            <v>0</v>
          </cell>
          <cell r="AW235">
            <v>0</v>
          </cell>
          <cell r="AX235">
            <v>0</v>
          </cell>
          <cell r="AY235">
            <v>0</v>
          </cell>
          <cell r="AZ235" t="str">
            <v>دون المستوى</v>
          </cell>
          <cell r="BA235">
            <v>0</v>
          </cell>
          <cell r="BB235">
            <v>0</v>
          </cell>
          <cell r="BC235">
            <v>0</v>
          </cell>
          <cell r="BD235">
            <v>0</v>
          </cell>
          <cell r="BE235">
            <v>0</v>
          </cell>
          <cell r="BF235">
            <v>0</v>
          </cell>
          <cell r="BG235">
            <v>0</v>
          </cell>
          <cell r="BH235">
            <v>0</v>
          </cell>
          <cell r="BI235">
            <v>0</v>
          </cell>
          <cell r="BJ235" t="str">
            <v>دون المستوى</v>
          </cell>
          <cell r="BK235">
            <v>0</v>
          </cell>
          <cell r="BL235">
            <v>0</v>
          </cell>
          <cell r="BM235">
            <v>0</v>
          </cell>
          <cell r="BN235">
            <v>0</v>
          </cell>
          <cell r="BO235">
            <v>0</v>
          </cell>
          <cell r="BP235">
            <v>0</v>
          </cell>
          <cell r="BQ235" t="str">
            <v>دون المستوى</v>
          </cell>
          <cell r="BR235">
            <v>0</v>
          </cell>
          <cell r="BS235">
            <v>0</v>
          </cell>
          <cell r="BT235">
            <v>0</v>
          </cell>
          <cell r="BU235">
            <v>0</v>
          </cell>
          <cell r="BV235">
            <v>0</v>
          </cell>
          <cell r="BW235">
            <v>0</v>
          </cell>
          <cell r="BX235">
            <v>0</v>
          </cell>
          <cell r="BY235">
            <v>0</v>
          </cell>
          <cell r="BZ235">
            <v>0</v>
          </cell>
          <cell r="CA235" t="str">
            <v>دون المستوى</v>
          </cell>
          <cell r="CB235">
            <v>0</v>
          </cell>
          <cell r="CC235">
            <v>0</v>
          </cell>
          <cell r="CD235">
            <v>0</v>
          </cell>
          <cell r="CE235">
            <v>0</v>
          </cell>
          <cell r="CF235">
            <v>0</v>
          </cell>
          <cell r="CG235">
            <v>0</v>
          </cell>
          <cell r="CH235" t="str">
            <v>دون المستوى</v>
          </cell>
          <cell r="CI235">
            <v>0</v>
          </cell>
          <cell r="CJ235">
            <v>0</v>
          </cell>
          <cell r="CK235">
            <v>0</v>
          </cell>
          <cell r="CL235">
            <v>0</v>
          </cell>
          <cell r="CM235">
            <v>0</v>
          </cell>
          <cell r="CN235">
            <v>0</v>
          </cell>
          <cell r="CO235">
            <v>0</v>
          </cell>
          <cell r="CP235">
            <v>0</v>
          </cell>
          <cell r="CQ235">
            <v>0</v>
          </cell>
          <cell r="CR235" t="str">
            <v>دون المستوى</v>
          </cell>
          <cell r="CS235">
            <v>0</v>
          </cell>
          <cell r="CT235">
            <v>0</v>
          </cell>
          <cell r="CU235">
            <v>0</v>
          </cell>
          <cell r="CV235">
            <v>0</v>
          </cell>
          <cell r="CW235">
            <v>0</v>
          </cell>
          <cell r="CX235" t="str">
            <v>دون المستوى</v>
          </cell>
          <cell r="CY235">
            <v>0</v>
          </cell>
          <cell r="CZ235">
            <v>0</v>
          </cell>
          <cell r="DA235">
            <v>0</v>
          </cell>
          <cell r="DB235">
            <v>0</v>
          </cell>
          <cell r="DC235">
            <v>0</v>
          </cell>
          <cell r="DD235">
            <v>0</v>
          </cell>
          <cell r="DE235" t="str">
            <v>دون المستوى</v>
          </cell>
          <cell r="DF235">
            <v>0</v>
          </cell>
          <cell r="DG235">
            <v>0</v>
          </cell>
          <cell r="DH235">
            <v>0</v>
          </cell>
          <cell r="DI235" t="str">
            <v>دون المستوى</v>
          </cell>
          <cell r="DJ235">
            <v>0</v>
          </cell>
          <cell r="DK235">
            <v>0</v>
          </cell>
          <cell r="DL235">
            <v>0</v>
          </cell>
          <cell r="DM235">
            <v>0</v>
          </cell>
          <cell r="DN235">
            <v>0</v>
          </cell>
          <cell r="DO235" t="str">
            <v>دون المستوى</v>
          </cell>
          <cell r="DP235">
            <v>0</v>
          </cell>
          <cell r="DQ235">
            <v>0</v>
          </cell>
          <cell r="DR235">
            <v>0</v>
          </cell>
          <cell r="DS235" t="str">
            <v>دون المستوى</v>
          </cell>
          <cell r="DT235">
            <v>0</v>
          </cell>
          <cell r="DU235">
            <v>0</v>
          </cell>
          <cell r="DV235">
            <v>0</v>
          </cell>
          <cell r="DW235">
            <v>0</v>
          </cell>
          <cell r="DX235">
            <v>0</v>
          </cell>
          <cell r="DY235" t="str">
            <v>دون المستوى</v>
          </cell>
          <cell r="DZ235">
            <v>0</v>
          </cell>
          <cell r="EA235" t="str">
            <v>دون المستوى</v>
          </cell>
          <cell r="EB235">
            <v>0</v>
          </cell>
          <cell r="EC235">
            <v>0</v>
          </cell>
          <cell r="ED235">
            <v>0</v>
          </cell>
          <cell r="EE235">
            <v>0</v>
          </cell>
          <cell r="EF235">
            <v>0</v>
          </cell>
          <cell r="EG235" t="str">
            <v>دون المستوى</v>
          </cell>
          <cell r="EH235">
            <v>0</v>
          </cell>
          <cell r="EI235">
            <v>0</v>
          </cell>
          <cell r="EJ235">
            <v>0</v>
          </cell>
          <cell r="EK235">
            <v>0</v>
          </cell>
          <cell r="EL235">
            <v>0</v>
          </cell>
          <cell r="EM235">
            <v>0</v>
          </cell>
          <cell r="EN235" t="str">
            <v>دون المستوى</v>
          </cell>
          <cell r="EO235" t="str">
            <v>*عربى*انجليزى*دراسات*رياضيات*علوم*حاسب*فنية*نشاط1*نشاط2*دين</v>
          </cell>
        </row>
        <row r="236">
          <cell r="B236" t="str">
            <v/>
          </cell>
          <cell r="C236" t="str">
            <v>راسب</v>
          </cell>
          <cell r="D236">
            <v>2</v>
          </cell>
          <cell r="E236">
            <v>0</v>
          </cell>
          <cell r="G236">
            <v>0</v>
          </cell>
          <cell r="H236">
            <v>0</v>
          </cell>
          <cell r="I236">
            <v>0</v>
          </cell>
          <cell r="J236">
            <v>0</v>
          </cell>
          <cell r="K236">
            <v>0</v>
          </cell>
          <cell r="L236" t="str">
            <v>دون المستوى</v>
          </cell>
          <cell r="M236">
            <v>0</v>
          </cell>
          <cell r="N236">
            <v>0</v>
          </cell>
          <cell r="O236">
            <v>0</v>
          </cell>
          <cell r="P236">
            <v>0</v>
          </cell>
          <cell r="Q236">
            <v>0</v>
          </cell>
          <cell r="R236">
            <v>0</v>
          </cell>
          <cell r="S236" t="str">
            <v>دون المستوى</v>
          </cell>
          <cell r="T236">
            <v>0</v>
          </cell>
          <cell r="U236">
            <v>0</v>
          </cell>
          <cell r="V236">
            <v>0</v>
          </cell>
          <cell r="W236">
            <v>0</v>
          </cell>
          <cell r="X236">
            <v>0</v>
          </cell>
          <cell r="Y236" t="str">
            <v>دون المستوى</v>
          </cell>
          <cell r="Z236">
            <v>0</v>
          </cell>
          <cell r="AA236">
            <v>0</v>
          </cell>
          <cell r="AB236">
            <v>0</v>
          </cell>
          <cell r="AC236">
            <v>0</v>
          </cell>
          <cell r="AD236">
            <v>0</v>
          </cell>
          <cell r="AE236">
            <v>0</v>
          </cell>
          <cell r="AF236" t="str">
            <v>دون المستوى</v>
          </cell>
          <cell r="AG236">
            <v>0</v>
          </cell>
          <cell r="AH236">
            <v>0</v>
          </cell>
          <cell r="AI236">
            <v>0</v>
          </cell>
          <cell r="AJ236">
            <v>0</v>
          </cell>
          <cell r="AK236">
            <v>0</v>
          </cell>
          <cell r="AL236" t="str">
            <v>دون المستوى</v>
          </cell>
          <cell r="AM236">
            <v>0</v>
          </cell>
          <cell r="AN236">
            <v>0</v>
          </cell>
          <cell r="AO236">
            <v>0</v>
          </cell>
          <cell r="AP236">
            <v>0</v>
          </cell>
          <cell r="AQ236">
            <v>0</v>
          </cell>
          <cell r="AR236">
            <v>0</v>
          </cell>
          <cell r="AS236" t="str">
            <v>دون المستوى</v>
          </cell>
          <cell r="AT236">
            <v>0</v>
          </cell>
          <cell r="AU236">
            <v>0</v>
          </cell>
          <cell r="AV236">
            <v>0</v>
          </cell>
          <cell r="AW236">
            <v>0</v>
          </cell>
          <cell r="AX236">
            <v>0</v>
          </cell>
          <cell r="AY236">
            <v>0</v>
          </cell>
          <cell r="AZ236" t="str">
            <v>دون المستوى</v>
          </cell>
          <cell r="BA236">
            <v>0</v>
          </cell>
          <cell r="BB236">
            <v>0</v>
          </cell>
          <cell r="BC236">
            <v>0</v>
          </cell>
          <cell r="BD236">
            <v>0</v>
          </cell>
          <cell r="BE236">
            <v>0</v>
          </cell>
          <cell r="BF236">
            <v>0</v>
          </cell>
          <cell r="BG236">
            <v>0</v>
          </cell>
          <cell r="BH236">
            <v>0</v>
          </cell>
          <cell r="BI236">
            <v>0</v>
          </cell>
          <cell r="BJ236" t="str">
            <v>دون المستوى</v>
          </cell>
          <cell r="BK236">
            <v>0</v>
          </cell>
          <cell r="BL236">
            <v>0</v>
          </cell>
          <cell r="BM236">
            <v>0</v>
          </cell>
          <cell r="BN236">
            <v>0</v>
          </cell>
          <cell r="BO236">
            <v>0</v>
          </cell>
          <cell r="BP236">
            <v>0</v>
          </cell>
          <cell r="BQ236" t="str">
            <v>دون المستوى</v>
          </cell>
          <cell r="BR236">
            <v>0</v>
          </cell>
          <cell r="BS236">
            <v>0</v>
          </cell>
          <cell r="BT236">
            <v>0</v>
          </cell>
          <cell r="BU236">
            <v>0</v>
          </cell>
          <cell r="BV236">
            <v>0</v>
          </cell>
          <cell r="BW236">
            <v>0</v>
          </cell>
          <cell r="BX236">
            <v>0</v>
          </cell>
          <cell r="BY236">
            <v>0</v>
          </cell>
          <cell r="BZ236">
            <v>0</v>
          </cell>
          <cell r="CA236" t="str">
            <v>دون المستوى</v>
          </cell>
          <cell r="CB236">
            <v>0</v>
          </cell>
          <cell r="CC236">
            <v>0</v>
          </cell>
          <cell r="CD236">
            <v>0</v>
          </cell>
          <cell r="CE236">
            <v>0</v>
          </cell>
          <cell r="CF236">
            <v>0</v>
          </cell>
          <cell r="CG236">
            <v>0</v>
          </cell>
          <cell r="CH236" t="str">
            <v>دون المستوى</v>
          </cell>
          <cell r="CI236">
            <v>0</v>
          </cell>
          <cell r="CJ236">
            <v>0</v>
          </cell>
          <cell r="CK236">
            <v>0</v>
          </cell>
          <cell r="CL236">
            <v>0</v>
          </cell>
          <cell r="CM236">
            <v>0</v>
          </cell>
          <cell r="CN236">
            <v>0</v>
          </cell>
          <cell r="CO236">
            <v>0</v>
          </cell>
          <cell r="CP236">
            <v>0</v>
          </cell>
          <cell r="CQ236">
            <v>0</v>
          </cell>
          <cell r="CR236" t="str">
            <v>دون المستوى</v>
          </cell>
          <cell r="CS236">
            <v>0</v>
          </cell>
          <cell r="CT236">
            <v>0</v>
          </cell>
          <cell r="CU236">
            <v>0</v>
          </cell>
          <cell r="CV236">
            <v>0</v>
          </cell>
          <cell r="CW236">
            <v>0</v>
          </cell>
          <cell r="CX236" t="str">
            <v>دون المستوى</v>
          </cell>
          <cell r="CY236">
            <v>0</v>
          </cell>
          <cell r="CZ236">
            <v>0</v>
          </cell>
          <cell r="DA236">
            <v>0</v>
          </cell>
          <cell r="DB236">
            <v>0</v>
          </cell>
          <cell r="DC236">
            <v>0</v>
          </cell>
          <cell r="DD236">
            <v>0</v>
          </cell>
          <cell r="DE236" t="str">
            <v>دون المستوى</v>
          </cell>
          <cell r="DF236">
            <v>0</v>
          </cell>
          <cell r="DG236">
            <v>0</v>
          </cell>
          <cell r="DH236">
            <v>0</v>
          </cell>
          <cell r="DI236" t="str">
            <v>دون المستوى</v>
          </cell>
          <cell r="DJ236">
            <v>0</v>
          </cell>
          <cell r="DK236">
            <v>0</v>
          </cell>
          <cell r="DL236">
            <v>0</v>
          </cell>
          <cell r="DM236">
            <v>0</v>
          </cell>
          <cell r="DN236">
            <v>0</v>
          </cell>
          <cell r="DO236" t="str">
            <v>دون المستوى</v>
          </cell>
          <cell r="DP236">
            <v>0</v>
          </cell>
          <cell r="DQ236">
            <v>0</v>
          </cell>
          <cell r="DR236">
            <v>0</v>
          </cell>
          <cell r="DS236" t="str">
            <v>دون المستوى</v>
          </cell>
          <cell r="DT236">
            <v>0</v>
          </cell>
          <cell r="DU236">
            <v>0</v>
          </cell>
          <cell r="DV236">
            <v>0</v>
          </cell>
          <cell r="DW236">
            <v>0</v>
          </cell>
          <cell r="DX236">
            <v>0</v>
          </cell>
          <cell r="DY236" t="str">
            <v>دون المستوى</v>
          </cell>
          <cell r="DZ236">
            <v>0</v>
          </cell>
          <cell r="EA236" t="str">
            <v>دون المستوى</v>
          </cell>
          <cell r="EB236">
            <v>0</v>
          </cell>
          <cell r="EC236">
            <v>0</v>
          </cell>
          <cell r="ED236">
            <v>0</v>
          </cell>
          <cell r="EE236">
            <v>0</v>
          </cell>
          <cell r="EF236">
            <v>0</v>
          </cell>
          <cell r="EG236" t="str">
            <v>دون المستوى</v>
          </cell>
          <cell r="EH236">
            <v>0</v>
          </cell>
          <cell r="EI236">
            <v>0</v>
          </cell>
          <cell r="EJ236">
            <v>0</v>
          </cell>
          <cell r="EK236">
            <v>0</v>
          </cell>
          <cell r="EL236">
            <v>0</v>
          </cell>
          <cell r="EM236">
            <v>0</v>
          </cell>
          <cell r="EN236" t="str">
            <v>دون المستوى</v>
          </cell>
          <cell r="EO236" t="str">
            <v>*عربى*انجليزى*دراسات*رياضيات*علوم*حاسب*فنية*نشاط1*نشاط2*دين</v>
          </cell>
        </row>
        <row r="237">
          <cell r="B237" t="str">
            <v/>
          </cell>
          <cell r="C237" t="str">
            <v>راسب</v>
          </cell>
          <cell r="D237">
            <v>2</v>
          </cell>
          <cell r="E237">
            <v>0</v>
          </cell>
          <cell r="G237">
            <v>0</v>
          </cell>
          <cell r="H237">
            <v>0</v>
          </cell>
          <cell r="I237">
            <v>0</v>
          </cell>
          <cell r="J237">
            <v>0</v>
          </cell>
          <cell r="K237">
            <v>0</v>
          </cell>
          <cell r="L237" t="str">
            <v>دون المستوى</v>
          </cell>
          <cell r="M237">
            <v>0</v>
          </cell>
          <cell r="N237">
            <v>0</v>
          </cell>
          <cell r="O237">
            <v>0</v>
          </cell>
          <cell r="P237">
            <v>0</v>
          </cell>
          <cell r="Q237">
            <v>0</v>
          </cell>
          <cell r="R237">
            <v>0</v>
          </cell>
          <cell r="S237" t="str">
            <v>دون المستوى</v>
          </cell>
          <cell r="T237">
            <v>0</v>
          </cell>
          <cell r="U237">
            <v>0</v>
          </cell>
          <cell r="V237">
            <v>0</v>
          </cell>
          <cell r="W237">
            <v>0</v>
          </cell>
          <cell r="X237">
            <v>0</v>
          </cell>
          <cell r="Y237" t="str">
            <v>دون المستوى</v>
          </cell>
          <cell r="Z237">
            <v>0</v>
          </cell>
          <cell r="AA237">
            <v>0</v>
          </cell>
          <cell r="AB237">
            <v>0</v>
          </cell>
          <cell r="AC237">
            <v>0</v>
          </cell>
          <cell r="AD237">
            <v>0</v>
          </cell>
          <cell r="AE237">
            <v>0</v>
          </cell>
          <cell r="AF237" t="str">
            <v>دون المستوى</v>
          </cell>
          <cell r="AG237">
            <v>0</v>
          </cell>
          <cell r="AH237">
            <v>0</v>
          </cell>
          <cell r="AI237">
            <v>0</v>
          </cell>
          <cell r="AJ237">
            <v>0</v>
          </cell>
          <cell r="AK237">
            <v>0</v>
          </cell>
          <cell r="AL237" t="str">
            <v>دون المستوى</v>
          </cell>
          <cell r="AM237">
            <v>0</v>
          </cell>
          <cell r="AN237">
            <v>0</v>
          </cell>
          <cell r="AO237">
            <v>0</v>
          </cell>
          <cell r="AP237">
            <v>0</v>
          </cell>
          <cell r="AQ237">
            <v>0</v>
          </cell>
          <cell r="AR237">
            <v>0</v>
          </cell>
          <cell r="AS237" t="str">
            <v>دون المستوى</v>
          </cell>
          <cell r="AT237">
            <v>0</v>
          </cell>
          <cell r="AU237">
            <v>0</v>
          </cell>
          <cell r="AV237">
            <v>0</v>
          </cell>
          <cell r="AW237">
            <v>0</v>
          </cell>
          <cell r="AX237">
            <v>0</v>
          </cell>
          <cell r="AY237">
            <v>0</v>
          </cell>
          <cell r="AZ237" t="str">
            <v>دون المستوى</v>
          </cell>
          <cell r="BA237">
            <v>0</v>
          </cell>
          <cell r="BB237">
            <v>0</v>
          </cell>
          <cell r="BC237">
            <v>0</v>
          </cell>
          <cell r="BD237">
            <v>0</v>
          </cell>
          <cell r="BE237">
            <v>0</v>
          </cell>
          <cell r="BF237">
            <v>0</v>
          </cell>
          <cell r="BG237">
            <v>0</v>
          </cell>
          <cell r="BH237">
            <v>0</v>
          </cell>
          <cell r="BI237">
            <v>0</v>
          </cell>
          <cell r="BJ237" t="str">
            <v>دون المستوى</v>
          </cell>
          <cell r="BK237">
            <v>0</v>
          </cell>
          <cell r="BL237">
            <v>0</v>
          </cell>
          <cell r="BM237">
            <v>0</v>
          </cell>
          <cell r="BN237">
            <v>0</v>
          </cell>
          <cell r="BO237">
            <v>0</v>
          </cell>
          <cell r="BP237">
            <v>0</v>
          </cell>
          <cell r="BQ237" t="str">
            <v>دون المستوى</v>
          </cell>
          <cell r="BR237">
            <v>0</v>
          </cell>
          <cell r="BS237">
            <v>0</v>
          </cell>
          <cell r="BT237">
            <v>0</v>
          </cell>
          <cell r="BU237">
            <v>0</v>
          </cell>
          <cell r="BV237">
            <v>0</v>
          </cell>
          <cell r="BW237">
            <v>0</v>
          </cell>
          <cell r="BX237">
            <v>0</v>
          </cell>
          <cell r="BY237">
            <v>0</v>
          </cell>
          <cell r="BZ237">
            <v>0</v>
          </cell>
          <cell r="CA237" t="str">
            <v>دون المستوى</v>
          </cell>
          <cell r="CB237">
            <v>0</v>
          </cell>
          <cell r="CC237">
            <v>0</v>
          </cell>
          <cell r="CD237">
            <v>0</v>
          </cell>
          <cell r="CE237">
            <v>0</v>
          </cell>
          <cell r="CF237">
            <v>0</v>
          </cell>
          <cell r="CG237">
            <v>0</v>
          </cell>
          <cell r="CH237" t="str">
            <v>دون المستوى</v>
          </cell>
          <cell r="CI237">
            <v>0</v>
          </cell>
          <cell r="CJ237">
            <v>0</v>
          </cell>
          <cell r="CK237">
            <v>0</v>
          </cell>
          <cell r="CL237">
            <v>0</v>
          </cell>
          <cell r="CM237">
            <v>0</v>
          </cell>
          <cell r="CN237">
            <v>0</v>
          </cell>
          <cell r="CO237">
            <v>0</v>
          </cell>
          <cell r="CP237">
            <v>0</v>
          </cell>
          <cell r="CQ237">
            <v>0</v>
          </cell>
          <cell r="CR237" t="str">
            <v>دون المستوى</v>
          </cell>
          <cell r="CS237">
            <v>0</v>
          </cell>
          <cell r="CT237">
            <v>0</v>
          </cell>
          <cell r="CU237">
            <v>0</v>
          </cell>
          <cell r="CV237">
            <v>0</v>
          </cell>
          <cell r="CW237">
            <v>0</v>
          </cell>
          <cell r="CX237" t="str">
            <v>دون المستوى</v>
          </cell>
          <cell r="CY237">
            <v>0</v>
          </cell>
          <cell r="CZ237">
            <v>0</v>
          </cell>
          <cell r="DA237">
            <v>0</v>
          </cell>
          <cell r="DB237">
            <v>0</v>
          </cell>
          <cell r="DC237">
            <v>0</v>
          </cell>
          <cell r="DD237">
            <v>0</v>
          </cell>
          <cell r="DE237" t="str">
            <v>دون المستوى</v>
          </cell>
          <cell r="DF237">
            <v>0</v>
          </cell>
          <cell r="DG237">
            <v>0</v>
          </cell>
          <cell r="DH237">
            <v>0</v>
          </cell>
          <cell r="DI237" t="str">
            <v>دون المستوى</v>
          </cell>
          <cell r="DJ237">
            <v>0</v>
          </cell>
          <cell r="DK237">
            <v>0</v>
          </cell>
          <cell r="DL237">
            <v>0</v>
          </cell>
          <cell r="DM237">
            <v>0</v>
          </cell>
          <cell r="DN237">
            <v>0</v>
          </cell>
          <cell r="DO237" t="str">
            <v>دون المستوى</v>
          </cell>
          <cell r="DP237">
            <v>0</v>
          </cell>
          <cell r="DQ237">
            <v>0</v>
          </cell>
          <cell r="DR237">
            <v>0</v>
          </cell>
          <cell r="DS237" t="str">
            <v>دون المستوى</v>
          </cell>
          <cell r="DT237">
            <v>0</v>
          </cell>
          <cell r="DU237">
            <v>0</v>
          </cell>
          <cell r="DV237">
            <v>0</v>
          </cell>
          <cell r="DW237">
            <v>0</v>
          </cell>
          <cell r="DX237">
            <v>0</v>
          </cell>
          <cell r="DY237" t="str">
            <v>دون المستوى</v>
          </cell>
          <cell r="DZ237">
            <v>0</v>
          </cell>
          <cell r="EA237" t="str">
            <v>دون المستوى</v>
          </cell>
          <cell r="EB237">
            <v>0</v>
          </cell>
          <cell r="EC237">
            <v>0</v>
          </cell>
          <cell r="ED237">
            <v>0</v>
          </cell>
          <cell r="EE237">
            <v>0</v>
          </cell>
          <cell r="EF237">
            <v>0</v>
          </cell>
          <cell r="EG237" t="str">
            <v>دون المستوى</v>
          </cell>
          <cell r="EH237">
            <v>0</v>
          </cell>
          <cell r="EI237">
            <v>0</v>
          </cell>
          <cell r="EJ237">
            <v>0</v>
          </cell>
          <cell r="EK237">
            <v>0</v>
          </cell>
          <cell r="EL237">
            <v>0</v>
          </cell>
          <cell r="EM237">
            <v>0</v>
          </cell>
          <cell r="EN237" t="str">
            <v>دون المستوى</v>
          </cell>
          <cell r="EO237" t="str">
            <v>*عربى*انجليزى*دراسات*رياضيات*علوم*حاسب*فنية*نشاط1*نشاط2*دين</v>
          </cell>
        </row>
        <row r="238">
          <cell r="B238" t="str">
            <v/>
          </cell>
          <cell r="C238" t="str">
            <v>راسب</v>
          </cell>
          <cell r="D238">
            <v>2</v>
          </cell>
          <cell r="E238">
            <v>0</v>
          </cell>
          <cell r="G238">
            <v>0</v>
          </cell>
          <cell r="H238">
            <v>0</v>
          </cell>
          <cell r="I238">
            <v>0</v>
          </cell>
          <cell r="J238">
            <v>0</v>
          </cell>
          <cell r="K238">
            <v>0</v>
          </cell>
          <cell r="L238" t="str">
            <v>دون المستوى</v>
          </cell>
          <cell r="M238">
            <v>0</v>
          </cell>
          <cell r="N238">
            <v>0</v>
          </cell>
          <cell r="O238">
            <v>0</v>
          </cell>
          <cell r="P238">
            <v>0</v>
          </cell>
          <cell r="Q238">
            <v>0</v>
          </cell>
          <cell r="R238">
            <v>0</v>
          </cell>
          <cell r="S238" t="str">
            <v>دون المستوى</v>
          </cell>
          <cell r="T238">
            <v>0</v>
          </cell>
          <cell r="U238">
            <v>0</v>
          </cell>
          <cell r="V238">
            <v>0</v>
          </cell>
          <cell r="W238">
            <v>0</v>
          </cell>
          <cell r="X238">
            <v>0</v>
          </cell>
          <cell r="Y238" t="str">
            <v>دون المستوى</v>
          </cell>
          <cell r="Z238">
            <v>0</v>
          </cell>
          <cell r="AA238">
            <v>0</v>
          </cell>
          <cell r="AB238">
            <v>0</v>
          </cell>
          <cell r="AC238">
            <v>0</v>
          </cell>
          <cell r="AD238">
            <v>0</v>
          </cell>
          <cell r="AE238">
            <v>0</v>
          </cell>
          <cell r="AF238" t="str">
            <v>دون المستوى</v>
          </cell>
          <cell r="AG238">
            <v>0</v>
          </cell>
          <cell r="AH238">
            <v>0</v>
          </cell>
          <cell r="AI238">
            <v>0</v>
          </cell>
          <cell r="AJ238">
            <v>0</v>
          </cell>
          <cell r="AK238">
            <v>0</v>
          </cell>
          <cell r="AL238" t="str">
            <v>دون المستوى</v>
          </cell>
          <cell r="AM238">
            <v>0</v>
          </cell>
          <cell r="AN238">
            <v>0</v>
          </cell>
          <cell r="AO238">
            <v>0</v>
          </cell>
          <cell r="AP238">
            <v>0</v>
          </cell>
          <cell r="AQ238">
            <v>0</v>
          </cell>
          <cell r="AR238">
            <v>0</v>
          </cell>
          <cell r="AS238" t="str">
            <v>دون المستوى</v>
          </cell>
          <cell r="AT238">
            <v>0</v>
          </cell>
          <cell r="AU238">
            <v>0</v>
          </cell>
          <cell r="AV238">
            <v>0</v>
          </cell>
          <cell r="AW238">
            <v>0</v>
          </cell>
          <cell r="AX238">
            <v>0</v>
          </cell>
          <cell r="AY238">
            <v>0</v>
          </cell>
          <cell r="AZ238" t="str">
            <v>دون المستوى</v>
          </cell>
          <cell r="BA238">
            <v>0</v>
          </cell>
          <cell r="BB238">
            <v>0</v>
          </cell>
          <cell r="BC238">
            <v>0</v>
          </cell>
          <cell r="BD238">
            <v>0</v>
          </cell>
          <cell r="BE238">
            <v>0</v>
          </cell>
          <cell r="BF238">
            <v>0</v>
          </cell>
          <cell r="BG238">
            <v>0</v>
          </cell>
          <cell r="BH238">
            <v>0</v>
          </cell>
          <cell r="BI238">
            <v>0</v>
          </cell>
          <cell r="BJ238" t="str">
            <v>دون المستوى</v>
          </cell>
          <cell r="BK238">
            <v>0</v>
          </cell>
          <cell r="BL238">
            <v>0</v>
          </cell>
          <cell r="BM238">
            <v>0</v>
          </cell>
          <cell r="BN238">
            <v>0</v>
          </cell>
          <cell r="BO238">
            <v>0</v>
          </cell>
          <cell r="BP238">
            <v>0</v>
          </cell>
          <cell r="BQ238" t="str">
            <v>دون المستوى</v>
          </cell>
          <cell r="BR238">
            <v>0</v>
          </cell>
          <cell r="BS238">
            <v>0</v>
          </cell>
          <cell r="BT238">
            <v>0</v>
          </cell>
          <cell r="BU238">
            <v>0</v>
          </cell>
          <cell r="BV238">
            <v>0</v>
          </cell>
          <cell r="BW238">
            <v>0</v>
          </cell>
          <cell r="BX238">
            <v>0</v>
          </cell>
          <cell r="BY238">
            <v>0</v>
          </cell>
          <cell r="BZ238">
            <v>0</v>
          </cell>
          <cell r="CA238" t="str">
            <v>دون المستوى</v>
          </cell>
          <cell r="CB238">
            <v>0</v>
          </cell>
          <cell r="CC238">
            <v>0</v>
          </cell>
          <cell r="CD238">
            <v>0</v>
          </cell>
          <cell r="CE238">
            <v>0</v>
          </cell>
          <cell r="CF238">
            <v>0</v>
          </cell>
          <cell r="CG238">
            <v>0</v>
          </cell>
          <cell r="CH238" t="str">
            <v>دون المستوى</v>
          </cell>
          <cell r="CI238">
            <v>0</v>
          </cell>
          <cell r="CJ238">
            <v>0</v>
          </cell>
          <cell r="CK238">
            <v>0</v>
          </cell>
          <cell r="CL238">
            <v>0</v>
          </cell>
          <cell r="CM238">
            <v>0</v>
          </cell>
          <cell r="CN238">
            <v>0</v>
          </cell>
          <cell r="CO238">
            <v>0</v>
          </cell>
          <cell r="CP238">
            <v>0</v>
          </cell>
          <cell r="CQ238">
            <v>0</v>
          </cell>
          <cell r="CR238" t="str">
            <v>دون المستوى</v>
          </cell>
          <cell r="CS238">
            <v>0</v>
          </cell>
          <cell r="CT238">
            <v>0</v>
          </cell>
          <cell r="CU238">
            <v>0</v>
          </cell>
          <cell r="CV238">
            <v>0</v>
          </cell>
          <cell r="CW238">
            <v>0</v>
          </cell>
          <cell r="CX238" t="str">
            <v>دون المستوى</v>
          </cell>
          <cell r="CY238">
            <v>0</v>
          </cell>
          <cell r="CZ238">
            <v>0</v>
          </cell>
          <cell r="DA238">
            <v>0</v>
          </cell>
          <cell r="DB238">
            <v>0</v>
          </cell>
          <cell r="DC238">
            <v>0</v>
          </cell>
          <cell r="DD238">
            <v>0</v>
          </cell>
          <cell r="DE238" t="str">
            <v>دون المستوى</v>
          </cell>
          <cell r="DF238">
            <v>0</v>
          </cell>
          <cell r="DG238">
            <v>0</v>
          </cell>
          <cell r="DH238">
            <v>0</v>
          </cell>
          <cell r="DI238" t="str">
            <v>دون المستوى</v>
          </cell>
          <cell r="DJ238">
            <v>0</v>
          </cell>
          <cell r="DK238">
            <v>0</v>
          </cell>
          <cell r="DL238">
            <v>0</v>
          </cell>
          <cell r="DM238">
            <v>0</v>
          </cell>
          <cell r="DN238">
            <v>0</v>
          </cell>
          <cell r="DO238" t="str">
            <v>دون المستوى</v>
          </cell>
          <cell r="DP238">
            <v>0</v>
          </cell>
          <cell r="DQ238">
            <v>0</v>
          </cell>
          <cell r="DR238">
            <v>0</v>
          </cell>
          <cell r="DS238" t="str">
            <v>دون المستوى</v>
          </cell>
          <cell r="DT238">
            <v>0</v>
          </cell>
          <cell r="DU238">
            <v>0</v>
          </cell>
          <cell r="DV238">
            <v>0</v>
          </cell>
          <cell r="DW238">
            <v>0</v>
          </cell>
          <cell r="DX238">
            <v>0</v>
          </cell>
          <cell r="DY238" t="str">
            <v>دون المستوى</v>
          </cell>
          <cell r="DZ238">
            <v>0</v>
          </cell>
          <cell r="EA238" t="str">
            <v>دون المستوى</v>
          </cell>
          <cell r="EB238">
            <v>0</v>
          </cell>
          <cell r="EC238">
            <v>0</v>
          </cell>
          <cell r="ED238">
            <v>0</v>
          </cell>
          <cell r="EE238">
            <v>0</v>
          </cell>
          <cell r="EF238">
            <v>0</v>
          </cell>
          <cell r="EG238" t="str">
            <v>دون المستوى</v>
          </cell>
          <cell r="EH238">
            <v>0</v>
          </cell>
          <cell r="EI238">
            <v>0</v>
          </cell>
          <cell r="EJ238">
            <v>0</v>
          </cell>
          <cell r="EK238">
            <v>0</v>
          </cell>
          <cell r="EL238">
            <v>0</v>
          </cell>
          <cell r="EM238">
            <v>0</v>
          </cell>
          <cell r="EN238" t="str">
            <v>دون المستوى</v>
          </cell>
          <cell r="EO238" t="str">
            <v>*عربى*انجليزى*دراسات*رياضيات*علوم*حاسب*فنية*نشاط1*نشاط2*دين</v>
          </cell>
        </row>
        <row r="239">
          <cell r="B239" t="str">
            <v/>
          </cell>
          <cell r="C239" t="str">
            <v>راسب</v>
          </cell>
          <cell r="D239">
            <v>2</v>
          </cell>
          <cell r="E239">
            <v>0</v>
          </cell>
          <cell r="G239">
            <v>0</v>
          </cell>
          <cell r="H239">
            <v>0</v>
          </cell>
          <cell r="I239">
            <v>0</v>
          </cell>
          <cell r="J239">
            <v>0</v>
          </cell>
          <cell r="K239">
            <v>0</v>
          </cell>
          <cell r="L239" t="str">
            <v>دون المستوى</v>
          </cell>
          <cell r="M239">
            <v>0</v>
          </cell>
          <cell r="N239">
            <v>0</v>
          </cell>
          <cell r="O239">
            <v>0</v>
          </cell>
          <cell r="P239">
            <v>0</v>
          </cell>
          <cell r="Q239">
            <v>0</v>
          </cell>
          <cell r="R239">
            <v>0</v>
          </cell>
          <cell r="S239" t="str">
            <v>دون المستوى</v>
          </cell>
          <cell r="T239">
            <v>0</v>
          </cell>
          <cell r="U239">
            <v>0</v>
          </cell>
          <cell r="V239">
            <v>0</v>
          </cell>
          <cell r="W239">
            <v>0</v>
          </cell>
          <cell r="X239">
            <v>0</v>
          </cell>
          <cell r="Y239" t="str">
            <v>دون المستوى</v>
          </cell>
          <cell r="Z239">
            <v>0</v>
          </cell>
          <cell r="AA239">
            <v>0</v>
          </cell>
          <cell r="AB239">
            <v>0</v>
          </cell>
          <cell r="AC239">
            <v>0</v>
          </cell>
          <cell r="AD239">
            <v>0</v>
          </cell>
          <cell r="AE239">
            <v>0</v>
          </cell>
          <cell r="AF239" t="str">
            <v>دون المستوى</v>
          </cell>
          <cell r="AG239">
            <v>0</v>
          </cell>
          <cell r="AH239">
            <v>0</v>
          </cell>
          <cell r="AI239">
            <v>0</v>
          </cell>
          <cell r="AJ239">
            <v>0</v>
          </cell>
          <cell r="AK239">
            <v>0</v>
          </cell>
          <cell r="AL239" t="str">
            <v>دون المستوى</v>
          </cell>
          <cell r="AM239">
            <v>0</v>
          </cell>
          <cell r="AN239">
            <v>0</v>
          </cell>
          <cell r="AO239">
            <v>0</v>
          </cell>
          <cell r="AP239">
            <v>0</v>
          </cell>
          <cell r="AQ239">
            <v>0</v>
          </cell>
          <cell r="AR239">
            <v>0</v>
          </cell>
          <cell r="AS239" t="str">
            <v>دون المستوى</v>
          </cell>
          <cell r="AT239">
            <v>0</v>
          </cell>
          <cell r="AU239">
            <v>0</v>
          </cell>
          <cell r="AV239">
            <v>0</v>
          </cell>
          <cell r="AW239">
            <v>0</v>
          </cell>
          <cell r="AX239">
            <v>0</v>
          </cell>
          <cell r="AY239">
            <v>0</v>
          </cell>
          <cell r="AZ239" t="str">
            <v>دون المستوى</v>
          </cell>
          <cell r="BA239">
            <v>0</v>
          </cell>
          <cell r="BB239">
            <v>0</v>
          </cell>
          <cell r="BC239">
            <v>0</v>
          </cell>
          <cell r="BD239">
            <v>0</v>
          </cell>
          <cell r="BE239">
            <v>0</v>
          </cell>
          <cell r="BF239">
            <v>0</v>
          </cell>
          <cell r="BG239">
            <v>0</v>
          </cell>
          <cell r="BH239">
            <v>0</v>
          </cell>
          <cell r="BI239">
            <v>0</v>
          </cell>
          <cell r="BJ239" t="str">
            <v>دون المستوى</v>
          </cell>
          <cell r="BK239">
            <v>0</v>
          </cell>
          <cell r="BL239">
            <v>0</v>
          </cell>
          <cell r="BM239">
            <v>0</v>
          </cell>
          <cell r="BN239">
            <v>0</v>
          </cell>
          <cell r="BO239">
            <v>0</v>
          </cell>
          <cell r="BP239">
            <v>0</v>
          </cell>
          <cell r="BQ239" t="str">
            <v>دون المستوى</v>
          </cell>
          <cell r="BR239">
            <v>0</v>
          </cell>
          <cell r="BS239">
            <v>0</v>
          </cell>
          <cell r="BT239">
            <v>0</v>
          </cell>
          <cell r="BU239">
            <v>0</v>
          </cell>
          <cell r="BV239">
            <v>0</v>
          </cell>
          <cell r="BW239">
            <v>0</v>
          </cell>
          <cell r="BX239">
            <v>0</v>
          </cell>
          <cell r="BY239">
            <v>0</v>
          </cell>
          <cell r="BZ239">
            <v>0</v>
          </cell>
          <cell r="CA239" t="str">
            <v>دون المستوى</v>
          </cell>
          <cell r="CB239">
            <v>0</v>
          </cell>
          <cell r="CC239">
            <v>0</v>
          </cell>
          <cell r="CD239">
            <v>0</v>
          </cell>
          <cell r="CE239">
            <v>0</v>
          </cell>
          <cell r="CF239">
            <v>0</v>
          </cell>
          <cell r="CG239">
            <v>0</v>
          </cell>
          <cell r="CH239" t="str">
            <v>دون المستوى</v>
          </cell>
          <cell r="CI239">
            <v>0</v>
          </cell>
          <cell r="CJ239">
            <v>0</v>
          </cell>
          <cell r="CK239">
            <v>0</v>
          </cell>
          <cell r="CL239">
            <v>0</v>
          </cell>
          <cell r="CM239">
            <v>0</v>
          </cell>
          <cell r="CN239">
            <v>0</v>
          </cell>
          <cell r="CO239">
            <v>0</v>
          </cell>
          <cell r="CP239">
            <v>0</v>
          </cell>
          <cell r="CQ239">
            <v>0</v>
          </cell>
          <cell r="CR239" t="str">
            <v>دون المستوى</v>
          </cell>
          <cell r="CS239">
            <v>0</v>
          </cell>
          <cell r="CT239">
            <v>0</v>
          </cell>
          <cell r="CU239">
            <v>0</v>
          </cell>
          <cell r="CV239">
            <v>0</v>
          </cell>
          <cell r="CW239">
            <v>0</v>
          </cell>
          <cell r="CX239" t="str">
            <v>دون المستوى</v>
          </cell>
          <cell r="CY239">
            <v>0</v>
          </cell>
          <cell r="CZ239">
            <v>0</v>
          </cell>
          <cell r="DA239">
            <v>0</v>
          </cell>
          <cell r="DB239">
            <v>0</v>
          </cell>
          <cell r="DC239">
            <v>0</v>
          </cell>
          <cell r="DD239">
            <v>0</v>
          </cell>
          <cell r="DE239" t="str">
            <v>دون المستوى</v>
          </cell>
          <cell r="DF239">
            <v>0</v>
          </cell>
          <cell r="DG239">
            <v>0</v>
          </cell>
          <cell r="DH239">
            <v>0</v>
          </cell>
          <cell r="DI239" t="str">
            <v>دون المستوى</v>
          </cell>
          <cell r="DJ239">
            <v>0</v>
          </cell>
          <cell r="DK239">
            <v>0</v>
          </cell>
          <cell r="DL239">
            <v>0</v>
          </cell>
          <cell r="DM239">
            <v>0</v>
          </cell>
          <cell r="DN239">
            <v>0</v>
          </cell>
          <cell r="DO239" t="str">
            <v>دون المستوى</v>
          </cell>
          <cell r="DP239">
            <v>0</v>
          </cell>
          <cell r="DQ239">
            <v>0</v>
          </cell>
          <cell r="DR239">
            <v>0</v>
          </cell>
          <cell r="DS239" t="str">
            <v>دون المستوى</v>
          </cell>
          <cell r="DT239">
            <v>0</v>
          </cell>
          <cell r="DU239">
            <v>0</v>
          </cell>
          <cell r="DV239">
            <v>0</v>
          </cell>
          <cell r="DW239">
            <v>0</v>
          </cell>
          <cell r="DX239">
            <v>0</v>
          </cell>
          <cell r="DY239" t="str">
            <v>دون المستوى</v>
          </cell>
          <cell r="DZ239">
            <v>0</v>
          </cell>
          <cell r="EA239" t="str">
            <v>دون المستوى</v>
          </cell>
          <cell r="EB239">
            <v>0</v>
          </cell>
          <cell r="EC239">
            <v>0</v>
          </cell>
          <cell r="ED239">
            <v>0</v>
          </cell>
          <cell r="EE239">
            <v>0</v>
          </cell>
          <cell r="EF239">
            <v>0</v>
          </cell>
          <cell r="EG239" t="str">
            <v>دون المستوى</v>
          </cell>
          <cell r="EH239">
            <v>0</v>
          </cell>
          <cell r="EI239">
            <v>0</v>
          </cell>
          <cell r="EJ239">
            <v>0</v>
          </cell>
          <cell r="EK239">
            <v>0</v>
          </cell>
          <cell r="EL239">
            <v>0</v>
          </cell>
          <cell r="EM239">
            <v>0</v>
          </cell>
          <cell r="EN239" t="str">
            <v>دون المستوى</v>
          </cell>
          <cell r="EO239" t="str">
            <v>*عربى*انجليزى*دراسات*رياضيات*علوم*حاسب*فنية*نشاط1*نشاط2*دين</v>
          </cell>
        </row>
        <row r="240">
          <cell r="B240" t="str">
            <v/>
          </cell>
          <cell r="C240" t="str">
            <v>راسب</v>
          </cell>
          <cell r="D240">
            <v>2</v>
          </cell>
          <cell r="E240">
            <v>0</v>
          </cell>
          <cell r="G240">
            <v>0</v>
          </cell>
          <cell r="H240">
            <v>0</v>
          </cell>
          <cell r="I240">
            <v>0</v>
          </cell>
          <cell r="J240">
            <v>0</v>
          </cell>
          <cell r="K240">
            <v>0</v>
          </cell>
          <cell r="L240" t="str">
            <v>دون المستوى</v>
          </cell>
          <cell r="M240">
            <v>0</v>
          </cell>
          <cell r="N240">
            <v>0</v>
          </cell>
          <cell r="O240">
            <v>0</v>
          </cell>
          <cell r="P240">
            <v>0</v>
          </cell>
          <cell r="Q240">
            <v>0</v>
          </cell>
          <cell r="R240">
            <v>0</v>
          </cell>
          <cell r="S240" t="str">
            <v>دون المستوى</v>
          </cell>
          <cell r="T240">
            <v>0</v>
          </cell>
          <cell r="U240">
            <v>0</v>
          </cell>
          <cell r="V240">
            <v>0</v>
          </cell>
          <cell r="W240">
            <v>0</v>
          </cell>
          <cell r="X240">
            <v>0</v>
          </cell>
          <cell r="Y240" t="str">
            <v>دون المستوى</v>
          </cell>
          <cell r="Z240">
            <v>0</v>
          </cell>
          <cell r="AA240">
            <v>0</v>
          </cell>
          <cell r="AB240">
            <v>0</v>
          </cell>
          <cell r="AC240">
            <v>0</v>
          </cell>
          <cell r="AD240">
            <v>0</v>
          </cell>
          <cell r="AE240">
            <v>0</v>
          </cell>
          <cell r="AF240" t="str">
            <v>دون المستوى</v>
          </cell>
          <cell r="AG240">
            <v>0</v>
          </cell>
          <cell r="AH240">
            <v>0</v>
          </cell>
          <cell r="AI240">
            <v>0</v>
          </cell>
          <cell r="AJ240">
            <v>0</v>
          </cell>
          <cell r="AK240">
            <v>0</v>
          </cell>
          <cell r="AL240" t="str">
            <v>دون المستوى</v>
          </cell>
          <cell r="AM240">
            <v>0</v>
          </cell>
          <cell r="AN240">
            <v>0</v>
          </cell>
          <cell r="AO240">
            <v>0</v>
          </cell>
          <cell r="AP240">
            <v>0</v>
          </cell>
          <cell r="AQ240">
            <v>0</v>
          </cell>
          <cell r="AR240">
            <v>0</v>
          </cell>
          <cell r="AS240" t="str">
            <v>دون المستوى</v>
          </cell>
          <cell r="AT240">
            <v>0</v>
          </cell>
          <cell r="AU240">
            <v>0</v>
          </cell>
          <cell r="AV240">
            <v>0</v>
          </cell>
          <cell r="AW240">
            <v>0</v>
          </cell>
          <cell r="AX240">
            <v>0</v>
          </cell>
          <cell r="AY240">
            <v>0</v>
          </cell>
          <cell r="AZ240" t="str">
            <v>دون المستوى</v>
          </cell>
          <cell r="BA240">
            <v>0</v>
          </cell>
          <cell r="BB240">
            <v>0</v>
          </cell>
          <cell r="BC240">
            <v>0</v>
          </cell>
          <cell r="BD240">
            <v>0</v>
          </cell>
          <cell r="BE240">
            <v>0</v>
          </cell>
          <cell r="BF240">
            <v>0</v>
          </cell>
          <cell r="BG240">
            <v>0</v>
          </cell>
          <cell r="BH240">
            <v>0</v>
          </cell>
          <cell r="BI240">
            <v>0</v>
          </cell>
          <cell r="BJ240" t="str">
            <v>دون المستوى</v>
          </cell>
          <cell r="BK240">
            <v>0</v>
          </cell>
          <cell r="BL240">
            <v>0</v>
          </cell>
          <cell r="BM240">
            <v>0</v>
          </cell>
          <cell r="BN240">
            <v>0</v>
          </cell>
          <cell r="BO240">
            <v>0</v>
          </cell>
          <cell r="BP240">
            <v>0</v>
          </cell>
          <cell r="BQ240" t="str">
            <v>دون المستوى</v>
          </cell>
          <cell r="BR240">
            <v>0</v>
          </cell>
          <cell r="BS240">
            <v>0</v>
          </cell>
          <cell r="BT240">
            <v>0</v>
          </cell>
          <cell r="BU240">
            <v>0</v>
          </cell>
          <cell r="BV240">
            <v>0</v>
          </cell>
          <cell r="BW240">
            <v>0</v>
          </cell>
          <cell r="BX240">
            <v>0</v>
          </cell>
          <cell r="BY240">
            <v>0</v>
          </cell>
          <cell r="BZ240">
            <v>0</v>
          </cell>
          <cell r="CA240" t="str">
            <v>دون المستوى</v>
          </cell>
          <cell r="CB240">
            <v>0</v>
          </cell>
          <cell r="CC240">
            <v>0</v>
          </cell>
          <cell r="CD240">
            <v>0</v>
          </cell>
          <cell r="CE240">
            <v>0</v>
          </cell>
          <cell r="CF240">
            <v>0</v>
          </cell>
          <cell r="CG240">
            <v>0</v>
          </cell>
          <cell r="CH240" t="str">
            <v>دون المستوى</v>
          </cell>
          <cell r="CI240">
            <v>0</v>
          </cell>
          <cell r="CJ240">
            <v>0</v>
          </cell>
          <cell r="CK240">
            <v>0</v>
          </cell>
          <cell r="CL240">
            <v>0</v>
          </cell>
          <cell r="CM240">
            <v>0</v>
          </cell>
          <cell r="CN240">
            <v>0</v>
          </cell>
          <cell r="CO240">
            <v>0</v>
          </cell>
          <cell r="CP240">
            <v>0</v>
          </cell>
          <cell r="CQ240">
            <v>0</v>
          </cell>
          <cell r="CR240" t="str">
            <v>دون المستوى</v>
          </cell>
          <cell r="CS240">
            <v>0</v>
          </cell>
          <cell r="CT240">
            <v>0</v>
          </cell>
          <cell r="CU240">
            <v>0</v>
          </cell>
          <cell r="CV240">
            <v>0</v>
          </cell>
          <cell r="CW240">
            <v>0</v>
          </cell>
          <cell r="CX240" t="str">
            <v>دون المستوى</v>
          </cell>
          <cell r="CY240">
            <v>0</v>
          </cell>
          <cell r="CZ240">
            <v>0</v>
          </cell>
          <cell r="DA240">
            <v>0</v>
          </cell>
          <cell r="DB240">
            <v>0</v>
          </cell>
          <cell r="DC240">
            <v>0</v>
          </cell>
          <cell r="DD240">
            <v>0</v>
          </cell>
          <cell r="DE240" t="str">
            <v>دون المستوى</v>
          </cell>
          <cell r="DF240">
            <v>0</v>
          </cell>
          <cell r="DG240">
            <v>0</v>
          </cell>
          <cell r="DH240">
            <v>0</v>
          </cell>
          <cell r="DI240" t="str">
            <v>دون المستوى</v>
          </cell>
          <cell r="DJ240">
            <v>0</v>
          </cell>
          <cell r="DK240">
            <v>0</v>
          </cell>
          <cell r="DL240">
            <v>0</v>
          </cell>
          <cell r="DM240">
            <v>0</v>
          </cell>
          <cell r="DN240">
            <v>0</v>
          </cell>
          <cell r="DO240" t="str">
            <v>دون المستوى</v>
          </cell>
          <cell r="DP240">
            <v>0</v>
          </cell>
          <cell r="DQ240">
            <v>0</v>
          </cell>
          <cell r="DR240">
            <v>0</v>
          </cell>
          <cell r="DS240" t="str">
            <v>دون المستوى</v>
          </cell>
          <cell r="DT240">
            <v>0</v>
          </cell>
          <cell r="DU240">
            <v>0</v>
          </cell>
          <cell r="DV240">
            <v>0</v>
          </cell>
          <cell r="DW240">
            <v>0</v>
          </cell>
          <cell r="DX240">
            <v>0</v>
          </cell>
          <cell r="DY240" t="str">
            <v>دون المستوى</v>
          </cell>
          <cell r="DZ240">
            <v>0</v>
          </cell>
          <cell r="EA240" t="str">
            <v>دون المستوى</v>
          </cell>
          <cell r="EB240">
            <v>0</v>
          </cell>
          <cell r="EC240">
            <v>0</v>
          </cell>
          <cell r="ED240">
            <v>0</v>
          </cell>
          <cell r="EE240">
            <v>0</v>
          </cell>
          <cell r="EF240">
            <v>0</v>
          </cell>
          <cell r="EG240" t="str">
            <v>دون المستوى</v>
          </cell>
          <cell r="EH240">
            <v>0</v>
          </cell>
          <cell r="EI240">
            <v>0</v>
          </cell>
          <cell r="EJ240">
            <v>0</v>
          </cell>
          <cell r="EK240">
            <v>0</v>
          </cell>
          <cell r="EL240">
            <v>0</v>
          </cell>
          <cell r="EM240">
            <v>0</v>
          </cell>
          <cell r="EN240" t="str">
            <v>دون المستوى</v>
          </cell>
          <cell r="EO240" t="str">
            <v>*عربى*انجليزى*دراسات*رياضيات*علوم*حاسب*فنية*نشاط1*نشاط2*دين</v>
          </cell>
        </row>
        <row r="241">
          <cell r="B241" t="str">
            <v/>
          </cell>
          <cell r="C241" t="str">
            <v>راسب</v>
          </cell>
          <cell r="D241">
            <v>2</v>
          </cell>
          <cell r="E241">
            <v>0</v>
          </cell>
          <cell r="G241">
            <v>0</v>
          </cell>
          <cell r="H241">
            <v>0</v>
          </cell>
          <cell r="I241">
            <v>0</v>
          </cell>
          <cell r="J241">
            <v>0</v>
          </cell>
          <cell r="K241">
            <v>0</v>
          </cell>
          <cell r="L241" t="str">
            <v>دون المستوى</v>
          </cell>
          <cell r="M241">
            <v>0</v>
          </cell>
          <cell r="N241">
            <v>0</v>
          </cell>
          <cell r="O241">
            <v>0</v>
          </cell>
          <cell r="P241">
            <v>0</v>
          </cell>
          <cell r="Q241">
            <v>0</v>
          </cell>
          <cell r="R241">
            <v>0</v>
          </cell>
          <cell r="S241" t="str">
            <v>دون المستوى</v>
          </cell>
          <cell r="T241">
            <v>0</v>
          </cell>
          <cell r="U241">
            <v>0</v>
          </cell>
          <cell r="V241">
            <v>0</v>
          </cell>
          <cell r="W241">
            <v>0</v>
          </cell>
          <cell r="X241">
            <v>0</v>
          </cell>
          <cell r="Y241" t="str">
            <v>دون المستوى</v>
          </cell>
          <cell r="Z241">
            <v>0</v>
          </cell>
          <cell r="AA241">
            <v>0</v>
          </cell>
          <cell r="AB241">
            <v>0</v>
          </cell>
          <cell r="AC241">
            <v>0</v>
          </cell>
          <cell r="AD241">
            <v>0</v>
          </cell>
          <cell r="AE241">
            <v>0</v>
          </cell>
          <cell r="AF241" t="str">
            <v>دون المستوى</v>
          </cell>
          <cell r="AG241">
            <v>0</v>
          </cell>
          <cell r="AH241">
            <v>0</v>
          </cell>
          <cell r="AI241">
            <v>0</v>
          </cell>
          <cell r="AJ241">
            <v>0</v>
          </cell>
          <cell r="AK241">
            <v>0</v>
          </cell>
          <cell r="AL241" t="str">
            <v>دون المستوى</v>
          </cell>
          <cell r="AM241">
            <v>0</v>
          </cell>
          <cell r="AN241">
            <v>0</v>
          </cell>
          <cell r="AO241">
            <v>0</v>
          </cell>
          <cell r="AP241">
            <v>0</v>
          </cell>
          <cell r="AQ241">
            <v>0</v>
          </cell>
          <cell r="AR241">
            <v>0</v>
          </cell>
          <cell r="AS241" t="str">
            <v>دون المستوى</v>
          </cell>
          <cell r="AT241">
            <v>0</v>
          </cell>
          <cell r="AU241">
            <v>0</v>
          </cell>
          <cell r="AV241">
            <v>0</v>
          </cell>
          <cell r="AW241">
            <v>0</v>
          </cell>
          <cell r="AX241">
            <v>0</v>
          </cell>
          <cell r="AY241">
            <v>0</v>
          </cell>
          <cell r="AZ241" t="str">
            <v>دون المستوى</v>
          </cell>
          <cell r="BA241">
            <v>0</v>
          </cell>
          <cell r="BB241">
            <v>0</v>
          </cell>
          <cell r="BC241">
            <v>0</v>
          </cell>
          <cell r="BD241">
            <v>0</v>
          </cell>
          <cell r="BE241">
            <v>0</v>
          </cell>
          <cell r="BF241">
            <v>0</v>
          </cell>
          <cell r="BG241">
            <v>0</v>
          </cell>
          <cell r="BH241">
            <v>0</v>
          </cell>
          <cell r="BI241">
            <v>0</v>
          </cell>
          <cell r="BJ241" t="str">
            <v>دون المستوى</v>
          </cell>
          <cell r="BK241">
            <v>0</v>
          </cell>
          <cell r="BL241">
            <v>0</v>
          </cell>
          <cell r="BM241">
            <v>0</v>
          </cell>
          <cell r="BN241">
            <v>0</v>
          </cell>
          <cell r="BO241">
            <v>0</v>
          </cell>
          <cell r="BP241">
            <v>0</v>
          </cell>
          <cell r="BQ241" t="str">
            <v>دون المستوى</v>
          </cell>
          <cell r="BR241">
            <v>0</v>
          </cell>
          <cell r="BS241">
            <v>0</v>
          </cell>
          <cell r="BT241">
            <v>0</v>
          </cell>
          <cell r="BU241">
            <v>0</v>
          </cell>
          <cell r="BV241">
            <v>0</v>
          </cell>
          <cell r="BW241">
            <v>0</v>
          </cell>
          <cell r="BX241">
            <v>0</v>
          </cell>
          <cell r="BY241">
            <v>0</v>
          </cell>
          <cell r="BZ241">
            <v>0</v>
          </cell>
          <cell r="CA241" t="str">
            <v>دون المستوى</v>
          </cell>
          <cell r="CB241">
            <v>0</v>
          </cell>
          <cell r="CC241">
            <v>0</v>
          </cell>
          <cell r="CD241">
            <v>0</v>
          </cell>
          <cell r="CE241">
            <v>0</v>
          </cell>
          <cell r="CF241">
            <v>0</v>
          </cell>
          <cell r="CG241">
            <v>0</v>
          </cell>
          <cell r="CH241" t="str">
            <v>دون المستوى</v>
          </cell>
          <cell r="CI241">
            <v>0</v>
          </cell>
          <cell r="CJ241">
            <v>0</v>
          </cell>
          <cell r="CK241">
            <v>0</v>
          </cell>
          <cell r="CL241">
            <v>0</v>
          </cell>
          <cell r="CM241">
            <v>0</v>
          </cell>
          <cell r="CN241">
            <v>0</v>
          </cell>
          <cell r="CO241">
            <v>0</v>
          </cell>
          <cell r="CP241">
            <v>0</v>
          </cell>
          <cell r="CQ241">
            <v>0</v>
          </cell>
          <cell r="CR241" t="str">
            <v>دون المستوى</v>
          </cell>
          <cell r="CS241">
            <v>0</v>
          </cell>
          <cell r="CT241">
            <v>0</v>
          </cell>
          <cell r="CU241">
            <v>0</v>
          </cell>
          <cell r="CV241">
            <v>0</v>
          </cell>
          <cell r="CW241">
            <v>0</v>
          </cell>
          <cell r="CX241" t="str">
            <v>دون المستوى</v>
          </cell>
          <cell r="CY241">
            <v>0</v>
          </cell>
          <cell r="CZ241">
            <v>0</v>
          </cell>
          <cell r="DA241">
            <v>0</v>
          </cell>
          <cell r="DB241">
            <v>0</v>
          </cell>
          <cell r="DC241">
            <v>0</v>
          </cell>
          <cell r="DD241">
            <v>0</v>
          </cell>
          <cell r="DE241" t="str">
            <v>دون المستوى</v>
          </cell>
          <cell r="DF241">
            <v>0</v>
          </cell>
          <cell r="DG241">
            <v>0</v>
          </cell>
          <cell r="DH241">
            <v>0</v>
          </cell>
          <cell r="DI241" t="str">
            <v>دون المستوى</v>
          </cell>
          <cell r="DJ241">
            <v>0</v>
          </cell>
          <cell r="DK241">
            <v>0</v>
          </cell>
          <cell r="DL241">
            <v>0</v>
          </cell>
          <cell r="DM241">
            <v>0</v>
          </cell>
          <cell r="DN241">
            <v>0</v>
          </cell>
          <cell r="DO241" t="str">
            <v>دون المستوى</v>
          </cell>
          <cell r="DP241">
            <v>0</v>
          </cell>
          <cell r="DQ241">
            <v>0</v>
          </cell>
          <cell r="DR241">
            <v>0</v>
          </cell>
          <cell r="DS241" t="str">
            <v>دون المستوى</v>
          </cell>
          <cell r="DT241">
            <v>0</v>
          </cell>
          <cell r="DU241">
            <v>0</v>
          </cell>
          <cell r="DV241">
            <v>0</v>
          </cell>
          <cell r="DW241">
            <v>0</v>
          </cell>
          <cell r="DX241">
            <v>0</v>
          </cell>
          <cell r="DY241" t="str">
            <v>دون المستوى</v>
          </cell>
          <cell r="DZ241">
            <v>0</v>
          </cell>
          <cell r="EA241" t="str">
            <v>دون المستوى</v>
          </cell>
          <cell r="EB241">
            <v>0</v>
          </cell>
          <cell r="EC241">
            <v>0</v>
          </cell>
          <cell r="ED241">
            <v>0</v>
          </cell>
          <cell r="EE241">
            <v>0</v>
          </cell>
          <cell r="EF241">
            <v>0</v>
          </cell>
          <cell r="EG241" t="str">
            <v>دون المستوى</v>
          </cell>
          <cell r="EH241">
            <v>0</v>
          </cell>
          <cell r="EI241">
            <v>0</v>
          </cell>
          <cell r="EJ241">
            <v>0</v>
          </cell>
          <cell r="EK241">
            <v>0</v>
          </cell>
          <cell r="EL241">
            <v>0</v>
          </cell>
          <cell r="EM241">
            <v>0</v>
          </cell>
          <cell r="EN241" t="str">
            <v>دون المستوى</v>
          </cell>
          <cell r="EO241" t="str">
            <v>*عربى*انجليزى*دراسات*رياضيات*علوم*حاسب*فنية*نشاط1*نشاط2*دين</v>
          </cell>
        </row>
        <row r="242">
          <cell r="B242" t="str">
            <v/>
          </cell>
          <cell r="C242" t="str">
            <v>راسب</v>
          </cell>
          <cell r="D242">
            <v>2</v>
          </cell>
          <cell r="E242">
            <v>0</v>
          </cell>
          <cell r="G242">
            <v>0</v>
          </cell>
          <cell r="H242">
            <v>0</v>
          </cell>
          <cell r="I242">
            <v>0</v>
          </cell>
          <cell r="J242">
            <v>0</v>
          </cell>
          <cell r="K242">
            <v>0</v>
          </cell>
          <cell r="L242" t="str">
            <v>دون المستوى</v>
          </cell>
          <cell r="M242">
            <v>0</v>
          </cell>
          <cell r="N242">
            <v>0</v>
          </cell>
          <cell r="O242">
            <v>0</v>
          </cell>
          <cell r="P242">
            <v>0</v>
          </cell>
          <cell r="Q242">
            <v>0</v>
          </cell>
          <cell r="R242">
            <v>0</v>
          </cell>
          <cell r="S242" t="str">
            <v>دون المستوى</v>
          </cell>
          <cell r="T242">
            <v>0</v>
          </cell>
          <cell r="U242">
            <v>0</v>
          </cell>
          <cell r="V242">
            <v>0</v>
          </cell>
          <cell r="W242">
            <v>0</v>
          </cell>
          <cell r="X242">
            <v>0</v>
          </cell>
          <cell r="Y242" t="str">
            <v>دون المستوى</v>
          </cell>
          <cell r="Z242">
            <v>0</v>
          </cell>
          <cell r="AA242">
            <v>0</v>
          </cell>
          <cell r="AB242">
            <v>0</v>
          </cell>
          <cell r="AC242">
            <v>0</v>
          </cell>
          <cell r="AD242">
            <v>0</v>
          </cell>
          <cell r="AE242">
            <v>0</v>
          </cell>
          <cell r="AF242" t="str">
            <v>دون المستوى</v>
          </cell>
          <cell r="AG242">
            <v>0</v>
          </cell>
          <cell r="AH242">
            <v>0</v>
          </cell>
          <cell r="AI242">
            <v>0</v>
          </cell>
          <cell r="AJ242">
            <v>0</v>
          </cell>
          <cell r="AK242">
            <v>0</v>
          </cell>
          <cell r="AL242" t="str">
            <v>دون المستوى</v>
          </cell>
          <cell r="AM242">
            <v>0</v>
          </cell>
          <cell r="AN242">
            <v>0</v>
          </cell>
          <cell r="AO242">
            <v>0</v>
          </cell>
          <cell r="AP242">
            <v>0</v>
          </cell>
          <cell r="AQ242">
            <v>0</v>
          </cell>
          <cell r="AR242">
            <v>0</v>
          </cell>
          <cell r="AS242" t="str">
            <v>دون المستوى</v>
          </cell>
          <cell r="AT242">
            <v>0</v>
          </cell>
          <cell r="AU242">
            <v>0</v>
          </cell>
          <cell r="AV242">
            <v>0</v>
          </cell>
          <cell r="AW242">
            <v>0</v>
          </cell>
          <cell r="AX242">
            <v>0</v>
          </cell>
          <cell r="AY242">
            <v>0</v>
          </cell>
          <cell r="AZ242" t="str">
            <v>دون المستوى</v>
          </cell>
          <cell r="BA242">
            <v>0</v>
          </cell>
          <cell r="BB242">
            <v>0</v>
          </cell>
          <cell r="BC242">
            <v>0</v>
          </cell>
          <cell r="BD242">
            <v>0</v>
          </cell>
          <cell r="BE242">
            <v>0</v>
          </cell>
          <cell r="BF242">
            <v>0</v>
          </cell>
          <cell r="BG242">
            <v>0</v>
          </cell>
          <cell r="BH242">
            <v>0</v>
          </cell>
          <cell r="BI242">
            <v>0</v>
          </cell>
          <cell r="BJ242" t="str">
            <v>دون المستوى</v>
          </cell>
          <cell r="BK242">
            <v>0</v>
          </cell>
          <cell r="BL242">
            <v>0</v>
          </cell>
          <cell r="BM242">
            <v>0</v>
          </cell>
          <cell r="BN242">
            <v>0</v>
          </cell>
          <cell r="BO242">
            <v>0</v>
          </cell>
          <cell r="BP242">
            <v>0</v>
          </cell>
          <cell r="BQ242" t="str">
            <v>دون المستوى</v>
          </cell>
          <cell r="BR242">
            <v>0</v>
          </cell>
          <cell r="BS242">
            <v>0</v>
          </cell>
          <cell r="BT242">
            <v>0</v>
          </cell>
          <cell r="BU242">
            <v>0</v>
          </cell>
          <cell r="BV242">
            <v>0</v>
          </cell>
          <cell r="BW242">
            <v>0</v>
          </cell>
          <cell r="BX242">
            <v>0</v>
          </cell>
          <cell r="BY242">
            <v>0</v>
          </cell>
          <cell r="BZ242">
            <v>0</v>
          </cell>
          <cell r="CA242" t="str">
            <v>دون المستوى</v>
          </cell>
          <cell r="CB242">
            <v>0</v>
          </cell>
          <cell r="CC242">
            <v>0</v>
          </cell>
          <cell r="CD242">
            <v>0</v>
          </cell>
          <cell r="CE242">
            <v>0</v>
          </cell>
          <cell r="CF242">
            <v>0</v>
          </cell>
          <cell r="CG242">
            <v>0</v>
          </cell>
          <cell r="CH242" t="str">
            <v>دون المستوى</v>
          </cell>
          <cell r="CI242">
            <v>0</v>
          </cell>
          <cell r="CJ242">
            <v>0</v>
          </cell>
          <cell r="CK242">
            <v>0</v>
          </cell>
          <cell r="CL242">
            <v>0</v>
          </cell>
          <cell r="CM242">
            <v>0</v>
          </cell>
          <cell r="CN242">
            <v>0</v>
          </cell>
          <cell r="CO242">
            <v>0</v>
          </cell>
          <cell r="CP242">
            <v>0</v>
          </cell>
          <cell r="CQ242">
            <v>0</v>
          </cell>
          <cell r="CR242" t="str">
            <v>دون المستوى</v>
          </cell>
          <cell r="CS242">
            <v>0</v>
          </cell>
          <cell r="CT242">
            <v>0</v>
          </cell>
          <cell r="CU242">
            <v>0</v>
          </cell>
          <cell r="CV242">
            <v>0</v>
          </cell>
          <cell r="CW242">
            <v>0</v>
          </cell>
          <cell r="CX242" t="str">
            <v>دون المستوى</v>
          </cell>
          <cell r="CY242">
            <v>0</v>
          </cell>
          <cell r="CZ242">
            <v>0</v>
          </cell>
          <cell r="DA242">
            <v>0</v>
          </cell>
          <cell r="DB242">
            <v>0</v>
          </cell>
          <cell r="DC242">
            <v>0</v>
          </cell>
          <cell r="DD242">
            <v>0</v>
          </cell>
          <cell r="DE242" t="str">
            <v>دون المستوى</v>
          </cell>
          <cell r="DF242">
            <v>0</v>
          </cell>
          <cell r="DG242">
            <v>0</v>
          </cell>
          <cell r="DH242">
            <v>0</v>
          </cell>
          <cell r="DI242" t="str">
            <v>دون المستوى</v>
          </cell>
          <cell r="DJ242">
            <v>0</v>
          </cell>
          <cell r="DK242">
            <v>0</v>
          </cell>
          <cell r="DL242">
            <v>0</v>
          </cell>
          <cell r="DM242">
            <v>0</v>
          </cell>
          <cell r="DN242">
            <v>0</v>
          </cell>
          <cell r="DO242" t="str">
            <v>دون المستوى</v>
          </cell>
          <cell r="DP242">
            <v>0</v>
          </cell>
          <cell r="DQ242">
            <v>0</v>
          </cell>
          <cell r="DR242">
            <v>0</v>
          </cell>
          <cell r="DS242" t="str">
            <v>دون المستوى</v>
          </cell>
          <cell r="DT242">
            <v>0</v>
          </cell>
          <cell r="DU242">
            <v>0</v>
          </cell>
          <cell r="DV242">
            <v>0</v>
          </cell>
          <cell r="DW242">
            <v>0</v>
          </cell>
          <cell r="DX242">
            <v>0</v>
          </cell>
          <cell r="DY242" t="str">
            <v>دون المستوى</v>
          </cell>
          <cell r="DZ242">
            <v>0</v>
          </cell>
          <cell r="EA242" t="str">
            <v>دون المستوى</v>
          </cell>
          <cell r="EB242">
            <v>0</v>
          </cell>
          <cell r="EC242">
            <v>0</v>
          </cell>
          <cell r="ED242">
            <v>0</v>
          </cell>
          <cell r="EE242">
            <v>0</v>
          </cell>
          <cell r="EF242">
            <v>0</v>
          </cell>
          <cell r="EG242" t="str">
            <v>دون المستوى</v>
          </cell>
          <cell r="EH242">
            <v>0</v>
          </cell>
          <cell r="EI242">
            <v>0</v>
          </cell>
          <cell r="EJ242">
            <v>0</v>
          </cell>
          <cell r="EK242">
            <v>0</v>
          </cell>
          <cell r="EL242">
            <v>0</v>
          </cell>
          <cell r="EM242">
            <v>0</v>
          </cell>
          <cell r="EN242" t="str">
            <v>دون المستوى</v>
          </cell>
          <cell r="EO242" t="str">
            <v>*عربى*انجليزى*دراسات*رياضيات*علوم*حاسب*فنية*نشاط1*نشاط2*دين</v>
          </cell>
        </row>
        <row r="243">
          <cell r="B243" t="str">
            <v/>
          </cell>
          <cell r="C243" t="str">
            <v>راسب</v>
          </cell>
          <cell r="D243">
            <v>2</v>
          </cell>
          <cell r="E243">
            <v>0</v>
          </cell>
          <cell r="G243">
            <v>0</v>
          </cell>
          <cell r="H243">
            <v>0</v>
          </cell>
          <cell r="I243">
            <v>0</v>
          </cell>
          <cell r="J243">
            <v>0</v>
          </cell>
          <cell r="K243">
            <v>0</v>
          </cell>
          <cell r="L243" t="str">
            <v>دون المستوى</v>
          </cell>
          <cell r="M243">
            <v>0</v>
          </cell>
          <cell r="N243">
            <v>0</v>
          </cell>
          <cell r="O243">
            <v>0</v>
          </cell>
          <cell r="P243">
            <v>0</v>
          </cell>
          <cell r="Q243">
            <v>0</v>
          </cell>
          <cell r="R243">
            <v>0</v>
          </cell>
          <cell r="S243" t="str">
            <v>دون المستوى</v>
          </cell>
          <cell r="T243">
            <v>0</v>
          </cell>
          <cell r="U243">
            <v>0</v>
          </cell>
          <cell r="V243">
            <v>0</v>
          </cell>
          <cell r="W243">
            <v>0</v>
          </cell>
          <cell r="X243">
            <v>0</v>
          </cell>
          <cell r="Y243" t="str">
            <v>دون المستوى</v>
          </cell>
          <cell r="Z243">
            <v>0</v>
          </cell>
          <cell r="AA243">
            <v>0</v>
          </cell>
          <cell r="AB243">
            <v>0</v>
          </cell>
          <cell r="AC243">
            <v>0</v>
          </cell>
          <cell r="AD243">
            <v>0</v>
          </cell>
          <cell r="AE243">
            <v>0</v>
          </cell>
          <cell r="AF243" t="str">
            <v>دون المستوى</v>
          </cell>
          <cell r="AG243">
            <v>0</v>
          </cell>
          <cell r="AH243">
            <v>0</v>
          </cell>
          <cell r="AI243">
            <v>0</v>
          </cell>
          <cell r="AJ243">
            <v>0</v>
          </cell>
          <cell r="AK243">
            <v>0</v>
          </cell>
          <cell r="AL243" t="str">
            <v>دون المستوى</v>
          </cell>
          <cell r="AM243">
            <v>0</v>
          </cell>
          <cell r="AN243">
            <v>0</v>
          </cell>
          <cell r="AO243">
            <v>0</v>
          </cell>
          <cell r="AP243">
            <v>0</v>
          </cell>
          <cell r="AQ243">
            <v>0</v>
          </cell>
          <cell r="AR243">
            <v>0</v>
          </cell>
          <cell r="AS243" t="str">
            <v>دون المستوى</v>
          </cell>
          <cell r="AT243">
            <v>0</v>
          </cell>
          <cell r="AU243">
            <v>0</v>
          </cell>
          <cell r="AV243">
            <v>0</v>
          </cell>
          <cell r="AW243">
            <v>0</v>
          </cell>
          <cell r="AX243">
            <v>0</v>
          </cell>
          <cell r="AY243">
            <v>0</v>
          </cell>
          <cell r="AZ243" t="str">
            <v>دون المستوى</v>
          </cell>
          <cell r="BA243">
            <v>0</v>
          </cell>
          <cell r="BB243">
            <v>0</v>
          </cell>
          <cell r="BC243">
            <v>0</v>
          </cell>
          <cell r="BD243">
            <v>0</v>
          </cell>
          <cell r="BE243">
            <v>0</v>
          </cell>
          <cell r="BF243">
            <v>0</v>
          </cell>
          <cell r="BG243">
            <v>0</v>
          </cell>
          <cell r="BH243">
            <v>0</v>
          </cell>
          <cell r="BI243">
            <v>0</v>
          </cell>
          <cell r="BJ243" t="str">
            <v>دون المستوى</v>
          </cell>
          <cell r="BK243">
            <v>0</v>
          </cell>
          <cell r="BL243">
            <v>0</v>
          </cell>
          <cell r="BM243">
            <v>0</v>
          </cell>
          <cell r="BN243">
            <v>0</v>
          </cell>
          <cell r="BO243">
            <v>0</v>
          </cell>
          <cell r="BP243">
            <v>0</v>
          </cell>
          <cell r="BQ243" t="str">
            <v>دون المستوى</v>
          </cell>
          <cell r="BR243">
            <v>0</v>
          </cell>
          <cell r="BS243">
            <v>0</v>
          </cell>
          <cell r="BT243">
            <v>0</v>
          </cell>
          <cell r="BU243">
            <v>0</v>
          </cell>
          <cell r="BV243">
            <v>0</v>
          </cell>
          <cell r="BW243">
            <v>0</v>
          </cell>
          <cell r="BX243">
            <v>0</v>
          </cell>
          <cell r="BY243">
            <v>0</v>
          </cell>
          <cell r="BZ243">
            <v>0</v>
          </cell>
          <cell r="CA243" t="str">
            <v>دون المستوى</v>
          </cell>
          <cell r="CB243">
            <v>0</v>
          </cell>
          <cell r="CC243">
            <v>0</v>
          </cell>
          <cell r="CD243">
            <v>0</v>
          </cell>
          <cell r="CE243">
            <v>0</v>
          </cell>
          <cell r="CF243">
            <v>0</v>
          </cell>
          <cell r="CG243">
            <v>0</v>
          </cell>
          <cell r="CH243" t="str">
            <v>دون المستوى</v>
          </cell>
          <cell r="CI243">
            <v>0</v>
          </cell>
          <cell r="CJ243">
            <v>0</v>
          </cell>
          <cell r="CK243">
            <v>0</v>
          </cell>
          <cell r="CL243">
            <v>0</v>
          </cell>
          <cell r="CM243">
            <v>0</v>
          </cell>
          <cell r="CN243">
            <v>0</v>
          </cell>
          <cell r="CO243">
            <v>0</v>
          </cell>
          <cell r="CP243">
            <v>0</v>
          </cell>
          <cell r="CQ243">
            <v>0</v>
          </cell>
          <cell r="CR243" t="str">
            <v>دون المستوى</v>
          </cell>
          <cell r="CS243">
            <v>0</v>
          </cell>
          <cell r="CT243">
            <v>0</v>
          </cell>
          <cell r="CU243">
            <v>0</v>
          </cell>
          <cell r="CV243">
            <v>0</v>
          </cell>
          <cell r="CW243">
            <v>0</v>
          </cell>
          <cell r="CX243" t="str">
            <v>دون المستوى</v>
          </cell>
          <cell r="CY243">
            <v>0</v>
          </cell>
          <cell r="CZ243">
            <v>0</v>
          </cell>
          <cell r="DA243">
            <v>0</v>
          </cell>
          <cell r="DB243">
            <v>0</v>
          </cell>
          <cell r="DC243">
            <v>0</v>
          </cell>
          <cell r="DD243">
            <v>0</v>
          </cell>
          <cell r="DE243" t="str">
            <v>دون المستوى</v>
          </cell>
          <cell r="DF243">
            <v>0</v>
          </cell>
          <cell r="DG243">
            <v>0</v>
          </cell>
          <cell r="DH243">
            <v>0</v>
          </cell>
          <cell r="DI243" t="str">
            <v>دون المستوى</v>
          </cell>
          <cell r="DJ243">
            <v>0</v>
          </cell>
          <cell r="DK243">
            <v>0</v>
          </cell>
          <cell r="DL243">
            <v>0</v>
          </cell>
          <cell r="DM243">
            <v>0</v>
          </cell>
          <cell r="DN243">
            <v>0</v>
          </cell>
          <cell r="DO243" t="str">
            <v>دون المستوى</v>
          </cell>
          <cell r="DP243">
            <v>0</v>
          </cell>
          <cell r="DQ243">
            <v>0</v>
          </cell>
          <cell r="DR243">
            <v>0</v>
          </cell>
          <cell r="DS243" t="str">
            <v>دون المستوى</v>
          </cell>
          <cell r="DT243">
            <v>0</v>
          </cell>
          <cell r="DU243">
            <v>0</v>
          </cell>
          <cell r="DV243">
            <v>0</v>
          </cell>
          <cell r="DW243">
            <v>0</v>
          </cell>
          <cell r="DX243">
            <v>0</v>
          </cell>
          <cell r="DY243" t="str">
            <v>دون المستوى</v>
          </cell>
          <cell r="DZ243">
            <v>0</v>
          </cell>
          <cell r="EA243" t="str">
            <v>دون المستوى</v>
          </cell>
          <cell r="EB243">
            <v>0</v>
          </cell>
          <cell r="EC243">
            <v>0</v>
          </cell>
          <cell r="ED243">
            <v>0</v>
          </cell>
          <cell r="EE243">
            <v>0</v>
          </cell>
          <cell r="EF243">
            <v>0</v>
          </cell>
          <cell r="EG243" t="str">
            <v>دون المستوى</v>
          </cell>
          <cell r="EH243">
            <v>0</v>
          </cell>
          <cell r="EI243">
            <v>0</v>
          </cell>
          <cell r="EJ243">
            <v>0</v>
          </cell>
          <cell r="EK243">
            <v>0</v>
          </cell>
          <cell r="EL243">
            <v>0</v>
          </cell>
          <cell r="EM243">
            <v>0</v>
          </cell>
          <cell r="EN243" t="str">
            <v>دون المستوى</v>
          </cell>
          <cell r="EO243" t="str">
            <v>*عربى*انجليزى*دراسات*رياضيات*علوم*حاسب*فنية*نشاط1*نشاط2*دين</v>
          </cell>
        </row>
        <row r="244">
          <cell r="B244" t="str">
            <v/>
          </cell>
          <cell r="C244" t="str">
            <v>راسب</v>
          </cell>
          <cell r="D244">
            <v>2</v>
          </cell>
          <cell r="E244">
            <v>0</v>
          </cell>
          <cell r="G244">
            <v>0</v>
          </cell>
          <cell r="H244">
            <v>0</v>
          </cell>
          <cell r="I244">
            <v>0</v>
          </cell>
          <cell r="J244">
            <v>0</v>
          </cell>
          <cell r="K244">
            <v>0</v>
          </cell>
          <cell r="L244" t="str">
            <v>دون المستوى</v>
          </cell>
          <cell r="M244">
            <v>0</v>
          </cell>
          <cell r="N244">
            <v>0</v>
          </cell>
          <cell r="O244">
            <v>0</v>
          </cell>
          <cell r="P244">
            <v>0</v>
          </cell>
          <cell r="Q244">
            <v>0</v>
          </cell>
          <cell r="R244">
            <v>0</v>
          </cell>
          <cell r="S244" t="str">
            <v>دون المستوى</v>
          </cell>
          <cell r="T244">
            <v>0</v>
          </cell>
          <cell r="U244">
            <v>0</v>
          </cell>
          <cell r="V244">
            <v>0</v>
          </cell>
          <cell r="W244">
            <v>0</v>
          </cell>
          <cell r="X244">
            <v>0</v>
          </cell>
          <cell r="Y244" t="str">
            <v>دون المستوى</v>
          </cell>
          <cell r="Z244">
            <v>0</v>
          </cell>
          <cell r="AA244">
            <v>0</v>
          </cell>
          <cell r="AB244">
            <v>0</v>
          </cell>
          <cell r="AC244">
            <v>0</v>
          </cell>
          <cell r="AD244">
            <v>0</v>
          </cell>
          <cell r="AE244">
            <v>0</v>
          </cell>
          <cell r="AF244" t="str">
            <v>دون المستوى</v>
          </cell>
          <cell r="AG244">
            <v>0</v>
          </cell>
          <cell r="AH244">
            <v>0</v>
          </cell>
          <cell r="AI244">
            <v>0</v>
          </cell>
          <cell r="AJ244">
            <v>0</v>
          </cell>
          <cell r="AK244">
            <v>0</v>
          </cell>
          <cell r="AL244" t="str">
            <v>دون المستوى</v>
          </cell>
          <cell r="AM244">
            <v>0</v>
          </cell>
          <cell r="AN244">
            <v>0</v>
          </cell>
          <cell r="AO244">
            <v>0</v>
          </cell>
          <cell r="AP244">
            <v>0</v>
          </cell>
          <cell r="AQ244">
            <v>0</v>
          </cell>
          <cell r="AR244">
            <v>0</v>
          </cell>
          <cell r="AS244" t="str">
            <v>دون المستوى</v>
          </cell>
          <cell r="AT244">
            <v>0</v>
          </cell>
          <cell r="AU244">
            <v>0</v>
          </cell>
          <cell r="AV244">
            <v>0</v>
          </cell>
          <cell r="AW244">
            <v>0</v>
          </cell>
          <cell r="AX244">
            <v>0</v>
          </cell>
          <cell r="AY244">
            <v>0</v>
          </cell>
          <cell r="AZ244" t="str">
            <v>دون المستوى</v>
          </cell>
          <cell r="BA244">
            <v>0</v>
          </cell>
          <cell r="BB244">
            <v>0</v>
          </cell>
          <cell r="BC244">
            <v>0</v>
          </cell>
          <cell r="BD244">
            <v>0</v>
          </cell>
          <cell r="BE244">
            <v>0</v>
          </cell>
          <cell r="BF244">
            <v>0</v>
          </cell>
          <cell r="BG244">
            <v>0</v>
          </cell>
          <cell r="BH244">
            <v>0</v>
          </cell>
          <cell r="BI244">
            <v>0</v>
          </cell>
          <cell r="BJ244" t="str">
            <v>دون المستوى</v>
          </cell>
          <cell r="BK244">
            <v>0</v>
          </cell>
          <cell r="BL244">
            <v>0</v>
          </cell>
          <cell r="BM244">
            <v>0</v>
          </cell>
          <cell r="BN244">
            <v>0</v>
          </cell>
          <cell r="BO244">
            <v>0</v>
          </cell>
          <cell r="BP244">
            <v>0</v>
          </cell>
          <cell r="BQ244" t="str">
            <v>دون المستوى</v>
          </cell>
          <cell r="BR244">
            <v>0</v>
          </cell>
          <cell r="BS244">
            <v>0</v>
          </cell>
          <cell r="BT244">
            <v>0</v>
          </cell>
          <cell r="BU244">
            <v>0</v>
          </cell>
          <cell r="BV244">
            <v>0</v>
          </cell>
          <cell r="BW244">
            <v>0</v>
          </cell>
          <cell r="BX244">
            <v>0</v>
          </cell>
          <cell r="BY244">
            <v>0</v>
          </cell>
          <cell r="BZ244">
            <v>0</v>
          </cell>
          <cell r="CA244" t="str">
            <v>دون المستوى</v>
          </cell>
          <cell r="CB244">
            <v>0</v>
          </cell>
          <cell r="CC244">
            <v>0</v>
          </cell>
          <cell r="CD244">
            <v>0</v>
          </cell>
          <cell r="CE244">
            <v>0</v>
          </cell>
          <cell r="CF244">
            <v>0</v>
          </cell>
          <cell r="CG244">
            <v>0</v>
          </cell>
          <cell r="CH244" t="str">
            <v>دون المستوى</v>
          </cell>
          <cell r="CI244">
            <v>0</v>
          </cell>
          <cell r="CJ244">
            <v>0</v>
          </cell>
          <cell r="CK244">
            <v>0</v>
          </cell>
          <cell r="CL244">
            <v>0</v>
          </cell>
          <cell r="CM244">
            <v>0</v>
          </cell>
          <cell r="CN244">
            <v>0</v>
          </cell>
          <cell r="CO244">
            <v>0</v>
          </cell>
          <cell r="CP244">
            <v>0</v>
          </cell>
          <cell r="CQ244">
            <v>0</v>
          </cell>
          <cell r="CR244" t="str">
            <v>دون المستوى</v>
          </cell>
          <cell r="CS244">
            <v>0</v>
          </cell>
          <cell r="CT244">
            <v>0</v>
          </cell>
          <cell r="CU244">
            <v>0</v>
          </cell>
          <cell r="CV244">
            <v>0</v>
          </cell>
          <cell r="CW244">
            <v>0</v>
          </cell>
          <cell r="CX244" t="str">
            <v>دون المستوى</v>
          </cell>
          <cell r="CY244">
            <v>0</v>
          </cell>
          <cell r="CZ244">
            <v>0</v>
          </cell>
          <cell r="DA244">
            <v>0</v>
          </cell>
          <cell r="DB244">
            <v>0</v>
          </cell>
          <cell r="DC244">
            <v>0</v>
          </cell>
          <cell r="DD244">
            <v>0</v>
          </cell>
          <cell r="DE244" t="str">
            <v>دون المستوى</v>
          </cell>
          <cell r="DF244">
            <v>0</v>
          </cell>
          <cell r="DG244">
            <v>0</v>
          </cell>
          <cell r="DH244">
            <v>0</v>
          </cell>
          <cell r="DI244" t="str">
            <v>دون المستوى</v>
          </cell>
          <cell r="DJ244">
            <v>0</v>
          </cell>
          <cell r="DK244">
            <v>0</v>
          </cell>
          <cell r="DL244">
            <v>0</v>
          </cell>
          <cell r="DM244">
            <v>0</v>
          </cell>
          <cell r="DN244">
            <v>0</v>
          </cell>
          <cell r="DO244" t="str">
            <v>دون المستوى</v>
          </cell>
          <cell r="DP244">
            <v>0</v>
          </cell>
          <cell r="DQ244">
            <v>0</v>
          </cell>
          <cell r="DR244">
            <v>0</v>
          </cell>
          <cell r="DS244" t="str">
            <v>دون المستوى</v>
          </cell>
          <cell r="DT244">
            <v>0</v>
          </cell>
          <cell r="DU244">
            <v>0</v>
          </cell>
          <cell r="DV244">
            <v>0</v>
          </cell>
          <cell r="DW244">
            <v>0</v>
          </cell>
          <cell r="DX244">
            <v>0</v>
          </cell>
          <cell r="DY244" t="str">
            <v>دون المستوى</v>
          </cell>
          <cell r="DZ244">
            <v>0</v>
          </cell>
          <cell r="EA244" t="str">
            <v>دون المستوى</v>
          </cell>
          <cell r="EB244">
            <v>0</v>
          </cell>
          <cell r="EC244">
            <v>0</v>
          </cell>
          <cell r="ED244">
            <v>0</v>
          </cell>
          <cell r="EE244">
            <v>0</v>
          </cell>
          <cell r="EF244">
            <v>0</v>
          </cell>
          <cell r="EG244" t="str">
            <v>دون المستوى</v>
          </cell>
          <cell r="EH244">
            <v>0</v>
          </cell>
          <cell r="EI244">
            <v>0</v>
          </cell>
          <cell r="EJ244">
            <v>0</v>
          </cell>
          <cell r="EK244">
            <v>0</v>
          </cell>
          <cell r="EL244">
            <v>0</v>
          </cell>
          <cell r="EM244">
            <v>0</v>
          </cell>
          <cell r="EN244" t="str">
            <v>دون المستوى</v>
          </cell>
          <cell r="EO244" t="str">
            <v>*عربى*انجليزى*دراسات*رياضيات*علوم*حاسب*فنية*نشاط1*نشاط2*دين</v>
          </cell>
        </row>
        <row r="245">
          <cell r="B245" t="str">
            <v/>
          </cell>
          <cell r="C245" t="str">
            <v>راسب</v>
          </cell>
          <cell r="D245">
            <v>2</v>
          </cell>
          <cell r="E245">
            <v>0</v>
          </cell>
          <cell r="G245">
            <v>0</v>
          </cell>
          <cell r="H245">
            <v>0</v>
          </cell>
          <cell r="I245">
            <v>0</v>
          </cell>
          <cell r="J245">
            <v>0</v>
          </cell>
          <cell r="K245">
            <v>0</v>
          </cell>
          <cell r="L245" t="str">
            <v>دون المستوى</v>
          </cell>
          <cell r="M245">
            <v>0</v>
          </cell>
          <cell r="N245">
            <v>0</v>
          </cell>
          <cell r="O245">
            <v>0</v>
          </cell>
          <cell r="P245">
            <v>0</v>
          </cell>
          <cell r="Q245">
            <v>0</v>
          </cell>
          <cell r="R245">
            <v>0</v>
          </cell>
          <cell r="S245" t="str">
            <v>دون المستوى</v>
          </cell>
          <cell r="T245">
            <v>0</v>
          </cell>
          <cell r="U245">
            <v>0</v>
          </cell>
          <cell r="V245">
            <v>0</v>
          </cell>
          <cell r="W245">
            <v>0</v>
          </cell>
          <cell r="X245">
            <v>0</v>
          </cell>
          <cell r="Y245" t="str">
            <v>دون المستوى</v>
          </cell>
          <cell r="Z245">
            <v>0</v>
          </cell>
          <cell r="AA245">
            <v>0</v>
          </cell>
          <cell r="AB245">
            <v>0</v>
          </cell>
          <cell r="AC245">
            <v>0</v>
          </cell>
          <cell r="AD245">
            <v>0</v>
          </cell>
          <cell r="AE245">
            <v>0</v>
          </cell>
          <cell r="AF245" t="str">
            <v>دون المستوى</v>
          </cell>
          <cell r="AG245">
            <v>0</v>
          </cell>
          <cell r="AH245">
            <v>0</v>
          </cell>
          <cell r="AI245">
            <v>0</v>
          </cell>
          <cell r="AJ245">
            <v>0</v>
          </cell>
          <cell r="AK245">
            <v>0</v>
          </cell>
          <cell r="AL245" t="str">
            <v>دون المستوى</v>
          </cell>
          <cell r="AM245">
            <v>0</v>
          </cell>
          <cell r="AN245">
            <v>0</v>
          </cell>
          <cell r="AO245">
            <v>0</v>
          </cell>
          <cell r="AP245">
            <v>0</v>
          </cell>
          <cell r="AQ245">
            <v>0</v>
          </cell>
          <cell r="AR245">
            <v>0</v>
          </cell>
          <cell r="AS245" t="str">
            <v>دون المستوى</v>
          </cell>
          <cell r="AT245">
            <v>0</v>
          </cell>
          <cell r="AU245">
            <v>0</v>
          </cell>
          <cell r="AV245">
            <v>0</v>
          </cell>
          <cell r="AW245">
            <v>0</v>
          </cell>
          <cell r="AX245">
            <v>0</v>
          </cell>
          <cell r="AY245">
            <v>0</v>
          </cell>
          <cell r="AZ245" t="str">
            <v>دون المستوى</v>
          </cell>
          <cell r="BA245">
            <v>0</v>
          </cell>
          <cell r="BB245">
            <v>0</v>
          </cell>
          <cell r="BC245">
            <v>0</v>
          </cell>
          <cell r="BD245">
            <v>0</v>
          </cell>
          <cell r="BE245">
            <v>0</v>
          </cell>
          <cell r="BF245">
            <v>0</v>
          </cell>
          <cell r="BG245">
            <v>0</v>
          </cell>
          <cell r="BH245">
            <v>0</v>
          </cell>
          <cell r="BI245">
            <v>0</v>
          </cell>
          <cell r="BJ245" t="str">
            <v>دون المستوى</v>
          </cell>
          <cell r="BK245">
            <v>0</v>
          </cell>
          <cell r="BL245">
            <v>0</v>
          </cell>
          <cell r="BM245">
            <v>0</v>
          </cell>
          <cell r="BN245">
            <v>0</v>
          </cell>
          <cell r="BO245">
            <v>0</v>
          </cell>
          <cell r="BP245">
            <v>0</v>
          </cell>
          <cell r="BQ245" t="str">
            <v>دون المستوى</v>
          </cell>
          <cell r="BR245">
            <v>0</v>
          </cell>
          <cell r="BS245">
            <v>0</v>
          </cell>
          <cell r="BT245">
            <v>0</v>
          </cell>
          <cell r="BU245">
            <v>0</v>
          </cell>
          <cell r="BV245">
            <v>0</v>
          </cell>
          <cell r="BW245">
            <v>0</v>
          </cell>
          <cell r="BX245">
            <v>0</v>
          </cell>
          <cell r="BY245">
            <v>0</v>
          </cell>
          <cell r="BZ245">
            <v>0</v>
          </cell>
          <cell r="CA245" t="str">
            <v>دون المستوى</v>
          </cell>
          <cell r="CB245">
            <v>0</v>
          </cell>
          <cell r="CC245">
            <v>0</v>
          </cell>
          <cell r="CD245">
            <v>0</v>
          </cell>
          <cell r="CE245">
            <v>0</v>
          </cell>
          <cell r="CF245">
            <v>0</v>
          </cell>
          <cell r="CG245">
            <v>0</v>
          </cell>
          <cell r="CH245" t="str">
            <v>دون المستوى</v>
          </cell>
          <cell r="CI245">
            <v>0</v>
          </cell>
          <cell r="CJ245">
            <v>0</v>
          </cell>
          <cell r="CK245">
            <v>0</v>
          </cell>
          <cell r="CL245">
            <v>0</v>
          </cell>
          <cell r="CM245">
            <v>0</v>
          </cell>
          <cell r="CN245">
            <v>0</v>
          </cell>
          <cell r="CO245">
            <v>0</v>
          </cell>
          <cell r="CP245">
            <v>0</v>
          </cell>
          <cell r="CQ245">
            <v>0</v>
          </cell>
          <cell r="CR245" t="str">
            <v>دون المستوى</v>
          </cell>
          <cell r="CS245">
            <v>0</v>
          </cell>
          <cell r="CT245">
            <v>0</v>
          </cell>
          <cell r="CU245">
            <v>0</v>
          </cell>
          <cell r="CV245">
            <v>0</v>
          </cell>
          <cell r="CW245">
            <v>0</v>
          </cell>
          <cell r="CX245" t="str">
            <v>دون المستوى</v>
          </cell>
          <cell r="CY245">
            <v>0</v>
          </cell>
          <cell r="CZ245">
            <v>0</v>
          </cell>
          <cell r="DA245">
            <v>0</v>
          </cell>
          <cell r="DB245">
            <v>0</v>
          </cell>
          <cell r="DC245">
            <v>0</v>
          </cell>
          <cell r="DD245">
            <v>0</v>
          </cell>
          <cell r="DE245" t="str">
            <v>دون المستوى</v>
          </cell>
          <cell r="DF245">
            <v>0</v>
          </cell>
          <cell r="DG245">
            <v>0</v>
          </cell>
          <cell r="DH245">
            <v>0</v>
          </cell>
          <cell r="DI245" t="str">
            <v>دون المستوى</v>
          </cell>
          <cell r="DJ245">
            <v>0</v>
          </cell>
          <cell r="DK245">
            <v>0</v>
          </cell>
          <cell r="DL245">
            <v>0</v>
          </cell>
          <cell r="DM245">
            <v>0</v>
          </cell>
          <cell r="DN245">
            <v>0</v>
          </cell>
          <cell r="DO245" t="str">
            <v>دون المستوى</v>
          </cell>
          <cell r="DP245">
            <v>0</v>
          </cell>
          <cell r="DQ245">
            <v>0</v>
          </cell>
          <cell r="DR245">
            <v>0</v>
          </cell>
          <cell r="DS245" t="str">
            <v>دون المستوى</v>
          </cell>
          <cell r="DT245">
            <v>0</v>
          </cell>
          <cell r="DU245">
            <v>0</v>
          </cell>
          <cell r="DV245">
            <v>0</v>
          </cell>
          <cell r="DW245">
            <v>0</v>
          </cell>
          <cell r="DX245">
            <v>0</v>
          </cell>
          <cell r="DY245" t="str">
            <v>دون المستوى</v>
          </cell>
          <cell r="DZ245">
            <v>0</v>
          </cell>
          <cell r="EA245" t="str">
            <v>دون المستوى</v>
          </cell>
          <cell r="EB245">
            <v>0</v>
          </cell>
          <cell r="EC245">
            <v>0</v>
          </cell>
          <cell r="ED245">
            <v>0</v>
          </cell>
          <cell r="EE245">
            <v>0</v>
          </cell>
          <cell r="EF245">
            <v>0</v>
          </cell>
          <cell r="EG245" t="str">
            <v>دون المستوى</v>
          </cell>
          <cell r="EH245">
            <v>0</v>
          </cell>
          <cell r="EI245">
            <v>0</v>
          </cell>
          <cell r="EJ245">
            <v>0</v>
          </cell>
          <cell r="EK245">
            <v>0</v>
          </cell>
          <cell r="EL245">
            <v>0</v>
          </cell>
          <cell r="EM245">
            <v>0</v>
          </cell>
          <cell r="EN245" t="str">
            <v>دون المستوى</v>
          </cell>
          <cell r="EO245" t="str">
            <v>*عربى*انجليزى*دراسات*رياضيات*علوم*حاسب*فنية*نشاط1*نشاط2*دين</v>
          </cell>
        </row>
        <row r="246">
          <cell r="B246" t="str">
            <v/>
          </cell>
          <cell r="C246" t="str">
            <v>راسب</v>
          </cell>
          <cell r="D246">
            <v>2</v>
          </cell>
          <cell r="E246">
            <v>0</v>
          </cell>
          <cell r="G246">
            <v>0</v>
          </cell>
          <cell r="H246">
            <v>0</v>
          </cell>
          <cell r="I246">
            <v>0</v>
          </cell>
          <cell r="J246">
            <v>0</v>
          </cell>
          <cell r="K246">
            <v>0</v>
          </cell>
          <cell r="L246" t="str">
            <v>دون المستوى</v>
          </cell>
          <cell r="M246">
            <v>0</v>
          </cell>
          <cell r="N246">
            <v>0</v>
          </cell>
          <cell r="O246">
            <v>0</v>
          </cell>
          <cell r="P246">
            <v>0</v>
          </cell>
          <cell r="Q246">
            <v>0</v>
          </cell>
          <cell r="R246">
            <v>0</v>
          </cell>
          <cell r="S246" t="str">
            <v>دون المستوى</v>
          </cell>
          <cell r="T246">
            <v>0</v>
          </cell>
          <cell r="U246">
            <v>0</v>
          </cell>
          <cell r="V246">
            <v>0</v>
          </cell>
          <cell r="W246">
            <v>0</v>
          </cell>
          <cell r="X246">
            <v>0</v>
          </cell>
          <cell r="Y246" t="str">
            <v>دون المستوى</v>
          </cell>
          <cell r="Z246">
            <v>0</v>
          </cell>
          <cell r="AA246">
            <v>0</v>
          </cell>
          <cell r="AB246">
            <v>0</v>
          </cell>
          <cell r="AC246">
            <v>0</v>
          </cell>
          <cell r="AD246">
            <v>0</v>
          </cell>
          <cell r="AE246">
            <v>0</v>
          </cell>
          <cell r="AF246" t="str">
            <v>دون المستوى</v>
          </cell>
          <cell r="AG246">
            <v>0</v>
          </cell>
          <cell r="AH246">
            <v>0</v>
          </cell>
          <cell r="AI246">
            <v>0</v>
          </cell>
          <cell r="AJ246">
            <v>0</v>
          </cell>
          <cell r="AK246">
            <v>0</v>
          </cell>
          <cell r="AL246" t="str">
            <v>دون المستوى</v>
          </cell>
          <cell r="AM246">
            <v>0</v>
          </cell>
          <cell r="AN246">
            <v>0</v>
          </cell>
          <cell r="AO246">
            <v>0</v>
          </cell>
          <cell r="AP246">
            <v>0</v>
          </cell>
          <cell r="AQ246">
            <v>0</v>
          </cell>
          <cell r="AR246">
            <v>0</v>
          </cell>
          <cell r="AS246" t="str">
            <v>دون المستوى</v>
          </cell>
          <cell r="AT246">
            <v>0</v>
          </cell>
          <cell r="AU246">
            <v>0</v>
          </cell>
          <cell r="AV246">
            <v>0</v>
          </cell>
          <cell r="AW246">
            <v>0</v>
          </cell>
          <cell r="AX246">
            <v>0</v>
          </cell>
          <cell r="AY246">
            <v>0</v>
          </cell>
          <cell r="AZ246" t="str">
            <v>دون المستوى</v>
          </cell>
          <cell r="BA246">
            <v>0</v>
          </cell>
          <cell r="BB246">
            <v>0</v>
          </cell>
          <cell r="BC246">
            <v>0</v>
          </cell>
          <cell r="BD246">
            <v>0</v>
          </cell>
          <cell r="BE246">
            <v>0</v>
          </cell>
          <cell r="BF246">
            <v>0</v>
          </cell>
          <cell r="BG246">
            <v>0</v>
          </cell>
          <cell r="BH246">
            <v>0</v>
          </cell>
          <cell r="BI246">
            <v>0</v>
          </cell>
          <cell r="BJ246" t="str">
            <v>دون المستوى</v>
          </cell>
          <cell r="BK246">
            <v>0</v>
          </cell>
          <cell r="BL246">
            <v>0</v>
          </cell>
          <cell r="BM246">
            <v>0</v>
          </cell>
          <cell r="BN246">
            <v>0</v>
          </cell>
          <cell r="BO246">
            <v>0</v>
          </cell>
          <cell r="BP246">
            <v>0</v>
          </cell>
          <cell r="BQ246" t="str">
            <v>دون المستوى</v>
          </cell>
          <cell r="BR246">
            <v>0</v>
          </cell>
          <cell r="BS246">
            <v>0</v>
          </cell>
          <cell r="BT246">
            <v>0</v>
          </cell>
          <cell r="BU246">
            <v>0</v>
          </cell>
          <cell r="BV246">
            <v>0</v>
          </cell>
          <cell r="BW246">
            <v>0</v>
          </cell>
          <cell r="BX246">
            <v>0</v>
          </cell>
          <cell r="BY246">
            <v>0</v>
          </cell>
          <cell r="BZ246">
            <v>0</v>
          </cell>
          <cell r="CA246" t="str">
            <v>دون المستوى</v>
          </cell>
          <cell r="CB246">
            <v>0</v>
          </cell>
          <cell r="CC246">
            <v>0</v>
          </cell>
          <cell r="CD246">
            <v>0</v>
          </cell>
          <cell r="CE246">
            <v>0</v>
          </cell>
          <cell r="CF246">
            <v>0</v>
          </cell>
          <cell r="CG246">
            <v>0</v>
          </cell>
          <cell r="CH246" t="str">
            <v>دون المستوى</v>
          </cell>
          <cell r="CI246">
            <v>0</v>
          </cell>
          <cell r="CJ246">
            <v>0</v>
          </cell>
          <cell r="CK246">
            <v>0</v>
          </cell>
          <cell r="CL246">
            <v>0</v>
          </cell>
          <cell r="CM246">
            <v>0</v>
          </cell>
          <cell r="CN246">
            <v>0</v>
          </cell>
          <cell r="CO246">
            <v>0</v>
          </cell>
          <cell r="CP246">
            <v>0</v>
          </cell>
          <cell r="CQ246">
            <v>0</v>
          </cell>
          <cell r="CR246" t="str">
            <v>دون المستوى</v>
          </cell>
          <cell r="CS246">
            <v>0</v>
          </cell>
          <cell r="CT246">
            <v>0</v>
          </cell>
          <cell r="CU246">
            <v>0</v>
          </cell>
          <cell r="CV246">
            <v>0</v>
          </cell>
          <cell r="CW246">
            <v>0</v>
          </cell>
          <cell r="CX246" t="str">
            <v>دون المستوى</v>
          </cell>
          <cell r="CY246">
            <v>0</v>
          </cell>
          <cell r="CZ246">
            <v>0</v>
          </cell>
          <cell r="DA246">
            <v>0</v>
          </cell>
          <cell r="DB246">
            <v>0</v>
          </cell>
          <cell r="DC246">
            <v>0</v>
          </cell>
          <cell r="DD246">
            <v>0</v>
          </cell>
          <cell r="DE246" t="str">
            <v>دون المستوى</v>
          </cell>
          <cell r="DF246">
            <v>0</v>
          </cell>
          <cell r="DG246">
            <v>0</v>
          </cell>
          <cell r="DH246">
            <v>0</v>
          </cell>
          <cell r="DI246" t="str">
            <v>دون المستوى</v>
          </cell>
          <cell r="DJ246">
            <v>0</v>
          </cell>
          <cell r="DK246">
            <v>0</v>
          </cell>
          <cell r="DL246">
            <v>0</v>
          </cell>
          <cell r="DM246">
            <v>0</v>
          </cell>
          <cell r="DN246">
            <v>0</v>
          </cell>
          <cell r="DO246" t="str">
            <v>دون المستوى</v>
          </cell>
          <cell r="DP246">
            <v>0</v>
          </cell>
          <cell r="DQ246">
            <v>0</v>
          </cell>
          <cell r="DR246">
            <v>0</v>
          </cell>
          <cell r="DS246" t="str">
            <v>دون المستوى</v>
          </cell>
          <cell r="DT246">
            <v>0</v>
          </cell>
          <cell r="DU246">
            <v>0</v>
          </cell>
          <cell r="DV246">
            <v>0</v>
          </cell>
          <cell r="DW246">
            <v>0</v>
          </cell>
          <cell r="DX246">
            <v>0</v>
          </cell>
          <cell r="DY246" t="str">
            <v>دون المستوى</v>
          </cell>
          <cell r="DZ246">
            <v>0</v>
          </cell>
          <cell r="EA246" t="str">
            <v>دون المستوى</v>
          </cell>
          <cell r="EB246">
            <v>0</v>
          </cell>
          <cell r="EC246">
            <v>0</v>
          </cell>
          <cell r="ED246">
            <v>0</v>
          </cell>
          <cell r="EE246">
            <v>0</v>
          </cell>
          <cell r="EF246">
            <v>0</v>
          </cell>
          <cell r="EG246" t="str">
            <v>دون المستوى</v>
          </cell>
          <cell r="EH246">
            <v>0</v>
          </cell>
          <cell r="EI246">
            <v>0</v>
          </cell>
          <cell r="EJ246">
            <v>0</v>
          </cell>
          <cell r="EK246">
            <v>0</v>
          </cell>
          <cell r="EL246">
            <v>0</v>
          </cell>
          <cell r="EM246">
            <v>0</v>
          </cell>
          <cell r="EN246" t="str">
            <v>دون المستوى</v>
          </cell>
          <cell r="EO246" t="str">
            <v>*عربى*انجليزى*دراسات*رياضيات*علوم*حاسب*فنية*نشاط1*نشاط2*دين</v>
          </cell>
        </row>
        <row r="247">
          <cell r="B247" t="str">
            <v/>
          </cell>
          <cell r="C247" t="str">
            <v>راسب</v>
          </cell>
          <cell r="D247">
            <v>2</v>
          </cell>
          <cell r="E247">
            <v>0</v>
          </cell>
          <cell r="G247">
            <v>0</v>
          </cell>
          <cell r="H247">
            <v>0</v>
          </cell>
          <cell r="I247">
            <v>0</v>
          </cell>
          <cell r="J247">
            <v>0</v>
          </cell>
          <cell r="K247">
            <v>0</v>
          </cell>
          <cell r="L247" t="str">
            <v>دون المستوى</v>
          </cell>
          <cell r="M247">
            <v>0</v>
          </cell>
          <cell r="N247">
            <v>0</v>
          </cell>
          <cell r="O247">
            <v>0</v>
          </cell>
          <cell r="P247">
            <v>0</v>
          </cell>
          <cell r="Q247">
            <v>0</v>
          </cell>
          <cell r="R247">
            <v>0</v>
          </cell>
          <cell r="S247" t="str">
            <v>دون المستوى</v>
          </cell>
          <cell r="T247">
            <v>0</v>
          </cell>
          <cell r="U247">
            <v>0</v>
          </cell>
          <cell r="V247">
            <v>0</v>
          </cell>
          <cell r="W247">
            <v>0</v>
          </cell>
          <cell r="X247">
            <v>0</v>
          </cell>
          <cell r="Y247" t="str">
            <v>دون المستوى</v>
          </cell>
          <cell r="Z247">
            <v>0</v>
          </cell>
          <cell r="AA247">
            <v>0</v>
          </cell>
          <cell r="AB247">
            <v>0</v>
          </cell>
          <cell r="AC247">
            <v>0</v>
          </cell>
          <cell r="AD247">
            <v>0</v>
          </cell>
          <cell r="AE247">
            <v>0</v>
          </cell>
          <cell r="AF247" t="str">
            <v>دون المستوى</v>
          </cell>
          <cell r="AG247">
            <v>0</v>
          </cell>
          <cell r="AH247">
            <v>0</v>
          </cell>
          <cell r="AI247">
            <v>0</v>
          </cell>
          <cell r="AJ247">
            <v>0</v>
          </cell>
          <cell r="AK247">
            <v>0</v>
          </cell>
          <cell r="AL247" t="str">
            <v>دون المستوى</v>
          </cell>
          <cell r="AM247">
            <v>0</v>
          </cell>
          <cell r="AN247">
            <v>0</v>
          </cell>
          <cell r="AO247">
            <v>0</v>
          </cell>
          <cell r="AP247">
            <v>0</v>
          </cell>
          <cell r="AQ247">
            <v>0</v>
          </cell>
          <cell r="AR247">
            <v>0</v>
          </cell>
          <cell r="AS247" t="str">
            <v>دون المستوى</v>
          </cell>
          <cell r="AT247">
            <v>0</v>
          </cell>
          <cell r="AU247">
            <v>0</v>
          </cell>
          <cell r="AV247">
            <v>0</v>
          </cell>
          <cell r="AW247">
            <v>0</v>
          </cell>
          <cell r="AX247">
            <v>0</v>
          </cell>
          <cell r="AY247">
            <v>0</v>
          </cell>
          <cell r="AZ247" t="str">
            <v>دون المستوى</v>
          </cell>
          <cell r="BA247">
            <v>0</v>
          </cell>
          <cell r="BB247">
            <v>0</v>
          </cell>
          <cell r="BC247">
            <v>0</v>
          </cell>
          <cell r="BD247">
            <v>0</v>
          </cell>
          <cell r="BE247">
            <v>0</v>
          </cell>
          <cell r="BF247">
            <v>0</v>
          </cell>
          <cell r="BG247">
            <v>0</v>
          </cell>
          <cell r="BH247">
            <v>0</v>
          </cell>
          <cell r="BI247">
            <v>0</v>
          </cell>
          <cell r="BJ247" t="str">
            <v>دون المستوى</v>
          </cell>
          <cell r="BK247">
            <v>0</v>
          </cell>
          <cell r="BL247">
            <v>0</v>
          </cell>
          <cell r="BM247">
            <v>0</v>
          </cell>
          <cell r="BN247">
            <v>0</v>
          </cell>
          <cell r="BO247">
            <v>0</v>
          </cell>
          <cell r="BP247">
            <v>0</v>
          </cell>
          <cell r="BQ247" t="str">
            <v>دون المستوى</v>
          </cell>
          <cell r="BR247">
            <v>0</v>
          </cell>
          <cell r="BS247">
            <v>0</v>
          </cell>
          <cell r="BT247">
            <v>0</v>
          </cell>
          <cell r="BU247">
            <v>0</v>
          </cell>
          <cell r="BV247">
            <v>0</v>
          </cell>
          <cell r="BW247">
            <v>0</v>
          </cell>
          <cell r="BX247">
            <v>0</v>
          </cell>
          <cell r="BY247">
            <v>0</v>
          </cell>
          <cell r="BZ247">
            <v>0</v>
          </cell>
          <cell r="CA247" t="str">
            <v>دون المستوى</v>
          </cell>
          <cell r="CB247">
            <v>0</v>
          </cell>
          <cell r="CC247">
            <v>0</v>
          </cell>
          <cell r="CD247">
            <v>0</v>
          </cell>
          <cell r="CE247">
            <v>0</v>
          </cell>
          <cell r="CF247">
            <v>0</v>
          </cell>
          <cell r="CG247">
            <v>0</v>
          </cell>
          <cell r="CH247" t="str">
            <v>دون المستوى</v>
          </cell>
          <cell r="CI247">
            <v>0</v>
          </cell>
          <cell r="CJ247">
            <v>0</v>
          </cell>
          <cell r="CK247">
            <v>0</v>
          </cell>
          <cell r="CL247">
            <v>0</v>
          </cell>
          <cell r="CM247">
            <v>0</v>
          </cell>
          <cell r="CN247">
            <v>0</v>
          </cell>
          <cell r="CO247">
            <v>0</v>
          </cell>
          <cell r="CP247">
            <v>0</v>
          </cell>
          <cell r="CQ247">
            <v>0</v>
          </cell>
          <cell r="CR247" t="str">
            <v>دون المستوى</v>
          </cell>
          <cell r="CS247">
            <v>0</v>
          </cell>
          <cell r="CT247">
            <v>0</v>
          </cell>
          <cell r="CU247">
            <v>0</v>
          </cell>
          <cell r="CV247">
            <v>0</v>
          </cell>
          <cell r="CW247">
            <v>0</v>
          </cell>
          <cell r="CX247" t="str">
            <v>دون المستوى</v>
          </cell>
          <cell r="CY247">
            <v>0</v>
          </cell>
          <cell r="CZ247">
            <v>0</v>
          </cell>
          <cell r="DA247">
            <v>0</v>
          </cell>
          <cell r="DB247">
            <v>0</v>
          </cell>
          <cell r="DC247">
            <v>0</v>
          </cell>
          <cell r="DD247">
            <v>0</v>
          </cell>
          <cell r="DE247" t="str">
            <v>دون المستوى</v>
          </cell>
          <cell r="DF247">
            <v>0</v>
          </cell>
          <cell r="DG247">
            <v>0</v>
          </cell>
          <cell r="DH247">
            <v>0</v>
          </cell>
          <cell r="DI247" t="str">
            <v>دون المستوى</v>
          </cell>
          <cell r="DJ247">
            <v>0</v>
          </cell>
          <cell r="DK247">
            <v>0</v>
          </cell>
          <cell r="DL247">
            <v>0</v>
          </cell>
          <cell r="DM247">
            <v>0</v>
          </cell>
          <cell r="DN247">
            <v>0</v>
          </cell>
          <cell r="DO247" t="str">
            <v>دون المستوى</v>
          </cell>
          <cell r="DP247">
            <v>0</v>
          </cell>
          <cell r="DQ247">
            <v>0</v>
          </cell>
          <cell r="DR247">
            <v>0</v>
          </cell>
          <cell r="DS247" t="str">
            <v>دون المستوى</v>
          </cell>
          <cell r="DT247">
            <v>0</v>
          </cell>
          <cell r="DU247">
            <v>0</v>
          </cell>
          <cell r="DV247">
            <v>0</v>
          </cell>
          <cell r="DW247">
            <v>0</v>
          </cell>
          <cell r="DX247">
            <v>0</v>
          </cell>
          <cell r="DY247" t="str">
            <v>دون المستوى</v>
          </cell>
          <cell r="DZ247">
            <v>0</v>
          </cell>
          <cell r="EA247" t="str">
            <v>دون المستوى</v>
          </cell>
          <cell r="EB247">
            <v>0</v>
          </cell>
          <cell r="EC247">
            <v>0</v>
          </cell>
          <cell r="ED247">
            <v>0</v>
          </cell>
          <cell r="EE247">
            <v>0</v>
          </cell>
          <cell r="EF247">
            <v>0</v>
          </cell>
          <cell r="EG247" t="str">
            <v>دون المستوى</v>
          </cell>
          <cell r="EH247">
            <v>0</v>
          </cell>
          <cell r="EI247">
            <v>0</v>
          </cell>
          <cell r="EJ247">
            <v>0</v>
          </cell>
          <cell r="EK247">
            <v>0</v>
          </cell>
          <cell r="EL247">
            <v>0</v>
          </cell>
          <cell r="EM247">
            <v>0</v>
          </cell>
          <cell r="EN247" t="str">
            <v>دون المستوى</v>
          </cell>
          <cell r="EO247" t="str">
            <v>*عربى*انجليزى*دراسات*رياضيات*علوم*حاسب*فنية*نشاط1*نشاط2*دين</v>
          </cell>
        </row>
        <row r="248">
          <cell r="B248" t="str">
            <v/>
          </cell>
          <cell r="C248" t="str">
            <v>راسب</v>
          </cell>
          <cell r="D248">
            <v>2</v>
          </cell>
          <cell r="E248">
            <v>0</v>
          </cell>
          <cell r="G248">
            <v>0</v>
          </cell>
          <cell r="H248">
            <v>0</v>
          </cell>
          <cell r="I248">
            <v>0</v>
          </cell>
          <cell r="J248">
            <v>0</v>
          </cell>
          <cell r="K248">
            <v>0</v>
          </cell>
          <cell r="L248" t="str">
            <v>دون المستوى</v>
          </cell>
          <cell r="M248">
            <v>0</v>
          </cell>
          <cell r="N248">
            <v>0</v>
          </cell>
          <cell r="O248">
            <v>0</v>
          </cell>
          <cell r="P248">
            <v>0</v>
          </cell>
          <cell r="Q248">
            <v>0</v>
          </cell>
          <cell r="R248">
            <v>0</v>
          </cell>
          <cell r="S248" t="str">
            <v>دون المستوى</v>
          </cell>
          <cell r="T248">
            <v>0</v>
          </cell>
          <cell r="U248">
            <v>0</v>
          </cell>
          <cell r="V248">
            <v>0</v>
          </cell>
          <cell r="W248">
            <v>0</v>
          </cell>
          <cell r="X248">
            <v>0</v>
          </cell>
          <cell r="Y248" t="str">
            <v>دون المستوى</v>
          </cell>
          <cell r="Z248">
            <v>0</v>
          </cell>
          <cell r="AA248">
            <v>0</v>
          </cell>
          <cell r="AB248">
            <v>0</v>
          </cell>
          <cell r="AC248">
            <v>0</v>
          </cell>
          <cell r="AD248">
            <v>0</v>
          </cell>
          <cell r="AE248">
            <v>0</v>
          </cell>
          <cell r="AF248" t="str">
            <v>دون المستوى</v>
          </cell>
          <cell r="AG248">
            <v>0</v>
          </cell>
          <cell r="AH248">
            <v>0</v>
          </cell>
          <cell r="AI248">
            <v>0</v>
          </cell>
          <cell r="AJ248">
            <v>0</v>
          </cell>
          <cell r="AK248">
            <v>0</v>
          </cell>
          <cell r="AL248" t="str">
            <v>دون المستوى</v>
          </cell>
          <cell r="AM248">
            <v>0</v>
          </cell>
          <cell r="AN248">
            <v>0</v>
          </cell>
          <cell r="AO248">
            <v>0</v>
          </cell>
          <cell r="AP248">
            <v>0</v>
          </cell>
          <cell r="AQ248">
            <v>0</v>
          </cell>
          <cell r="AR248">
            <v>0</v>
          </cell>
          <cell r="AS248" t="str">
            <v>دون المستوى</v>
          </cell>
          <cell r="AT248">
            <v>0</v>
          </cell>
          <cell r="AU248">
            <v>0</v>
          </cell>
          <cell r="AV248">
            <v>0</v>
          </cell>
          <cell r="AW248">
            <v>0</v>
          </cell>
          <cell r="AX248">
            <v>0</v>
          </cell>
          <cell r="AY248">
            <v>0</v>
          </cell>
          <cell r="AZ248" t="str">
            <v>دون المستوى</v>
          </cell>
          <cell r="BA248">
            <v>0</v>
          </cell>
          <cell r="BB248">
            <v>0</v>
          </cell>
          <cell r="BC248">
            <v>0</v>
          </cell>
          <cell r="BD248">
            <v>0</v>
          </cell>
          <cell r="BE248">
            <v>0</v>
          </cell>
          <cell r="BF248">
            <v>0</v>
          </cell>
          <cell r="BG248">
            <v>0</v>
          </cell>
          <cell r="BH248">
            <v>0</v>
          </cell>
          <cell r="BI248">
            <v>0</v>
          </cell>
          <cell r="BJ248" t="str">
            <v>دون المستوى</v>
          </cell>
          <cell r="BK248">
            <v>0</v>
          </cell>
          <cell r="BL248">
            <v>0</v>
          </cell>
          <cell r="BM248">
            <v>0</v>
          </cell>
          <cell r="BN248">
            <v>0</v>
          </cell>
          <cell r="BO248">
            <v>0</v>
          </cell>
          <cell r="BP248">
            <v>0</v>
          </cell>
          <cell r="BQ248" t="str">
            <v>دون المستوى</v>
          </cell>
          <cell r="BR248">
            <v>0</v>
          </cell>
          <cell r="BS248">
            <v>0</v>
          </cell>
          <cell r="BT248">
            <v>0</v>
          </cell>
          <cell r="BU248">
            <v>0</v>
          </cell>
          <cell r="BV248">
            <v>0</v>
          </cell>
          <cell r="BW248">
            <v>0</v>
          </cell>
          <cell r="BX248">
            <v>0</v>
          </cell>
          <cell r="BY248">
            <v>0</v>
          </cell>
          <cell r="BZ248">
            <v>0</v>
          </cell>
          <cell r="CA248" t="str">
            <v>دون المستوى</v>
          </cell>
          <cell r="CB248">
            <v>0</v>
          </cell>
          <cell r="CC248">
            <v>0</v>
          </cell>
          <cell r="CD248">
            <v>0</v>
          </cell>
          <cell r="CE248">
            <v>0</v>
          </cell>
          <cell r="CF248">
            <v>0</v>
          </cell>
          <cell r="CG248">
            <v>0</v>
          </cell>
          <cell r="CH248" t="str">
            <v>دون المستوى</v>
          </cell>
          <cell r="CI248">
            <v>0</v>
          </cell>
          <cell r="CJ248">
            <v>0</v>
          </cell>
          <cell r="CK248">
            <v>0</v>
          </cell>
          <cell r="CL248">
            <v>0</v>
          </cell>
          <cell r="CM248">
            <v>0</v>
          </cell>
          <cell r="CN248">
            <v>0</v>
          </cell>
          <cell r="CO248">
            <v>0</v>
          </cell>
          <cell r="CP248">
            <v>0</v>
          </cell>
          <cell r="CQ248">
            <v>0</v>
          </cell>
          <cell r="CR248" t="str">
            <v>دون المستوى</v>
          </cell>
          <cell r="CS248">
            <v>0</v>
          </cell>
          <cell r="CT248">
            <v>0</v>
          </cell>
          <cell r="CU248">
            <v>0</v>
          </cell>
          <cell r="CV248">
            <v>0</v>
          </cell>
          <cell r="CW248">
            <v>0</v>
          </cell>
          <cell r="CX248" t="str">
            <v>دون المستوى</v>
          </cell>
          <cell r="CY248">
            <v>0</v>
          </cell>
          <cell r="CZ248">
            <v>0</v>
          </cell>
          <cell r="DA248">
            <v>0</v>
          </cell>
          <cell r="DB248">
            <v>0</v>
          </cell>
          <cell r="DC248">
            <v>0</v>
          </cell>
          <cell r="DD248">
            <v>0</v>
          </cell>
          <cell r="DE248" t="str">
            <v>دون المستوى</v>
          </cell>
          <cell r="DF248">
            <v>0</v>
          </cell>
          <cell r="DG248">
            <v>0</v>
          </cell>
          <cell r="DH248">
            <v>0</v>
          </cell>
          <cell r="DI248" t="str">
            <v>دون المستوى</v>
          </cell>
          <cell r="DJ248">
            <v>0</v>
          </cell>
          <cell r="DK248">
            <v>0</v>
          </cell>
          <cell r="DL248">
            <v>0</v>
          </cell>
          <cell r="DM248">
            <v>0</v>
          </cell>
          <cell r="DN248">
            <v>0</v>
          </cell>
          <cell r="DO248" t="str">
            <v>دون المستوى</v>
          </cell>
          <cell r="DP248">
            <v>0</v>
          </cell>
          <cell r="DQ248">
            <v>0</v>
          </cell>
          <cell r="DR248">
            <v>0</v>
          </cell>
          <cell r="DS248" t="str">
            <v>دون المستوى</v>
          </cell>
          <cell r="DT248">
            <v>0</v>
          </cell>
          <cell r="DU248">
            <v>0</v>
          </cell>
          <cell r="DV248">
            <v>0</v>
          </cell>
          <cell r="DW248">
            <v>0</v>
          </cell>
          <cell r="DX248">
            <v>0</v>
          </cell>
          <cell r="DY248" t="str">
            <v>دون المستوى</v>
          </cell>
          <cell r="DZ248">
            <v>0</v>
          </cell>
          <cell r="EA248" t="str">
            <v>دون المستوى</v>
          </cell>
          <cell r="EB248">
            <v>0</v>
          </cell>
          <cell r="EC248">
            <v>0</v>
          </cell>
          <cell r="ED248">
            <v>0</v>
          </cell>
          <cell r="EE248">
            <v>0</v>
          </cell>
          <cell r="EF248">
            <v>0</v>
          </cell>
          <cell r="EG248" t="str">
            <v>دون المستوى</v>
          </cell>
          <cell r="EH248">
            <v>0</v>
          </cell>
          <cell r="EI248">
            <v>0</v>
          </cell>
          <cell r="EJ248">
            <v>0</v>
          </cell>
          <cell r="EK248">
            <v>0</v>
          </cell>
          <cell r="EL248">
            <v>0</v>
          </cell>
          <cell r="EM248">
            <v>0</v>
          </cell>
          <cell r="EN248" t="str">
            <v>دون المستوى</v>
          </cell>
          <cell r="EO248" t="str">
            <v>*عربى*انجليزى*دراسات*رياضيات*علوم*حاسب*فنية*نشاط1*نشاط2*دين</v>
          </cell>
        </row>
        <row r="249">
          <cell r="B249" t="str">
            <v/>
          </cell>
          <cell r="C249" t="str">
            <v>راسب</v>
          </cell>
          <cell r="D249">
            <v>2</v>
          </cell>
          <cell r="E249">
            <v>0</v>
          </cell>
          <cell r="G249">
            <v>0</v>
          </cell>
          <cell r="H249">
            <v>0</v>
          </cell>
          <cell r="I249">
            <v>0</v>
          </cell>
          <cell r="J249">
            <v>0</v>
          </cell>
          <cell r="K249">
            <v>0</v>
          </cell>
          <cell r="L249" t="str">
            <v>دون المستوى</v>
          </cell>
          <cell r="M249">
            <v>0</v>
          </cell>
          <cell r="N249">
            <v>0</v>
          </cell>
          <cell r="O249">
            <v>0</v>
          </cell>
          <cell r="P249">
            <v>0</v>
          </cell>
          <cell r="Q249">
            <v>0</v>
          </cell>
          <cell r="R249">
            <v>0</v>
          </cell>
          <cell r="S249" t="str">
            <v>دون المستوى</v>
          </cell>
          <cell r="T249">
            <v>0</v>
          </cell>
          <cell r="U249">
            <v>0</v>
          </cell>
          <cell r="V249">
            <v>0</v>
          </cell>
          <cell r="W249">
            <v>0</v>
          </cell>
          <cell r="X249">
            <v>0</v>
          </cell>
          <cell r="Y249" t="str">
            <v>دون المستوى</v>
          </cell>
          <cell r="Z249">
            <v>0</v>
          </cell>
          <cell r="AA249">
            <v>0</v>
          </cell>
          <cell r="AB249">
            <v>0</v>
          </cell>
          <cell r="AC249">
            <v>0</v>
          </cell>
          <cell r="AD249">
            <v>0</v>
          </cell>
          <cell r="AE249">
            <v>0</v>
          </cell>
          <cell r="AF249" t="str">
            <v>دون المستوى</v>
          </cell>
          <cell r="AG249">
            <v>0</v>
          </cell>
          <cell r="AH249">
            <v>0</v>
          </cell>
          <cell r="AI249">
            <v>0</v>
          </cell>
          <cell r="AJ249">
            <v>0</v>
          </cell>
          <cell r="AK249">
            <v>0</v>
          </cell>
          <cell r="AL249" t="str">
            <v>دون المستوى</v>
          </cell>
          <cell r="AM249">
            <v>0</v>
          </cell>
          <cell r="AN249">
            <v>0</v>
          </cell>
          <cell r="AO249">
            <v>0</v>
          </cell>
          <cell r="AP249">
            <v>0</v>
          </cell>
          <cell r="AQ249">
            <v>0</v>
          </cell>
          <cell r="AR249">
            <v>0</v>
          </cell>
          <cell r="AS249" t="str">
            <v>دون المستوى</v>
          </cell>
          <cell r="AT249">
            <v>0</v>
          </cell>
          <cell r="AU249">
            <v>0</v>
          </cell>
          <cell r="AV249">
            <v>0</v>
          </cell>
          <cell r="AW249">
            <v>0</v>
          </cell>
          <cell r="AX249">
            <v>0</v>
          </cell>
          <cell r="AY249">
            <v>0</v>
          </cell>
          <cell r="AZ249" t="str">
            <v>دون المستوى</v>
          </cell>
          <cell r="BA249">
            <v>0</v>
          </cell>
          <cell r="BB249">
            <v>0</v>
          </cell>
          <cell r="BC249">
            <v>0</v>
          </cell>
          <cell r="BD249">
            <v>0</v>
          </cell>
          <cell r="BE249">
            <v>0</v>
          </cell>
          <cell r="BF249">
            <v>0</v>
          </cell>
          <cell r="BG249">
            <v>0</v>
          </cell>
          <cell r="BH249">
            <v>0</v>
          </cell>
          <cell r="BI249">
            <v>0</v>
          </cell>
          <cell r="BJ249" t="str">
            <v>دون المستوى</v>
          </cell>
          <cell r="BK249">
            <v>0</v>
          </cell>
          <cell r="BL249">
            <v>0</v>
          </cell>
          <cell r="BM249">
            <v>0</v>
          </cell>
          <cell r="BN249">
            <v>0</v>
          </cell>
          <cell r="BO249">
            <v>0</v>
          </cell>
          <cell r="BP249">
            <v>0</v>
          </cell>
          <cell r="BQ249" t="str">
            <v>دون المستوى</v>
          </cell>
          <cell r="BR249">
            <v>0</v>
          </cell>
          <cell r="BS249">
            <v>0</v>
          </cell>
          <cell r="BT249">
            <v>0</v>
          </cell>
          <cell r="BU249">
            <v>0</v>
          </cell>
          <cell r="BV249">
            <v>0</v>
          </cell>
          <cell r="BW249">
            <v>0</v>
          </cell>
          <cell r="BX249">
            <v>0</v>
          </cell>
          <cell r="BY249">
            <v>0</v>
          </cell>
          <cell r="BZ249">
            <v>0</v>
          </cell>
          <cell r="CA249" t="str">
            <v>دون المستوى</v>
          </cell>
          <cell r="CB249">
            <v>0</v>
          </cell>
          <cell r="CC249">
            <v>0</v>
          </cell>
          <cell r="CD249">
            <v>0</v>
          </cell>
          <cell r="CE249">
            <v>0</v>
          </cell>
          <cell r="CF249">
            <v>0</v>
          </cell>
          <cell r="CG249">
            <v>0</v>
          </cell>
          <cell r="CH249" t="str">
            <v>دون المستوى</v>
          </cell>
          <cell r="CI249">
            <v>0</v>
          </cell>
          <cell r="CJ249">
            <v>0</v>
          </cell>
          <cell r="CK249">
            <v>0</v>
          </cell>
          <cell r="CL249">
            <v>0</v>
          </cell>
          <cell r="CM249">
            <v>0</v>
          </cell>
          <cell r="CN249">
            <v>0</v>
          </cell>
          <cell r="CO249">
            <v>0</v>
          </cell>
          <cell r="CP249">
            <v>0</v>
          </cell>
          <cell r="CQ249">
            <v>0</v>
          </cell>
          <cell r="CR249" t="str">
            <v>دون المستوى</v>
          </cell>
          <cell r="CS249">
            <v>0</v>
          </cell>
          <cell r="CT249">
            <v>0</v>
          </cell>
          <cell r="CU249">
            <v>0</v>
          </cell>
          <cell r="CV249">
            <v>0</v>
          </cell>
          <cell r="CW249">
            <v>0</v>
          </cell>
          <cell r="CX249" t="str">
            <v>دون المستوى</v>
          </cell>
          <cell r="CY249">
            <v>0</v>
          </cell>
          <cell r="CZ249">
            <v>0</v>
          </cell>
          <cell r="DA249">
            <v>0</v>
          </cell>
          <cell r="DB249">
            <v>0</v>
          </cell>
          <cell r="DC249">
            <v>0</v>
          </cell>
          <cell r="DD249">
            <v>0</v>
          </cell>
          <cell r="DE249" t="str">
            <v>دون المستوى</v>
          </cell>
          <cell r="DF249">
            <v>0</v>
          </cell>
          <cell r="DG249">
            <v>0</v>
          </cell>
          <cell r="DH249">
            <v>0</v>
          </cell>
          <cell r="DI249" t="str">
            <v>دون المستوى</v>
          </cell>
          <cell r="DJ249">
            <v>0</v>
          </cell>
          <cell r="DK249">
            <v>0</v>
          </cell>
          <cell r="DL249">
            <v>0</v>
          </cell>
          <cell r="DM249">
            <v>0</v>
          </cell>
          <cell r="DN249">
            <v>0</v>
          </cell>
          <cell r="DO249" t="str">
            <v>دون المستوى</v>
          </cell>
          <cell r="DP249">
            <v>0</v>
          </cell>
          <cell r="DQ249">
            <v>0</v>
          </cell>
          <cell r="DR249">
            <v>0</v>
          </cell>
          <cell r="DS249" t="str">
            <v>دون المستوى</v>
          </cell>
          <cell r="DT249">
            <v>0</v>
          </cell>
          <cell r="DU249">
            <v>0</v>
          </cell>
          <cell r="DV249">
            <v>0</v>
          </cell>
          <cell r="DW249">
            <v>0</v>
          </cell>
          <cell r="DX249">
            <v>0</v>
          </cell>
          <cell r="DY249" t="str">
            <v>دون المستوى</v>
          </cell>
          <cell r="DZ249">
            <v>0</v>
          </cell>
          <cell r="EA249" t="str">
            <v>دون المستوى</v>
          </cell>
          <cell r="EB249">
            <v>0</v>
          </cell>
          <cell r="EC249">
            <v>0</v>
          </cell>
          <cell r="ED249">
            <v>0</v>
          </cell>
          <cell r="EE249">
            <v>0</v>
          </cell>
          <cell r="EF249">
            <v>0</v>
          </cell>
          <cell r="EG249" t="str">
            <v>دون المستوى</v>
          </cell>
          <cell r="EH249">
            <v>0</v>
          </cell>
          <cell r="EI249">
            <v>0</v>
          </cell>
          <cell r="EJ249">
            <v>0</v>
          </cell>
          <cell r="EK249">
            <v>0</v>
          </cell>
          <cell r="EL249">
            <v>0</v>
          </cell>
          <cell r="EM249">
            <v>0</v>
          </cell>
          <cell r="EN249" t="str">
            <v>دون المستوى</v>
          </cell>
          <cell r="EO249" t="str">
            <v>*عربى*انجليزى*دراسات*رياضيات*علوم*حاسب*فنية*نشاط1*نشاط2*دين</v>
          </cell>
        </row>
        <row r="250">
          <cell r="B250" t="str">
            <v/>
          </cell>
          <cell r="C250" t="str">
            <v>راسب</v>
          </cell>
          <cell r="D250">
            <v>2</v>
          </cell>
          <cell r="E250">
            <v>0</v>
          </cell>
          <cell r="G250">
            <v>0</v>
          </cell>
          <cell r="H250">
            <v>0</v>
          </cell>
          <cell r="I250">
            <v>0</v>
          </cell>
          <cell r="J250">
            <v>0</v>
          </cell>
          <cell r="K250">
            <v>0</v>
          </cell>
          <cell r="L250" t="str">
            <v>دون المستوى</v>
          </cell>
          <cell r="M250">
            <v>0</v>
          </cell>
          <cell r="N250">
            <v>0</v>
          </cell>
          <cell r="O250">
            <v>0</v>
          </cell>
          <cell r="P250">
            <v>0</v>
          </cell>
          <cell r="Q250">
            <v>0</v>
          </cell>
          <cell r="R250">
            <v>0</v>
          </cell>
          <cell r="S250" t="str">
            <v>دون المستوى</v>
          </cell>
          <cell r="T250">
            <v>0</v>
          </cell>
          <cell r="U250">
            <v>0</v>
          </cell>
          <cell r="V250">
            <v>0</v>
          </cell>
          <cell r="W250">
            <v>0</v>
          </cell>
          <cell r="X250">
            <v>0</v>
          </cell>
          <cell r="Y250" t="str">
            <v>دون المستوى</v>
          </cell>
          <cell r="Z250">
            <v>0</v>
          </cell>
          <cell r="AA250">
            <v>0</v>
          </cell>
          <cell r="AB250">
            <v>0</v>
          </cell>
          <cell r="AC250">
            <v>0</v>
          </cell>
          <cell r="AD250">
            <v>0</v>
          </cell>
          <cell r="AE250">
            <v>0</v>
          </cell>
          <cell r="AF250" t="str">
            <v>دون المستوى</v>
          </cell>
          <cell r="AG250">
            <v>0</v>
          </cell>
          <cell r="AH250">
            <v>0</v>
          </cell>
          <cell r="AI250">
            <v>0</v>
          </cell>
          <cell r="AJ250">
            <v>0</v>
          </cell>
          <cell r="AK250">
            <v>0</v>
          </cell>
          <cell r="AL250" t="str">
            <v>دون المستوى</v>
          </cell>
          <cell r="AM250">
            <v>0</v>
          </cell>
          <cell r="AN250">
            <v>0</v>
          </cell>
          <cell r="AO250">
            <v>0</v>
          </cell>
          <cell r="AP250">
            <v>0</v>
          </cell>
          <cell r="AQ250">
            <v>0</v>
          </cell>
          <cell r="AR250">
            <v>0</v>
          </cell>
          <cell r="AS250" t="str">
            <v>دون المستوى</v>
          </cell>
          <cell r="AT250">
            <v>0</v>
          </cell>
          <cell r="AU250">
            <v>0</v>
          </cell>
          <cell r="AV250">
            <v>0</v>
          </cell>
          <cell r="AW250">
            <v>0</v>
          </cell>
          <cell r="AX250">
            <v>0</v>
          </cell>
          <cell r="AY250">
            <v>0</v>
          </cell>
          <cell r="AZ250" t="str">
            <v>دون المستوى</v>
          </cell>
          <cell r="BA250">
            <v>0</v>
          </cell>
          <cell r="BB250">
            <v>0</v>
          </cell>
          <cell r="BC250">
            <v>0</v>
          </cell>
          <cell r="BD250">
            <v>0</v>
          </cell>
          <cell r="BE250">
            <v>0</v>
          </cell>
          <cell r="BF250">
            <v>0</v>
          </cell>
          <cell r="BG250">
            <v>0</v>
          </cell>
          <cell r="BH250">
            <v>0</v>
          </cell>
          <cell r="BI250">
            <v>0</v>
          </cell>
          <cell r="BJ250" t="str">
            <v>دون المستوى</v>
          </cell>
          <cell r="BK250">
            <v>0</v>
          </cell>
          <cell r="BL250">
            <v>0</v>
          </cell>
          <cell r="BM250">
            <v>0</v>
          </cell>
          <cell r="BN250">
            <v>0</v>
          </cell>
          <cell r="BO250">
            <v>0</v>
          </cell>
          <cell r="BP250">
            <v>0</v>
          </cell>
          <cell r="BQ250" t="str">
            <v>دون المستوى</v>
          </cell>
          <cell r="BR250">
            <v>0</v>
          </cell>
          <cell r="BS250">
            <v>0</v>
          </cell>
          <cell r="BT250">
            <v>0</v>
          </cell>
          <cell r="BU250">
            <v>0</v>
          </cell>
          <cell r="BV250">
            <v>0</v>
          </cell>
          <cell r="BW250">
            <v>0</v>
          </cell>
          <cell r="BX250">
            <v>0</v>
          </cell>
          <cell r="BY250">
            <v>0</v>
          </cell>
          <cell r="BZ250">
            <v>0</v>
          </cell>
          <cell r="CA250" t="str">
            <v>دون المستوى</v>
          </cell>
          <cell r="CB250">
            <v>0</v>
          </cell>
          <cell r="CC250">
            <v>0</v>
          </cell>
          <cell r="CD250">
            <v>0</v>
          </cell>
          <cell r="CE250">
            <v>0</v>
          </cell>
          <cell r="CF250">
            <v>0</v>
          </cell>
          <cell r="CG250">
            <v>0</v>
          </cell>
          <cell r="CH250" t="str">
            <v>دون المستوى</v>
          </cell>
          <cell r="CI250">
            <v>0</v>
          </cell>
          <cell r="CJ250">
            <v>0</v>
          </cell>
          <cell r="CK250">
            <v>0</v>
          </cell>
          <cell r="CL250">
            <v>0</v>
          </cell>
          <cell r="CM250">
            <v>0</v>
          </cell>
          <cell r="CN250">
            <v>0</v>
          </cell>
          <cell r="CO250">
            <v>0</v>
          </cell>
          <cell r="CP250">
            <v>0</v>
          </cell>
          <cell r="CQ250">
            <v>0</v>
          </cell>
          <cell r="CR250" t="str">
            <v>دون المستوى</v>
          </cell>
          <cell r="CS250">
            <v>0</v>
          </cell>
          <cell r="CT250">
            <v>0</v>
          </cell>
          <cell r="CU250">
            <v>0</v>
          </cell>
          <cell r="CV250">
            <v>0</v>
          </cell>
          <cell r="CW250">
            <v>0</v>
          </cell>
          <cell r="CX250" t="str">
            <v>دون المستوى</v>
          </cell>
          <cell r="CY250">
            <v>0</v>
          </cell>
          <cell r="CZ250">
            <v>0</v>
          </cell>
          <cell r="DA250">
            <v>0</v>
          </cell>
          <cell r="DB250">
            <v>0</v>
          </cell>
          <cell r="DC250">
            <v>0</v>
          </cell>
          <cell r="DD250">
            <v>0</v>
          </cell>
          <cell r="DE250" t="str">
            <v>دون المستوى</v>
          </cell>
          <cell r="DF250">
            <v>0</v>
          </cell>
          <cell r="DG250">
            <v>0</v>
          </cell>
          <cell r="DH250">
            <v>0</v>
          </cell>
          <cell r="DI250" t="str">
            <v>دون المستوى</v>
          </cell>
          <cell r="DJ250">
            <v>0</v>
          </cell>
          <cell r="DK250">
            <v>0</v>
          </cell>
          <cell r="DL250">
            <v>0</v>
          </cell>
          <cell r="DM250">
            <v>0</v>
          </cell>
          <cell r="DN250">
            <v>0</v>
          </cell>
          <cell r="DO250" t="str">
            <v>دون المستوى</v>
          </cell>
          <cell r="DP250">
            <v>0</v>
          </cell>
          <cell r="DQ250">
            <v>0</v>
          </cell>
          <cell r="DR250">
            <v>0</v>
          </cell>
          <cell r="DS250" t="str">
            <v>دون المستوى</v>
          </cell>
          <cell r="DT250">
            <v>0</v>
          </cell>
          <cell r="DU250">
            <v>0</v>
          </cell>
          <cell r="DV250">
            <v>0</v>
          </cell>
          <cell r="DW250">
            <v>0</v>
          </cell>
          <cell r="DX250">
            <v>0</v>
          </cell>
          <cell r="DY250" t="str">
            <v>دون المستوى</v>
          </cell>
          <cell r="DZ250">
            <v>0</v>
          </cell>
          <cell r="EA250" t="str">
            <v>دون المستوى</v>
          </cell>
          <cell r="EB250">
            <v>0</v>
          </cell>
          <cell r="EC250">
            <v>0</v>
          </cell>
          <cell r="ED250">
            <v>0</v>
          </cell>
          <cell r="EE250">
            <v>0</v>
          </cell>
          <cell r="EF250">
            <v>0</v>
          </cell>
          <cell r="EG250" t="str">
            <v>دون المستوى</v>
          </cell>
          <cell r="EH250">
            <v>0</v>
          </cell>
          <cell r="EI250">
            <v>0</v>
          </cell>
          <cell r="EJ250">
            <v>0</v>
          </cell>
          <cell r="EK250">
            <v>0</v>
          </cell>
          <cell r="EL250">
            <v>0</v>
          </cell>
          <cell r="EM250">
            <v>0</v>
          </cell>
          <cell r="EN250" t="str">
            <v>دون المستوى</v>
          </cell>
          <cell r="EO250" t="str">
            <v>*عربى*انجليزى*دراسات*رياضيات*علوم*حاسب*فنية*نشاط1*نشاط2*دين</v>
          </cell>
        </row>
        <row r="251">
          <cell r="B251" t="str">
            <v/>
          </cell>
          <cell r="C251" t="str">
            <v>راسب</v>
          </cell>
          <cell r="D251">
            <v>2</v>
          </cell>
          <cell r="E251">
            <v>0</v>
          </cell>
          <cell r="G251">
            <v>0</v>
          </cell>
          <cell r="H251">
            <v>0</v>
          </cell>
          <cell r="I251">
            <v>0</v>
          </cell>
          <cell r="J251">
            <v>0</v>
          </cell>
          <cell r="K251">
            <v>0</v>
          </cell>
          <cell r="L251" t="str">
            <v>دون المستوى</v>
          </cell>
          <cell r="M251">
            <v>0</v>
          </cell>
          <cell r="N251">
            <v>0</v>
          </cell>
          <cell r="O251">
            <v>0</v>
          </cell>
          <cell r="P251">
            <v>0</v>
          </cell>
          <cell r="Q251">
            <v>0</v>
          </cell>
          <cell r="R251">
            <v>0</v>
          </cell>
          <cell r="S251" t="str">
            <v>دون المستوى</v>
          </cell>
          <cell r="T251">
            <v>0</v>
          </cell>
          <cell r="U251">
            <v>0</v>
          </cell>
          <cell r="V251">
            <v>0</v>
          </cell>
          <cell r="W251">
            <v>0</v>
          </cell>
          <cell r="X251">
            <v>0</v>
          </cell>
          <cell r="Y251" t="str">
            <v>دون المستوى</v>
          </cell>
          <cell r="Z251">
            <v>0</v>
          </cell>
          <cell r="AA251">
            <v>0</v>
          </cell>
          <cell r="AB251">
            <v>0</v>
          </cell>
          <cell r="AC251">
            <v>0</v>
          </cell>
          <cell r="AD251">
            <v>0</v>
          </cell>
          <cell r="AE251">
            <v>0</v>
          </cell>
          <cell r="AF251" t="str">
            <v>دون المستوى</v>
          </cell>
          <cell r="AG251">
            <v>0</v>
          </cell>
          <cell r="AH251">
            <v>0</v>
          </cell>
          <cell r="AI251">
            <v>0</v>
          </cell>
          <cell r="AJ251">
            <v>0</v>
          </cell>
          <cell r="AK251">
            <v>0</v>
          </cell>
          <cell r="AL251" t="str">
            <v>دون المستوى</v>
          </cell>
          <cell r="AM251">
            <v>0</v>
          </cell>
          <cell r="AN251">
            <v>0</v>
          </cell>
          <cell r="AO251">
            <v>0</v>
          </cell>
          <cell r="AP251">
            <v>0</v>
          </cell>
          <cell r="AQ251">
            <v>0</v>
          </cell>
          <cell r="AR251">
            <v>0</v>
          </cell>
          <cell r="AS251" t="str">
            <v>دون المستوى</v>
          </cell>
          <cell r="AT251">
            <v>0</v>
          </cell>
          <cell r="AU251">
            <v>0</v>
          </cell>
          <cell r="AV251">
            <v>0</v>
          </cell>
          <cell r="AW251">
            <v>0</v>
          </cell>
          <cell r="AX251">
            <v>0</v>
          </cell>
          <cell r="AY251">
            <v>0</v>
          </cell>
          <cell r="AZ251" t="str">
            <v>دون المستوى</v>
          </cell>
          <cell r="BA251">
            <v>0</v>
          </cell>
          <cell r="BB251">
            <v>0</v>
          </cell>
          <cell r="BC251">
            <v>0</v>
          </cell>
          <cell r="BD251">
            <v>0</v>
          </cell>
          <cell r="BE251">
            <v>0</v>
          </cell>
          <cell r="BF251">
            <v>0</v>
          </cell>
          <cell r="BG251">
            <v>0</v>
          </cell>
          <cell r="BH251">
            <v>0</v>
          </cell>
          <cell r="BI251">
            <v>0</v>
          </cell>
          <cell r="BJ251" t="str">
            <v>دون المستوى</v>
          </cell>
          <cell r="BK251">
            <v>0</v>
          </cell>
          <cell r="BL251">
            <v>0</v>
          </cell>
          <cell r="BM251">
            <v>0</v>
          </cell>
          <cell r="BN251">
            <v>0</v>
          </cell>
          <cell r="BO251">
            <v>0</v>
          </cell>
          <cell r="BP251">
            <v>0</v>
          </cell>
          <cell r="BQ251" t="str">
            <v>دون المستوى</v>
          </cell>
          <cell r="BR251">
            <v>0</v>
          </cell>
          <cell r="BS251">
            <v>0</v>
          </cell>
          <cell r="BT251">
            <v>0</v>
          </cell>
          <cell r="BU251">
            <v>0</v>
          </cell>
          <cell r="BV251">
            <v>0</v>
          </cell>
          <cell r="BW251">
            <v>0</v>
          </cell>
          <cell r="BX251">
            <v>0</v>
          </cell>
          <cell r="BY251">
            <v>0</v>
          </cell>
          <cell r="BZ251">
            <v>0</v>
          </cell>
          <cell r="CA251" t="str">
            <v>دون المستوى</v>
          </cell>
          <cell r="CB251">
            <v>0</v>
          </cell>
          <cell r="CC251">
            <v>0</v>
          </cell>
          <cell r="CD251">
            <v>0</v>
          </cell>
          <cell r="CE251">
            <v>0</v>
          </cell>
          <cell r="CF251">
            <v>0</v>
          </cell>
          <cell r="CG251">
            <v>0</v>
          </cell>
          <cell r="CH251" t="str">
            <v>دون المستوى</v>
          </cell>
          <cell r="CI251">
            <v>0</v>
          </cell>
          <cell r="CJ251">
            <v>0</v>
          </cell>
          <cell r="CK251">
            <v>0</v>
          </cell>
          <cell r="CL251">
            <v>0</v>
          </cell>
          <cell r="CM251">
            <v>0</v>
          </cell>
          <cell r="CN251">
            <v>0</v>
          </cell>
          <cell r="CO251">
            <v>0</v>
          </cell>
          <cell r="CP251">
            <v>0</v>
          </cell>
          <cell r="CQ251">
            <v>0</v>
          </cell>
          <cell r="CR251" t="str">
            <v>دون المستوى</v>
          </cell>
          <cell r="CS251">
            <v>0</v>
          </cell>
          <cell r="CT251">
            <v>0</v>
          </cell>
          <cell r="CU251">
            <v>0</v>
          </cell>
          <cell r="CV251">
            <v>0</v>
          </cell>
          <cell r="CW251">
            <v>0</v>
          </cell>
          <cell r="CX251" t="str">
            <v>دون المستوى</v>
          </cell>
          <cell r="CY251">
            <v>0</v>
          </cell>
          <cell r="CZ251">
            <v>0</v>
          </cell>
          <cell r="DA251">
            <v>0</v>
          </cell>
          <cell r="DB251">
            <v>0</v>
          </cell>
          <cell r="DC251">
            <v>0</v>
          </cell>
          <cell r="DD251">
            <v>0</v>
          </cell>
          <cell r="DE251" t="str">
            <v>دون المستوى</v>
          </cell>
          <cell r="DF251">
            <v>0</v>
          </cell>
          <cell r="DG251">
            <v>0</v>
          </cell>
          <cell r="DH251">
            <v>0</v>
          </cell>
          <cell r="DI251" t="str">
            <v>دون المستوى</v>
          </cell>
          <cell r="DJ251">
            <v>0</v>
          </cell>
          <cell r="DK251">
            <v>0</v>
          </cell>
          <cell r="DL251">
            <v>0</v>
          </cell>
          <cell r="DM251">
            <v>0</v>
          </cell>
          <cell r="DN251">
            <v>0</v>
          </cell>
          <cell r="DO251" t="str">
            <v>دون المستوى</v>
          </cell>
          <cell r="DP251">
            <v>0</v>
          </cell>
          <cell r="DQ251">
            <v>0</v>
          </cell>
          <cell r="DR251">
            <v>0</v>
          </cell>
          <cell r="DS251" t="str">
            <v>دون المستوى</v>
          </cell>
          <cell r="DT251">
            <v>0</v>
          </cell>
          <cell r="DU251">
            <v>0</v>
          </cell>
          <cell r="DV251">
            <v>0</v>
          </cell>
          <cell r="DW251">
            <v>0</v>
          </cell>
          <cell r="DX251">
            <v>0</v>
          </cell>
          <cell r="DY251" t="str">
            <v>دون المستوى</v>
          </cell>
          <cell r="DZ251">
            <v>0</v>
          </cell>
          <cell r="EA251" t="str">
            <v>دون المستوى</v>
          </cell>
          <cell r="EB251">
            <v>0</v>
          </cell>
          <cell r="EC251">
            <v>0</v>
          </cell>
          <cell r="ED251">
            <v>0</v>
          </cell>
          <cell r="EE251">
            <v>0</v>
          </cell>
          <cell r="EF251">
            <v>0</v>
          </cell>
          <cell r="EG251" t="str">
            <v>دون المستوى</v>
          </cell>
          <cell r="EH251">
            <v>0</v>
          </cell>
          <cell r="EI251">
            <v>0</v>
          </cell>
          <cell r="EJ251">
            <v>0</v>
          </cell>
          <cell r="EK251">
            <v>0</v>
          </cell>
          <cell r="EL251">
            <v>0</v>
          </cell>
          <cell r="EM251">
            <v>0</v>
          </cell>
          <cell r="EN251" t="str">
            <v>دون المستوى</v>
          </cell>
          <cell r="EO251" t="str">
            <v>*عربى*انجليزى*دراسات*رياضيات*علوم*حاسب*فنية*نشاط1*نشاط2*دين</v>
          </cell>
        </row>
        <row r="252">
          <cell r="B252" t="str">
            <v/>
          </cell>
          <cell r="C252" t="str">
            <v>راسب</v>
          </cell>
          <cell r="D252">
            <v>2</v>
          </cell>
          <cell r="E252">
            <v>0</v>
          </cell>
          <cell r="G252">
            <v>0</v>
          </cell>
          <cell r="H252">
            <v>0</v>
          </cell>
          <cell r="I252">
            <v>0</v>
          </cell>
          <cell r="J252">
            <v>0</v>
          </cell>
          <cell r="K252">
            <v>0</v>
          </cell>
          <cell r="L252" t="str">
            <v>دون المستوى</v>
          </cell>
          <cell r="M252">
            <v>0</v>
          </cell>
          <cell r="N252">
            <v>0</v>
          </cell>
          <cell r="O252">
            <v>0</v>
          </cell>
          <cell r="P252">
            <v>0</v>
          </cell>
          <cell r="Q252">
            <v>0</v>
          </cell>
          <cell r="R252">
            <v>0</v>
          </cell>
          <cell r="S252" t="str">
            <v>دون المستوى</v>
          </cell>
          <cell r="T252">
            <v>0</v>
          </cell>
          <cell r="U252">
            <v>0</v>
          </cell>
          <cell r="V252">
            <v>0</v>
          </cell>
          <cell r="W252">
            <v>0</v>
          </cell>
          <cell r="X252">
            <v>0</v>
          </cell>
          <cell r="Y252" t="str">
            <v>دون المستوى</v>
          </cell>
          <cell r="Z252">
            <v>0</v>
          </cell>
          <cell r="AA252">
            <v>0</v>
          </cell>
          <cell r="AB252">
            <v>0</v>
          </cell>
          <cell r="AC252">
            <v>0</v>
          </cell>
          <cell r="AD252">
            <v>0</v>
          </cell>
          <cell r="AE252">
            <v>0</v>
          </cell>
          <cell r="AF252" t="str">
            <v>دون المستوى</v>
          </cell>
          <cell r="AG252">
            <v>0</v>
          </cell>
          <cell r="AH252">
            <v>0</v>
          </cell>
          <cell r="AI252">
            <v>0</v>
          </cell>
          <cell r="AJ252">
            <v>0</v>
          </cell>
          <cell r="AK252">
            <v>0</v>
          </cell>
          <cell r="AL252" t="str">
            <v>دون المستوى</v>
          </cell>
          <cell r="AM252">
            <v>0</v>
          </cell>
          <cell r="AN252">
            <v>0</v>
          </cell>
          <cell r="AO252">
            <v>0</v>
          </cell>
          <cell r="AP252">
            <v>0</v>
          </cell>
          <cell r="AQ252">
            <v>0</v>
          </cell>
          <cell r="AR252">
            <v>0</v>
          </cell>
          <cell r="AS252" t="str">
            <v>دون المستوى</v>
          </cell>
          <cell r="AT252">
            <v>0</v>
          </cell>
          <cell r="AU252">
            <v>0</v>
          </cell>
          <cell r="AV252">
            <v>0</v>
          </cell>
          <cell r="AW252">
            <v>0</v>
          </cell>
          <cell r="AX252">
            <v>0</v>
          </cell>
          <cell r="AY252">
            <v>0</v>
          </cell>
          <cell r="AZ252" t="str">
            <v>دون المستوى</v>
          </cell>
          <cell r="BA252">
            <v>0</v>
          </cell>
          <cell r="BB252">
            <v>0</v>
          </cell>
          <cell r="BC252">
            <v>0</v>
          </cell>
          <cell r="BD252">
            <v>0</v>
          </cell>
          <cell r="BE252">
            <v>0</v>
          </cell>
          <cell r="BF252">
            <v>0</v>
          </cell>
          <cell r="BG252">
            <v>0</v>
          </cell>
          <cell r="BH252">
            <v>0</v>
          </cell>
          <cell r="BI252">
            <v>0</v>
          </cell>
          <cell r="BJ252" t="str">
            <v>دون المستوى</v>
          </cell>
          <cell r="BK252">
            <v>0</v>
          </cell>
          <cell r="BL252">
            <v>0</v>
          </cell>
          <cell r="BM252">
            <v>0</v>
          </cell>
          <cell r="BN252">
            <v>0</v>
          </cell>
          <cell r="BO252">
            <v>0</v>
          </cell>
          <cell r="BP252">
            <v>0</v>
          </cell>
          <cell r="BQ252" t="str">
            <v>دون المستوى</v>
          </cell>
          <cell r="BR252">
            <v>0</v>
          </cell>
          <cell r="BS252">
            <v>0</v>
          </cell>
          <cell r="BT252">
            <v>0</v>
          </cell>
          <cell r="BU252">
            <v>0</v>
          </cell>
          <cell r="BV252">
            <v>0</v>
          </cell>
          <cell r="BW252">
            <v>0</v>
          </cell>
          <cell r="BX252">
            <v>0</v>
          </cell>
          <cell r="BY252">
            <v>0</v>
          </cell>
          <cell r="BZ252">
            <v>0</v>
          </cell>
          <cell r="CA252" t="str">
            <v>دون المستوى</v>
          </cell>
          <cell r="CB252">
            <v>0</v>
          </cell>
          <cell r="CC252">
            <v>0</v>
          </cell>
          <cell r="CD252">
            <v>0</v>
          </cell>
          <cell r="CE252">
            <v>0</v>
          </cell>
          <cell r="CF252">
            <v>0</v>
          </cell>
          <cell r="CG252">
            <v>0</v>
          </cell>
          <cell r="CH252" t="str">
            <v>دون المستوى</v>
          </cell>
          <cell r="CI252">
            <v>0</v>
          </cell>
          <cell r="CJ252">
            <v>0</v>
          </cell>
          <cell r="CK252">
            <v>0</v>
          </cell>
          <cell r="CL252">
            <v>0</v>
          </cell>
          <cell r="CM252">
            <v>0</v>
          </cell>
          <cell r="CN252">
            <v>0</v>
          </cell>
          <cell r="CO252">
            <v>0</v>
          </cell>
          <cell r="CP252">
            <v>0</v>
          </cell>
          <cell r="CQ252">
            <v>0</v>
          </cell>
          <cell r="CR252" t="str">
            <v>دون المستوى</v>
          </cell>
          <cell r="CS252">
            <v>0</v>
          </cell>
          <cell r="CT252">
            <v>0</v>
          </cell>
          <cell r="CU252">
            <v>0</v>
          </cell>
          <cell r="CV252">
            <v>0</v>
          </cell>
          <cell r="CW252">
            <v>0</v>
          </cell>
          <cell r="CX252" t="str">
            <v>دون المستوى</v>
          </cell>
          <cell r="CY252">
            <v>0</v>
          </cell>
          <cell r="CZ252">
            <v>0</v>
          </cell>
          <cell r="DA252">
            <v>0</v>
          </cell>
          <cell r="DB252">
            <v>0</v>
          </cell>
          <cell r="DC252">
            <v>0</v>
          </cell>
          <cell r="DD252">
            <v>0</v>
          </cell>
          <cell r="DE252" t="str">
            <v>دون المستوى</v>
          </cell>
          <cell r="DF252">
            <v>0</v>
          </cell>
          <cell r="DG252">
            <v>0</v>
          </cell>
          <cell r="DH252">
            <v>0</v>
          </cell>
          <cell r="DI252" t="str">
            <v>دون المستوى</v>
          </cell>
          <cell r="DJ252">
            <v>0</v>
          </cell>
          <cell r="DK252">
            <v>0</v>
          </cell>
          <cell r="DL252">
            <v>0</v>
          </cell>
          <cell r="DM252">
            <v>0</v>
          </cell>
          <cell r="DN252">
            <v>0</v>
          </cell>
          <cell r="DO252" t="str">
            <v>دون المستوى</v>
          </cell>
          <cell r="DP252">
            <v>0</v>
          </cell>
          <cell r="DQ252">
            <v>0</v>
          </cell>
          <cell r="DR252">
            <v>0</v>
          </cell>
          <cell r="DS252" t="str">
            <v>دون المستوى</v>
          </cell>
          <cell r="DT252">
            <v>0</v>
          </cell>
          <cell r="DU252">
            <v>0</v>
          </cell>
          <cell r="DV252">
            <v>0</v>
          </cell>
          <cell r="DW252">
            <v>0</v>
          </cell>
          <cell r="DX252">
            <v>0</v>
          </cell>
          <cell r="DY252" t="str">
            <v>دون المستوى</v>
          </cell>
          <cell r="DZ252">
            <v>0</v>
          </cell>
          <cell r="EA252" t="str">
            <v>دون المستوى</v>
          </cell>
          <cell r="EB252">
            <v>0</v>
          </cell>
          <cell r="EC252">
            <v>0</v>
          </cell>
          <cell r="ED252">
            <v>0</v>
          </cell>
          <cell r="EE252">
            <v>0</v>
          </cell>
          <cell r="EF252">
            <v>0</v>
          </cell>
          <cell r="EG252" t="str">
            <v>دون المستوى</v>
          </cell>
          <cell r="EH252">
            <v>0</v>
          </cell>
          <cell r="EI252">
            <v>0</v>
          </cell>
          <cell r="EJ252">
            <v>0</v>
          </cell>
          <cell r="EK252">
            <v>0</v>
          </cell>
          <cell r="EL252">
            <v>0</v>
          </cell>
          <cell r="EM252">
            <v>0</v>
          </cell>
          <cell r="EN252" t="str">
            <v>دون المستوى</v>
          </cell>
          <cell r="EO252" t="str">
            <v>*عربى*انجليزى*دراسات*رياضيات*علوم*حاسب*فنية*نشاط1*نشاط2*دين</v>
          </cell>
        </row>
        <row r="253">
          <cell r="B253" t="str">
            <v/>
          </cell>
          <cell r="C253" t="str">
            <v>راسب</v>
          </cell>
          <cell r="D253">
            <v>2</v>
          </cell>
          <cell r="E253">
            <v>0</v>
          </cell>
          <cell r="G253">
            <v>0</v>
          </cell>
          <cell r="H253">
            <v>0</v>
          </cell>
          <cell r="I253">
            <v>0</v>
          </cell>
          <cell r="J253">
            <v>0</v>
          </cell>
          <cell r="K253">
            <v>0</v>
          </cell>
          <cell r="L253" t="str">
            <v>دون المستوى</v>
          </cell>
          <cell r="M253">
            <v>0</v>
          </cell>
          <cell r="N253">
            <v>0</v>
          </cell>
          <cell r="O253">
            <v>0</v>
          </cell>
          <cell r="P253">
            <v>0</v>
          </cell>
          <cell r="Q253">
            <v>0</v>
          </cell>
          <cell r="R253">
            <v>0</v>
          </cell>
          <cell r="S253" t="str">
            <v>دون المستوى</v>
          </cell>
          <cell r="T253">
            <v>0</v>
          </cell>
          <cell r="U253">
            <v>0</v>
          </cell>
          <cell r="V253">
            <v>0</v>
          </cell>
          <cell r="W253">
            <v>0</v>
          </cell>
          <cell r="X253">
            <v>0</v>
          </cell>
          <cell r="Y253" t="str">
            <v>دون المستوى</v>
          </cell>
          <cell r="Z253">
            <v>0</v>
          </cell>
          <cell r="AA253">
            <v>0</v>
          </cell>
          <cell r="AB253">
            <v>0</v>
          </cell>
          <cell r="AC253">
            <v>0</v>
          </cell>
          <cell r="AD253">
            <v>0</v>
          </cell>
          <cell r="AE253">
            <v>0</v>
          </cell>
          <cell r="AF253" t="str">
            <v>دون المستوى</v>
          </cell>
          <cell r="AG253">
            <v>0</v>
          </cell>
          <cell r="AH253">
            <v>0</v>
          </cell>
          <cell r="AI253">
            <v>0</v>
          </cell>
          <cell r="AJ253">
            <v>0</v>
          </cell>
          <cell r="AK253">
            <v>0</v>
          </cell>
          <cell r="AL253" t="str">
            <v>دون المستوى</v>
          </cell>
          <cell r="AM253">
            <v>0</v>
          </cell>
          <cell r="AN253">
            <v>0</v>
          </cell>
          <cell r="AO253">
            <v>0</v>
          </cell>
          <cell r="AP253">
            <v>0</v>
          </cell>
          <cell r="AQ253">
            <v>0</v>
          </cell>
          <cell r="AR253">
            <v>0</v>
          </cell>
          <cell r="AS253" t="str">
            <v>دون المستوى</v>
          </cell>
          <cell r="AT253">
            <v>0</v>
          </cell>
          <cell r="AU253">
            <v>0</v>
          </cell>
          <cell r="AV253">
            <v>0</v>
          </cell>
          <cell r="AW253">
            <v>0</v>
          </cell>
          <cell r="AX253">
            <v>0</v>
          </cell>
          <cell r="AY253">
            <v>0</v>
          </cell>
          <cell r="AZ253" t="str">
            <v>دون المستوى</v>
          </cell>
          <cell r="BA253">
            <v>0</v>
          </cell>
          <cell r="BB253">
            <v>0</v>
          </cell>
          <cell r="BC253">
            <v>0</v>
          </cell>
          <cell r="BD253">
            <v>0</v>
          </cell>
          <cell r="BE253">
            <v>0</v>
          </cell>
          <cell r="BF253">
            <v>0</v>
          </cell>
          <cell r="BG253">
            <v>0</v>
          </cell>
          <cell r="BH253">
            <v>0</v>
          </cell>
          <cell r="BI253">
            <v>0</v>
          </cell>
          <cell r="BJ253" t="str">
            <v>دون المستوى</v>
          </cell>
          <cell r="BK253">
            <v>0</v>
          </cell>
          <cell r="BL253">
            <v>0</v>
          </cell>
          <cell r="BM253">
            <v>0</v>
          </cell>
          <cell r="BN253">
            <v>0</v>
          </cell>
          <cell r="BO253">
            <v>0</v>
          </cell>
          <cell r="BP253">
            <v>0</v>
          </cell>
          <cell r="BQ253" t="str">
            <v>دون المستوى</v>
          </cell>
          <cell r="BR253">
            <v>0</v>
          </cell>
          <cell r="BS253">
            <v>0</v>
          </cell>
          <cell r="BT253">
            <v>0</v>
          </cell>
          <cell r="BU253">
            <v>0</v>
          </cell>
          <cell r="BV253">
            <v>0</v>
          </cell>
          <cell r="BW253">
            <v>0</v>
          </cell>
          <cell r="BX253">
            <v>0</v>
          </cell>
          <cell r="BY253">
            <v>0</v>
          </cell>
          <cell r="BZ253">
            <v>0</v>
          </cell>
          <cell r="CA253" t="str">
            <v>دون المستوى</v>
          </cell>
          <cell r="CB253">
            <v>0</v>
          </cell>
          <cell r="CC253">
            <v>0</v>
          </cell>
          <cell r="CD253">
            <v>0</v>
          </cell>
          <cell r="CE253">
            <v>0</v>
          </cell>
          <cell r="CF253">
            <v>0</v>
          </cell>
          <cell r="CG253">
            <v>0</v>
          </cell>
          <cell r="CH253" t="str">
            <v>دون المستوى</v>
          </cell>
          <cell r="CI253">
            <v>0</v>
          </cell>
          <cell r="CJ253">
            <v>0</v>
          </cell>
          <cell r="CK253">
            <v>0</v>
          </cell>
          <cell r="CL253">
            <v>0</v>
          </cell>
          <cell r="CM253">
            <v>0</v>
          </cell>
          <cell r="CN253">
            <v>0</v>
          </cell>
          <cell r="CO253">
            <v>0</v>
          </cell>
          <cell r="CP253">
            <v>0</v>
          </cell>
          <cell r="CQ253">
            <v>0</v>
          </cell>
          <cell r="CR253" t="str">
            <v>دون المستوى</v>
          </cell>
          <cell r="CS253">
            <v>0</v>
          </cell>
          <cell r="CT253">
            <v>0</v>
          </cell>
          <cell r="CU253">
            <v>0</v>
          </cell>
          <cell r="CV253">
            <v>0</v>
          </cell>
          <cell r="CW253">
            <v>0</v>
          </cell>
          <cell r="CX253" t="str">
            <v>دون المستوى</v>
          </cell>
          <cell r="CY253">
            <v>0</v>
          </cell>
          <cell r="CZ253">
            <v>0</v>
          </cell>
          <cell r="DA253">
            <v>0</v>
          </cell>
          <cell r="DB253">
            <v>0</v>
          </cell>
          <cell r="DC253">
            <v>0</v>
          </cell>
          <cell r="DD253">
            <v>0</v>
          </cell>
          <cell r="DE253" t="str">
            <v>دون المستوى</v>
          </cell>
          <cell r="DF253">
            <v>0</v>
          </cell>
          <cell r="DG253">
            <v>0</v>
          </cell>
          <cell r="DH253">
            <v>0</v>
          </cell>
          <cell r="DI253" t="str">
            <v>دون المستوى</v>
          </cell>
          <cell r="DJ253">
            <v>0</v>
          </cell>
          <cell r="DK253">
            <v>0</v>
          </cell>
          <cell r="DL253">
            <v>0</v>
          </cell>
          <cell r="DM253">
            <v>0</v>
          </cell>
          <cell r="DN253">
            <v>0</v>
          </cell>
          <cell r="DO253" t="str">
            <v>دون المستوى</v>
          </cell>
          <cell r="DP253">
            <v>0</v>
          </cell>
          <cell r="DQ253">
            <v>0</v>
          </cell>
          <cell r="DR253">
            <v>0</v>
          </cell>
          <cell r="DS253" t="str">
            <v>دون المستوى</v>
          </cell>
          <cell r="DT253">
            <v>0</v>
          </cell>
          <cell r="DU253">
            <v>0</v>
          </cell>
          <cell r="DV253">
            <v>0</v>
          </cell>
          <cell r="DW253">
            <v>0</v>
          </cell>
          <cell r="DX253">
            <v>0</v>
          </cell>
          <cell r="DY253" t="str">
            <v>دون المستوى</v>
          </cell>
          <cell r="DZ253">
            <v>0</v>
          </cell>
          <cell r="EA253" t="str">
            <v>دون المستوى</v>
          </cell>
          <cell r="EB253">
            <v>0</v>
          </cell>
          <cell r="EC253">
            <v>0</v>
          </cell>
          <cell r="ED253">
            <v>0</v>
          </cell>
          <cell r="EE253">
            <v>0</v>
          </cell>
          <cell r="EF253">
            <v>0</v>
          </cell>
          <cell r="EG253" t="str">
            <v>دون المستوى</v>
          </cell>
          <cell r="EH253">
            <v>0</v>
          </cell>
          <cell r="EI253">
            <v>0</v>
          </cell>
          <cell r="EJ253">
            <v>0</v>
          </cell>
          <cell r="EK253">
            <v>0</v>
          </cell>
          <cell r="EL253">
            <v>0</v>
          </cell>
          <cell r="EM253">
            <v>0</v>
          </cell>
          <cell r="EN253" t="str">
            <v>دون المستوى</v>
          </cell>
          <cell r="EO253" t="str">
            <v>*عربى*انجليزى*دراسات*رياضيات*علوم*حاسب*فنية*نشاط1*نشاط2*دين</v>
          </cell>
        </row>
        <row r="254">
          <cell r="B254" t="str">
            <v/>
          </cell>
          <cell r="C254" t="str">
            <v>راسب</v>
          </cell>
          <cell r="D254">
            <v>2</v>
          </cell>
          <cell r="E254">
            <v>0</v>
          </cell>
          <cell r="G254">
            <v>0</v>
          </cell>
          <cell r="H254">
            <v>0</v>
          </cell>
          <cell r="I254">
            <v>0</v>
          </cell>
          <cell r="J254">
            <v>0</v>
          </cell>
          <cell r="K254">
            <v>0</v>
          </cell>
          <cell r="L254" t="str">
            <v>دون المستوى</v>
          </cell>
          <cell r="M254">
            <v>0</v>
          </cell>
          <cell r="N254">
            <v>0</v>
          </cell>
          <cell r="O254">
            <v>0</v>
          </cell>
          <cell r="P254">
            <v>0</v>
          </cell>
          <cell r="Q254">
            <v>0</v>
          </cell>
          <cell r="R254">
            <v>0</v>
          </cell>
          <cell r="S254" t="str">
            <v>دون المستوى</v>
          </cell>
          <cell r="T254">
            <v>0</v>
          </cell>
          <cell r="U254">
            <v>0</v>
          </cell>
          <cell r="V254">
            <v>0</v>
          </cell>
          <cell r="W254">
            <v>0</v>
          </cell>
          <cell r="X254">
            <v>0</v>
          </cell>
          <cell r="Y254" t="str">
            <v>دون المستوى</v>
          </cell>
          <cell r="Z254">
            <v>0</v>
          </cell>
          <cell r="AA254">
            <v>0</v>
          </cell>
          <cell r="AB254">
            <v>0</v>
          </cell>
          <cell r="AC254">
            <v>0</v>
          </cell>
          <cell r="AD254">
            <v>0</v>
          </cell>
          <cell r="AE254">
            <v>0</v>
          </cell>
          <cell r="AF254" t="str">
            <v>دون المستوى</v>
          </cell>
          <cell r="AG254">
            <v>0</v>
          </cell>
          <cell r="AH254">
            <v>0</v>
          </cell>
          <cell r="AI254">
            <v>0</v>
          </cell>
          <cell r="AJ254">
            <v>0</v>
          </cell>
          <cell r="AK254">
            <v>0</v>
          </cell>
          <cell r="AL254" t="str">
            <v>دون المستوى</v>
          </cell>
          <cell r="AM254">
            <v>0</v>
          </cell>
          <cell r="AN254">
            <v>0</v>
          </cell>
          <cell r="AO254">
            <v>0</v>
          </cell>
          <cell r="AP254">
            <v>0</v>
          </cell>
          <cell r="AQ254">
            <v>0</v>
          </cell>
          <cell r="AR254">
            <v>0</v>
          </cell>
          <cell r="AS254" t="str">
            <v>دون المستوى</v>
          </cell>
          <cell r="AT254">
            <v>0</v>
          </cell>
          <cell r="AU254">
            <v>0</v>
          </cell>
          <cell r="AV254">
            <v>0</v>
          </cell>
          <cell r="AW254">
            <v>0</v>
          </cell>
          <cell r="AX254">
            <v>0</v>
          </cell>
          <cell r="AY254">
            <v>0</v>
          </cell>
          <cell r="AZ254" t="str">
            <v>دون المستوى</v>
          </cell>
          <cell r="BA254">
            <v>0</v>
          </cell>
          <cell r="BB254">
            <v>0</v>
          </cell>
          <cell r="BC254">
            <v>0</v>
          </cell>
          <cell r="BD254">
            <v>0</v>
          </cell>
          <cell r="BE254">
            <v>0</v>
          </cell>
          <cell r="BF254">
            <v>0</v>
          </cell>
          <cell r="BG254">
            <v>0</v>
          </cell>
          <cell r="BH254">
            <v>0</v>
          </cell>
          <cell r="BI254">
            <v>0</v>
          </cell>
          <cell r="BJ254" t="str">
            <v>دون المستوى</v>
          </cell>
          <cell r="BK254">
            <v>0</v>
          </cell>
          <cell r="BL254">
            <v>0</v>
          </cell>
          <cell r="BM254">
            <v>0</v>
          </cell>
          <cell r="BN254">
            <v>0</v>
          </cell>
          <cell r="BO254">
            <v>0</v>
          </cell>
          <cell r="BP254">
            <v>0</v>
          </cell>
          <cell r="BQ254" t="str">
            <v>دون المستوى</v>
          </cell>
          <cell r="BR254">
            <v>0</v>
          </cell>
          <cell r="BS254">
            <v>0</v>
          </cell>
          <cell r="BT254">
            <v>0</v>
          </cell>
          <cell r="BU254">
            <v>0</v>
          </cell>
          <cell r="BV254">
            <v>0</v>
          </cell>
          <cell r="BW254">
            <v>0</v>
          </cell>
          <cell r="BX254">
            <v>0</v>
          </cell>
          <cell r="BY254">
            <v>0</v>
          </cell>
          <cell r="BZ254">
            <v>0</v>
          </cell>
          <cell r="CA254" t="str">
            <v>دون المستوى</v>
          </cell>
          <cell r="CB254">
            <v>0</v>
          </cell>
          <cell r="CC254">
            <v>0</v>
          </cell>
          <cell r="CD254">
            <v>0</v>
          </cell>
          <cell r="CE254">
            <v>0</v>
          </cell>
          <cell r="CF254">
            <v>0</v>
          </cell>
          <cell r="CG254">
            <v>0</v>
          </cell>
          <cell r="CH254" t="str">
            <v>دون المستوى</v>
          </cell>
          <cell r="CI254">
            <v>0</v>
          </cell>
          <cell r="CJ254">
            <v>0</v>
          </cell>
          <cell r="CK254">
            <v>0</v>
          </cell>
          <cell r="CL254">
            <v>0</v>
          </cell>
          <cell r="CM254">
            <v>0</v>
          </cell>
          <cell r="CN254">
            <v>0</v>
          </cell>
          <cell r="CO254">
            <v>0</v>
          </cell>
          <cell r="CP254">
            <v>0</v>
          </cell>
          <cell r="CQ254">
            <v>0</v>
          </cell>
          <cell r="CR254" t="str">
            <v>دون المستوى</v>
          </cell>
          <cell r="CS254">
            <v>0</v>
          </cell>
          <cell r="CT254">
            <v>0</v>
          </cell>
          <cell r="CU254">
            <v>0</v>
          </cell>
          <cell r="CV254">
            <v>0</v>
          </cell>
          <cell r="CW254">
            <v>0</v>
          </cell>
          <cell r="CX254" t="str">
            <v>دون المستوى</v>
          </cell>
          <cell r="CY254">
            <v>0</v>
          </cell>
          <cell r="CZ254">
            <v>0</v>
          </cell>
          <cell r="DA254">
            <v>0</v>
          </cell>
          <cell r="DB254">
            <v>0</v>
          </cell>
          <cell r="DC254">
            <v>0</v>
          </cell>
          <cell r="DD254">
            <v>0</v>
          </cell>
          <cell r="DE254" t="str">
            <v>دون المستوى</v>
          </cell>
          <cell r="DF254">
            <v>0</v>
          </cell>
          <cell r="DG254">
            <v>0</v>
          </cell>
          <cell r="DH254">
            <v>0</v>
          </cell>
          <cell r="DI254" t="str">
            <v>دون المستوى</v>
          </cell>
          <cell r="DJ254">
            <v>0</v>
          </cell>
          <cell r="DK254">
            <v>0</v>
          </cell>
          <cell r="DL254">
            <v>0</v>
          </cell>
          <cell r="DM254">
            <v>0</v>
          </cell>
          <cell r="DN254">
            <v>0</v>
          </cell>
          <cell r="DO254" t="str">
            <v>دون المستوى</v>
          </cell>
          <cell r="DP254">
            <v>0</v>
          </cell>
          <cell r="DQ254">
            <v>0</v>
          </cell>
          <cell r="DR254">
            <v>0</v>
          </cell>
          <cell r="DS254" t="str">
            <v>دون المستوى</v>
          </cell>
          <cell r="DT254">
            <v>0</v>
          </cell>
          <cell r="DU254">
            <v>0</v>
          </cell>
          <cell r="DV254">
            <v>0</v>
          </cell>
          <cell r="DW254">
            <v>0</v>
          </cell>
          <cell r="DX254">
            <v>0</v>
          </cell>
          <cell r="DY254" t="str">
            <v>دون المستوى</v>
          </cell>
          <cell r="DZ254">
            <v>0</v>
          </cell>
          <cell r="EA254" t="str">
            <v>دون المستوى</v>
          </cell>
          <cell r="EB254">
            <v>0</v>
          </cell>
          <cell r="EC254">
            <v>0</v>
          </cell>
          <cell r="ED254">
            <v>0</v>
          </cell>
          <cell r="EE254">
            <v>0</v>
          </cell>
          <cell r="EF254">
            <v>0</v>
          </cell>
          <cell r="EG254" t="str">
            <v>دون المستوى</v>
          </cell>
          <cell r="EH254">
            <v>0</v>
          </cell>
          <cell r="EI254">
            <v>0</v>
          </cell>
          <cell r="EJ254">
            <v>0</v>
          </cell>
          <cell r="EK254">
            <v>0</v>
          </cell>
          <cell r="EL254">
            <v>0</v>
          </cell>
          <cell r="EM254">
            <v>0</v>
          </cell>
          <cell r="EN254" t="str">
            <v>دون المستوى</v>
          </cell>
          <cell r="EO254" t="str">
            <v>*عربى*انجليزى*دراسات*رياضيات*علوم*حاسب*فنية*نشاط1*نشاط2*دين</v>
          </cell>
        </row>
        <row r="255">
          <cell r="B255" t="str">
            <v/>
          </cell>
          <cell r="C255" t="str">
            <v>راسب</v>
          </cell>
          <cell r="D255">
            <v>2</v>
          </cell>
          <cell r="E255">
            <v>0</v>
          </cell>
          <cell r="G255">
            <v>0</v>
          </cell>
          <cell r="H255">
            <v>0</v>
          </cell>
          <cell r="I255">
            <v>0</v>
          </cell>
          <cell r="J255">
            <v>0</v>
          </cell>
          <cell r="K255">
            <v>0</v>
          </cell>
          <cell r="L255" t="str">
            <v>دون المستوى</v>
          </cell>
          <cell r="M255">
            <v>0</v>
          </cell>
          <cell r="N255">
            <v>0</v>
          </cell>
          <cell r="O255">
            <v>0</v>
          </cell>
          <cell r="P255">
            <v>0</v>
          </cell>
          <cell r="Q255">
            <v>0</v>
          </cell>
          <cell r="R255">
            <v>0</v>
          </cell>
          <cell r="S255" t="str">
            <v>دون المستوى</v>
          </cell>
          <cell r="T255">
            <v>0</v>
          </cell>
          <cell r="U255">
            <v>0</v>
          </cell>
          <cell r="V255">
            <v>0</v>
          </cell>
          <cell r="W255">
            <v>0</v>
          </cell>
          <cell r="X255">
            <v>0</v>
          </cell>
          <cell r="Y255" t="str">
            <v>دون المستوى</v>
          </cell>
          <cell r="Z255">
            <v>0</v>
          </cell>
          <cell r="AA255">
            <v>0</v>
          </cell>
          <cell r="AB255">
            <v>0</v>
          </cell>
          <cell r="AC255">
            <v>0</v>
          </cell>
          <cell r="AD255">
            <v>0</v>
          </cell>
          <cell r="AE255">
            <v>0</v>
          </cell>
          <cell r="AF255" t="str">
            <v>دون المستوى</v>
          </cell>
          <cell r="AG255">
            <v>0</v>
          </cell>
          <cell r="AH255">
            <v>0</v>
          </cell>
          <cell r="AI255">
            <v>0</v>
          </cell>
          <cell r="AJ255">
            <v>0</v>
          </cell>
          <cell r="AK255">
            <v>0</v>
          </cell>
          <cell r="AL255" t="str">
            <v>دون المستوى</v>
          </cell>
          <cell r="AM255">
            <v>0</v>
          </cell>
          <cell r="AN255">
            <v>0</v>
          </cell>
          <cell r="AO255">
            <v>0</v>
          </cell>
          <cell r="AP255">
            <v>0</v>
          </cell>
          <cell r="AQ255">
            <v>0</v>
          </cell>
          <cell r="AR255">
            <v>0</v>
          </cell>
          <cell r="AS255" t="str">
            <v>دون المستوى</v>
          </cell>
          <cell r="AT255">
            <v>0</v>
          </cell>
          <cell r="AU255">
            <v>0</v>
          </cell>
          <cell r="AV255">
            <v>0</v>
          </cell>
          <cell r="AW255">
            <v>0</v>
          </cell>
          <cell r="AX255">
            <v>0</v>
          </cell>
          <cell r="AY255">
            <v>0</v>
          </cell>
          <cell r="AZ255" t="str">
            <v>دون المستوى</v>
          </cell>
          <cell r="BA255">
            <v>0</v>
          </cell>
          <cell r="BB255">
            <v>0</v>
          </cell>
          <cell r="BC255">
            <v>0</v>
          </cell>
          <cell r="BD255">
            <v>0</v>
          </cell>
          <cell r="BE255">
            <v>0</v>
          </cell>
          <cell r="BF255">
            <v>0</v>
          </cell>
          <cell r="BG255">
            <v>0</v>
          </cell>
          <cell r="BH255">
            <v>0</v>
          </cell>
          <cell r="BI255">
            <v>0</v>
          </cell>
          <cell r="BJ255" t="str">
            <v>دون المستوى</v>
          </cell>
          <cell r="BK255">
            <v>0</v>
          </cell>
          <cell r="BL255">
            <v>0</v>
          </cell>
          <cell r="BM255">
            <v>0</v>
          </cell>
          <cell r="BN255">
            <v>0</v>
          </cell>
          <cell r="BO255">
            <v>0</v>
          </cell>
          <cell r="BP255">
            <v>0</v>
          </cell>
          <cell r="BQ255" t="str">
            <v>دون المستوى</v>
          </cell>
          <cell r="BR255">
            <v>0</v>
          </cell>
          <cell r="BS255">
            <v>0</v>
          </cell>
          <cell r="BT255">
            <v>0</v>
          </cell>
          <cell r="BU255">
            <v>0</v>
          </cell>
          <cell r="BV255">
            <v>0</v>
          </cell>
          <cell r="BW255">
            <v>0</v>
          </cell>
          <cell r="BX255">
            <v>0</v>
          </cell>
          <cell r="BY255">
            <v>0</v>
          </cell>
          <cell r="BZ255">
            <v>0</v>
          </cell>
          <cell r="CA255" t="str">
            <v>دون المستوى</v>
          </cell>
          <cell r="CB255">
            <v>0</v>
          </cell>
          <cell r="CC255">
            <v>0</v>
          </cell>
          <cell r="CD255">
            <v>0</v>
          </cell>
          <cell r="CE255">
            <v>0</v>
          </cell>
          <cell r="CF255">
            <v>0</v>
          </cell>
          <cell r="CG255">
            <v>0</v>
          </cell>
          <cell r="CH255" t="str">
            <v>دون المستوى</v>
          </cell>
          <cell r="CI255">
            <v>0</v>
          </cell>
          <cell r="CJ255">
            <v>0</v>
          </cell>
          <cell r="CK255">
            <v>0</v>
          </cell>
          <cell r="CL255">
            <v>0</v>
          </cell>
          <cell r="CM255">
            <v>0</v>
          </cell>
          <cell r="CN255">
            <v>0</v>
          </cell>
          <cell r="CO255">
            <v>0</v>
          </cell>
          <cell r="CP255">
            <v>0</v>
          </cell>
          <cell r="CQ255">
            <v>0</v>
          </cell>
          <cell r="CR255" t="str">
            <v>دون المستوى</v>
          </cell>
          <cell r="CS255">
            <v>0</v>
          </cell>
          <cell r="CT255">
            <v>0</v>
          </cell>
          <cell r="CU255">
            <v>0</v>
          </cell>
          <cell r="CV255">
            <v>0</v>
          </cell>
          <cell r="CW255">
            <v>0</v>
          </cell>
          <cell r="CX255" t="str">
            <v>دون المستوى</v>
          </cell>
          <cell r="CY255">
            <v>0</v>
          </cell>
          <cell r="CZ255">
            <v>0</v>
          </cell>
          <cell r="DA255">
            <v>0</v>
          </cell>
          <cell r="DB255">
            <v>0</v>
          </cell>
          <cell r="DC255">
            <v>0</v>
          </cell>
          <cell r="DD255">
            <v>0</v>
          </cell>
          <cell r="DE255" t="str">
            <v>دون المستوى</v>
          </cell>
          <cell r="DF255">
            <v>0</v>
          </cell>
          <cell r="DG255">
            <v>0</v>
          </cell>
          <cell r="DH255">
            <v>0</v>
          </cell>
          <cell r="DI255" t="str">
            <v>دون المستوى</v>
          </cell>
          <cell r="DJ255">
            <v>0</v>
          </cell>
          <cell r="DK255">
            <v>0</v>
          </cell>
          <cell r="DL255">
            <v>0</v>
          </cell>
          <cell r="DM255">
            <v>0</v>
          </cell>
          <cell r="DN255">
            <v>0</v>
          </cell>
          <cell r="DO255" t="str">
            <v>دون المستوى</v>
          </cell>
          <cell r="DP255">
            <v>0</v>
          </cell>
          <cell r="DQ255">
            <v>0</v>
          </cell>
          <cell r="DR255">
            <v>0</v>
          </cell>
          <cell r="DS255" t="str">
            <v>دون المستوى</v>
          </cell>
          <cell r="DT255">
            <v>0</v>
          </cell>
          <cell r="DU255">
            <v>0</v>
          </cell>
          <cell r="DV255">
            <v>0</v>
          </cell>
          <cell r="DW255">
            <v>0</v>
          </cell>
          <cell r="DX255">
            <v>0</v>
          </cell>
          <cell r="DY255" t="str">
            <v>دون المستوى</v>
          </cell>
          <cell r="DZ255">
            <v>0</v>
          </cell>
          <cell r="EA255" t="str">
            <v>دون المستوى</v>
          </cell>
          <cell r="EB255">
            <v>0</v>
          </cell>
          <cell r="EC255">
            <v>0</v>
          </cell>
          <cell r="ED255">
            <v>0</v>
          </cell>
          <cell r="EE255">
            <v>0</v>
          </cell>
          <cell r="EF255">
            <v>0</v>
          </cell>
          <cell r="EG255" t="str">
            <v>دون المستوى</v>
          </cell>
          <cell r="EH255">
            <v>0</v>
          </cell>
          <cell r="EI255">
            <v>0</v>
          </cell>
          <cell r="EJ255">
            <v>0</v>
          </cell>
          <cell r="EK255">
            <v>0</v>
          </cell>
          <cell r="EL255">
            <v>0</v>
          </cell>
          <cell r="EM255">
            <v>0</v>
          </cell>
          <cell r="EN255" t="str">
            <v>دون المستوى</v>
          </cell>
          <cell r="EO255" t="str">
            <v>*عربى*انجليزى*دراسات*رياضيات*علوم*حاسب*فنية*نشاط1*نشاط2*دين</v>
          </cell>
        </row>
        <row r="256">
          <cell r="B256" t="str">
            <v/>
          </cell>
          <cell r="C256" t="str">
            <v>راسب</v>
          </cell>
          <cell r="D256">
            <v>2</v>
          </cell>
          <cell r="E256">
            <v>0</v>
          </cell>
          <cell r="G256">
            <v>0</v>
          </cell>
          <cell r="H256">
            <v>0</v>
          </cell>
          <cell r="I256">
            <v>0</v>
          </cell>
          <cell r="J256">
            <v>0</v>
          </cell>
          <cell r="K256">
            <v>0</v>
          </cell>
          <cell r="L256" t="str">
            <v>دون المستوى</v>
          </cell>
          <cell r="M256">
            <v>0</v>
          </cell>
          <cell r="N256">
            <v>0</v>
          </cell>
          <cell r="O256">
            <v>0</v>
          </cell>
          <cell r="P256">
            <v>0</v>
          </cell>
          <cell r="Q256">
            <v>0</v>
          </cell>
          <cell r="R256">
            <v>0</v>
          </cell>
          <cell r="S256" t="str">
            <v>دون المستوى</v>
          </cell>
          <cell r="T256">
            <v>0</v>
          </cell>
          <cell r="U256">
            <v>0</v>
          </cell>
          <cell r="V256">
            <v>0</v>
          </cell>
          <cell r="W256">
            <v>0</v>
          </cell>
          <cell r="X256">
            <v>0</v>
          </cell>
          <cell r="Y256" t="str">
            <v>دون المستوى</v>
          </cell>
          <cell r="Z256">
            <v>0</v>
          </cell>
          <cell r="AA256">
            <v>0</v>
          </cell>
          <cell r="AB256">
            <v>0</v>
          </cell>
          <cell r="AC256">
            <v>0</v>
          </cell>
          <cell r="AD256">
            <v>0</v>
          </cell>
          <cell r="AE256">
            <v>0</v>
          </cell>
          <cell r="AF256" t="str">
            <v>دون المستوى</v>
          </cell>
          <cell r="AG256">
            <v>0</v>
          </cell>
          <cell r="AH256">
            <v>0</v>
          </cell>
          <cell r="AI256">
            <v>0</v>
          </cell>
          <cell r="AJ256">
            <v>0</v>
          </cell>
          <cell r="AK256">
            <v>0</v>
          </cell>
          <cell r="AL256" t="str">
            <v>دون المستوى</v>
          </cell>
          <cell r="AM256">
            <v>0</v>
          </cell>
          <cell r="AN256">
            <v>0</v>
          </cell>
          <cell r="AO256">
            <v>0</v>
          </cell>
          <cell r="AP256">
            <v>0</v>
          </cell>
          <cell r="AQ256">
            <v>0</v>
          </cell>
          <cell r="AR256">
            <v>0</v>
          </cell>
          <cell r="AS256" t="str">
            <v>دون المستوى</v>
          </cell>
          <cell r="AT256">
            <v>0</v>
          </cell>
          <cell r="AU256">
            <v>0</v>
          </cell>
          <cell r="AV256">
            <v>0</v>
          </cell>
          <cell r="AW256">
            <v>0</v>
          </cell>
          <cell r="AX256">
            <v>0</v>
          </cell>
          <cell r="AY256">
            <v>0</v>
          </cell>
          <cell r="AZ256" t="str">
            <v>دون المستوى</v>
          </cell>
          <cell r="BA256">
            <v>0</v>
          </cell>
          <cell r="BB256">
            <v>0</v>
          </cell>
          <cell r="BC256">
            <v>0</v>
          </cell>
          <cell r="BD256">
            <v>0</v>
          </cell>
          <cell r="BE256">
            <v>0</v>
          </cell>
          <cell r="BF256">
            <v>0</v>
          </cell>
          <cell r="BG256">
            <v>0</v>
          </cell>
          <cell r="BH256">
            <v>0</v>
          </cell>
          <cell r="BI256">
            <v>0</v>
          </cell>
          <cell r="BJ256" t="str">
            <v>دون المستوى</v>
          </cell>
          <cell r="BK256">
            <v>0</v>
          </cell>
          <cell r="BL256">
            <v>0</v>
          </cell>
          <cell r="BM256">
            <v>0</v>
          </cell>
          <cell r="BN256">
            <v>0</v>
          </cell>
          <cell r="BO256">
            <v>0</v>
          </cell>
          <cell r="BP256">
            <v>0</v>
          </cell>
          <cell r="BQ256" t="str">
            <v>دون المستوى</v>
          </cell>
          <cell r="BR256">
            <v>0</v>
          </cell>
          <cell r="BS256">
            <v>0</v>
          </cell>
          <cell r="BT256">
            <v>0</v>
          </cell>
          <cell r="BU256">
            <v>0</v>
          </cell>
          <cell r="BV256">
            <v>0</v>
          </cell>
          <cell r="BW256">
            <v>0</v>
          </cell>
          <cell r="BX256">
            <v>0</v>
          </cell>
          <cell r="BY256">
            <v>0</v>
          </cell>
          <cell r="BZ256">
            <v>0</v>
          </cell>
          <cell r="CA256" t="str">
            <v>دون المستوى</v>
          </cell>
          <cell r="CB256">
            <v>0</v>
          </cell>
          <cell r="CC256">
            <v>0</v>
          </cell>
          <cell r="CD256">
            <v>0</v>
          </cell>
          <cell r="CE256">
            <v>0</v>
          </cell>
          <cell r="CF256">
            <v>0</v>
          </cell>
          <cell r="CG256">
            <v>0</v>
          </cell>
          <cell r="CH256" t="str">
            <v>دون المستوى</v>
          </cell>
          <cell r="CI256">
            <v>0</v>
          </cell>
          <cell r="CJ256">
            <v>0</v>
          </cell>
          <cell r="CK256">
            <v>0</v>
          </cell>
          <cell r="CL256">
            <v>0</v>
          </cell>
          <cell r="CM256">
            <v>0</v>
          </cell>
          <cell r="CN256">
            <v>0</v>
          </cell>
          <cell r="CO256">
            <v>0</v>
          </cell>
          <cell r="CP256">
            <v>0</v>
          </cell>
          <cell r="CQ256">
            <v>0</v>
          </cell>
          <cell r="CR256" t="str">
            <v>دون المستوى</v>
          </cell>
          <cell r="CS256">
            <v>0</v>
          </cell>
          <cell r="CT256">
            <v>0</v>
          </cell>
          <cell r="CU256">
            <v>0</v>
          </cell>
          <cell r="CV256">
            <v>0</v>
          </cell>
          <cell r="CW256">
            <v>0</v>
          </cell>
          <cell r="CX256" t="str">
            <v>دون المستوى</v>
          </cell>
          <cell r="CY256">
            <v>0</v>
          </cell>
          <cell r="CZ256">
            <v>0</v>
          </cell>
          <cell r="DA256">
            <v>0</v>
          </cell>
          <cell r="DB256">
            <v>0</v>
          </cell>
          <cell r="DC256">
            <v>0</v>
          </cell>
          <cell r="DD256">
            <v>0</v>
          </cell>
          <cell r="DE256" t="str">
            <v>دون المستوى</v>
          </cell>
          <cell r="DF256">
            <v>0</v>
          </cell>
          <cell r="DG256">
            <v>0</v>
          </cell>
          <cell r="DH256">
            <v>0</v>
          </cell>
          <cell r="DI256" t="str">
            <v>دون المستوى</v>
          </cell>
          <cell r="DJ256">
            <v>0</v>
          </cell>
          <cell r="DK256">
            <v>0</v>
          </cell>
          <cell r="DL256">
            <v>0</v>
          </cell>
          <cell r="DM256">
            <v>0</v>
          </cell>
          <cell r="DN256">
            <v>0</v>
          </cell>
          <cell r="DO256" t="str">
            <v>دون المستوى</v>
          </cell>
          <cell r="DP256">
            <v>0</v>
          </cell>
          <cell r="DQ256">
            <v>0</v>
          </cell>
          <cell r="DR256">
            <v>0</v>
          </cell>
          <cell r="DS256" t="str">
            <v>دون المستوى</v>
          </cell>
          <cell r="DT256">
            <v>0</v>
          </cell>
          <cell r="DU256">
            <v>0</v>
          </cell>
          <cell r="DV256">
            <v>0</v>
          </cell>
          <cell r="DW256">
            <v>0</v>
          </cell>
          <cell r="DX256">
            <v>0</v>
          </cell>
          <cell r="DY256" t="str">
            <v>دون المستوى</v>
          </cell>
          <cell r="DZ256">
            <v>0</v>
          </cell>
          <cell r="EA256" t="str">
            <v>دون المستوى</v>
          </cell>
          <cell r="EB256">
            <v>0</v>
          </cell>
          <cell r="EC256">
            <v>0</v>
          </cell>
          <cell r="ED256">
            <v>0</v>
          </cell>
          <cell r="EE256">
            <v>0</v>
          </cell>
          <cell r="EF256">
            <v>0</v>
          </cell>
          <cell r="EG256" t="str">
            <v>دون المستوى</v>
          </cell>
          <cell r="EH256">
            <v>0</v>
          </cell>
          <cell r="EI256">
            <v>0</v>
          </cell>
          <cell r="EJ256">
            <v>0</v>
          </cell>
          <cell r="EK256">
            <v>0</v>
          </cell>
          <cell r="EL256">
            <v>0</v>
          </cell>
          <cell r="EM256">
            <v>0</v>
          </cell>
          <cell r="EN256" t="str">
            <v>دون المستوى</v>
          </cell>
          <cell r="EO256" t="str">
            <v>*عربى*انجليزى*دراسات*رياضيات*علوم*حاسب*فنية*نشاط1*نشاط2*دين</v>
          </cell>
        </row>
        <row r="257">
          <cell r="B257" t="str">
            <v/>
          </cell>
          <cell r="C257" t="str">
            <v>راسب</v>
          </cell>
          <cell r="D257">
            <v>2</v>
          </cell>
          <cell r="E257">
            <v>0</v>
          </cell>
          <cell r="G257">
            <v>0</v>
          </cell>
          <cell r="H257">
            <v>0</v>
          </cell>
          <cell r="I257">
            <v>0</v>
          </cell>
          <cell r="J257">
            <v>0</v>
          </cell>
          <cell r="K257">
            <v>0</v>
          </cell>
          <cell r="L257" t="str">
            <v>دون المستوى</v>
          </cell>
          <cell r="M257">
            <v>0</v>
          </cell>
          <cell r="N257">
            <v>0</v>
          </cell>
          <cell r="O257">
            <v>0</v>
          </cell>
          <cell r="P257">
            <v>0</v>
          </cell>
          <cell r="Q257">
            <v>0</v>
          </cell>
          <cell r="R257">
            <v>0</v>
          </cell>
          <cell r="S257" t="str">
            <v>دون المستوى</v>
          </cell>
          <cell r="T257">
            <v>0</v>
          </cell>
          <cell r="U257">
            <v>0</v>
          </cell>
          <cell r="V257">
            <v>0</v>
          </cell>
          <cell r="W257">
            <v>0</v>
          </cell>
          <cell r="X257">
            <v>0</v>
          </cell>
          <cell r="Y257" t="str">
            <v>دون المستوى</v>
          </cell>
          <cell r="Z257">
            <v>0</v>
          </cell>
          <cell r="AA257">
            <v>0</v>
          </cell>
          <cell r="AB257">
            <v>0</v>
          </cell>
          <cell r="AC257">
            <v>0</v>
          </cell>
          <cell r="AD257">
            <v>0</v>
          </cell>
          <cell r="AE257">
            <v>0</v>
          </cell>
          <cell r="AF257" t="str">
            <v>دون المستوى</v>
          </cell>
          <cell r="AG257">
            <v>0</v>
          </cell>
          <cell r="AH257">
            <v>0</v>
          </cell>
          <cell r="AI257">
            <v>0</v>
          </cell>
          <cell r="AJ257">
            <v>0</v>
          </cell>
          <cell r="AK257">
            <v>0</v>
          </cell>
          <cell r="AL257" t="str">
            <v>دون المستوى</v>
          </cell>
          <cell r="AM257">
            <v>0</v>
          </cell>
          <cell r="AN257">
            <v>0</v>
          </cell>
          <cell r="AO257">
            <v>0</v>
          </cell>
          <cell r="AP257">
            <v>0</v>
          </cell>
          <cell r="AQ257">
            <v>0</v>
          </cell>
          <cell r="AR257">
            <v>0</v>
          </cell>
          <cell r="AS257" t="str">
            <v>دون المستوى</v>
          </cell>
          <cell r="AT257">
            <v>0</v>
          </cell>
          <cell r="AU257">
            <v>0</v>
          </cell>
          <cell r="AV257">
            <v>0</v>
          </cell>
          <cell r="AW257">
            <v>0</v>
          </cell>
          <cell r="AX257">
            <v>0</v>
          </cell>
          <cell r="AY257">
            <v>0</v>
          </cell>
          <cell r="AZ257" t="str">
            <v>دون المستوى</v>
          </cell>
          <cell r="BA257">
            <v>0</v>
          </cell>
          <cell r="BB257">
            <v>0</v>
          </cell>
          <cell r="BC257">
            <v>0</v>
          </cell>
          <cell r="BD257">
            <v>0</v>
          </cell>
          <cell r="BE257">
            <v>0</v>
          </cell>
          <cell r="BF257">
            <v>0</v>
          </cell>
          <cell r="BG257">
            <v>0</v>
          </cell>
          <cell r="BH257">
            <v>0</v>
          </cell>
          <cell r="BI257">
            <v>0</v>
          </cell>
          <cell r="BJ257" t="str">
            <v>دون المستوى</v>
          </cell>
          <cell r="BK257">
            <v>0</v>
          </cell>
          <cell r="BL257">
            <v>0</v>
          </cell>
          <cell r="BM257">
            <v>0</v>
          </cell>
          <cell r="BN257">
            <v>0</v>
          </cell>
          <cell r="BO257">
            <v>0</v>
          </cell>
          <cell r="BP257">
            <v>0</v>
          </cell>
          <cell r="BQ257" t="str">
            <v>دون المستوى</v>
          </cell>
          <cell r="BR257">
            <v>0</v>
          </cell>
          <cell r="BS257">
            <v>0</v>
          </cell>
          <cell r="BT257">
            <v>0</v>
          </cell>
          <cell r="BU257">
            <v>0</v>
          </cell>
          <cell r="BV257">
            <v>0</v>
          </cell>
          <cell r="BW257">
            <v>0</v>
          </cell>
          <cell r="BX257">
            <v>0</v>
          </cell>
          <cell r="BY257">
            <v>0</v>
          </cell>
          <cell r="BZ257">
            <v>0</v>
          </cell>
          <cell r="CA257" t="str">
            <v>دون المستوى</v>
          </cell>
          <cell r="CB257">
            <v>0</v>
          </cell>
          <cell r="CC257">
            <v>0</v>
          </cell>
          <cell r="CD257">
            <v>0</v>
          </cell>
          <cell r="CE257">
            <v>0</v>
          </cell>
          <cell r="CF257">
            <v>0</v>
          </cell>
          <cell r="CG257">
            <v>0</v>
          </cell>
          <cell r="CH257" t="str">
            <v>دون المستوى</v>
          </cell>
          <cell r="CI257">
            <v>0</v>
          </cell>
          <cell r="CJ257">
            <v>0</v>
          </cell>
          <cell r="CK257">
            <v>0</v>
          </cell>
          <cell r="CL257">
            <v>0</v>
          </cell>
          <cell r="CM257">
            <v>0</v>
          </cell>
          <cell r="CN257">
            <v>0</v>
          </cell>
          <cell r="CO257">
            <v>0</v>
          </cell>
          <cell r="CP257">
            <v>0</v>
          </cell>
          <cell r="CQ257">
            <v>0</v>
          </cell>
          <cell r="CR257" t="str">
            <v>دون المستوى</v>
          </cell>
          <cell r="CS257">
            <v>0</v>
          </cell>
          <cell r="CT257">
            <v>0</v>
          </cell>
          <cell r="CU257">
            <v>0</v>
          </cell>
          <cell r="CV257">
            <v>0</v>
          </cell>
          <cell r="CW257">
            <v>0</v>
          </cell>
          <cell r="CX257" t="str">
            <v>دون المستوى</v>
          </cell>
          <cell r="CY257">
            <v>0</v>
          </cell>
          <cell r="CZ257">
            <v>0</v>
          </cell>
          <cell r="DA257">
            <v>0</v>
          </cell>
          <cell r="DB257">
            <v>0</v>
          </cell>
          <cell r="DC257">
            <v>0</v>
          </cell>
          <cell r="DD257">
            <v>0</v>
          </cell>
          <cell r="DE257" t="str">
            <v>دون المستوى</v>
          </cell>
          <cell r="DF257">
            <v>0</v>
          </cell>
          <cell r="DG257">
            <v>0</v>
          </cell>
          <cell r="DH257">
            <v>0</v>
          </cell>
          <cell r="DI257" t="str">
            <v>دون المستوى</v>
          </cell>
          <cell r="DJ257">
            <v>0</v>
          </cell>
          <cell r="DK257">
            <v>0</v>
          </cell>
          <cell r="DL257">
            <v>0</v>
          </cell>
          <cell r="DM257">
            <v>0</v>
          </cell>
          <cell r="DN257">
            <v>0</v>
          </cell>
          <cell r="DO257" t="str">
            <v>دون المستوى</v>
          </cell>
          <cell r="DP257">
            <v>0</v>
          </cell>
          <cell r="DQ257">
            <v>0</v>
          </cell>
          <cell r="DR257">
            <v>0</v>
          </cell>
          <cell r="DS257" t="str">
            <v>دون المستوى</v>
          </cell>
          <cell r="DT257">
            <v>0</v>
          </cell>
          <cell r="DU257">
            <v>0</v>
          </cell>
          <cell r="DV257">
            <v>0</v>
          </cell>
          <cell r="DW257">
            <v>0</v>
          </cell>
          <cell r="DX257">
            <v>0</v>
          </cell>
          <cell r="DY257" t="str">
            <v>دون المستوى</v>
          </cell>
          <cell r="DZ257">
            <v>0</v>
          </cell>
          <cell r="EA257" t="str">
            <v>دون المستوى</v>
          </cell>
          <cell r="EB257">
            <v>0</v>
          </cell>
          <cell r="EC257">
            <v>0</v>
          </cell>
          <cell r="ED257">
            <v>0</v>
          </cell>
          <cell r="EE257">
            <v>0</v>
          </cell>
          <cell r="EF257">
            <v>0</v>
          </cell>
          <cell r="EG257" t="str">
            <v>دون المستوى</v>
          </cell>
          <cell r="EH257">
            <v>0</v>
          </cell>
          <cell r="EI257">
            <v>0</v>
          </cell>
          <cell r="EJ257">
            <v>0</v>
          </cell>
          <cell r="EK257">
            <v>0</v>
          </cell>
          <cell r="EL257">
            <v>0</v>
          </cell>
          <cell r="EM257">
            <v>0</v>
          </cell>
          <cell r="EN257" t="str">
            <v>دون المستوى</v>
          </cell>
          <cell r="EO257" t="str">
            <v>*عربى*انجليزى*دراسات*رياضيات*علوم*حاسب*فنية*نشاط1*نشاط2*دين</v>
          </cell>
        </row>
        <row r="258">
          <cell r="B258" t="str">
            <v/>
          </cell>
          <cell r="C258" t="str">
            <v>راسب</v>
          </cell>
          <cell r="D258">
            <v>2</v>
          </cell>
          <cell r="E258">
            <v>0</v>
          </cell>
          <cell r="G258">
            <v>0</v>
          </cell>
          <cell r="H258">
            <v>0</v>
          </cell>
          <cell r="I258">
            <v>0</v>
          </cell>
          <cell r="J258">
            <v>0</v>
          </cell>
          <cell r="K258">
            <v>0</v>
          </cell>
          <cell r="L258" t="str">
            <v>دون المستوى</v>
          </cell>
          <cell r="M258">
            <v>0</v>
          </cell>
          <cell r="N258">
            <v>0</v>
          </cell>
          <cell r="O258">
            <v>0</v>
          </cell>
          <cell r="P258">
            <v>0</v>
          </cell>
          <cell r="Q258">
            <v>0</v>
          </cell>
          <cell r="R258">
            <v>0</v>
          </cell>
          <cell r="S258" t="str">
            <v>دون المستوى</v>
          </cell>
          <cell r="T258">
            <v>0</v>
          </cell>
          <cell r="U258">
            <v>0</v>
          </cell>
          <cell r="V258">
            <v>0</v>
          </cell>
          <cell r="W258">
            <v>0</v>
          </cell>
          <cell r="X258">
            <v>0</v>
          </cell>
          <cell r="Y258" t="str">
            <v>دون المستوى</v>
          </cell>
          <cell r="Z258">
            <v>0</v>
          </cell>
          <cell r="AA258">
            <v>0</v>
          </cell>
          <cell r="AB258">
            <v>0</v>
          </cell>
          <cell r="AC258">
            <v>0</v>
          </cell>
          <cell r="AD258">
            <v>0</v>
          </cell>
          <cell r="AE258">
            <v>0</v>
          </cell>
          <cell r="AF258" t="str">
            <v>دون المستوى</v>
          </cell>
          <cell r="AG258">
            <v>0</v>
          </cell>
          <cell r="AH258">
            <v>0</v>
          </cell>
          <cell r="AI258">
            <v>0</v>
          </cell>
          <cell r="AJ258">
            <v>0</v>
          </cell>
          <cell r="AK258">
            <v>0</v>
          </cell>
          <cell r="AL258" t="str">
            <v>دون المستوى</v>
          </cell>
          <cell r="AM258">
            <v>0</v>
          </cell>
          <cell r="AN258">
            <v>0</v>
          </cell>
          <cell r="AO258">
            <v>0</v>
          </cell>
          <cell r="AP258">
            <v>0</v>
          </cell>
          <cell r="AQ258">
            <v>0</v>
          </cell>
          <cell r="AR258">
            <v>0</v>
          </cell>
          <cell r="AS258" t="str">
            <v>دون المستوى</v>
          </cell>
          <cell r="AT258">
            <v>0</v>
          </cell>
          <cell r="AU258">
            <v>0</v>
          </cell>
          <cell r="AV258">
            <v>0</v>
          </cell>
          <cell r="AW258">
            <v>0</v>
          </cell>
          <cell r="AX258">
            <v>0</v>
          </cell>
          <cell r="AY258">
            <v>0</v>
          </cell>
          <cell r="AZ258" t="str">
            <v>دون المستوى</v>
          </cell>
          <cell r="BA258">
            <v>0</v>
          </cell>
          <cell r="BB258">
            <v>0</v>
          </cell>
          <cell r="BC258">
            <v>0</v>
          </cell>
          <cell r="BD258">
            <v>0</v>
          </cell>
          <cell r="BE258">
            <v>0</v>
          </cell>
          <cell r="BF258">
            <v>0</v>
          </cell>
          <cell r="BG258">
            <v>0</v>
          </cell>
          <cell r="BH258">
            <v>0</v>
          </cell>
          <cell r="BI258">
            <v>0</v>
          </cell>
          <cell r="BJ258" t="str">
            <v>دون المستوى</v>
          </cell>
          <cell r="BK258">
            <v>0</v>
          </cell>
          <cell r="BL258">
            <v>0</v>
          </cell>
          <cell r="BM258">
            <v>0</v>
          </cell>
          <cell r="BN258">
            <v>0</v>
          </cell>
          <cell r="BO258">
            <v>0</v>
          </cell>
          <cell r="BP258">
            <v>0</v>
          </cell>
          <cell r="BQ258" t="str">
            <v>دون المستوى</v>
          </cell>
          <cell r="BR258">
            <v>0</v>
          </cell>
          <cell r="BS258">
            <v>0</v>
          </cell>
          <cell r="BT258">
            <v>0</v>
          </cell>
          <cell r="BU258">
            <v>0</v>
          </cell>
          <cell r="BV258">
            <v>0</v>
          </cell>
          <cell r="BW258">
            <v>0</v>
          </cell>
          <cell r="BX258">
            <v>0</v>
          </cell>
          <cell r="BY258">
            <v>0</v>
          </cell>
          <cell r="BZ258">
            <v>0</v>
          </cell>
          <cell r="CA258" t="str">
            <v>دون المستوى</v>
          </cell>
          <cell r="CB258">
            <v>0</v>
          </cell>
          <cell r="CC258">
            <v>0</v>
          </cell>
          <cell r="CD258">
            <v>0</v>
          </cell>
          <cell r="CE258">
            <v>0</v>
          </cell>
          <cell r="CF258">
            <v>0</v>
          </cell>
          <cell r="CG258">
            <v>0</v>
          </cell>
          <cell r="CH258" t="str">
            <v>دون المستوى</v>
          </cell>
          <cell r="CI258">
            <v>0</v>
          </cell>
          <cell r="CJ258">
            <v>0</v>
          </cell>
          <cell r="CK258">
            <v>0</v>
          </cell>
          <cell r="CL258">
            <v>0</v>
          </cell>
          <cell r="CM258">
            <v>0</v>
          </cell>
          <cell r="CN258">
            <v>0</v>
          </cell>
          <cell r="CO258">
            <v>0</v>
          </cell>
          <cell r="CP258">
            <v>0</v>
          </cell>
          <cell r="CQ258">
            <v>0</v>
          </cell>
          <cell r="CR258" t="str">
            <v>دون المستوى</v>
          </cell>
          <cell r="CS258">
            <v>0</v>
          </cell>
          <cell r="CT258">
            <v>0</v>
          </cell>
          <cell r="CU258">
            <v>0</v>
          </cell>
          <cell r="CV258">
            <v>0</v>
          </cell>
          <cell r="CW258">
            <v>0</v>
          </cell>
          <cell r="CX258" t="str">
            <v>دون المستوى</v>
          </cell>
          <cell r="CY258">
            <v>0</v>
          </cell>
          <cell r="CZ258">
            <v>0</v>
          </cell>
          <cell r="DA258">
            <v>0</v>
          </cell>
          <cell r="DB258">
            <v>0</v>
          </cell>
          <cell r="DC258">
            <v>0</v>
          </cell>
          <cell r="DD258">
            <v>0</v>
          </cell>
          <cell r="DE258" t="str">
            <v>دون المستوى</v>
          </cell>
          <cell r="DF258">
            <v>0</v>
          </cell>
          <cell r="DG258">
            <v>0</v>
          </cell>
          <cell r="DH258">
            <v>0</v>
          </cell>
          <cell r="DI258" t="str">
            <v>دون المستوى</v>
          </cell>
          <cell r="DJ258">
            <v>0</v>
          </cell>
          <cell r="DK258">
            <v>0</v>
          </cell>
          <cell r="DL258">
            <v>0</v>
          </cell>
          <cell r="DM258">
            <v>0</v>
          </cell>
          <cell r="DN258">
            <v>0</v>
          </cell>
          <cell r="DO258" t="str">
            <v>دون المستوى</v>
          </cell>
          <cell r="DP258">
            <v>0</v>
          </cell>
          <cell r="DQ258">
            <v>0</v>
          </cell>
          <cell r="DR258">
            <v>0</v>
          </cell>
          <cell r="DS258" t="str">
            <v>دون المستوى</v>
          </cell>
          <cell r="DT258">
            <v>0</v>
          </cell>
          <cell r="DU258">
            <v>0</v>
          </cell>
          <cell r="DV258">
            <v>0</v>
          </cell>
          <cell r="DW258">
            <v>0</v>
          </cell>
          <cell r="DX258">
            <v>0</v>
          </cell>
          <cell r="DY258" t="str">
            <v>دون المستوى</v>
          </cell>
          <cell r="DZ258">
            <v>0</v>
          </cell>
          <cell r="EA258" t="str">
            <v>دون المستوى</v>
          </cell>
          <cell r="EB258">
            <v>0</v>
          </cell>
          <cell r="EC258">
            <v>0</v>
          </cell>
          <cell r="ED258">
            <v>0</v>
          </cell>
          <cell r="EE258">
            <v>0</v>
          </cell>
          <cell r="EF258">
            <v>0</v>
          </cell>
          <cell r="EG258" t="str">
            <v>دون المستوى</v>
          </cell>
          <cell r="EH258">
            <v>0</v>
          </cell>
          <cell r="EI258">
            <v>0</v>
          </cell>
          <cell r="EJ258">
            <v>0</v>
          </cell>
          <cell r="EK258">
            <v>0</v>
          </cell>
          <cell r="EL258">
            <v>0</v>
          </cell>
          <cell r="EM258">
            <v>0</v>
          </cell>
          <cell r="EN258" t="str">
            <v>دون المستوى</v>
          </cell>
          <cell r="EO258" t="str">
            <v>*عربى*انجليزى*دراسات*رياضيات*علوم*حاسب*فنية*نشاط1*نشاط2*دين</v>
          </cell>
        </row>
        <row r="259">
          <cell r="B259" t="str">
            <v/>
          </cell>
          <cell r="C259" t="str">
            <v>راسب</v>
          </cell>
          <cell r="D259">
            <v>2</v>
          </cell>
          <cell r="E259">
            <v>0</v>
          </cell>
          <cell r="G259">
            <v>0</v>
          </cell>
          <cell r="H259">
            <v>0</v>
          </cell>
          <cell r="I259">
            <v>0</v>
          </cell>
          <cell r="J259">
            <v>0</v>
          </cell>
          <cell r="K259">
            <v>0</v>
          </cell>
          <cell r="L259" t="str">
            <v>دون المستوى</v>
          </cell>
          <cell r="M259">
            <v>0</v>
          </cell>
          <cell r="N259">
            <v>0</v>
          </cell>
          <cell r="O259">
            <v>0</v>
          </cell>
          <cell r="P259">
            <v>0</v>
          </cell>
          <cell r="Q259">
            <v>0</v>
          </cell>
          <cell r="R259">
            <v>0</v>
          </cell>
          <cell r="S259" t="str">
            <v>دون المستوى</v>
          </cell>
          <cell r="T259">
            <v>0</v>
          </cell>
          <cell r="U259">
            <v>0</v>
          </cell>
          <cell r="V259">
            <v>0</v>
          </cell>
          <cell r="W259">
            <v>0</v>
          </cell>
          <cell r="X259">
            <v>0</v>
          </cell>
          <cell r="Y259" t="str">
            <v>دون المستوى</v>
          </cell>
          <cell r="Z259">
            <v>0</v>
          </cell>
          <cell r="AA259">
            <v>0</v>
          </cell>
          <cell r="AB259">
            <v>0</v>
          </cell>
          <cell r="AC259">
            <v>0</v>
          </cell>
          <cell r="AD259">
            <v>0</v>
          </cell>
          <cell r="AE259">
            <v>0</v>
          </cell>
          <cell r="AF259" t="str">
            <v>دون المستوى</v>
          </cell>
          <cell r="AG259">
            <v>0</v>
          </cell>
          <cell r="AH259">
            <v>0</v>
          </cell>
          <cell r="AI259">
            <v>0</v>
          </cell>
          <cell r="AJ259">
            <v>0</v>
          </cell>
          <cell r="AK259">
            <v>0</v>
          </cell>
          <cell r="AL259" t="str">
            <v>دون المستوى</v>
          </cell>
          <cell r="AM259">
            <v>0</v>
          </cell>
          <cell r="AN259">
            <v>0</v>
          </cell>
          <cell r="AO259">
            <v>0</v>
          </cell>
          <cell r="AP259">
            <v>0</v>
          </cell>
          <cell r="AQ259">
            <v>0</v>
          </cell>
          <cell r="AR259">
            <v>0</v>
          </cell>
          <cell r="AS259" t="str">
            <v>دون المستوى</v>
          </cell>
          <cell r="AT259">
            <v>0</v>
          </cell>
          <cell r="AU259">
            <v>0</v>
          </cell>
          <cell r="AV259">
            <v>0</v>
          </cell>
          <cell r="AW259">
            <v>0</v>
          </cell>
          <cell r="AX259">
            <v>0</v>
          </cell>
          <cell r="AY259">
            <v>0</v>
          </cell>
          <cell r="AZ259" t="str">
            <v>دون المستوى</v>
          </cell>
          <cell r="BA259">
            <v>0</v>
          </cell>
          <cell r="BB259">
            <v>0</v>
          </cell>
          <cell r="BC259">
            <v>0</v>
          </cell>
          <cell r="BD259">
            <v>0</v>
          </cell>
          <cell r="BE259">
            <v>0</v>
          </cell>
          <cell r="BF259">
            <v>0</v>
          </cell>
          <cell r="BG259">
            <v>0</v>
          </cell>
          <cell r="BH259">
            <v>0</v>
          </cell>
          <cell r="BI259">
            <v>0</v>
          </cell>
          <cell r="BJ259" t="str">
            <v>دون المستوى</v>
          </cell>
          <cell r="BK259">
            <v>0</v>
          </cell>
          <cell r="BL259">
            <v>0</v>
          </cell>
          <cell r="BM259">
            <v>0</v>
          </cell>
          <cell r="BN259">
            <v>0</v>
          </cell>
          <cell r="BO259">
            <v>0</v>
          </cell>
          <cell r="BP259">
            <v>0</v>
          </cell>
          <cell r="BQ259" t="str">
            <v>دون المستوى</v>
          </cell>
          <cell r="BR259">
            <v>0</v>
          </cell>
          <cell r="BS259">
            <v>0</v>
          </cell>
          <cell r="BT259">
            <v>0</v>
          </cell>
          <cell r="BU259">
            <v>0</v>
          </cell>
          <cell r="BV259">
            <v>0</v>
          </cell>
          <cell r="BW259">
            <v>0</v>
          </cell>
          <cell r="BX259">
            <v>0</v>
          </cell>
          <cell r="BY259">
            <v>0</v>
          </cell>
          <cell r="BZ259">
            <v>0</v>
          </cell>
          <cell r="CA259" t="str">
            <v>دون المستوى</v>
          </cell>
          <cell r="CB259">
            <v>0</v>
          </cell>
          <cell r="CC259">
            <v>0</v>
          </cell>
          <cell r="CD259">
            <v>0</v>
          </cell>
          <cell r="CE259">
            <v>0</v>
          </cell>
          <cell r="CF259">
            <v>0</v>
          </cell>
          <cell r="CG259">
            <v>0</v>
          </cell>
          <cell r="CH259" t="str">
            <v>دون المستوى</v>
          </cell>
          <cell r="CI259">
            <v>0</v>
          </cell>
          <cell r="CJ259">
            <v>0</v>
          </cell>
          <cell r="CK259">
            <v>0</v>
          </cell>
          <cell r="CL259">
            <v>0</v>
          </cell>
          <cell r="CM259">
            <v>0</v>
          </cell>
          <cell r="CN259">
            <v>0</v>
          </cell>
          <cell r="CO259">
            <v>0</v>
          </cell>
          <cell r="CP259">
            <v>0</v>
          </cell>
          <cell r="CQ259">
            <v>0</v>
          </cell>
          <cell r="CR259" t="str">
            <v>دون المستوى</v>
          </cell>
          <cell r="CS259">
            <v>0</v>
          </cell>
          <cell r="CT259">
            <v>0</v>
          </cell>
          <cell r="CU259">
            <v>0</v>
          </cell>
          <cell r="CV259">
            <v>0</v>
          </cell>
          <cell r="CW259">
            <v>0</v>
          </cell>
          <cell r="CX259" t="str">
            <v>دون المستوى</v>
          </cell>
          <cell r="CY259">
            <v>0</v>
          </cell>
          <cell r="CZ259">
            <v>0</v>
          </cell>
          <cell r="DA259">
            <v>0</v>
          </cell>
          <cell r="DB259">
            <v>0</v>
          </cell>
          <cell r="DC259">
            <v>0</v>
          </cell>
          <cell r="DD259">
            <v>0</v>
          </cell>
          <cell r="DE259" t="str">
            <v>دون المستوى</v>
          </cell>
          <cell r="DF259">
            <v>0</v>
          </cell>
          <cell r="DG259">
            <v>0</v>
          </cell>
          <cell r="DH259">
            <v>0</v>
          </cell>
          <cell r="DI259" t="str">
            <v>دون المستوى</v>
          </cell>
          <cell r="DJ259">
            <v>0</v>
          </cell>
          <cell r="DK259">
            <v>0</v>
          </cell>
          <cell r="DL259">
            <v>0</v>
          </cell>
          <cell r="DM259">
            <v>0</v>
          </cell>
          <cell r="DN259">
            <v>0</v>
          </cell>
          <cell r="DO259" t="str">
            <v>دون المستوى</v>
          </cell>
          <cell r="DP259">
            <v>0</v>
          </cell>
          <cell r="DQ259">
            <v>0</v>
          </cell>
          <cell r="DR259">
            <v>0</v>
          </cell>
          <cell r="DS259" t="str">
            <v>دون المستوى</v>
          </cell>
          <cell r="DT259">
            <v>0</v>
          </cell>
          <cell r="DU259">
            <v>0</v>
          </cell>
          <cell r="DV259">
            <v>0</v>
          </cell>
          <cell r="DW259">
            <v>0</v>
          </cell>
          <cell r="DX259">
            <v>0</v>
          </cell>
          <cell r="DY259" t="str">
            <v>دون المستوى</v>
          </cell>
          <cell r="DZ259">
            <v>0</v>
          </cell>
          <cell r="EA259" t="str">
            <v>دون المستوى</v>
          </cell>
          <cell r="EB259">
            <v>0</v>
          </cell>
          <cell r="EC259">
            <v>0</v>
          </cell>
          <cell r="ED259">
            <v>0</v>
          </cell>
          <cell r="EE259">
            <v>0</v>
          </cell>
          <cell r="EF259">
            <v>0</v>
          </cell>
          <cell r="EG259" t="str">
            <v>دون المستوى</v>
          </cell>
          <cell r="EH259">
            <v>0</v>
          </cell>
          <cell r="EI259">
            <v>0</v>
          </cell>
          <cell r="EJ259">
            <v>0</v>
          </cell>
          <cell r="EK259">
            <v>0</v>
          </cell>
          <cell r="EL259">
            <v>0</v>
          </cell>
          <cell r="EM259">
            <v>0</v>
          </cell>
          <cell r="EN259" t="str">
            <v>دون المستوى</v>
          </cell>
          <cell r="EO259" t="str">
            <v>*عربى*انجليزى*دراسات*رياضيات*علوم*حاسب*فنية*نشاط1*نشاط2*دين</v>
          </cell>
        </row>
        <row r="260">
          <cell r="B260" t="str">
            <v/>
          </cell>
          <cell r="C260" t="str">
            <v>راسب</v>
          </cell>
          <cell r="D260">
            <v>2</v>
          </cell>
          <cell r="E260">
            <v>0</v>
          </cell>
          <cell r="G260">
            <v>0</v>
          </cell>
          <cell r="H260">
            <v>0</v>
          </cell>
          <cell r="I260">
            <v>0</v>
          </cell>
          <cell r="J260">
            <v>0</v>
          </cell>
          <cell r="K260">
            <v>0</v>
          </cell>
          <cell r="L260" t="str">
            <v>دون المستوى</v>
          </cell>
          <cell r="M260">
            <v>0</v>
          </cell>
          <cell r="N260">
            <v>0</v>
          </cell>
          <cell r="O260">
            <v>0</v>
          </cell>
          <cell r="P260">
            <v>0</v>
          </cell>
          <cell r="Q260">
            <v>0</v>
          </cell>
          <cell r="R260">
            <v>0</v>
          </cell>
          <cell r="S260" t="str">
            <v>دون المستوى</v>
          </cell>
          <cell r="T260">
            <v>0</v>
          </cell>
          <cell r="U260">
            <v>0</v>
          </cell>
          <cell r="V260">
            <v>0</v>
          </cell>
          <cell r="W260">
            <v>0</v>
          </cell>
          <cell r="X260">
            <v>0</v>
          </cell>
          <cell r="Y260" t="str">
            <v>دون المستوى</v>
          </cell>
          <cell r="Z260">
            <v>0</v>
          </cell>
          <cell r="AA260">
            <v>0</v>
          </cell>
          <cell r="AB260">
            <v>0</v>
          </cell>
          <cell r="AC260">
            <v>0</v>
          </cell>
          <cell r="AD260">
            <v>0</v>
          </cell>
          <cell r="AE260">
            <v>0</v>
          </cell>
          <cell r="AF260" t="str">
            <v>دون المستوى</v>
          </cell>
          <cell r="AG260">
            <v>0</v>
          </cell>
          <cell r="AH260">
            <v>0</v>
          </cell>
          <cell r="AI260">
            <v>0</v>
          </cell>
          <cell r="AJ260">
            <v>0</v>
          </cell>
          <cell r="AK260">
            <v>0</v>
          </cell>
          <cell r="AL260" t="str">
            <v>دون المستوى</v>
          </cell>
          <cell r="AM260">
            <v>0</v>
          </cell>
          <cell r="AN260">
            <v>0</v>
          </cell>
          <cell r="AO260">
            <v>0</v>
          </cell>
          <cell r="AP260">
            <v>0</v>
          </cell>
          <cell r="AQ260">
            <v>0</v>
          </cell>
          <cell r="AR260">
            <v>0</v>
          </cell>
          <cell r="AS260" t="str">
            <v>دون المستوى</v>
          </cell>
          <cell r="AT260">
            <v>0</v>
          </cell>
          <cell r="AU260">
            <v>0</v>
          </cell>
          <cell r="AV260">
            <v>0</v>
          </cell>
          <cell r="AW260">
            <v>0</v>
          </cell>
          <cell r="AX260">
            <v>0</v>
          </cell>
          <cell r="AY260">
            <v>0</v>
          </cell>
          <cell r="AZ260" t="str">
            <v>دون المستوى</v>
          </cell>
          <cell r="BA260">
            <v>0</v>
          </cell>
          <cell r="BB260">
            <v>0</v>
          </cell>
          <cell r="BC260">
            <v>0</v>
          </cell>
          <cell r="BD260">
            <v>0</v>
          </cell>
          <cell r="BE260">
            <v>0</v>
          </cell>
          <cell r="BF260">
            <v>0</v>
          </cell>
          <cell r="BG260">
            <v>0</v>
          </cell>
          <cell r="BH260">
            <v>0</v>
          </cell>
          <cell r="BI260">
            <v>0</v>
          </cell>
          <cell r="BJ260" t="str">
            <v>دون المستوى</v>
          </cell>
          <cell r="BK260">
            <v>0</v>
          </cell>
          <cell r="BL260">
            <v>0</v>
          </cell>
          <cell r="BM260">
            <v>0</v>
          </cell>
          <cell r="BN260">
            <v>0</v>
          </cell>
          <cell r="BO260">
            <v>0</v>
          </cell>
          <cell r="BP260">
            <v>0</v>
          </cell>
          <cell r="BQ260" t="str">
            <v>دون المستوى</v>
          </cell>
          <cell r="BR260">
            <v>0</v>
          </cell>
          <cell r="BS260">
            <v>0</v>
          </cell>
          <cell r="BT260">
            <v>0</v>
          </cell>
          <cell r="BU260">
            <v>0</v>
          </cell>
          <cell r="BV260">
            <v>0</v>
          </cell>
          <cell r="BW260">
            <v>0</v>
          </cell>
          <cell r="BX260">
            <v>0</v>
          </cell>
          <cell r="BY260">
            <v>0</v>
          </cell>
          <cell r="BZ260">
            <v>0</v>
          </cell>
          <cell r="CA260" t="str">
            <v>دون المستوى</v>
          </cell>
          <cell r="CB260">
            <v>0</v>
          </cell>
          <cell r="CC260">
            <v>0</v>
          </cell>
          <cell r="CD260">
            <v>0</v>
          </cell>
          <cell r="CE260">
            <v>0</v>
          </cell>
          <cell r="CF260">
            <v>0</v>
          </cell>
          <cell r="CG260">
            <v>0</v>
          </cell>
          <cell r="CH260" t="str">
            <v>دون المستوى</v>
          </cell>
          <cell r="CI260">
            <v>0</v>
          </cell>
          <cell r="CJ260">
            <v>0</v>
          </cell>
          <cell r="CK260">
            <v>0</v>
          </cell>
          <cell r="CL260">
            <v>0</v>
          </cell>
          <cell r="CM260">
            <v>0</v>
          </cell>
          <cell r="CN260">
            <v>0</v>
          </cell>
          <cell r="CO260">
            <v>0</v>
          </cell>
          <cell r="CP260">
            <v>0</v>
          </cell>
          <cell r="CQ260">
            <v>0</v>
          </cell>
          <cell r="CR260" t="str">
            <v>دون المستوى</v>
          </cell>
          <cell r="CS260">
            <v>0</v>
          </cell>
          <cell r="CT260">
            <v>0</v>
          </cell>
          <cell r="CU260">
            <v>0</v>
          </cell>
          <cell r="CV260">
            <v>0</v>
          </cell>
          <cell r="CW260">
            <v>0</v>
          </cell>
          <cell r="CX260" t="str">
            <v>دون المستوى</v>
          </cell>
          <cell r="CY260">
            <v>0</v>
          </cell>
          <cell r="CZ260">
            <v>0</v>
          </cell>
          <cell r="DA260">
            <v>0</v>
          </cell>
          <cell r="DB260">
            <v>0</v>
          </cell>
          <cell r="DC260">
            <v>0</v>
          </cell>
          <cell r="DD260">
            <v>0</v>
          </cell>
          <cell r="DE260" t="str">
            <v>دون المستوى</v>
          </cell>
          <cell r="DF260">
            <v>0</v>
          </cell>
          <cell r="DG260">
            <v>0</v>
          </cell>
          <cell r="DH260">
            <v>0</v>
          </cell>
          <cell r="DI260" t="str">
            <v>دون المستوى</v>
          </cell>
          <cell r="DJ260">
            <v>0</v>
          </cell>
          <cell r="DK260">
            <v>0</v>
          </cell>
          <cell r="DL260">
            <v>0</v>
          </cell>
          <cell r="DM260">
            <v>0</v>
          </cell>
          <cell r="DN260">
            <v>0</v>
          </cell>
          <cell r="DO260" t="str">
            <v>دون المستوى</v>
          </cell>
          <cell r="DP260">
            <v>0</v>
          </cell>
          <cell r="DQ260">
            <v>0</v>
          </cell>
          <cell r="DR260">
            <v>0</v>
          </cell>
          <cell r="DS260" t="str">
            <v>دون المستوى</v>
          </cell>
          <cell r="DT260">
            <v>0</v>
          </cell>
          <cell r="DU260">
            <v>0</v>
          </cell>
          <cell r="DV260">
            <v>0</v>
          </cell>
          <cell r="DW260">
            <v>0</v>
          </cell>
          <cell r="DX260">
            <v>0</v>
          </cell>
          <cell r="DY260" t="str">
            <v>دون المستوى</v>
          </cell>
          <cell r="DZ260">
            <v>0</v>
          </cell>
          <cell r="EA260" t="str">
            <v>دون المستوى</v>
          </cell>
          <cell r="EB260">
            <v>0</v>
          </cell>
          <cell r="EC260">
            <v>0</v>
          </cell>
          <cell r="ED260">
            <v>0</v>
          </cell>
          <cell r="EE260">
            <v>0</v>
          </cell>
          <cell r="EF260">
            <v>0</v>
          </cell>
          <cell r="EG260" t="str">
            <v>دون المستوى</v>
          </cell>
          <cell r="EH260">
            <v>0</v>
          </cell>
          <cell r="EI260">
            <v>0</v>
          </cell>
          <cell r="EJ260">
            <v>0</v>
          </cell>
          <cell r="EK260">
            <v>0</v>
          </cell>
          <cell r="EL260">
            <v>0</v>
          </cell>
          <cell r="EM260">
            <v>0</v>
          </cell>
          <cell r="EN260" t="str">
            <v>دون المستوى</v>
          </cell>
          <cell r="EO260" t="str">
            <v>*عربى*انجليزى*دراسات*رياضيات*علوم*حاسب*فنية*نشاط1*نشاط2*دين</v>
          </cell>
        </row>
        <row r="261">
          <cell r="B261" t="str">
            <v/>
          </cell>
          <cell r="C261" t="str">
            <v>راسب</v>
          </cell>
          <cell r="D261">
            <v>2</v>
          </cell>
          <cell r="E261">
            <v>0</v>
          </cell>
          <cell r="G261">
            <v>0</v>
          </cell>
          <cell r="H261">
            <v>0</v>
          </cell>
          <cell r="I261">
            <v>0</v>
          </cell>
          <cell r="J261">
            <v>0</v>
          </cell>
          <cell r="K261">
            <v>0</v>
          </cell>
          <cell r="L261" t="str">
            <v>دون المستوى</v>
          </cell>
          <cell r="M261">
            <v>0</v>
          </cell>
          <cell r="N261">
            <v>0</v>
          </cell>
          <cell r="O261">
            <v>0</v>
          </cell>
          <cell r="P261">
            <v>0</v>
          </cell>
          <cell r="Q261">
            <v>0</v>
          </cell>
          <cell r="R261">
            <v>0</v>
          </cell>
          <cell r="S261" t="str">
            <v>دون المستوى</v>
          </cell>
          <cell r="T261">
            <v>0</v>
          </cell>
          <cell r="U261">
            <v>0</v>
          </cell>
          <cell r="V261">
            <v>0</v>
          </cell>
          <cell r="W261">
            <v>0</v>
          </cell>
          <cell r="X261">
            <v>0</v>
          </cell>
          <cell r="Y261" t="str">
            <v>دون المستوى</v>
          </cell>
          <cell r="Z261">
            <v>0</v>
          </cell>
          <cell r="AA261">
            <v>0</v>
          </cell>
          <cell r="AB261">
            <v>0</v>
          </cell>
          <cell r="AC261">
            <v>0</v>
          </cell>
          <cell r="AD261">
            <v>0</v>
          </cell>
          <cell r="AE261">
            <v>0</v>
          </cell>
          <cell r="AF261" t="str">
            <v>دون المستوى</v>
          </cell>
          <cell r="AG261">
            <v>0</v>
          </cell>
          <cell r="AH261">
            <v>0</v>
          </cell>
          <cell r="AI261">
            <v>0</v>
          </cell>
          <cell r="AJ261">
            <v>0</v>
          </cell>
          <cell r="AK261">
            <v>0</v>
          </cell>
          <cell r="AL261" t="str">
            <v>دون المستوى</v>
          </cell>
          <cell r="AM261">
            <v>0</v>
          </cell>
          <cell r="AN261">
            <v>0</v>
          </cell>
          <cell r="AO261">
            <v>0</v>
          </cell>
          <cell r="AP261">
            <v>0</v>
          </cell>
          <cell r="AQ261">
            <v>0</v>
          </cell>
          <cell r="AR261">
            <v>0</v>
          </cell>
          <cell r="AS261" t="str">
            <v>دون المستوى</v>
          </cell>
          <cell r="AT261">
            <v>0</v>
          </cell>
          <cell r="AU261">
            <v>0</v>
          </cell>
          <cell r="AV261">
            <v>0</v>
          </cell>
          <cell r="AW261">
            <v>0</v>
          </cell>
          <cell r="AX261">
            <v>0</v>
          </cell>
          <cell r="AY261">
            <v>0</v>
          </cell>
          <cell r="AZ261" t="str">
            <v>دون المستوى</v>
          </cell>
          <cell r="BA261">
            <v>0</v>
          </cell>
          <cell r="BB261">
            <v>0</v>
          </cell>
          <cell r="BC261">
            <v>0</v>
          </cell>
          <cell r="BD261">
            <v>0</v>
          </cell>
          <cell r="BE261">
            <v>0</v>
          </cell>
          <cell r="BF261">
            <v>0</v>
          </cell>
          <cell r="BG261">
            <v>0</v>
          </cell>
          <cell r="BH261">
            <v>0</v>
          </cell>
          <cell r="BI261">
            <v>0</v>
          </cell>
          <cell r="BJ261" t="str">
            <v>دون المستوى</v>
          </cell>
          <cell r="BK261">
            <v>0</v>
          </cell>
          <cell r="BL261">
            <v>0</v>
          </cell>
          <cell r="BM261">
            <v>0</v>
          </cell>
          <cell r="BN261">
            <v>0</v>
          </cell>
          <cell r="BO261">
            <v>0</v>
          </cell>
          <cell r="BP261">
            <v>0</v>
          </cell>
          <cell r="BQ261" t="str">
            <v>دون المستوى</v>
          </cell>
          <cell r="BR261">
            <v>0</v>
          </cell>
          <cell r="BS261">
            <v>0</v>
          </cell>
          <cell r="BT261">
            <v>0</v>
          </cell>
          <cell r="BU261">
            <v>0</v>
          </cell>
          <cell r="BV261">
            <v>0</v>
          </cell>
          <cell r="BW261">
            <v>0</v>
          </cell>
          <cell r="BX261">
            <v>0</v>
          </cell>
          <cell r="BY261">
            <v>0</v>
          </cell>
          <cell r="BZ261">
            <v>0</v>
          </cell>
          <cell r="CA261" t="str">
            <v>دون المستوى</v>
          </cell>
          <cell r="CB261">
            <v>0</v>
          </cell>
          <cell r="CC261">
            <v>0</v>
          </cell>
          <cell r="CD261">
            <v>0</v>
          </cell>
          <cell r="CE261">
            <v>0</v>
          </cell>
          <cell r="CF261">
            <v>0</v>
          </cell>
          <cell r="CG261">
            <v>0</v>
          </cell>
          <cell r="CH261" t="str">
            <v>دون المستوى</v>
          </cell>
          <cell r="CI261">
            <v>0</v>
          </cell>
          <cell r="CJ261">
            <v>0</v>
          </cell>
          <cell r="CK261">
            <v>0</v>
          </cell>
          <cell r="CL261">
            <v>0</v>
          </cell>
          <cell r="CM261">
            <v>0</v>
          </cell>
          <cell r="CN261">
            <v>0</v>
          </cell>
          <cell r="CO261">
            <v>0</v>
          </cell>
          <cell r="CP261">
            <v>0</v>
          </cell>
          <cell r="CQ261">
            <v>0</v>
          </cell>
          <cell r="CR261" t="str">
            <v>دون المستوى</v>
          </cell>
          <cell r="CS261">
            <v>0</v>
          </cell>
          <cell r="CT261">
            <v>0</v>
          </cell>
          <cell r="CU261">
            <v>0</v>
          </cell>
          <cell r="CV261">
            <v>0</v>
          </cell>
          <cell r="CW261">
            <v>0</v>
          </cell>
          <cell r="CX261" t="str">
            <v>دون المستوى</v>
          </cell>
          <cell r="CY261">
            <v>0</v>
          </cell>
          <cell r="CZ261">
            <v>0</v>
          </cell>
          <cell r="DA261">
            <v>0</v>
          </cell>
          <cell r="DB261">
            <v>0</v>
          </cell>
          <cell r="DC261">
            <v>0</v>
          </cell>
          <cell r="DD261">
            <v>0</v>
          </cell>
          <cell r="DE261" t="str">
            <v>دون المستوى</v>
          </cell>
          <cell r="DF261">
            <v>0</v>
          </cell>
          <cell r="DG261">
            <v>0</v>
          </cell>
          <cell r="DH261">
            <v>0</v>
          </cell>
          <cell r="DI261" t="str">
            <v>دون المستوى</v>
          </cell>
          <cell r="DJ261">
            <v>0</v>
          </cell>
          <cell r="DK261">
            <v>0</v>
          </cell>
          <cell r="DL261">
            <v>0</v>
          </cell>
          <cell r="DM261">
            <v>0</v>
          </cell>
          <cell r="DN261">
            <v>0</v>
          </cell>
          <cell r="DO261" t="str">
            <v>دون المستوى</v>
          </cell>
          <cell r="DP261">
            <v>0</v>
          </cell>
          <cell r="DQ261">
            <v>0</v>
          </cell>
          <cell r="DR261">
            <v>0</v>
          </cell>
          <cell r="DS261" t="str">
            <v>دون المستوى</v>
          </cell>
          <cell r="DT261">
            <v>0</v>
          </cell>
          <cell r="DU261">
            <v>0</v>
          </cell>
          <cell r="DV261">
            <v>0</v>
          </cell>
          <cell r="DW261">
            <v>0</v>
          </cell>
          <cell r="DX261">
            <v>0</v>
          </cell>
          <cell r="DY261" t="str">
            <v>دون المستوى</v>
          </cell>
          <cell r="DZ261">
            <v>0</v>
          </cell>
          <cell r="EA261" t="str">
            <v>دون المستوى</v>
          </cell>
          <cell r="EB261">
            <v>0</v>
          </cell>
          <cell r="EC261">
            <v>0</v>
          </cell>
          <cell r="ED261">
            <v>0</v>
          </cell>
          <cell r="EE261">
            <v>0</v>
          </cell>
          <cell r="EF261">
            <v>0</v>
          </cell>
          <cell r="EG261" t="str">
            <v>دون المستوى</v>
          </cell>
          <cell r="EH261">
            <v>0</v>
          </cell>
          <cell r="EI261">
            <v>0</v>
          </cell>
          <cell r="EJ261">
            <v>0</v>
          </cell>
          <cell r="EK261">
            <v>0</v>
          </cell>
          <cell r="EL261">
            <v>0</v>
          </cell>
          <cell r="EM261">
            <v>0</v>
          </cell>
          <cell r="EN261" t="str">
            <v>دون المستوى</v>
          </cell>
          <cell r="EO261" t="str">
            <v>*عربى*انجليزى*دراسات*رياضيات*علوم*حاسب*فنية*نشاط1*نشاط2*دين</v>
          </cell>
        </row>
        <row r="262">
          <cell r="B262" t="str">
            <v/>
          </cell>
          <cell r="C262" t="str">
            <v>راسب</v>
          </cell>
          <cell r="D262">
            <v>2</v>
          </cell>
          <cell r="E262">
            <v>0</v>
          </cell>
          <cell r="G262">
            <v>0</v>
          </cell>
          <cell r="H262">
            <v>0</v>
          </cell>
          <cell r="I262">
            <v>0</v>
          </cell>
          <cell r="J262">
            <v>0</v>
          </cell>
          <cell r="K262">
            <v>0</v>
          </cell>
          <cell r="L262" t="str">
            <v>دون المستوى</v>
          </cell>
          <cell r="M262">
            <v>0</v>
          </cell>
          <cell r="N262">
            <v>0</v>
          </cell>
          <cell r="O262">
            <v>0</v>
          </cell>
          <cell r="P262">
            <v>0</v>
          </cell>
          <cell r="Q262">
            <v>0</v>
          </cell>
          <cell r="R262">
            <v>0</v>
          </cell>
          <cell r="S262" t="str">
            <v>دون المستوى</v>
          </cell>
          <cell r="T262">
            <v>0</v>
          </cell>
          <cell r="U262">
            <v>0</v>
          </cell>
          <cell r="V262">
            <v>0</v>
          </cell>
          <cell r="W262">
            <v>0</v>
          </cell>
          <cell r="X262">
            <v>0</v>
          </cell>
          <cell r="Y262" t="str">
            <v>دون المستوى</v>
          </cell>
          <cell r="Z262">
            <v>0</v>
          </cell>
          <cell r="AA262">
            <v>0</v>
          </cell>
          <cell r="AB262">
            <v>0</v>
          </cell>
          <cell r="AC262">
            <v>0</v>
          </cell>
          <cell r="AD262">
            <v>0</v>
          </cell>
          <cell r="AE262">
            <v>0</v>
          </cell>
          <cell r="AF262" t="str">
            <v>دون المستوى</v>
          </cell>
          <cell r="AG262">
            <v>0</v>
          </cell>
          <cell r="AH262">
            <v>0</v>
          </cell>
          <cell r="AI262">
            <v>0</v>
          </cell>
          <cell r="AJ262">
            <v>0</v>
          </cell>
          <cell r="AK262">
            <v>0</v>
          </cell>
          <cell r="AL262" t="str">
            <v>دون المستوى</v>
          </cell>
          <cell r="AM262">
            <v>0</v>
          </cell>
          <cell r="AN262">
            <v>0</v>
          </cell>
          <cell r="AO262">
            <v>0</v>
          </cell>
          <cell r="AP262">
            <v>0</v>
          </cell>
          <cell r="AQ262">
            <v>0</v>
          </cell>
          <cell r="AR262">
            <v>0</v>
          </cell>
          <cell r="AS262" t="str">
            <v>دون المستوى</v>
          </cell>
          <cell r="AT262">
            <v>0</v>
          </cell>
          <cell r="AU262">
            <v>0</v>
          </cell>
          <cell r="AV262">
            <v>0</v>
          </cell>
          <cell r="AW262">
            <v>0</v>
          </cell>
          <cell r="AX262">
            <v>0</v>
          </cell>
          <cell r="AY262">
            <v>0</v>
          </cell>
          <cell r="AZ262" t="str">
            <v>دون المستوى</v>
          </cell>
          <cell r="BA262">
            <v>0</v>
          </cell>
          <cell r="BB262">
            <v>0</v>
          </cell>
          <cell r="BC262">
            <v>0</v>
          </cell>
          <cell r="BD262">
            <v>0</v>
          </cell>
          <cell r="BE262">
            <v>0</v>
          </cell>
          <cell r="BF262">
            <v>0</v>
          </cell>
          <cell r="BG262">
            <v>0</v>
          </cell>
          <cell r="BH262">
            <v>0</v>
          </cell>
          <cell r="BI262">
            <v>0</v>
          </cell>
          <cell r="BJ262" t="str">
            <v>دون المستوى</v>
          </cell>
          <cell r="BK262">
            <v>0</v>
          </cell>
          <cell r="BL262">
            <v>0</v>
          </cell>
          <cell r="BM262">
            <v>0</v>
          </cell>
          <cell r="BN262">
            <v>0</v>
          </cell>
          <cell r="BO262">
            <v>0</v>
          </cell>
          <cell r="BP262">
            <v>0</v>
          </cell>
          <cell r="BQ262" t="str">
            <v>دون المستوى</v>
          </cell>
          <cell r="BR262">
            <v>0</v>
          </cell>
          <cell r="BS262">
            <v>0</v>
          </cell>
          <cell r="BT262">
            <v>0</v>
          </cell>
          <cell r="BU262">
            <v>0</v>
          </cell>
          <cell r="BV262">
            <v>0</v>
          </cell>
          <cell r="BW262">
            <v>0</v>
          </cell>
          <cell r="BX262">
            <v>0</v>
          </cell>
          <cell r="BY262">
            <v>0</v>
          </cell>
          <cell r="BZ262">
            <v>0</v>
          </cell>
          <cell r="CA262" t="str">
            <v>دون المستوى</v>
          </cell>
          <cell r="CB262">
            <v>0</v>
          </cell>
          <cell r="CC262">
            <v>0</v>
          </cell>
          <cell r="CD262">
            <v>0</v>
          </cell>
          <cell r="CE262">
            <v>0</v>
          </cell>
          <cell r="CF262">
            <v>0</v>
          </cell>
          <cell r="CG262">
            <v>0</v>
          </cell>
          <cell r="CH262" t="str">
            <v>دون المستوى</v>
          </cell>
          <cell r="CI262">
            <v>0</v>
          </cell>
          <cell r="CJ262">
            <v>0</v>
          </cell>
          <cell r="CK262">
            <v>0</v>
          </cell>
          <cell r="CL262">
            <v>0</v>
          </cell>
          <cell r="CM262">
            <v>0</v>
          </cell>
          <cell r="CN262">
            <v>0</v>
          </cell>
          <cell r="CO262">
            <v>0</v>
          </cell>
          <cell r="CP262">
            <v>0</v>
          </cell>
          <cell r="CQ262">
            <v>0</v>
          </cell>
          <cell r="CR262" t="str">
            <v>دون المستوى</v>
          </cell>
          <cell r="CS262">
            <v>0</v>
          </cell>
          <cell r="CT262">
            <v>0</v>
          </cell>
          <cell r="CU262">
            <v>0</v>
          </cell>
          <cell r="CV262">
            <v>0</v>
          </cell>
          <cell r="CW262">
            <v>0</v>
          </cell>
          <cell r="CX262" t="str">
            <v>دون المستوى</v>
          </cell>
          <cell r="CY262">
            <v>0</v>
          </cell>
          <cell r="CZ262">
            <v>0</v>
          </cell>
          <cell r="DA262">
            <v>0</v>
          </cell>
          <cell r="DB262">
            <v>0</v>
          </cell>
          <cell r="DC262">
            <v>0</v>
          </cell>
          <cell r="DD262">
            <v>0</v>
          </cell>
          <cell r="DE262" t="str">
            <v>دون المستوى</v>
          </cell>
          <cell r="DF262">
            <v>0</v>
          </cell>
          <cell r="DG262">
            <v>0</v>
          </cell>
          <cell r="DH262">
            <v>0</v>
          </cell>
          <cell r="DI262" t="str">
            <v>دون المستوى</v>
          </cell>
          <cell r="DJ262">
            <v>0</v>
          </cell>
          <cell r="DK262">
            <v>0</v>
          </cell>
          <cell r="DL262">
            <v>0</v>
          </cell>
          <cell r="DM262">
            <v>0</v>
          </cell>
          <cell r="DN262">
            <v>0</v>
          </cell>
          <cell r="DO262" t="str">
            <v>دون المستوى</v>
          </cell>
          <cell r="DP262">
            <v>0</v>
          </cell>
          <cell r="DQ262">
            <v>0</v>
          </cell>
          <cell r="DR262">
            <v>0</v>
          </cell>
          <cell r="DS262" t="str">
            <v>دون المستوى</v>
          </cell>
          <cell r="DT262">
            <v>0</v>
          </cell>
          <cell r="DU262">
            <v>0</v>
          </cell>
          <cell r="DV262">
            <v>0</v>
          </cell>
          <cell r="DW262">
            <v>0</v>
          </cell>
          <cell r="DX262">
            <v>0</v>
          </cell>
          <cell r="DY262" t="str">
            <v>دون المستوى</v>
          </cell>
          <cell r="DZ262">
            <v>0</v>
          </cell>
          <cell r="EA262" t="str">
            <v>دون المستوى</v>
          </cell>
          <cell r="EB262">
            <v>0</v>
          </cell>
          <cell r="EC262">
            <v>0</v>
          </cell>
          <cell r="ED262">
            <v>0</v>
          </cell>
          <cell r="EE262">
            <v>0</v>
          </cell>
          <cell r="EF262">
            <v>0</v>
          </cell>
          <cell r="EG262" t="str">
            <v>دون المستوى</v>
          </cell>
          <cell r="EH262">
            <v>0</v>
          </cell>
          <cell r="EI262">
            <v>0</v>
          </cell>
          <cell r="EJ262">
            <v>0</v>
          </cell>
          <cell r="EK262">
            <v>0</v>
          </cell>
          <cell r="EL262">
            <v>0</v>
          </cell>
          <cell r="EM262">
            <v>0</v>
          </cell>
          <cell r="EN262" t="str">
            <v>دون المستوى</v>
          </cell>
          <cell r="EO262" t="str">
            <v>*عربى*انجليزى*دراسات*رياضيات*علوم*حاسب*فنية*نشاط1*نشاط2*دين</v>
          </cell>
        </row>
        <row r="263">
          <cell r="B263" t="str">
            <v/>
          </cell>
          <cell r="C263" t="str">
            <v>راسب</v>
          </cell>
          <cell r="D263">
            <v>2</v>
          </cell>
          <cell r="E263">
            <v>0</v>
          </cell>
          <cell r="G263">
            <v>0</v>
          </cell>
          <cell r="H263">
            <v>0</v>
          </cell>
          <cell r="I263">
            <v>0</v>
          </cell>
          <cell r="J263">
            <v>0</v>
          </cell>
          <cell r="K263">
            <v>0</v>
          </cell>
          <cell r="L263" t="str">
            <v>دون المستوى</v>
          </cell>
          <cell r="M263">
            <v>0</v>
          </cell>
          <cell r="N263">
            <v>0</v>
          </cell>
          <cell r="O263">
            <v>0</v>
          </cell>
          <cell r="P263">
            <v>0</v>
          </cell>
          <cell r="Q263">
            <v>0</v>
          </cell>
          <cell r="R263">
            <v>0</v>
          </cell>
          <cell r="S263" t="str">
            <v>دون المستوى</v>
          </cell>
          <cell r="T263">
            <v>0</v>
          </cell>
          <cell r="U263">
            <v>0</v>
          </cell>
          <cell r="V263">
            <v>0</v>
          </cell>
          <cell r="W263">
            <v>0</v>
          </cell>
          <cell r="X263">
            <v>0</v>
          </cell>
          <cell r="Y263" t="str">
            <v>دون المستوى</v>
          </cell>
          <cell r="Z263">
            <v>0</v>
          </cell>
          <cell r="AA263">
            <v>0</v>
          </cell>
          <cell r="AB263">
            <v>0</v>
          </cell>
          <cell r="AC263">
            <v>0</v>
          </cell>
          <cell r="AD263">
            <v>0</v>
          </cell>
          <cell r="AE263">
            <v>0</v>
          </cell>
          <cell r="AF263" t="str">
            <v>دون المستوى</v>
          </cell>
          <cell r="AG263">
            <v>0</v>
          </cell>
          <cell r="AH263">
            <v>0</v>
          </cell>
          <cell r="AI263">
            <v>0</v>
          </cell>
          <cell r="AJ263">
            <v>0</v>
          </cell>
          <cell r="AK263">
            <v>0</v>
          </cell>
          <cell r="AL263" t="str">
            <v>دون المستوى</v>
          </cell>
          <cell r="AM263">
            <v>0</v>
          </cell>
          <cell r="AN263">
            <v>0</v>
          </cell>
          <cell r="AO263">
            <v>0</v>
          </cell>
          <cell r="AP263">
            <v>0</v>
          </cell>
          <cell r="AQ263">
            <v>0</v>
          </cell>
          <cell r="AR263">
            <v>0</v>
          </cell>
          <cell r="AS263" t="str">
            <v>دون المستوى</v>
          </cell>
          <cell r="AT263">
            <v>0</v>
          </cell>
          <cell r="AU263">
            <v>0</v>
          </cell>
          <cell r="AV263">
            <v>0</v>
          </cell>
          <cell r="AW263">
            <v>0</v>
          </cell>
          <cell r="AX263">
            <v>0</v>
          </cell>
          <cell r="AY263">
            <v>0</v>
          </cell>
          <cell r="AZ263" t="str">
            <v>دون المستوى</v>
          </cell>
          <cell r="BA263">
            <v>0</v>
          </cell>
          <cell r="BB263">
            <v>0</v>
          </cell>
          <cell r="BC263">
            <v>0</v>
          </cell>
          <cell r="BD263">
            <v>0</v>
          </cell>
          <cell r="BE263">
            <v>0</v>
          </cell>
          <cell r="BF263">
            <v>0</v>
          </cell>
          <cell r="BG263">
            <v>0</v>
          </cell>
          <cell r="BH263">
            <v>0</v>
          </cell>
          <cell r="BI263">
            <v>0</v>
          </cell>
          <cell r="BJ263" t="str">
            <v>دون المستوى</v>
          </cell>
          <cell r="BK263">
            <v>0</v>
          </cell>
          <cell r="BL263">
            <v>0</v>
          </cell>
          <cell r="BM263">
            <v>0</v>
          </cell>
          <cell r="BN263">
            <v>0</v>
          </cell>
          <cell r="BO263">
            <v>0</v>
          </cell>
          <cell r="BP263">
            <v>0</v>
          </cell>
          <cell r="BQ263" t="str">
            <v>دون المستوى</v>
          </cell>
          <cell r="BR263">
            <v>0</v>
          </cell>
          <cell r="BS263">
            <v>0</v>
          </cell>
          <cell r="BT263">
            <v>0</v>
          </cell>
          <cell r="BU263">
            <v>0</v>
          </cell>
          <cell r="BV263">
            <v>0</v>
          </cell>
          <cell r="BW263">
            <v>0</v>
          </cell>
          <cell r="BX263">
            <v>0</v>
          </cell>
          <cell r="BY263">
            <v>0</v>
          </cell>
          <cell r="BZ263">
            <v>0</v>
          </cell>
          <cell r="CA263" t="str">
            <v>دون المستوى</v>
          </cell>
          <cell r="CB263">
            <v>0</v>
          </cell>
          <cell r="CC263">
            <v>0</v>
          </cell>
          <cell r="CD263">
            <v>0</v>
          </cell>
          <cell r="CE263">
            <v>0</v>
          </cell>
          <cell r="CF263">
            <v>0</v>
          </cell>
          <cell r="CG263">
            <v>0</v>
          </cell>
          <cell r="CH263" t="str">
            <v>دون المستوى</v>
          </cell>
          <cell r="CI263">
            <v>0</v>
          </cell>
          <cell r="CJ263">
            <v>0</v>
          </cell>
          <cell r="CK263">
            <v>0</v>
          </cell>
          <cell r="CL263">
            <v>0</v>
          </cell>
          <cell r="CM263">
            <v>0</v>
          </cell>
          <cell r="CN263">
            <v>0</v>
          </cell>
          <cell r="CO263">
            <v>0</v>
          </cell>
          <cell r="CP263">
            <v>0</v>
          </cell>
          <cell r="CQ263">
            <v>0</v>
          </cell>
          <cell r="CR263" t="str">
            <v>دون المستوى</v>
          </cell>
          <cell r="CS263">
            <v>0</v>
          </cell>
          <cell r="CT263">
            <v>0</v>
          </cell>
          <cell r="CU263">
            <v>0</v>
          </cell>
          <cell r="CV263">
            <v>0</v>
          </cell>
          <cell r="CW263">
            <v>0</v>
          </cell>
          <cell r="CX263" t="str">
            <v>دون المستوى</v>
          </cell>
          <cell r="CY263">
            <v>0</v>
          </cell>
          <cell r="CZ263">
            <v>0</v>
          </cell>
          <cell r="DA263">
            <v>0</v>
          </cell>
          <cell r="DB263">
            <v>0</v>
          </cell>
          <cell r="DC263">
            <v>0</v>
          </cell>
          <cell r="DD263">
            <v>0</v>
          </cell>
          <cell r="DE263" t="str">
            <v>دون المستوى</v>
          </cell>
          <cell r="DF263">
            <v>0</v>
          </cell>
          <cell r="DG263">
            <v>0</v>
          </cell>
          <cell r="DH263">
            <v>0</v>
          </cell>
          <cell r="DI263" t="str">
            <v>دون المستوى</v>
          </cell>
          <cell r="DJ263">
            <v>0</v>
          </cell>
          <cell r="DK263">
            <v>0</v>
          </cell>
          <cell r="DL263">
            <v>0</v>
          </cell>
          <cell r="DM263">
            <v>0</v>
          </cell>
          <cell r="DN263">
            <v>0</v>
          </cell>
          <cell r="DO263" t="str">
            <v>دون المستوى</v>
          </cell>
          <cell r="DP263">
            <v>0</v>
          </cell>
          <cell r="DQ263">
            <v>0</v>
          </cell>
          <cell r="DR263">
            <v>0</v>
          </cell>
          <cell r="DS263" t="str">
            <v>دون المستوى</v>
          </cell>
          <cell r="DT263">
            <v>0</v>
          </cell>
          <cell r="DU263">
            <v>0</v>
          </cell>
          <cell r="DV263">
            <v>0</v>
          </cell>
          <cell r="DW263">
            <v>0</v>
          </cell>
          <cell r="DX263">
            <v>0</v>
          </cell>
          <cell r="DY263" t="str">
            <v>دون المستوى</v>
          </cell>
          <cell r="DZ263">
            <v>0</v>
          </cell>
          <cell r="EA263" t="str">
            <v>دون المستوى</v>
          </cell>
          <cell r="EB263">
            <v>0</v>
          </cell>
          <cell r="EC263">
            <v>0</v>
          </cell>
          <cell r="ED263">
            <v>0</v>
          </cell>
          <cell r="EE263">
            <v>0</v>
          </cell>
          <cell r="EF263">
            <v>0</v>
          </cell>
          <cell r="EG263" t="str">
            <v>دون المستوى</v>
          </cell>
          <cell r="EH263">
            <v>0</v>
          </cell>
          <cell r="EI263">
            <v>0</v>
          </cell>
          <cell r="EJ263">
            <v>0</v>
          </cell>
          <cell r="EK263">
            <v>0</v>
          </cell>
          <cell r="EL263">
            <v>0</v>
          </cell>
          <cell r="EM263">
            <v>0</v>
          </cell>
          <cell r="EN263" t="str">
            <v>دون المستوى</v>
          </cell>
          <cell r="EO263" t="str">
            <v>*عربى*انجليزى*دراسات*رياضيات*علوم*حاسب*فنية*نشاط1*نشاط2*دين</v>
          </cell>
        </row>
        <row r="264">
          <cell r="B264" t="str">
            <v/>
          </cell>
          <cell r="C264" t="str">
            <v>راسب</v>
          </cell>
          <cell r="D264">
            <v>2</v>
          </cell>
          <cell r="E264">
            <v>0</v>
          </cell>
          <cell r="G264">
            <v>0</v>
          </cell>
          <cell r="H264">
            <v>0</v>
          </cell>
          <cell r="I264">
            <v>0</v>
          </cell>
          <cell r="J264">
            <v>0</v>
          </cell>
          <cell r="K264">
            <v>0</v>
          </cell>
          <cell r="L264" t="str">
            <v>دون المستوى</v>
          </cell>
          <cell r="M264">
            <v>0</v>
          </cell>
          <cell r="N264">
            <v>0</v>
          </cell>
          <cell r="O264">
            <v>0</v>
          </cell>
          <cell r="P264">
            <v>0</v>
          </cell>
          <cell r="Q264">
            <v>0</v>
          </cell>
          <cell r="R264">
            <v>0</v>
          </cell>
          <cell r="S264" t="str">
            <v>دون المستوى</v>
          </cell>
          <cell r="T264">
            <v>0</v>
          </cell>
          <cell r="U264">
            <v>0</v>
          </cell>
          <cell r="V264">
            <v>0</v>
          </cell>
          <cell r="W264">
            <v>0</v>
          </cell>
          <cell r="X264">
            <v>0</v>
          </cell>
          <cell r="Y264" t="str">
            <v>دون المستوى</v>
          </cell>
          <cell r="Z264">
            <v>0</v>
          </cell>
          <cell r="AA264">
            <v>0</v>
          </cell>
          <cell r="AB264">
            <v>0</v>
          </cell>
          <cell r="AC264">
            <v>0</v>
          </cell>
          <cell r="AD264">
            <v>0</v>
          </cell>
          <cell r="AE264">
            <v>0</v>
          </cell>
          <cell r="AF264" t="str">
            <v>دون المستوى</v>
          </cell>
          <cell r="AG264">
            <v>0</v>
          </cell>
          <cell r="AH264">
            <v>0</v>
          </cell>
          <cell r="AI264">
            <v>0</v>
          </cell>
          <cell r="AJ264">
            <v>0</v>
          </cell>
          <cell r="AK264">
            <v>0</v>
          </cell>
          <cell r="AL264" t="str">
            <v>دون المستوى</v>
          </cell>
          <cell r="AM264">
            <v>0</v>
          </cell>
          <cell r="AN264">
            <v>0</v>
          </cell>
          <cell r="AO264">
            <v>0</v>
          </cell>
          <cell r="AP264">
            <v>0</v>
          </cell>
          <cell r="AQ264">
            <v>0</v>
          </cell>
          <cell r="AR264">
            <v>0</v>
          </cell>
          <cell r="AS264" t="str">
            <v>دون المستوى</v>
          </cell>
          <cell r="AT264">
            <v>0</v>
          </cell>
          <cell r="AU264">
            <v>0</v>
          </cell>
          <cell r="AV264">
            <v>0</v>
          </cell>
          <cell r="AW264">
            <v>0</v>
          </cell>
          <cell r="AX264">
            <v>0</v>
          </cell>
          <cell r="AY264">
            <v>0</v>
          </cell>
          <cell r="AZ264" t="str">
            <v>دون المستوى</v>
          </cell>
          <cell r="BA264">
            <v>0</v>
          </cell>
          <cell r="BB264">
            <v>0</v>
          </cell>
          <cell r="BC264">
            <v>0</v>
          </cell>
          <cell r="BD264">
            <v>0</v>
          </cell>
          <cell r="BE264">
            <v>0</v>
          </cell>
          <cell r="BF264">
            <v>0</v>
          </cell>
          <cell r="BG264">
            <v>0</v>
          </cell>
          <cell r="BH264">
            <v>0</v>
          </cell>
          <cell r="BI264">
            <v>0</v>
          </cell>
          <cell r="BJ264" t="str">
            <v>دون المستوى</v>
          </cell>
          <cell r="BK264">
            <v>0</v>
          </cell>
          <cell r="BL264">
            <v>0</v>
          </cell>
          <cell r="BM264">
            <v>0</v>
          </cell>
          <cell r="BN264">
            <v>0</v>
          </cell>
          <cell r="BO264">
            <v>0</v>
          </cell>
          <cell r="BP264">
            <v>0</v>
          </cell>
          <cell r="BQ264" t="str">
            <v>دون المستوى</v>
          </cell>
          <cell r="BR264">
            <v>0</v>
          </cell>
          <cell r="BS264">
            <v>0</v>
          </cell>
          <cell r="BT264">
            <v>0</v>
          </cell>
          <cell r="BU264">
            <v>0</v>
          </cell>
          <cell r="BV264">
            <v>0</v>
          </cell>
          <cell r="BW264">
            <v>0</v>
          </cell>
          <cell r="BX264">
            <v>0</v>
          </cell>
          <cell r="BY264">
            <v>0</v>
          </cell>
          <cell r="BZ264">
            <v>0</v>
          </cell>
          <cell r="CA264" t="str">
            <v>دون المستوى</v>
          </cell>
          <cell r="CB264">
            <v>0</v>
          </cell>
          <cell r="CC264">
            <v>0</v>
          </cell>
          <cell r="CD264">
            <v>0</v>
          </cell>
          <cell r="CE264">
            <v>0</v>
          </cell>
          <cell r="CF264">
            <v>0</v>
          </cell>
          <cell r="CG264">
            <v>0</v>
          </cell>
          <cell r="CH264" t="str">
            <v>دون المستوى</v>
          </cell>
          <cell r="CI264">
            <v>0</v>
          </cell>
          <cell r="CJ264">
            <v>0</v>
          </cell>
          <cell r="CK264">
            <v>0</v>
          </cell>
          <cell r="CL264">
            <v>0</v>
          </cell>
          <cell r="CM264">
            <v>0</v>
          </cell>
          <cell r="CN264">
            <v>0</v>
          </cell>
          <cell r="CO264">
            <v>0</v>
          </cell>
          <cell r="CP264">
            <v>0</v>
          </cell>
          <cell r="CQ264">
            <v>0</v>
          </cell>
          <cell r="CR264" t="str">
            <v>دون المستوى</v>
          </cell>
          <cell r="CS264">
            <v>0</v>
          </cell>
          <cell r="CT264">
            <v>0</v>
          </cell>
          <cell r="CU264">
            <v>0</v>
          </cell>
          <cell r="CV264">
            <v>0</v>
          </cell>
          <cell r="CW264">
            <v>0</v>
          </cell>
          <cell r="CX264" t="str">
            <v>دون المستوى</v>
          </cell>
          <cell r="CY264">
            <v>0</v>
          </cell>
          <cell r="CZ264">
            <v>0</v>
          </cell>
          <cell r="DA264">
            <v>0</v>
          </cell>
          <cell r="DB264">
            <v>0</v>
          </cell>
          <cell r="DC264">
            <v>0</v>
          </cell>
          <cell r="DD264">
            <v>0</v>
          </cell>
          <cell r="DE264" t="str">
            <v>دون المستوى</v>
          </cell>
          <cell r="DF264">
            <v>0</v>
          </cell>
          <cell r="DG264">
            <v>0</v>
          </cell>
          <cell r="DH264">
            <v>0</v>
          </cell>
          <cell r="DI264" t="str">
            <v>دون المستوى</v>
          </cell>
          <cell r="DJ264">
            <v>0</v>
          </cell>
          <cell r="DK264">
            <v>0</v>
          </cell>
          <cell r="DL264">
            <v>0</v>
          </cell>
          <cell r="DM264">
            <v>0</v>
          </cell>
          <cell r="DN264">
            <v>0</v>
          </cell>
          <cell r="DO264" t="str">
            <v>دون المستوى</v>
          </cell>
          <cell r="DP264">
            <v>0</v>
          </cell>
          <cell r="DQ264">
            <v>0</v>
          </cell>
          <cell r="DR264">
            <v>0</v>
          </cell>
          <cell r="DS264" t="str">
            <v>دون المستوى</v>
          </cell>
          <cell r="DT264">
            <v>0</v>
          </cell>
          <cell r="DU264">
            <v>0</v>
          </cell>
          <cell r="DV264">
            <v>0</v>
          </cell>
          <cell r="DW264">
            <v>0</v>
          </cell>
          <cell r="DX264">
            <v>0</v>
          </cell>
          <cell r="DY264" t="str">
            <v>دون المستوى</v>
          </cell>
          <cell r="DZ264">
            <v>0</v>
          </cell>
          <cell r="EA264" t="str">
            <v>دون المستوى</v>
          </cell>
          <cell r="EB264">
            <v>0</v>
          </cell>
          <cell r="EC264">
            <v>0</v>
          </cell>
          <cell r="ED264">
            <v>0</v>
          </cell>
          <cell r="EE264">
            <v>0</v>
          </cell>
          <cell r="EF264">
            <v>0</v>
          </cell>
          <cell r="EG264" t="str">
            <v>دون المستوى</v>
          </cell>
          <cell r="EH264">
            <v>0</v>
          </cell>
          <cell r="EI264">
            <v>0</v>
          </cell>
          <cell r="EJ264">
            <v>0</v>
          </cell>
          <cell r="EK264">
            <v>0</v>
          </cell>
          <cell r="EL264">
            <v>0</v>
          </cell>
          <cell r="EM264">
            <v>0</v>
          </cell>
          <cell r="EN264" t="str">
            <v>دون المستوى</v>
          </cell>
          <cell r="EO264" t="str">
            <v>*عربى*انجليزى*دراسات*رياضيات*علوم*حاسب*فنية*نشاط1*نشاط2*دين</v>
          </cell>
        </row>
        <row r="265">
          <cell r="B265" t="str">
            <v/>
          </cell>
          <cell r="C265" t="str">
            <v>راسب</v>
          </cell>
          <cell r="D265">
            <v>2</v>
          </cell>
          <cell r="E265">
            <v>0</v>
          </cell>
          <cell r="G265">
            <v>0</v>
          </cell>
          <cell r="H265">
            <v>0</v>
          </cell>
          <cell r="I265">
            <v>0</v>
          </cell>
          <cell r="J265">
            <v>0</v>
          </cell>
          <cell r="K265">
            <v>0</v>
          </cell>
          <cell r="L265" t="str">
            <v>دون المستوى</v>
          </cell>
          <cell r="M265">
            <v>0</v>
          </cell>
          <cell r="N265">
            <v>0</v>
          </cell>
          <cell r="O265">
            <v>0</v>
          </cell>
          <cell r="P265">
            <v>0</v>
          </cell>
          <cell r="Q265">
            <v>0</v>
          </cell>
          <cell r="R265">
            <v>0</v>
          </cell>
          <cell r="S265" t="str">
            <v>دون المستوى</v>
          </cell>
          <cell r="T265">
            <v>0</v>
          </cell>
          <cell r="U265">
            <v>0</v>
          </cell>
          <cell r="V265">
            <v>0</v>
          </cell>
          <cell r="W265">
            <v>0</v>
          </cell>
          <cell r="X265">
            <v>0</v>
          </cell>
          <cell r="Y265" t="str">
            <v>دون المستوى</v>
          </cell>
          <cell r="Z265">
            <v>0</v>
          </cell>
          <cell r="AA265">
            <v>0</v>
          </cell>
          <cell r="AB265">
            <v>0</v>
          </cell>
          <cell r="AC265">
            <v>0</v>
          </cell>
          <cell r="AD265">
            <v>0</v>
          </cell>
          <cell r="AE265">
            <v>0</v>
          </cell>
          <cell r="AF265" t="str">
            <v>دون المستوى</v>
          </cell>
          <cell r="AG265">
            <v>0</v>
          </cell>
          <cell r="AH265">
            <v>0</v>
          </cell>
          <cell r="AI265">
            <v>0</v>
          </cell>
          <cell r="AJ265">
            <v>0</v>
          </cell>
          <cell r="AK265">
            <v>0</v>
          </cell>
          <cell r="AL265" t="str">
            <v>دون المستوى</v>
          </cell>
          <cell r="AM265">
            <v>0</v>
          </cell>
          <cell r="AN265">
            <v>0</v>
          </cell>
          <cell r="AO265">
            <v>0</v>
          </cell>
          <cell r="AP265">
            <v>0</v>
          </cell>
          <cell r="AQ265">
            <v>0</v>
          </cell>
          <cell r="AR265">
            <v>0</v>
          </cell>
          <cell r="AS265" t="str">
            <v>دون المستوى</v>
          </cell>
          <cell r="AT265">
            <v>0</v>
          </cell>
          <cell r="AU265">
            <v>0</v>
          </cell>
          <cell r="AV265">
            <v>0</v>
          </cell>
          <cell r="AW265">
            <v>0</v>
          </cell>
          <cell r="AX265">
            <v>0</v>
          </cell>
          <cell r="AY265">
            <v>0</v>
          </cell>
          <cell r="AZ265" t="str">
            <v>دون المستوى</v>
          </cell>
          <cell r="BA265">
            <v>0</v>
          </cell>
          <cell r="BB265">
            <v>0</v>
          </cell>
          <cell r="BC265">
            <v>0</v>
          </cell>
          <cell r="BD265">
            <v>0</v>
          </cell>
          <cell r="BE265">
            <v>0</v>
          </cell>
          <cell r="BF265">
            <v>0</v>
          </cell>
          <cell r="BG265">
            <v>0</v>
          </cell>
          <cell r="BH265">
            <v>0</v>
          </cell>
          <cell r="BI265">
            <v>0</v>
          </cell>
          <cell r="BJ265" t="str">
            <v>دون المستوى</v>
          </cell>
          <cell r="BK265">
            <v>0</v>
          </cell>
          <cell r="BL265">
            <v>0</v>
          </cell>
          <cell r="BM265">
            <v>0</v>
          </cell>
          <cell r="BN265">
            <v>0</v>
          </cell>
          <cell r="BO265">
            <v>0</v>
          </cell>
          <cell r="BP265">
            <v>0</v>
          </cell>
          <cell r="BQ265" t="str">
            <v>دون المستوى</v>
          </cell>
          <cell r="BR265">
            <v>0</v>
          </cell>
          <cell r="BS265">
            <v>0</v>
          </cell>
          <cell r="BT265">
            <v>0</v>
          </cell>
          <cell r="BU265">
            <v>0</v>
          </cell>
          <cell r="BV265">
            <v>0</v>
          </cell>
          <cell r="BW265">
            <v>0</v>
          </cell>
          <cell r="BX265">
            <v>0</v>
          </cell>
          <cell r="BY265">
            <v>0</v>
          </cell>
          <cell r="BZ265">
            <v>0</v>
          </cell>
          <cell r="CA265" t="str">
            <v>دون المستوى</v>
          </cell>
          <cell r="CB265">
            <v>0</v>
          </cell>
          <cell r="CC265">
            <v>0</v>
          </cell>
          <cell r="CD265">
            <v>0</v>
          </cell>
          <cell r="CE265">
            <v>0</v>
          </cell>
          <cell r="CF265">
            <v>0</v>
          </cell>
          <cell r="CG265">
            <v>0</v>
          </cell>
          <cell r="CH265" t="str">
            <v>دون المستوى</v>
          </cell>
          <cell r="CI265">
            <v>0</v>
          </cell>
          <cell r="CJ265">
            <v>0</v>
          </cell>
          <cell r="CK265">
            <v>0</v>
          </cell>
          <cell r="CL265">
            <v>0</v>
          </cell>
          <cell r="CM265">
            <v>0</v>
          </cell>
          <cell r="CN265">
            <v>0</v>
          </cell>
          <cell r="CO265">
            <v>0</v>
          </cell>
          <cell r="CP265">
            <v>0</v>
          </cell>
          <cell r="CQ265">
            <v>0</v>
          </cell>
          <cell r="CR265" t="str">
            <v>دون المستوى</v>
          </cell>
          <cell r="CS265">
            <v>0</v>
          </cell>
          <cell r="CT265">
            <v>0</v>
          </cell>
          <cell r="CU265">
            <v>0</v>
          </cell>
          <cell r="CV265">
            <v>0</v>
          </cell>
          <cell r="CW265">
            <v>0</v>
          </cell>
          <cell r="CX265" t="str">
            <v>دون المستوى</v>
          </cell>
          <cell r="CY265">
            <v>0</v>
          </cell>
          <cell r="CZ265">
            <v>0</v>
          </cell>
          <cell r="DA265">
            <v>0</v>
          </cell>
          <cell r="DB265">
            <v>0</v>
          </cell>
          <cell r="DC265">
            <v>0</v>
          </cell>
          <cell r="DD265">
            <v>0</v>
          </cell>
          <cell r="DE265" t="str">
            <v>دون المستوى</v>
          </cell>
          <cell r="DF265">
            <v>0</v>
          </cell>
          <cell r="DG265">
            <v>0</v>
          </cell>
          <cell r="DH265">
            <v>0</v>
          </cell>
          <cell r="DI265" t="str">
            <v>دون المستوى</v>
          </cell>
          <cell r="DJ265">
            <v>0</v>
          </cell>
          <cell r="DK265">
            <v>0</v>
          </cell>
          <cell r="DL265">
            <v>0</v>
          </cell>
          <cell r="DM265">
            <v>0</v>
          </cell>
          <cell r="DN265">
            <v>0</v>
          </cell>
          <cell r="DO265" t="str">
            <v>دون المستوى</v>
          </cell>
          <cell r="DP265">
            <v>0</v>
          </cell>
          <cell r="DQ265">
            <v>0</v>
          </cell>
          <cell r="DR265">
            <v>0</v>
          </cell>
          <cell r="DS265" t="str">
            <v>دون المستوى</v>
          </cell>
          <cell r="DT265">
            <v>0</v>
          </cell>
          <cell r="DU265">
            <v>0</v>
          </cell>
          <cell r="DV265">
            <v>0</v>
          </cell>
          <cell r="DW265">
            <v>0</v>
          </cell>
          <cell r="DX265">
            <v>0</v>
          </cell>
          <cell r="DY265" t="str">
            <v>دون المستوى</v>
          </cell>
          <cell r="DZ265">
            <v>0</v>
          </cell>
          <cell r="EA265" t="str">
            <v>دون المستوى</v>
          </cell>
          <cell r="EB265">
            <v>0</v>
          </cell>
          <cell r="EC265">
            <v>0</v>
          </cell>
          <cell r="ED265">
            <v>0</v>
          </cell>
          <cell r="EE265">
            <v>0</v>
          </cell>
          <cell r="EF265">
            <v>0</v>
          </cell>
          <cell r="EG265" t="str">
            <v>دون المستوى</v>
          </cell>
          <cell r="EH265">
            <v>0</v>
          </cell>
          <cell r="EI265">
            <v>0</v>
          </cell>
          <cell r="EJ265">
            <v>0</v>
          </cell>
          <cell r="EK265">
            <v>0</v>
          </cell>
          <cell r="EL265">
            <v>0</v>
          </cell>
          <cell r="EM265">
            <v>0</v>
          </cell>
          <cell r="EN265" t="str">
            <v>دون المستوى</v>
          </cell>
          <cell r="EO265" t="str">
            <v>*عربى*انجليزى*دراسات*رياضيات*علوم*حاسب*فنية*نشاط1*نشاط2*دين</v>
          </cell>
        </row>
        <row r="266">
          <cell r="B266" t="str">
            <v/>
          </cell>
          <cell r="C266" t="str">
            <v>راسب</v>
          </cell>
          <cell r="D266">
            <v>2</v>
          </cell>
          <cell r="E266">
            <v>0</v>
          </cell>
          <cell r="G266">
            <v>0</v>
          </cell>
          <cell r="H266">
            <v>0</v>
          </cell>
          <cell r="I266">
            <v>0</v>
          </cell>
          <cell r="J266">
            <v>0</v>
          </cell>
          <cell r="K266">
            <v>0</v>
          </cell>
          <cell r="L266" t="str">
            <v>دون المستوى</v>
          </cell>
          <cell r="M266">
            <v>0</v>
          </cell>
          <cell r="N266">
            <v>0</v>
          </cell>
          <cell r="O266">
            <v>0</v>
          </cell>
          <cell r="P266">
            <v>0</v>
          </cell>
          <cell r="Q266">
            <v>0</v>
          </cell>
          <cell r="R266">
            <v>0</v>
          </cell>
          <cell r="S266" t="str">
            <v>دون المستوى</v>
          </cell>
          <cell r="T266">
            <v>0</v>
          </cell>
          <cell r="U266">
            <v>0</v>
          </cell>
          <cell r="V266">
            <v>0</v>
          </cell>
          <cell r="W266">
            <v>0</v>
          </cell>
          <cell r="X266">
            <v>0</v>
          </cell>
          <cell r="Y266" t="str">
            <v>دون المستوى</v>
          </cell>
          <cell r="Z266">
            <v>0</v>
          </cell>
          <cell r="AA266">
            <v>0</v>
          </cell>
          <cell r="AB266">
            <v>0</v>
          </cell>
          <cell r="AC266">
            <v>0</v>
          </cell>
          <cell r="AD266">
            <v>0</v>
          </cell>
          <cell r="AE266">
            <v>0</v>
          </cell>
          <cell r="AF266" t="str">
            <v>دون المستوى</v>
          </cell>
          <cell r="AG266">
            <v>0</v>
          </cell>
          <cell r="AH266">
            <v>0</v>
          </cell>
          <cell r="AI266">
            <v>0</v>
          </cell>
          <cell r="AJ266">
            <v>0</v>
          </cell>
          <cell r="AK266">
            <v>0</v>
          </cell>
          <cell r="AL266" t="str">
            <v>دون المستوى</v>
          </cell>
          <cell r="AM266">
            <v>0</v>
          </cell>
          <cell r="AN266">
            <v>0</v>
          </cell>
          <cell r="AO266">
            <v>0</v>
          </cell>
          <cell r="AP266">
            <v>0</v>
          </cell>
          <cell r="AQ266">
            <v>0</v>
          </cell>
          <cell r="AR266">
            <v>0</v>
          </cell>
          <cell r="AS266" t="str">
            <v>دون المستوى</v>
          </cell>
          <cell r="AT266">
            <v>0</v>
          </cell>
          <cell r="AU266">
            <v>0</v>
          </cell>
          <cell r="AV266">
            <v>0</v>
          </cell>
          <cell r="AW266">
            <v>0</v>
          </cell>
          <cell r="AX266">
            <v>0</v>
          </cell>
          <cell r="AY266">
            <v>0</v>
          </cell>
          <cell r="AZ266" t="str">
            <v>دون المستوى</v>
          </cell>
          <cell r="BA266">
            <v>0</v>
          </cell>
          <cell r="BB266">
            <v>0</v>
          </cell>
          <cell r="BC266">
            <v>0</v>
          </cell>
          <cell r="BD266">
            <v>0</v>
          </cell>
          <cell r="BE266">
            <v>0</v>
          </cell>
          <cell r="BF266">
            <v>0</v>
          </cell>
          <cell r="BG266">
            <v>0</v>
          </cell>
          <cell r="BH266">
            <v>0</v>
          </cell>
          <cell r="BI266">
            <v>0</v>
          </cell>
          <cell r="BJ266" t="str">
            <v>دون المستوى</v>
          </cell>
          <cell r="BK266">
            <v>0</v>
          </cell>
          <cell r="BL266">
            <v>0</v>
          </cell>
          <cell r="BM266">
            <v>0</v>
          </cell>
          <cell r="BN266">
            <v>0</v>
          </cell>
          <cell r="BO266">
            <v>0</v>
          </cell>
          <cell r="BP266">
            <v>0</v>
          </cell>
          <cell r="BQ266" t="str">
            <v>دون المستوى</v>
          </cell>
          <cell r="BR266">
            <v>0</v>
          </cell>
          <cell r="BS266">
            <v>0</v>
          </cell>
          <cell r="BT266">
            <v>0</v>
          </cell>
          <cell r="BU266">
            <v>0</v>
          </cell>
          <cell r="BV266">
            <v>0</v>
          </cell>
          <cell r="BW266">
            <v>0</v>
          </cell>
          <cell r="BX266">
            <v>0</v>
          </cell>
          <cell r="BY266">
            <v>0</v>
          </cell>
          <cell r="BZ266">
            <v>0</v>
          </cell>
          <cell r="CA266" t="str">
            <v>دون المستوى</v>
          </cell>
          <cell r="CB266">
            <v>0</v>
          </cell>
          <cell r="CC266">
            <v>0</v>
          </cell>
          <cell r="CD266">
            <v>0</v>
          </cell>
          <cell r="CE266">
            <v>0</v>
          </cell>
          <cell r="CF266">
            <v>0</v>
          </cell>
          <cell r="CG266">
            <v>0</v>
          </cell>
          <cell r="CH266" t="str">
            <v>دون المستوى</v>
          </cell>
          <cell r="CI266">
            <v>0</v>
          </cell>
          <cell r="CJ266">
            <v>0</v>
          </cell>
          <cell r="CK266">
            <v>0</v>
          </cell>
          <cell r="CL266">
            <v>0</v>
          </cell>
          <cell r="CM266">
            <v>0</v>
          </cell>
          <cell r="CN266">
            <v>0</v>
          </cell>
          <cell r="CO266">
            <v>0</v>
          </cell>
          <cell r="CP266">
            <v>0</v>
          </cell>
          <cell r="CQ266">
            <v>0</v>
          </cell>
          <cell r="CR266" t="str">
            <v>دون المستوى</v>
          </cell>
          <cell r="CS266">
            <v>0</v>
          </cell>
          <cell r="CT266">
            <v>0</v>
          </cell>
          <cell r="CU266">
            <v>0</v>
          </cell>
          <cell r="CV266">
            <v>0</v>
          </cell>
          <cell r="CW266">
            <v>0</v>
          </cell>
          <cell r="CX266" t="str">
            <v>دون المستوى</v>
          </cell>
          <cell r="CY266">
            <v>0</v>
          </cell>
          <cell r="CZ266">
            <v>0</v>
          </cell>
          <cell r="DA266">
            <v>0</v>
          </cell>
          <cell r="DB266">
            <v>0</v>
          </cell>
          <cell r="DC266">
            <v>0</v>
          </cell>
          <cell r="DD266">
            <v>0</v>
          </cell>
          <cell r="DE266" t="str">
            <v>دون المستوى</v>
          </cell>
          <cell r="DF266">
            <v>0</v>
          </cell>
          <cell r="DG266">
            <v>0</v>
          </cell>
          <cell r="DH266">
            <v>0</v>
          </cell>
          <cell r="DI266" t="str">
            <v>دون المستوى</v>
          </cell>
          <cell r="DJ266">
            <v>0</v>
          </cell>
          <cell r="DK266">
            <v>0</v>
          </cell>
          <cell r="DL266">
            <v>0</v>
          </cell>
          <cell r="DM266">
            <v>0</v>
          </cell>
          <cell r="DN266">
            <v>0</v>
          </cell>
          <cell r="DO266" t="str">
            <v>دون المستوى</v>
          </cell>
          <cell r="DP266">
            <v>0</v>
          </cell>
          <cell r="DQ266">
            <v>0</v>
          </cell>
          <cell r="DR266">
            <v>0</v>
          </cell>
          <cell r="DS266" t="str">
            <v>دون المستوى</v>
          </cell>
          <cell r="DT266">
            <v>0</v>
          </cell>
          <cell r="DU266">
            <v>0</v>
          </cell>
          <cell r="DV266">
            <v>0</v>
          </cell>
          <cell r="DW266">
            <v>0</v>
          </cell>
          <cell r="DX266">
            <v>0</v>
          </cell>
          <cell r="DY266" t="str">
            <v>دون المستوى</v>
          </cell>
          <cell r="DZ266">
            <v>0</v>
          </cell>
          <cell r="EA266" t="str">
            <v>دون المستوى</v>
          </cell>
          <cell r="EB266">
            <v>0</v>
          </cell>
          <cell r="EC266">
            <v>0</v>
          </cell>
          <cell r="ED266">
            <v>0</v>
          </cell>
          <cell r="EE266">
            <v>0</v>
          </cell>
          <cell r="EF266">
            <v>0</v>
          </cell>
          <cell r="EG266" t="str">
            <v>دون المستوى</v>
          </cell>
          <cell r="EH266">
            <v>0</v>
          </cell>
          <cell r="EI266">
            <v>0</v>
          </cell>
          <cell r="EJ266">
            <v>0</v>
          </cell>
          <cell r="EK266">
            <v>0</v>
          </cell>
          <cell r="EL266">
            <v>0</v>
          </cell>
          <cell r="EM266">
            <v>0</v>
          </cell>
          <cell r="EN266" t="str">
            <v>دون المستوى</v>
          </cell>
          <cell r="EO266" t="str">
            <v>*عربى*انجليزى*دراسات*رياضيات*علوم*حاسب*فنية*نشاط1*نشاط2*دين</v>
          </cell>
        </row>
        <row r="267">
          <cell r="B267" t="str">
            <v/>
          </cell>
          <cell r="C267" t="str">
            <v>راسب</v>
          </cell>
          <cell r="D267">
            <v>2</v>
          </cell>
          <cell r="E267">
            <v>0</v>
          </cell>
          <cell r="G267">
            <v>0</v>
          </cell>
          <cell r="H267">
            <v>0</v>
          </cell>
          <cell r="I267">
            <v>0</v>
          </cell>
          <cell r="J267">
            <v>0</v>
          </cell>
          <cell r="K267">
            <v>0</v>
          </cell>
          <cell r="L267" t="str">
            <v>دون المستوى</v>
          </cell>
          <cell r="M267">
            <v>0</v>
          </cell>
          <cell r="N267">
            <v>0</v>
          </cell>
          <cell r="O267">
            <v>0</v>
          </cell>
          <cell r="P267">
            <v>0</v>
          </cell>
          <cell r="Q267">
            <v>0</v>
          </cell>
          <cell r="R267">
            <v>0</v>
          </cell>
          <cell r="S267" t="str">
            <v>دون المستوى</v>
          </cell>
          <cell r="T267">
            <v>0</v>
          </cell>
          <cell r="U267">
            <v>0</v>
          </cell>
          <cell r="V267">
            <v>0</v>
          </cell>
          <cell r="W267">
            <v>0</v>
          </cell>
          <cell r="X267">
            <v>0</v>
          </cell>
          <cell r="Y267" t="str">
            <v>دون المستوى</v>
          </cell>
          <cell r="Z267">
            <v>0</v>
          </cell>
          <cell r="AA267">
            <v>0</v>
          </cell>
          <cell r="AB267">
            <v>0</v>
          </cell>
          <cell r="AC267">
            <v>0</v>
          </cell>
          <cell r="AD267">
            <v>0</v>
          </cell>
          <cell r="AE267">
            <v>0</v>
          </cell>
          <cell r="AF267" t="str">
            <v>دون المستوى</v>
          </cell>
          <cell r="AG267">
            <v>0</v>
          </cell>
          <cell r="AH267">
            <v>0</v>
          </cell>
          <cell r="AI267">
            <v>0</v>
          </cell>
          <cell r="AJ267">
            <v>0</v>
          </cell>
          <cell r="AK267">
            <v>0</v>
          </cell>
          <cell r="AL267" t="str">
            <v>دون المستوى</v>
          </cell>
          <cell r="AM267">
            <v>0</v>
          </cell>
          <cell r="AN267">
            <v>0</v>
          </cell>
          <cell r="AO267">
            <v>0</v>
          </cell>
          <cell r="AP267">
            <v>0</v>
          </cell>
          <cell r="AQ267">
            <v>0</v>
          </cell>
          <cell r="AR267">
            <v>0</v>
          </cell>
          <cell r="AS267" t="str">
            <v>دون المستوى</v>
          </cell>
          <cell r="AT267">
            <v>0</v>
          </cell>
          <cell r="AU267">
            <v>0</v>
          </cell>
          <cell r="AV267">
            <v>0</v>
          </cell>
          <cell r="AW267">
            <v>0</v>
          </cell>
          <cell r="AX267">
            <v>0</v>
          </cell>
          <cell r="AY267">
            <v>0</v>
          </cell>
          <cell r="AZ267" t="str">
            <v>دون المستوى</v>
          </cell>
          <cell r="BA267">
            <v>0</v>
          </cell>
          <cell r="BB267">
            <v>0</v>
          </cell>
          <cell r="BC267">
            <v>0</v>
          </cell>
          <cell r="BD267">
            <v>0</v>
          </cell>
          <cell r="BE267">
            <v>0</v>
          </cell>
          <cell r="BF267">
            <v>0</v>
          </cell>
          <cell r="BG267">
            <v>0</v>
          </cell>
          <cell r="BH267">
            <v>0</v>
          </cell>
          <cell r="BI267">
            <v>0</v>
          </cell>
          <cell r="BJ267" t="str">
            <v>دون المستوى</v>
          </cell>
          <cell r="BK267">
            <v>0</v>
          </cell>
          <cell r="BL267">
            <v>0</v>
          </cell>
          <cell r="BM267">
            <v>0</v>
          </cell>
          <cell r="BN267">
            <v>0</v>
          </cell>
          <cell r="BO267">
            <v>0</v>
          </cell>
          <cell r="BP267">
            <v>0</v>
          </cell>
          <cell r="BQ267" t="str">
            <v>دون المستوى</v>
          </cell>
          <cell r="BR267">
            <v>0</v>
          </cell>
          <cell r="BS267">
            <v>0</v>
          </cell>
          <cell r="BT267">
            <v>0</v>
          </cell>
          <cell r="BU267">
            <v>0</v>
          </cell>
          <cell r="BV267">
            <v>0</v>
          </cell>
          <cell r="BW267">
            <v>0</v>
          </cell>
          <cell r="BX267">
            <v>0</v>
          </cell>
          <cell r="BY267">
            <v>0</v>
          </cell>
          <cell r="BZ267">
            <v>0</v>
          </cell>
          <cell r="CA267" t="str">
            <v>دون المستوى</v>
          </cell>
          <cell r="CB267">
            <v>0</v>
          </cell>
          <cell r="CC267">
            <v>0</v>
          </cell>
          <cell r="CD267">
            <v>0</v>
          </cell>
          <cell r="CE267">
            <v>0</v>
          </cell>
          <cell r="CF267">
            <v>0</v>
          </cell>
          <cell r="CG267">
            <v>0</v>
          </cell>
          <cell r="CH267" t="str">
            <v>دون المستوى</v>
          </cell>
          <cell r="CI267">
            <v>0</v>
          </cell>
          <cell r="CJ267">
            <v>0</v>
          </cell>
          <cell r="CK267">
            <v>0</v>
          </cell>
          <cell r="CL267">
            <v>0</v>
          </cell>
          <cell r="CM267">
            <v>0</v>
          </cell>
          <cell r="CN267">
            <v>0</v>
          </cell>
          <cell r="CO267">
            <v>0</v>
          </cell>
          <cell r="CP267">
            <v>0</v>
          </cell>
          <cell r="CQ267">
            <v>0</v>
          </cell>
          <cell r="CR267" t="str">
            <v>دون المستوى</v>
          </cell>
          <cell r="CS267">
            <v>0</v>
          </cell>
          <cell r="CT267">
            <v>0</v>
          </cell>
          <cell r="CU267">
            <v>0</v>
          </cell>
          <cell r="CV267">
            <v>0</v>
          </cell>
          <cell r="CW267">
            <v>0</v>
          </cell>
          <cell r="CX267" t="str">
            <v>دون المستوى</v>
          </cell>
          <cell r="CY267">
            <v>0</v>
          </cell>
          <cell r="CZ267">
            <v>0</v>
          </cell>
          <cell r="DA267">
            <v>0</v>
          </cell>
          <cell r="DB267">
            <v>0</v>
          </cell>
          <cell r="DC267">
            <v>0</v>
          </cell>
          <cell r="DD267">
            <v>0</v>
          </cell>
          <cell r="DE267" t="str">
            <v>دون المستوى</v>
          </cell>
          <cell r="DF267">
            <v>0</v>
          </cell>
          <cell r="DG267">
            <v>0</v>
          </cell>
          <cell r="DH267">
            <v>0</v>
          </cell>
          <cell r="DI267" t="str">
            <v>دون المستوى</v>
          </cell>
          <cell r="DJ267">
            <v>0</v>
          </cell>
          <cell r="DK267">
            <v>0</v>
          </cell>
          <cell r="DL267">
            <v>0</v>
          </cell>
          <cell r="DM267">
            <v>0</v>
          </cell>
          <cell r="DN267">
            <v>0</v>
          </cell>
          <cell r="DO267" t="str">
            <v>دون المستوى</v>
          </cell>
          <cell r="DP267">
            <v>0</v>
          </cell>
          <cell r="DQ267">
            <v>0</v>
          </cell>
          <cell r="DR267">
            <v>0</v>
          </cell>
          <cell r="DS267" t="str">
            <v>دون المستوى</v>
          </cell>
          <cell r="DT267">
            <v>0</v>
          </cell>
          <cell r="DU267">
            <v>0</v>
          </cell>
          <cell r="DV267">
            <v>0</v>
          </cell>
          <cell r="DW267">
            <v>0</v>
          </cell>
          <cell r="DX267">
            <v>0</v>
          </cell>
          <cell r="DY267" t="str">
            <v>دون المستوى</v>
          </cell>
          <cell r="DZ267">
            <v>0</v>
          </cell>
          <cell r="EA267" t="str">
            <v>دون المستوى</v>
          </cell>
          <cell r="EB267">
            <v>0</v>
          </cell>
          <cell r="EC267">
            <v>0</v>
          </cell>
          <cell r="ED267">
            <v>0</v>
          </cell>
          <cell r="EE267">
            <v>0</v>
          </cell>
          <cell r="EF267">
            <v>0</v>
          </cell>
          <cell r="EG267" t="str">
            <v>دون المستوى</v>
          </cell>
          <cell r="EH267">
            <v>0</v>
          </cell>
          <cell r="EI267">
            <v>0</v>
          </cell>
          <cell r="EJ267">
            <v>0</v>
          </cell>
          <cell r="EK267">
            <v>0</v>
          </cell>
          <cell r="EL267">
            <v>0</v>
          </cell>
          <cell r="EM267">
            <v>0</v>
          </cell>
          <cell r="EN267" t="str">
            <v>دون المستوى</v>
          </cell>
          <cell r="EO267" t="str">
            <v>*عربى*انجليزى*دراسات*رياضيات*علوم*حاسب*فنية*نشاط1*نشاط2*دين</v>
          </cell>
        </row>
        <row r="268">
          <cell r="B268" t="str">
            <v/>
          </cell>
          <cell r="C268" t="str">
            <v>راسب</v>
          </cell>
          <cell r="D268">
            <v>2</v>
          </cell>
          <cell r="E268">
            <v>0</v>
          </cell>
          <cell r="G268">
            <v>0</v>
          </cell>
          <cell r="H268">
            <v>0</v>
          </cell>
          <cell r="I268">
            <v>0</v>
          </cell>
          <cell r="J268">
            <v>0</v>
          </cell>
          <cell r="K268">
            <v>0</v>
          </cell>
          <cell r="L268" t="str">
            <v>دون المستوى</v>
          </cell>
          <cell r="M268">
            <v>0</v>
          </cell>
          <cell r="N268">
            <v>0</v>
          </cell>
          <cell r="O268">
            <v>0</v>
          </cell>
          <cell r="P268">
            <v>0</v>
          </cell>
          <cell r="Q268">
            <v>0</v>
          </cell>
          <cell r="R268">
            <v>0</v>
          </cell>
          <cell r="S268" t="str">
            <v>دون المستوى</v>
          </cell>
          <cell r="T268">
            <v>0</v>
          </cell>
          <cell r="U268">
            <v>0</v>
          </cell>
          <cell r="V268">
            <v>0</v>
          </cell>
          <cell r="W268">
            <v>0</v>
          </cell>
          <cell r="X268">
            <v>0</v>
          </cell>
          <cell r="Y268" t="str">
            <v>دون المستوى</v>
          </cell>
          <cell r="Z268">
            <v>0</v>
          </cell>
          <cell r="AA268">
            <v>0</v>
          </cell>
          <cell r="AB268">
            <v>0</v>
          </cell>
          <cell r="AC268">
            <v>0</v>
          </cell>
          <cell r="AD268">
            <v>0</v>
          </cell>
          <cell r="AE268">
            <v>0</v>
          </cell>
          <cell r="AF268" t="str">
            <v>دون المستوى</v>
          </cell>
          <cell r="AG268">
            <v>0</v>
          </cell>
          <cell r="AH268">
            <v>0</v>
          </cell>
          <cell r="AI268">
            <v>0</v>
          </cell>
          <cell r="AJ268">
            <v>0</v>
          </cell>
          <cell r="AK268">
            <v>0</v>
          </cell>
          <cell r="AL268" t="str">
            <v>دون المستوى</v>
          </cell>
          <cell r="AM268">
            <v>0</v>
          </cell>
          <cell r="AN268">
            <v>0</v>
          </cell>
          <cell r="AO268">
            <v>0</v>
          </cell>
          <cell r="AP268">
            <v>0</v>
          </cell>
          <cell r="AQ268">
            <v>0</v>
          </cell>
          <cell r="AR268">
            <v>0</v>
          </cell>
          <cell r="AS268" t="str">
            <v>دون المستوى</v>
          </cell>
          <cell r="AT268">
            <v>0</v>
          </cell>
          <cell r="AU268">
            <v>0</v>
          </cell>
          <cell r="AV268">
            <v>0</v>
          </cell>
          <cell r="AW268">
            <v>0</v>
          </cell>
          <cell r="AX268">
            <v>0</v>
          </cell>
          <cell r="AY268">
            <v>0</v>
          </cell>
          <cell r="AZ268" t="str">
            <v>دون المستوى</v>
          </cell>
          <cell r="BA268">
            <v>0</v>
          </cell>
          <cell r="BB268">
            <v>0</v>
          </cell>
          <cell r="BC268">
            <v>0</v>
          </cell>
          <cell r="BD268">
            <v>0</v>
          </cell>
          <cell r="BE268">
            <v>0</v>
          </cell>
          <cell r="BF268">
            <v>0</v>
          </cell>
          <cell r="BG268">
            <v>0</v>
          </cell>
          <cell r="BH268">
            <v>0</v>
          </cell>
          <cell r="BI268">
            <v>0</v>
          </cell>
          <cell r="BJ268" t="str">
            <v>دون المستوى</v>
          </cell>
          <cell r="BK268">
            <v>0</v>
          </cell>
          <cell r="BL268">
            <v>0</v>
          </cell>
          <cell r="BM268">
            <v>0</v>
          </cell>
          <cell r="BN268">
            <v>0</v>
          </cell>
          <cell r="BO268">
            <v>0</v>
          </cell>
          <cell r="BP268">
            <v>0</v>
          </cell>
          <cell r="BQ268" t="str">
            <v>دون المستوى</v>
          </cell>
          <cell r="BR268">
            <v>0</v>
          </cell>
          <cell r="BS268">
            <v>0</v>
          </cell>
          <cell r="BT268">
            <v>0</v>
          </cell>
          <cell r="BU268">
            <v>0</v>
          </cell>
          <cell r="BV268">
            <v>0</v>
          </cell>
          <cell r="BW268">
            <v>0</v>
          </cell>
          <cell r="BX268">
            <v>0</v>
          </cell>
          <cell r="BY268">
            <v>0</v>
          </cell>
          <cell r="BZ268">
            <v>0</v>
          </cell>
          <cell r="CA268" t="str">
            <v>دون المستوى</v>
          </cell>
          <cell r="CB268">
            <v>0</v>
          </cell>
          <cell r="CC268">
            <v>0</v>
          </cell>
          <cell r="CD268">
            <v>0</v>
          </cell>
          <cell r="CE268">
            <v>0</v>
          </cell>
          <cell r="CF268">
            <v>0</v>
          </cell>
          <cell r="CG268">
            <v>0</v>
          </cell>
          <cell r="CH268" t="str">
            <v>دون المستوى</v>
          </cell>
          <cell r="CI268">
            <v>0</v>
          </cell>
          <cell r="CJ268">
            <v>0</v>
          </cell>
          <cell r="CK268">
            <v>0</v>
          </cell>
          <cell r="CL268">
            <v>0</v>
          </cell>
          <cell r="CM268">
            <v>0</v>
          </cell>
          <cell r="CN268">
            <v>0</v>
          </cell>
          <cell r="CO268">
            <v>0</v>
          </cell>
          <cell r="CP268">
            <v>0</v>
          </cell>
          <cell r="CQ268">
            <v>0</v>
          </cell>
          <cell r="CR268" t="str">
            <v>دون المستوى</v>
          </cell>
          <cell r="CS268">
            <v>0</v>
          </cell>
          <cell r="CT268">
            <v>0</v>
          </cell>
          <cell r="CU268">
            <v>0</v>
          </cell>
          <cell r="CV268">
            <v>0</v>
          </cell>
          <cell r="CW268">
            <v>0</v>
          </cell>
          <cell r="CX268" t="str">
            <v>دون المستوى</v>
          </cell>
          <cell r="CY268">
            <v>0</v>
          </cell>
          <cell r="CZ268">
            <v>0</v>
          </cell>
          <cell r="DA268">
            <v>0</v>
          </cell>
          <cell r="DB268">
            <v>0</v>
          </cell>
          <cell r="DC268">
            <v>0</v>
          </cell>
          <cell r="DD268">
            <v>0</v>
          </cell>
          <cell r="DE268" t="str">
            <v>دون المستوى</v>
          </cell>
          <cell r="DF268">
            <v>0</v>
          </cell>
          <cell r="DG268">
            <v>0</v>
          </cell>
          <cell r="DH268">
            <v>0</v>
          </cell>
          <cell r="DI268" t="str">
            <v>دون المستوى</v>
          </cell>
          <cell r="DJ268">
            <v>0</v>
          </cell>
          <cell r="DK268">
            <v>0</v>
          </cell>
          <cell r="DL268">
            <v>0</v>
          </cell>
          <cell r="DM268">
            <v>0</v>
          </cell>
          <cell r="DN268">
            <v>0</v>
          </cell>
          <cell r="DO268" t="str">
            <v>دون المستوى</v>
          </cell>
          <cell r="DP268">
            <v>0</v>
          </cell>
          <cell r="DQ268">
            <v>0</v>
          </cell>
          <cell r="DR268">
            <v>0</v>
          </cell>
          <cell r="DS268" t="str">
            <v>دون المستوى</v>
          </cell>
          <cell r="DT268">
            <v>0</v>
          </cell>
          <cell r="DU268">
            <v>0</v>
          </cell>
          <cell r="DV268">
            <v>0</v>
          </cell>
          <cell r="DW268">
            <v>0</v>
          </cell>
          <cell r="DX268">
            <v>0</v>
          </cell>
          <cell r="DY268" t="str">
            <v>دون المستوى</v>
          </cell>
          <cell r="DZ268">
            <v>0</v>
          </cell>
          <cell r="EA268" t="str">
            <v>دون المستوى</v>
          </cell>
          <cell r="EB268">
            <v>0</v>
          </cell>
          <cell r="EC268">
            <v>0</v>
          </cell>
          <cell r="ED268">
            <v>0</v>
          </cell>
          <cell r="EE268">
            <v>0</v>
          </cell>
          <cell r="EF268">
            <v>0</v>
          </cell>
          <cell r="EG268" t="str">
            <v>دون المستوى</v>
          </cell>
          <cell r="EH268">
            <v>0</v>
          </cell>
          <cell r="EI268">
            <v>0</v>
          </cell>
          <cell r="EJ268">
            <v>0</v>
          </cell>
          <cell r="EK268">
            <v>0</v>
          </cell>
          <cell r="EL268">
            <v>0</v>
          </cell>
          <cell r="EM268">
            <v>0</v>
          </cell>
          <cell r="EN268" t="str">
            <v>دون المستوى</v>
          </cell>
          <cell r="EO268" t="str">
            <v>*عربى*انجليزى*دراسات*رياضيات*علوم*حاسب*فنية*نشاط1*نشاط2*دين</v>
          </cell>
        </row>
        <row r="269">
          <cell r="B269" t="str">
            <v/>
          </cell>
          <cell r="C269" t="str">
            <v>راسب</v>
          </cell>
          <cell r="D269">
            <v>2</v>
          </cell>
          <cell r="E269">
            <v>0</v>
          </cell>
          <cell r="G269">
            <v>0</v>
          </cell>
          <cell r="H269">
            <v>0</v>
          </cell>
          <cell r="I269">
            <v>0</v>
          </cell>
          <cell r="J269">
            <v>0</v>
          </cell>
          <cell r="K269">
            <v>0</v>
          </cell>
          <cell r="L269" t="str">
            <v>دون المستوى</v>
          </cell>
          <cell r="M269">
            <v>0</v>
          </cell>
          <cell r="N269">
            <v>0</v>
          </cell>
          <cell r="O269">
            <v>0</v>
          </cell>
          <cell r="P269">
            <v>0</v>
          </cell>
          <cell r="Q269">
            <v>0</v>
          </cell>
          <cell r="R269">
            <v>0</v>
          </cell>
          <cell r="S269" t="str">
            <v>دون المستوى</v>
          </cell>
          <cell r="T269">
            <v>0</v>
          </cell>
          <cell r="U269">
            <v>0</v>
          </cell>
          <cell r="V269">
            <v>0</v>
          </cell>
          <cell r="W269">
            <v>0</v>
          </cell>
          <cell r="X269">
            <v>0</v>
          </cell>
          <cell r="Y269" t="str">
            <v>دون المستوى</v>
          </cell>
          <cell r="Z269">
            <v>0</v>
          </cell>
          <cell r="AA269">
            <v>0</v>
          </cell>
          <cell r="AB269">
            <v>0</v>
          </cell>
          <cell r="AC269">
            <v>0</v>
          </cell>
          <cell r="AD269">
            <v>0</v>
          </cell>
          <cell r="AE269">
            <v>0</v>
          </cell>
          <cell r="AF269" t="str">
            <v>دون المستوى</v>
          </cell>
          <cell r="AG269">
            <v>0</v>
          </cell>
          <cell r="AH269">
            <v>0</v>
          </cell>
          <cell r="AI269">
            <v>0</v>
          </cell>
          <cell r="AJ269">
            <v>0</v>
          </cell>
          <cell r="AK269">
            <v>0</v>
          </cell>
          <cell r="AL269" t="str">
            <v>دون المستوى</v>
          </cell>
          <cell r="AM269">
            <v>0</v>
          </cell>
          <cell r="AN269">
            <v>0</v>
          </cell>
          <cell r="AO269">
            <v>0</v>
          </cell>
          <cell r="AP269">
            <v>0</v>
          </cell>
          <cell r="AQ269">
            <v>0</v>
          </cell>
          <cell r="AR269">
            <v>0</v>
          </cell>
          <cell r="AS269" t="str">
            <v>دون المستوى</v>
          </cell>
          <cell r="AT269">
            <v>0</v>
          </cell>
          <cell r="AU269">
            <v>0</v>
          </cell>
          <cell r="AV269">
            <v>0</v>
          </cell>
          <cell r="AW269">
            <v>0</v>
          </cell>
          <cell r="AX269">
            <v>0</v>
          </cell>
          <cell r="AY269">
            <v>0</v>
          </cell>
          <cell r="AZ269" t="str">
            <v>دون المستوى</v>
          </cell>
          <cell r="BA269">
            <v>0</v>
          </cell>
          <cell r="BB269">
            <v>0</v>
          </cell>
          <cell r="BC269">
            <v>0</v>
          </cell>
          <cell r="BD269">
            <v>0</v>
          </cell>
          <cell r="BE269">
            <v>0</v>
          </cell>
          <cell r="BF269">
            <v>0</v>
          </cell>
          <cell r="BG269">
            <v>0</v>
          </cell>
          <cell r="BH269">
            <v>0</v>
          </cell>
          <cell r="BI269">
            <v>0</v>
          </cell>
          <cell r="BJ269" t="str">
            <v>دون المستوى</v>
          </cell>
          <cell r="BK269">
            <v>0</v>
          </cell>
          <cell r="BL269">
            <v>0</v>
          </cell>
          <cell r="BM269">
            <v>0</v>
          </cell>
          <cell r="BN269">
            <v>0</v>
          </cell>
          <cell r="BO269">
            <v>0</v>
          </cell>
          <cell r="BP269">
            <v>0</v>
          </cell>
          <cell r="BQ269" t="str">
            <v>دون المستوى</v>
          </cell>
          <cell r="BR269">
            <v>0</v>
          </cell>
          <cell r="BS269">
            <v>0</v>
          </cell>
          <cell r="BT269">
            <v>0</v>
          </cell>
          <cell r="BU269">
            <v>0</v>
          </cell>
          <cell r="BV269">
            <v>0</v>
          </cell>
          <cell r="BW269">
            <v>0</v>
          </cell>
          <cell r="BX269">
            <v>0</v>
          </cell>
          <cell r="BY269">
            <v>0</v>
          </cell>
          <cell r="BZ269">
            <v>0</v>
          </cell>
          <cell r="CA269" t="str">
            <v>دون المستوى</v>
          </cell>
          <cell r="CB269">
            <v>0</v>
          </cell>
          <cell r="CC269">
            <v>0</v>
          </cell>
          <cell r="CD269">
            <v>0</v>
          </cell>
          <cell r="CE269">
            <v>0</v>
          </cell>
          <cell r="CF269">
            <v>0</v>
          </cell>
          <cell r="CG269">
            <v>0</v>
          </cell>
          <cell r="CH269" t="str">
            <v>دون المستوى</v>
          </cell>
          <cell r="CI269">
            <v>0</v>
          </cell>
          <cell r="CJ269">
            <v>0</v>
          </cell>
          <cell r="CK269">
            <v>0</v>
          </cell>
          <cell r="CL269">
            <v>0</v>
          </cell>
          <cell r="CM269">
            <v>0</v>
          </cell>
          <cell r="CN269">
            <v>0</v>
          </cell>
          <cell r="CO269">
            <v>0</v>
          </cell>
          <cell r="CP269">
            <v>0</v>
          </cell>
          <cell r="CQ269">
            <v>0</v>
          </cell>
          <cell r="CR269" t="str">
            <v>دون المستوى</v>
          </cell>
          <cell r="CS269">
            <v>0</v>
          </cell>
          <cell r="CT269">
            <v>0</v>
          </cell>
          <cell r="CU269">
            <v>0</v>
          </cell>
          <cell r="CV269">
            <v>0</v>
          </cell>
          <cell r="CW269">
            <v>0</v>
          </cell>
          <cell r="CX269" t="str">
            <v>دون المستوى</v>
          </cell>
          <cell r="CY269">
            <v>0</v>
          </cell>
          <cell r="CZ269">
            <v>0</v>
          </cell>
          <cell r="DA269">
            <v>0</v>
          </cell>
          <cell r="DB269">
            <v>0</v>
          </cell>
          <cell r="DC269">
            <v>0</v>
          </cell>
          <cell r="DD269">
            <v>0</v>
          </cell>
          <cell r="DE269" t="str">
            <v>دون المستوى</v>
          </cell>
          <cell r="DF269">
            <v>0</v>
          </cell>
          <cell r="DG269">
            <v>0</v>
          </cell>
          <cell r="DH269">
            <v>0</v>
          </cell>
          <cell r="DI269" t="str">
            <v>دون المستوى</v>
          </cell>
          <cell r="DJ269">
            <v>0</v>
          </cell>
          <cell r="DK269">
            <v>0</v>
          </cell>
          <cell r="DL269">
            <v>0</v>
          </cell>
          <cell r="DM269">
            <v>0</v>
          </cell>
          <cell r="DN269">
            <v>0</v>
          </cell>
          <cell r="DO269" t="str">
            <v>دون المستوى</v>
          </cell>
          <cell r="DP269">
            <v>0</v>
          </cell>
          <cell r="DQ269">
            <v>0</v>
          </cell>
          <cell r="DR269">
            <v>0</v>
          </cell>
          <cell r="DS269" t="str">
            <v>دون المستوى</v>
          </cell>
          <cell r="DT269">
            <v>0</v>
          </cell>
          <cell r="DU269">
            <v>0</v>
          </cell>
          <cell r="DV269">
            <v>0</v>
          </cell>
          <cell r="DW269">
            <v>0</v>
          </cell>
          <cell r="DX269">
            <v>0</v>
          </cell>
          <cell r="DY269" t="str">
            <v>دون المستوى</v>
          </cell>
          <cell r="DZ269">
            <v>0</v>
          </cell>
          <cell r="EA269" t="str">
            <v>دون المستوى</v>
          </cell>
          <cell r="EB269">
            <v>0</v>
          </cell>
          <cell r="EC269">
            <v>0</v>
          </cell>
          <cell r="ED269">
            <v>0</v>
          </cell>
          <cell r="EE269">
            <v>0</v>
          </cell>
          <cell r="EF269">
            <v>0</v>
          </cell>
          <cell r="EG269" t="str">
            <v>دون المستوى</v>
          </cell>
          <cell r="EH269">
            <v>0</v>
          </cell>
          <cell r="EI269">
            <v>0</v>
          </cell>
          <cell r="EJ269">
            <v>0</v>
          </cell>
          <cell r="EK269">
            <v>0</v>
          </cell>
          <cell r="EL269">
            <v>0</v>
          </cell>
          <cell r="EM269">
            <v>0</v>
          </cell>
          <cell r="EN269" t="str">
            <v>دون المستوى</v>
          </cell>
          <cell r="EO269" t="str">
            <v>*عربى*انجليزى*دراسات*رياضيات*علوم*حاسب*فنية*نشاط1*نشاط2*دين</v>
          </cell>
        </row>
        <row r="270">
          <cell r="B270" t="str">
            <v/>
          </cell>
          <cell r="C270" t="str">
            <v>راسب</v>
          </cell>
          <cell r="D270">
            <v>2</v>
          </cell>
          <cell r="E270">
            <v>0</v>
          </cell>
          <cell r="G270">
            <v>0</v>
          </cell>
          <cell r="H270">
            <v>0</v>
          </cell>
          <cell r="I270">
            <v>0</v>
          </cell>
          <cell r="J270">
            <v>0</v>
          </cell>
          <cell r="K270">
            <v>0</v>
          </cell>
          <cell r="L270" t="str">
            <v>دون المستوى</v>
          </cell>
          <cell r="M270">
            <v>0</v>
          </cell>
          <cell r="N270">
            <v>0</v>
          </cell>
          <cell r="O270">
            <v>0</v>
          </cell>
          <cell r="P270">
            <v>0</v>
          </cell>
          <cell r="Q270">
            <v>0</v>
          </cell>
          <cell r="R270">
            <v>0</v>
          </cell>
          <cell r="S270" t="str">
            <v>دون المستوى</v>
          </cell>
          <cell r="T270">
            <v>0</v>
          </cell>
          <cell r="U270">
            <v>0</v>
          </cell>
          <cell r="V270">
            <v>0</v>
          </cell>
          <cell r="W270">
            <v>0</v>
          </cell>
          <cell r="X270">
            <v>0</v>
          </cell>
          <cell r="Y270" t="str">
            <v>دون المستوى</v>
          </cell>
          <cell r="Z270">
            <v>0</v>
          </cell>
          <cell r="AA270">
            <v>0</v>
          </cell>
          <cell r="AB270">
            <v>0</v>
          </cell>
          <cell r="AC270">
            <v>0</v>
          </cell>
          <cell r="AD270">
            <v>0</v>
          </cell>
          <cell r="AE270">
            <v>0</v>
          </cell>
          <cell r="AF270" t="str">
            <v>دون المستوى</v>
          </cell>
          <cell r="AG270">
            <v>0</v>
          </cell>
          <cell r="AH270">
            <v>0</v>
          </cell>
          <cell r="AI270">
            <v>0</v>
          </cell>
          <cell r="AJ270">
            <v>0</v>
          </cell>
          <cell r="AK270">
            <v>0</v>
          </cell>
          <cell r="AL270" t="str">
            <v>دون المستوى</v>
          </cell>
          <cell r="AM270">
            <v>0</v>
          </cell>
          <cell r="AN270">
            <v>0</v>
          </cell>
          <cell r="AO270">
            <v>0</v>
          </cell>
          <cell r="AP270">
            <v>0</v>
          </cell>
          <cell r="AQ270">
            <v>0</v>
          </cell>
          <cell r="AR270">
            <v>0</v>
          </cell>
          <cell r="AS270" t="str">
            <v>دون المستوى</v>
          </cell>
          <cell r="AT270">
            <v>0</v>
          </cell>
          <cell r="AU270">
            <v>0</v>
          </cell>
          <cell r="AV270">
            <v>0</v>
          </cell>
          <cell r="AW270">
            <v>0</v>
          </cell>
          <cell r="AX270">
            <v>0</v>
          </cell>
          <cell r="AY270">
            <v>0</v>
          </cell>
          <cell r="AZ270" t="str">
            <v>دون المستوى</v>
          </cell>
          <cell r="BA270">
            <v>0</v>
          </cell>
          <cell r="BB270">
            <v>0</v>
          </cell>
          <cell r="BC270">
            <v>0</v>
          </cell>
          <cell r="BD270">
            <v>0</v>
          </cell>
          <cell r="BE270">
            <v>0</v>
          </cell>
          <cell r="BF270">
            <v>0</v>
          </cell>
          <cell r="BG270">
            <v>0</v>
          </cell>
          <cell r="BH270">
            <v>0</v>
          </cell>
          <cell r="BI270">
            <v>0</v>
          </cell>
          <cell r="BJ270" t="str">
            <v>دون المستوى</v>
          </cell>
          <cell r="BK270">
            <v>0</v>
          </cell>
          <cell r="BL270">
            <v>0</v>
          </cell>
          <cell r="BM270">
            <v>0</v>
          </cell>
          <cell r="BN270">
            <v>0</v>
          </cell>
          <cell r="BO270">
            <v>0</v>
          </cell>
          <cell r="BP270">
            <v>0</v>
          </cell>
          <cell r="BQ270" t="str">
            <v>دون المستوى</v>
          </cell>
          <cell r="BR270">
            <v>0</v>
          </cell>
          <cell r="BS270">
            <v>0</v>
          </cell>
          <cell r="BT270">
            <v>0</v>
          </cell>
          <cell r="BU270">
            <v>0</v>
          </cell>
          <cell r="BV270">
            <v>0</v>
          </cell>
          <cell r="BW270">
            <v>0</v>
          </cell>
          <cell r="BX270">
            <v>0</v>
          </cell>
          <cell r="BY270">
            <v>0</v>
          </cell>
          <cell r="BZ270">
            <v>0</v>
          </cell>
          <cell r="CA270" t="str">
            <v>دون المستوى</v>
          </cell>
          <cell r="CB270">
            <v>0</v>
          </cell>
          <cell r="CC270">
            <v>0</v>
          </cell>
          <cell r="CD270">
            <v>0</v>
          </cell>
          <cell r="CE270">
            <v>0</v>
          </cell>
          <cell r="CF270">
            <v>0</v>
          </cell>
          <cell r="CG270">
            <v>0</v>
          </cell>
          <cell r="CH270" t="str">
            <v>دون المستوى</v>
          </cell>
          <cell r="CI270">
            <v>0</v>
          </cell>
          <cell r="CJ270">
            <v>0</v>
          </cell>
          <cell r="CK270">
            <v>0</v>
          </cell>
          <cell r="CL270">
            <v>0</v>
          </cell>
          <cell r="CM270">
            <v>0</v>
          </cell>
          <cell r="CN270">
            <v>0</v>
          </cell>
          <cell r="CO270">
            <v>0</v>
          </cell>
          <cell r="CP270">
            <v>0</v>
          </cell>
          <cell r="CQ270">
            <v>0</v>
          </cell>
          <cell r="CR270" t="str">
            <v>دون المستوى</v>
          </cell>
          <cell r="CS270">
            <v>0</v>
          </cell>
          <cell r="CT270">
            <v>0</v>
          </cell>
          <cell r="CU270">
            <v>0</v>
          </cell>
          <cell r="CV270">
            <v>0</v>
          </cell>
          <cell r="CW270">
            <v>0</v>
          </cell>
          <cell r="CX270" t="str">
            <v>دون المستوى</v>
          </cell>
          <cell r="CY270">
            <v>0</v>
          </cell>
          <cell r="CZ270">
            <v>0</v>
          </cell>
          <cell r="DA270">
            <v>0</v>
          </cell>
          <cell r="DB270">
            <v>0</v>
          </cell>
          <cell r="DC270">
            <v>0</v>
          </cell>
          <cell r="DD270">
            <v>0</v>
          </cell>
          <cell r="DE270" t="str">
            <v>دون المستوى</v>
          </cell>
          <cell r="DF270">
            <v>0</v>
          </cell>
          <cell r="DG270">
            <v>0</v>
          </cell>
          <cell r="DH270">
            <v>0</v>
          </cell>
          <cell r="DI270" t="str">
            <v>دون المستوى</v>
          </cell>
          <cell r="DJ270">
            <v>0</v>
          </cell>
          <cell r="DK270">
            <v>0</v>
          </cell>
          <cell r="DL270">
            <v>0</v>
          </cell>
          <cell r="DM270">
            <v>0</v>
          </cell>
          <cell r="DN270">
            <v>0</v>
          </cell>
          <cell r="DO270" t="str">
            <v>دون المستوى</v>
          </cell>
          <cell r="DP270">
            <v>0</v>
          </cell>
          <cell r="DQ270">
            <v>0</v>
          </cell>
          <cell r="DR270">
            <v>0</v>
          </cell>
          <cell r="DS270" t="str">
            <v>دون المستوى</v>
          </cell>
          <cell r="DT270">
            <v>0</v>
          </cell>
          <cell r="DU270">
            <v>0</v>
          </cell>
          <cell r="DV270">
            <v>0</v>
          </cell>
          <cell r="DW270">
            <v>0</v>
          </cell>
          <cell r="DX270">
            <v>0</v>
          </cell>
          <cell r="DY270" t="str">
            <v>دون المستوى</v>
          </cell>
          <cell r="DZ270">
            <v>0</v>
          </cell>
          <cell r="EA270" t="str">
            <v>دون المستوى</v>
          </cell>
          <cell r="EB270">
            <v>0</v>
          </cell>
          <cell r="EC270">
            <v>0</v>
          </cell>
          <cell r="ED270">
            <v>0</v>
          </cell>
          <cell r="EE270">
            <v>0</v>
          </cell>
          <cell r="EF270">
            <v>0</v>
          </cell>
          <cell r="EG270" t="str">
            <v>دون المستوى</v>
          </cell>
          <cell r="EH270">
            <v>0</v>
          </cell>
          <cell r="EI270">
            <v>0</v>
          </cell>
          <cell r="EJ270">
            <v>0</v>
          </cell>
          <cell r="EK270">
            <v>0</v>
          </cell>
          <cell r="EL270">
            <v>0</v>
          </cell>
          <cell r="EM270">
            <v>0</v>
          </cell>
          <cell r="EN270" t="str">
            <v>دون المستوى</v>
          </cell>
          <cell r="EO270" t="str">
            <v>*عربى*انجليزى*دراسات*رياضيات*علوم*حاسب*فنية*نشاط1*نشاط2*دين</v>
          </cell>
        </row>
        <row r="271">
          <cell r="B271" t="str">
            <v/>
          </cell>
          <cell r="C271" t="str">
            <v>راسب</v>
          </cell>
          <cell r="D271">
            <v>2</v>
          </cell>
          <cell r="E271">
            <v>0</v>
          </cell>
          <cell r="G271">
            <v>0</v>
          </cell>
          <cell r="H271">
            <v>0</v>
          </cell>
          <cell r="I271">
            <v>0</v>
          </cell>
          <cell r="J271">
            <v>0</v>
          </cell>
          <cell r="K271">
            <v>0</v>
          </cell>
          <cell r="L271" t="str">
            <v>دون المستوى</v>
          </cell>
          <cell r="M271">
            <v>0</v>
          </cell>
          <cell r="N271">
            <v>0</v>
          </cell>
          <cell r="O271">
            <v>0</v>
          </cell>
          <cell r="P271">
            <v>0</v>
          </cell>
          <cell r="Q271">
            <v>0</v>
          </cell>
          <cell r="R271">
            <v>0</v>
          </cell>
          <cell r="S271" t="str">
            <v>دون المستوى</v>
          </cell>
          <cell r="T271">
            <v>0</v>
          </cell>
          <cell r="U271">
            <v>0</v>
          </cell>
          <cell r="V271">
            <v>0</v>
          </cell>
          <cell r="W271">
            <v>0</v>
          </cell>
          <cell r="X271">
            <v>0</v>
          </cell>
          <cell r="Y271" t="str">
            <v>دون المستوى</v>
          </cell>
          <cell r="Z271">
            <v>0</v>
          </cell>
          <cell r="AA271">
            <v>0</v>
          </cell>
          <cell r="AB271">
            <v>0</v>
          </cell>
          <cell r="AC271">
            <v>0</v>
          </cell>
          <cell r="AD271">
            <v>0</v>
          </cell>
          <cell r="AE271">
            <v>0</v>
          </cell>
          <cell r="AF271" t="str">
            <v>دون المستوى</v>
          </cell>
          <cell r="AG271">
            <v>0</v>
          </cell>
          <cell r="AH271">
            <v>0</v>
          </cell>
          <cell r="AI271">
            <v>0</v>
          </cell>
          <cell r="AJ271">
            <v>0</v>
          </cell>
          <cell r="AK271">
            <v>0</v>
          </cell>
          <cell r="AL271" t="str">
            <v>دون المستوى</v>
          </cell>
          <cell r="AM271">
            <v>0</v>
          </cell>
          <cell r="AN271">
            <v>0</v>
          </cell>
          <cell r="AO271">
            <v>0</v>
          </cell>
          <cell r="AP271">
            <v>0</v>
          </cell>
          <cell r="AQ271">
            <v>0</v>
          </cell>
          <cell r="AR271">
            <v>0</v>
          </cell>
          <cell r="AS271" t="str">
            <v>دون المستوى</v>
          </cell>
          <cell r="AT271">
            <v>0</v>
          </cell>
          <cell r="AU271">
            <v>0</v>
          </cell>
          <cell r="AV271">
            <v>0</v>
          </cell>
          <cell r="AW271">
            <v>0</v>
          </cell>
          <cell r="AX271">
            <v>0</v>
          </cell>
          <cell r="AY271">
            <v>0</v>
          </cell>
          <cell r="AZ271" t="str">
            <v>دون المستوى</v>
          </cell>
          <cell r="BA271">
            <v>0</v>
          </cell>
          <cell r="BB271">
            <v>0</v>
          </cell>
          <cell r="BC271">
            <v>0</v>
          </cell>
          <cell r="BD271">
            <v>0</v>
          </cell>
          <cell r="BE271">
            <v>0</v>
          </cell>
          <cell r="BF271">
            <v>0</v>
          </cell>
          <cell r="BG271">
            <v>0</v>
          </cell>
          <cell r="BH271">
            <v>0</v>
          </cell>
          <cell r="BI271">
            <v>0</v>
          </cell>
          <cell r="BJ271" t="str">
            <v>دون المستوى</v>
          </cell>
          <cell r="BK271">
            <v>0</v>
          </cell>
          <cell r="BL271">
            <v>0</v>
          </cell>
          <cell r="BM271">
            <v>0</v>
          </cell>
          <cell r="BN271">
            <v>0</v>
          </cell>
          <cell r="BO271">
            <v>0</v>
          </cell>
          <cell r="BP271">
            <v>0</v>
          </cell>
          <cell r="BQ271" t="str">
            <v>دون المستوى</v>
          </cell>
          <cell r="BR271">
            <v>0</v>
          </cell>
          <cell r="BS271">
            <v>0</v>
          </cell>
          <cell r="BT271">
            <v>0</v>
          </cell>
          <cell r="BU271">
            <v>0</v>
          </cell>
          <cell r="BV271">
            <v>0</v>
          </cell>
          <cell r="BW271">
            <v>0</v>
          </cell>
          <cell r="BX271">
            <v>0</v>
          </cell>
          <cell r="BY271">
            <v>0</v>
          </cell>
          <cell r="BZ271">
            <v>0</v>
          </cell>
          <cell r="CA271" t="str">
            <v>دون المستوى</v>
          </cell>
          <cell r="CB271">
            <v>0</v>
          </cell>
          <cell r="CC271">
            <v>0</v>
          </cell>
          <cell r="CD271">
            <v>0</v>
          </cell>
          <cell r="CE271">
            <v>0</v>
          </cell>
          <cell r="CF271">
            <v>0</v>
          </cell>
          <cell r="CG271">
            <v>0</v>
          </cell>
          <cell r="CH271" t="str">
            <v>دون المستوى</v>
          </cell>
          <cell r="CI271">
            <v>0</v>
          </cell>
          <cell r="CJ271">
            <v>0</v>
          </cell>
          <cell r="CK271">
            <v>0</v>
          </cell>
          <cell r="CL271">
            <v>0</v>
          </cell>
          <cell r="CM271">
            <v>0</v>
          </cell>
          <cell r="CN271">
            <v>0</v>
          </cell>
          <cell r="CO271">
            <v>0</v>
          </cell>
          <cell r="CP271">
            <v>0</v>
          </cell>
          <cell r="CQ271">
            <v>0</v>
          </cell>
          <cell r="CR271" t="str">
            <v>دون المستوى</v>
          </cell>
          <cell r="CS271">
            <v>0</v>
          </cell>
          <cell r="CT271">
            <v>0</v>
          </cell>
          <cell r="CU271">
            <v>0</v>
          </cell>
          <cell r="CV271">
            <v>0</v>
          </cell>
          <cell r="CW271">
            <v>0</v>
          </cell>
          <cell r="CX271" t="str">
            <v>دون المستوى</v>
          </cell>
          <cell r="CY271">
            <v>0</v>
          </cell>
          <cell r="CZ271">
            <v>0</v>
          </cell>
          <cell r="DA271">
            <v>0</v>
          </cell>
          <cell r="DB271">
            <v>0</v>
          </cell>
          <cell r="DC271">
            <v>0</v>
          </cell>
          <cell r="DD271">
            <v>0</v>
          </cell>
          <cell r="DE271" t="str">
            <v>دون المستوى</v>
          </cell>
          <cell r="DF271">
            <v>0</v>
          </cell>
          <cell r="DG271">
            <v>0</v>
          </cell>
          <cell r="DH271">
            <v>0</v>
          </cell>
          <cell r="DI271" t="str">
            <v>دون المستوى</v>
          </cell>
          <cell r="DJ271">
            <v>0</v>
          </cell>
          <cell r="DK271">
            <v>0</v>
          </cell>
          <cell r="DL271">
            <v>0</v>
          </cell>
          <cell r="DM271">
            <v>0</v>
          </cell>
          <cell r="DN271">
            <v>0</v>
          </cell>
          <cell r="DO271" t="str">
            <v>دون المستوى</v>
          </cell>
          <cell r="DP271">
            <v>0</v>
          </cell>
          <cell r="DQ271">
            <v>0</v>
          </cell>
          <cell r="DR271">
            <v>0</v>
          </cell>
          <cell r="DS271" t="str">
            <v>دون المستوى</v>
          </cell>
          <cell r="DT271">
            <v>0</v>
          </cell>
          <cell r="DU271">
            <v>0</v>
          </cell>
          <cell r="DV271">
            <v>0</v>
          </cell>
          <cell r="DW271">
            <v>0</v>
          </cell>
          <cell r="DX271">
            <v>0</v>
          </cell>
          <cell r="DY271" t="str">
            <v>دون المستوى</v>
          </cell>
          <cell r="DZ271">
            <v>0</v>
          </cell>
          <cell r="EA271" t="str">
            <v>دون المستوى</v>
          </cell>
          <cell r="EB271">
            <v>0</v>
          </cell>
          <cell r="EC271">
            <v>0</v>
          </cell>
          <cell r="ED271">
            <v>0</v>
          </cell>
          <cell r="EE271">
            <v>0</v>
          </cell>
          <cell r="EF271">
            <v>0</v>
          </cell>
          <cell r="EG271" t="str">
            <v>دون المستوى</v>
          </cell>
          <cell r="EH271">
            <v>0</v>
          </cell>
          <cell r="EI271">
            <v>0</v>
          </cell>
          <cell r="EJ271">
            <v>0</v>
          </cell>
          <cell r="EK271">
            <v>0</v>
          </cell>
          <cell r="EL271">
            <v>0</v>
          </cell>
          <cell r="EM271">
            <v>0</v>
          </cell>
          <cell r="EN271" t="str">
            <v>دون المستوى</v>
          </cell>
          <cell r="EO271" t="str">
            <v>*عربى*انجليزى*دراسات*رياضيات*علوم*حاسب*فنية*نشاط1*نشاط2*دين</v>
          </cell>
        </row>
        <row r="272">
          <cell r="B272" t="str">
            <v/>
          </cell>
          <cell r="C272" t="str">
            <v>راسب</v>
          </cell>
          <cell r="D272">
            <v>2</v>
          </cell>
          <cell r="E272">
            <v>0</v>
          </cell>
          <cell r="G272">
            <v>0</v>
          </cell>
          <cell r="H272">
            <v>0</v>
          </cell>
          <cell r="I272">
            <v>0</v>
          </cell>
          <cell r="J272">
            <v>0</v>
          </cell>
          <cell r="K272">
            <v>0</v>
          </cell>
          <cell r="L272" t="str">
            <v>دون المستوى</v>
          </cell>
          <cell r="M272">
            <v>0</v>
          </cell>
          <cell r="N272">
            <v>0</v>
          </cell>
          <cell r="O272">
            <v>0</v>
          </cell>
          <cell r="P272">
            <v>0</v>
          </cell>
          <cell r="Q272">
            <v>0</v>
          </cell>
          <cell r="R272">
            <v>0</v>
          </cell>
          <cell r="S272" t="str">
            <v>دون المستوى</v>
          </cell>
          <cell r="T272">
            <v>0</v>
          </cell>
          <cell r="U272">
            <v>0</v>
          </cell>
          <cell r="V272">
            <v>0</v>
          </cell>
          <cell r="W272">
            <v>0</v>
          </cell>
          <cell r="X272">
            <v>0</v>
          </cell>
          <cell r="Y272" t="str">
            <v>دون المستوى</v>
          </cell>
          <cell r="Z272">
            <v>0</v>
          </cell>
          <cell r="AA272">
            <v>0</v>
          </cell>
          <cell r="AB272">
            <v>0</v>
          </cell>
          <cell r="AC272">
            <v>0</v>
          </cell>
          <cell r="AD272">
            <v>0</v>
          </cell>
          <cell r="AE272">
            <v>0</v>
          </cell>
          <cell r="AF272" t="str">
            <v>دون المستوى</v>
          </cell>
          <cell r="AG272">
            <v>0</v>
          </cell>
          <cell r="AH272">
            <v>0</v>
          </cell>
          <cell r="AI272">
            <v>0</v>
          </cell>
          <cell r="AJ272">
            <v>0</v>
          </cell>
          <cell r="AK272">
            <v>0</v>
          </cell>
          <cell r="AL272" t="str">
            <v>دون المستوى</v>
          </cell>
          <cell r="AM272">
            <v>0</v>
          </cell>
          <cell r="AN272">
            <v>0</v>
          </cell>
          <cell r="AO272">
            <v>0</v>
          </cell>
          <cell r="AP272">
            <v>0</v>
          </cell>
          <cell r="AQ272">
            <v>0</v>
          </cell>
          <cell r="AR272">
            <v>0</v>
          </cell>
          <cell r="AS272" t="str">
            <v>دون المستوى</v>
          </cell>
          <cell r="AT272">
            <v>0</v>
          </cell>
          <cell r="AU272">
            <v>0</v>
          </cell>
          <cell r="AV272">
            <v>0</v>
          </cell>
          <cell r="AW272">
            <v>0</v>
          </cell>
          <cell r="AX272">
            <v>0</v>
          </cell>
          <cell r="AY272">
            <v>0</v>
          </cell>
          <cell r="AZ272" t="str">
            <v>دون المستوى</v>
          </cell>
          <cell r="BA272">
            <v>0</v>
          </cell>
          <cell r="BB272">
            <v>0</v>
          </cell>
          <cell r="BC272">
            <v>0</v>
          </cell>
          <cell r="BD272">
            <v>0</v>
          </cell>
          <cell r="BE272">
            <v>0</v>
          </cell>
          <cell r="BF272">
            <v>0</v>
          </cell>
          <cell r="BG272">
            <v>0</v>
          </cell>
          <cell r="BH272">
            <v>0</v>
          </cell>
          <cell r="BI272">
            <v>0</v>
          </cell>
          <cell r="BJ272" t="str">
            <v>دون المستوى</v>
          </cell>
          <cell r="BK272">
            <v>0</v>
          </cell>
          <cell r="BL272">
            <v>0</v>
          </cell>
          <cell r="BM272">
            <v>0</v>
          </cell>
          <cell r="BN272">
            <v>0</v>
          </cell>
          <cell r="BO272">
            <v>0</v>
          </cell>
          <cell r="BP272">
            <v>0</v>
          </cell>
          <cell r="BQ272" t="str">
            <v>دون المستوى</v>
          </cell>
          <cell r="BR272">
            <v>0</v>
          </cell>
          <cell r="BS272">
            <v>0</v>
          </cell>
          <cell r="BT272">
            <v>0</v>
          </cell>
          <cell r="BU272">
            <v>0</v>
          </cell>
          <cell r="BV272">
            <v>0</v>
          </cell>
          <cell r="BW272">
            <v>0</v>
          </cell>
          <cell r="BX272">
            <v>0</v>
          </cell>
          <cell r="BY272">
            <v>0</v>
          </cell>
          <cell r="BZ272">
            <v>0</v>
          </cell>
          <cell r="CA272" t="str">
            <v>دون المستوى</v>
          </cell>
          <cell r="CB272">
            <v>0</v>
          </cell>
          <cell r="CC272">
            <v>0</v>
          </cell>
          <cell r="CD272">
            <v>0</v>
          </cell>
          <cell r="CE272">
            <v>0</v>
          </cell>
          <cell r="CF272">
            <v>0</v>
          </cell>
          <cell r="CG272">
            <v>0</v>
          </cell>
          <cell r="CH272" t="str">
            <v>دون المستوى</v>
          </cell>
          <cell r="CI272">
            <v>0</v>
          </cell>
          <cell r="CJ272">
            <v>0</v>
          </cell>
          <cell r="CK272">
            <v>0</v>
          </cell>
          <cell r="CL272">
            <v>0</v>
          </cell>
          <cell r="CM272">
            <v>0</v>
          </cell>
          <cell r="CN272">
            <v>0</v>
          </cell>
          <cell r="CO272">
            <v>0</v>
          </cell>
          <cell r="CP272">
            <v>0</v>
          </cell>
          <cell r="CQ272">
            <v>0</v>
          </cell>
          <cell r="CR272" t="str">
            <v>دون المستوى</v>
          </cell>
          <cell r="CS272">
            <v>0</v>
          </cell>
          <cell r="CT272">
            <v>0</v>
          </cell>
          <cell r="CU272">
            <v>0</v>
          </cell>
          <cell r="CV272">
            <v>0</v>
          </cell>
          <cell r="CW272">
            <v>0</v>
          </cell>
          <cell r="CX272" t="str">
            <v>دون المستوى</v>
          </cell>
          <cell r="CY272">
            <v>0</v>
          </cell>
          <cell r="CZ272">
            <v>0</v>
          </cell>
          <cell r="DA272">
            <v>0</v>
          </cell>
          <cell r="DB272">
            <v>0</v>
          </cell>
          <cell r="DC272">
            <v>0</v>
          </cell>
          <cell r="DD272">
            <v>0</v>
          </cell>
          <cell r="DE272" t="str">
            <v>دون المستوى</v>
          </cell>
          <cell r="DF272">
            <v>0</v>
          </cell>
          <cell r="DG272">
            <v>0</v>
          </cell>
          <cell r="DH272">
            <v>0</v>
          </cell>
          <cell r="DI272" t="str">
            <v>دون المستوى</v>
          </cell>
          <cell r="DJ272">
            <v>0</v>
          </cell>
          <cell r="DK272">
            <v>0</v>
          </cell>
          <cell r="DL272">
            <v>0</v>
          </cell>
          <cell r="DM272">
            <v>0</v>
          </cell>
          <cell r="DN272">
            <v>0</v>
          </cell>
          <cell r="DO272" t="str">
            <v>دون المستوى</v>
          </cell>
          <cell r="DP272">
            <v>0</v>
          </cell>
          <cell r="DQ272">
            <v>0</v>
          </cell>
          <cell r="DR272">
            <v>0</v>
          </cell>
          <cell r="DS272" t="str">
            <v>دون المستوى</v>
          </cell>
          <cell r="DT272">
            <v>0</v>
          </cell>
          <cell r="DU272">
            <v>0</v>
          </cell>
          <cell r="DV272">
            <v>0</v>
          </cell>
          <cell r="DW272">
            <v>0</v>
          </cell>
          <cell r="DX272">
            <v>0</v>
          </cell>
          <cell r="DY272" t="str">
            <v>دون المستوى</v>
          </cell>
          <cell r="DZ272">
            <v>0</v>
          </cell>
          <cell r="EA272" t="str">
            <v>دون المستوى</v>
          </cell>
          <cell r="EB272">
            <v>0</v>
          </cell>
          <cell r="EC272">
            <v>0</v>
          </cell>
          <cell r="ED272">
            <v>0</v>
          </cell>
          <cell r="EE272">
            <v>0</v>
          </cell>
          <cell r="EF272">
            <v>0</v>
          </cell>
          <cell r="EG272" t="str">
            <v>دون المستوى</v>
          </cell>
          <cell r="EH272">
            <v>0</v>
          </cell>
          <cell r="EI272">
            <v>0</v>
          </cell>
          <cell r="EJ272">
            <v>0</v>
          </cell>
          <cell r="EK272">
            <v>0</v>
          </cell>
          <cell r="EL272">
            <v>0</v>
          </cell>
          <cell r="EM272">
            <v>0</v>
          </cell>
          <cell r="EN272" t="str">
            <v>دون المستوى</v>
          </cell>
          <cell r="EO272" t="str">
            <v>*عربى*انجليزى*دراسات*رياضيات*علوم*حاسب*فنية*نشاط1*نشاط2*دين</v>
          </cell>
        </row>
        <row r="273">
          <cell r="B273" t="str">
            <v/>
          </cell>
          <cell r="C273" t="str">
            <v>راسب</v>
          </cell>
          <cell r="D273">
            <v>2</v>
          </cell>
          <cell r="E273">
            <v>0</v>
          </cell>
          <cell r="G273">
            <v>0</v>
          </cell>
          <cell r="H273">
            <v>0</v>
          </cell>
          <cell r="I273">
            <v>0</v>
          </cell>
          <cell r="J273">
            <v>0</v>
          </cell>
          <cell r="K273">
            <v>0</v>
          </cell>
          <cell r="L273" t="str">
            <v>دون المستوى</v>
          </cell>
          <cell r="M273">
            <v>0</v>
          </cell>
          <cell r="N273">
            <v>0</v>
          </cell>
          <cell r="O273">
            <v>0</v>
          </cell>
          <cell r="P273">
            <v>0</v>
          </cell>
          <cell r="Q273">
            <v>0</v>
          </cell>
          <cell r="R273">
            <v>0</v>
          </cell>
          <cell r="S273" t="str">
            <v>دون المستوى</v>
          </cell>
          <cell r="T273">
            <v>0</v>
          </cell>
          <cell r="U273">
            <v>0</v>
          </cell>
          <cell r="V273">
            <v>0</v>
          </cell>
          <cell r="W273">
            <v>0</v>
          </cell>
          <cell r="X273">
            <v>0</v>
          </cell>
          <cell r="Y273" t="str">
            <v>دون المستوى</v>
          </cell>
          <cell r="Z273">
            <v>0</v>
          </cell>
          <cell r="AA273">
            <v>0</v>
          </cell>
          <cell r="AB273">
            <v>0</v>
          </cell>
          <cell r="AC273">
            <v>0</v>
          </cell>
          <cell r="AD273">
            <v>0</v>
          </cell>
          <cell r="AE273">
            <v>0</v>
          </cell>
          <cell r="AF273" t="str">
            <v>دون المستوى</v>
          </cell>
          <cell r="AG273">
            <v>0</v>
          </cell>
          <cell r="AH273">
            <v>0</v>
          </cell>
          <cell r="AI273">
            <v>0</v>
          </cell>
          <cell r="AJ273">
            <v>0</v>
          </cell>
          <cell r="AK273">
            <v>0</v>
          </cell>
          <cell r="AL273" t="str">
            <v>دون المستوى</v>
          </cell>
          <cell r="AM273">
            <v>0</v>
          </cell>
          <cell r="AN273">
            <v>0</v>
          </cell>
          <cell r="AO273">
            <v>0</v>
          </cell>
          <cell r="AP273">
            <v>0</v>
          </cell>
          <cell r="AQ273">
            <v>0</v>
          </cell>
          <cell r="AR273">
            <v>0</v>
          </cell>
          <cell r="AS273" t="str">
            <v>دون المستوى</v>
          </cell>
          <cell r="AT273">
            <v>0</v>
          </cell>
          <cell r="AU273">
            <v>0</v>
          </cell>
          <cell r="AV273">
            <v>0</v>
          </cell>
          <cell r="AW273">
            <v>0</v>
          </cell>
          <cell r="AX273">
            <v>0</v>
          </cell>
          <cell r="AY273">
            <v>0</v>
          </cell>
          <cell r="AZ273" t="str">
            <v>دون المستوى</v>
          </cell>
          <cell r="BA273">
            <v>0</v>
          </cell>
          <cell r="BB273">
            <v>0</v>
          </cell>
          <cell r="BC273">
            <v>0</v>
          </cell>
          <cell r="BD273">
            <v>0</v>
          </cell>
          <cell r="BE273">
            <v>0</v>
          </cell>
          <cell r="BF273">
            <v>0</v>
          </cell>
          <cell r="BG273">
            <v>0</v>
          </cell>
          <cell r="BH273">
            <v>0</v>
          </cell>
          <cell r="BI273">
            <v>0</v>
          </cell>
          <cell r="BJ273" t="str">
            <v>دون المستوى</v>
          </cell>
          <cell r="BK273">
            <v>0</v>
          </cell>
          <cell r="BL273">
            <v>0</v>
          </cell>
          <cell r="BM273">
            <v>0</v>
          </cell>
          <cell r="BN273">
            <v>0</v>
          </cell>
          <cell r="BO273">
            <v>0</v>
          </cell>
          <cell r="BP273">
            <v>0</v>
          </cell>
          <cell r="BQ273" t="str">
            <v>دون المستوى</v>
          </cell>
          <cell r="BR273">
            <v>0</v>
          </cell>
          <cell r="BS273">
            <v>0</v>
          </cell>
          <cell r="BT273">
            <v>0</v>
          </cell>
          <cell r="BU273">
            <v>0</v>
          </cell>
          <cell r="BV273">
            <v>0</v>
          </cell>
          <cell r="BW273">
            <v>0</v>
          </cell>
          <cell r="BX273">
            <v>0</v>
          </cell>
          <cell r="BY273">
            <v>0</v>
          </cell>
          <cell r="BZ273">
            <v>0</v>
          </cell>
          <cell r="CA273" t="str">
            <v>دون المستوى</v>
          </cell>
          <cell r="CB273">
            <v>0</v>
          </cell>
          <cell r="CC273">
            <v>0</v>
          </cell>
          <cell r="CD273">
            <v>0</v>
          </cell>
          <cell r="CE273">
            <v>0</v>
          </cell>
          <cell r="CF273">
            <v>0</v>
          </cell>
          <cell r="CG273">
            <v>0</v>
          </cell>
          <cell r="CH273" t="str">
            <v>دون المستوى</v>
          </cell>
          <cell r="CI273">
            <v>0</v>
          </cell>
          <cell r="CJ273">
            <v>0</v>
          </cell>
          <cell r="CK273">
            <v>0</v>
          </cell>
          <cell r="CL273">
            <v>0</v>
          </cell>
          <cell r="CM273">
            <v>0</v>
          </cell>
          <cell r="CN273">
            <v>0</v>
          </cell>
          <cell r="CO273">
            <v>0</v>
          </cell>
          <cell r="CP273">
            <v>0</v>
          </cell>
          <cell r="CQ273">
            <v>0</v>
          </cell>
          <cell r="CR273" t="str">
            <v>دون المستوى</v>
          </cell>
          <cell r="CS273">
            <v>0</v>
          </cell>
          <cell r="CT273">
            <v>0</v>
          </cell>
          <cell r="CU273">
            <v>0</v>
          </cell>
          <cell r="CV273">
            <v>0</v>
          </cell>
          <cell r="CW273">
            <v>0</v>
          </cell>
          <cell r="CX273" t="str">
            <v>دون المستوى</v>
          </cell>
          <cell r="CY273">
            <v>0</v>
          </cell>
          <cell r="CZ273">
            <v>0</v>
          </cell>
          <cell r="DA273">
            <v>0</v>
          </cell>
          <cell r="DB273">
            <v>0</v>
          </cell>
          <cell r="DC273">
            <v>0</v>
          </cell>
          <cell r="DD273">
            <v>0</v>
          </cell>
          <cell r="DE273" t="str">
            <v>دون المستوى</v>
          </cell>
          <cell r="DF273">
            <v>0</v>
          </cell>
          <cell r="DG273">
            <v>0</v>
          </cell>
          <cell r="DH273">
            <v>0</v>
          </cell>
          <cell r="DI273" t="str">
            <v>دون المستوى</v>
          </cell>
          <cell r="DJ273">
            <v>0</v>
          </cell>
          <cell r="DK273">
            <v>0</v>
          </cell>
          <cell r="DL273">
            <v>0</v>
          </cell>
          <cell r="DM273">
            <v>0</v>
          </cell>
          <cell r="DN273">
            <v>0</v>
          </cell>
          <cell r="DO273" t="str">
            <v>دون المستوى</v>
          </cell>
          <cell r="DP273">
            <v>0</v>
          </cell>
          <cell r="DQ273">
            <v>0</v>
          </cell>
          <cell r="DR273">
            <v>0</v>
          </cell>
          <cell r="DS273" t="str">
            <v>دون المستوى</v>
          </cell>
          <cell r="DT273">
            <v>0</v>
          </cell>
          <cell r="DU273">
            <v>0</v>
          </cell>
          <cell r="DV273">
            <v>0</v>
          </cell>
          <cell r="DW273">
            <v>0</v>
          </cell>
          <cell r="DX273">
            <v>0</v>
          </cell>
          <cell r="DY273" t="str">
            <v>دون المستوى</v>
          </cell>
          <cell r="DZ273">
            <v>0</v>
          </cell>
          <cell r="EA273" t="str">
            <v>دون المستوى</v>
          </cell>
          <cell r="EB273">
            <v>0</v>
          </cell>
          <cell r="EC273">
            <v>0</v>
          </cell>
          <cell r="ED273">
            <v>0</v>
          </cell>
          <cell r="EE273">
            <v>0</v>
          </cell>
          <cell r="EF273">
            <v>0</v>
          </cell>
          <cell r="EG273" t="str">
            <v>دون المستوى</v>
          </cell>
          <cell r="EH273">
            <v>0</v>
          </cell>
          <cell r="EI273">
            <v>0</v>
          </cell>
          <cell r="EJ273">
            <v>0</v>
          </cell>
          <cell r="EK273">
            <v>0</v>
          </cell>
          <cell r="EL273">
            <v>0</v>
          </cell>
          <cell r="EM273">
            <v>0</v>
          </cell>
          <cell r="EN273" t="str">
            <v>دون المستوى</v>
          </cell>
          <cell r="EO273" t="str">
            <v>*عربى*انجليزى*دراسات*رياضيات*علوم*حاسب*فنية*نشاط1*نشاط2*دين</v>
          </cell>
        </row>
        <row r="274">
          <cell r="B274" t="str">
            <v/>
          </cell>
          <cell r="C274" t="str">
            <v>راسب</v>
          </cell>
          <cell r="D274">
            <v>2</v>
          </cell>
          <cell r="E274">
            <v>0</v>
          </cell>
          <cell r="G274">
            <v>0</v>
          </cell>
          <cell r="H274">
            <v>0</v>
          </cell>
          <cell r="I274">
            <v>0</v>
          </cell>
          <cell r="J274">
            <v>0</v>
          </cell>
          <cell r="K274">
            <v>0</v>
          </cell>
          <cell r="L274" t="str">
            <v>دون المستوى</v>
          </cell>
          <cell r="M274">
            <v>0</v>
          </cell>
          <cell r="N274">
            <v>0</v>
          </cell>
          <cell r="O274">
            <v>0</v>
          </cell>
          <cell r="P274">
            <v>0</v>
          </cell>
          <cell r="Q274">
            <v>0</v>
          </cell>
          <cell r="R274">
            <v>0</v>
          </cell>
          <cell r="S274" t="str">
            <v>دون المستوى</v>
          </cell>
          <cell r="T274">
            <v>0</v>
          </cell>
          <cell r="U274">
            <v>0</v>
          </cell>
          <cell r="V274">
            <v>0</v>
          </cell>
          <cell r="W274">
            <v>0</v>
          </cell>
          <cell r="X274">
            <v>0</v>
          </cell>
          <cell r="Y274" t="str">
            <v>دون المستوى</v>
          </cell>
          <cell r="Z274">
            <v>0</v>
          </cell>
          <cell r="AA274">
            <v>0</v>
          </cell>
          <cell r="AB274">
            <v>0</v>
          </cell>
          <cell r="AC274">
            <v>0</v>
          </cell>
          <cell r="AD274">
            <v>0</v>
          </cell>
          <cell r="AE274">
            <v>0</v>
          </cell>
          <cell r="AF274" t="str">
            <v>دون المستوى</v>
          </cell>
          <cell r="AG274">
            <v>0</v>
          </cell>
          <cell r="AH274">
            <v>0</v>
          </cell>
          <cell r="AI274">
            <v>0</v>
          </cell>
          <cell r="AJ274">
            <v>0</v>
          </cell>
          <cell r="AK274">
            <v>0</v>
          </cell>
          <cell r="AL274" t="str">
            <v>دون المستوى</v>
          </cell>
          <cell r="AM274">
            <v>0</v>
          </cell>
          <cell r="AN274">
            <v>0</v>
          </cell>
          <cell r="AO274">
            <v>0</v>
          </cell>
          <cell r="AP274">
            <v>0</v>
          </cell>
          <cell r="AQ274">
            <v>0</v>
          </cell>
          <cell r="AR274">
            <v>0</v>
          </cell>
          <cell r="AS274" t="str">
            <v>دون المستوى</v>
          </cell>
          <cell r="AT274">
            <v>0</v>
          </cell>
          <cell r="AU274">
            <v>0</v>
          </cell>
          <cell r="AV274">
            <v>0</v>
          </cell>
          <cell r="AW274">
            <v>0</v>
          </cell>
          <cell r="AX274">
            <v>0</v>
          </cell>
          <cell r="AY274">
            <v>0</v>
          </cell>
          <cell r="AZ274" t="str">
            <v>دون المستوى</v>
          </cell>
          <cell r="BA274">
            <v>0</v>
          </cell>
          <cell r="BB274">
            <v>0</v>
          </cell>
          <cell r="BC274">
            <v>0</v>
          </cell>
          <cell r="BD274">
            <v>0</v>
          </cell>
          <cell r="BE274">
            <v>0</v>
          </cell>
          <cell r="BF274">
            <v>0</v>
          </cell>
          <cell r="BG274">
            <v>0</v>
          </cell>
          <cell r="BH274">
            <v>0</v>
          </cell>
          <cell r="BI274">
            <v>0</v>
          </cell>
          <cell r="BJ274" t="str">
            <v>دون المستوى</v>
          </cell>
          <cell r="BK274">
            <v>0</v>
          </cell>
          <cell r="BL274">
            <v>0</v>
          </cell>
          <cell r="BM274">
            <v>0</v>
          </cell>
          <cell r="BN274">
            <v>0</v>
          </cell>
          <cell r="BO274">
            <v>0</v>
          </cell>
          <cell r="BP274">
            <v>0</v>
          </cell>
          <cell r="BQ274" t="str">
            <v>دون المستوى</v>
          </cell>
          <cell r="BR274">
            <v>0</v>
          </cell>
          <cell r="BS274">
            <v>0</v>
          </cell>
          <cell r="BT274">
            <v>0</v>
          </cell>
          <cell r="BU274">
            <v>0</v>
          </cell>
          <cell r="BV274">
            <v>0</v>
          </cell>
          <cell r="BW274">
            <v>0</v>
          </cell>
          <cell r="BX274">
            <v>0</v>
          </cell>
          <cell r="BY274">
            <v>0</v>
          </cell>
          <cell r="BZ274">
            <v>0</v>
          </cell>
          <cell r="CA274" t="str">
            <v>دون المستوى</v>
          </cell>
          <cell r="CB274">
            <v>0</v>
          </cell>
          <cell r="CC274">
            <v>0</v>
          </cell>
          <cell r="CD274">
            <v>0</v>
          </cell>
          <cell r="CE274">
            <v>0</v>
          </cell>
          <cell r="CF274">
            <v>0</v>
          </cell>
          <cell r="CG274">
            <v>0</v>
          </cell>
          <cell r="CH274" t="str">
            <v>دون المستوى</v>
          </cell>
          <cell r="CI274">
            <v>0</v>
          </cell>
          <cell r="CJ274">
            <v>0</v>
          </cell>
          <cell r="CK274">
            <v>0</v>
          </cell>
          <cell r="CL274">
            <v>0</v>
          </cell>
          <cell r="CM274">
            <v>0</v>
          </cell>
          <cell r="CN274">
            <v>0</v>
          </cell>
          <cell r="CO274">
            <v>0</v>
          </cell>
          <cell r="CP274">
            <v>0</v>
          </cell>
          <cell r="CQ274">
            <v>0</v>
          </cell>
          <cell r="CR274" t="str">
            <v>دون المستوى</v>
          </cell>
          <cell r="CS274">
            <v>0</v>
          </cell>
          <cell r="CT274">
            <v>0</v>
          </cell>
          <cell r="CU274">
            <v>0</v>
          </cell>
          <cell r="CV274">
            <v>0</v>
          </cell>
          <cell r="CW274">
            <v>0</v>
          </cell>
          <cell r="CX274" t="str">
            <v>دون المستوى</v>
          </cell>
          <cell r="CY274">
            <v>0</v>
          </cell>
          <cell r="CZ274">
            <v>0</v>
          </cell>
          <cell r="DA274">
            <v>0</v>
          </cell>
          <cell r="DB274">
            <v>0</v>
          </cell>
          <cell r="DC274">
            <v>0</v>
          </cell>
          <cell r="DD274">
            <v>0</v>
          </cell>
          <cell r="DE274" t="str">
            <v>دون المستوى</v>
          </cell>
          <cell r="DF274">
            <v>0</v>
          </cell>
          <cell r="DG274">
            <v>0</v>
          </cell>
          <cell r="DH274">
            <v>0</v>
          </cell>
          <cell r="DI274" t="str">
            <v>دون المستوى</v>
          </cell>
          <cell r="DJ274">
            <v>0</v>
          </cell>
          <cell r="DK274">
            <v>0</v>
          </cell>
          <cell r="DL274">
            <v>0</v>
          </cell>
          <cell r="DM274">
            <v>0</v>
          </cell>
          <cell r="DN274">
            <v>0</v>
          </cell>
          <cell r="DO274" t="str">
            <v>دون المستوى</v>
          </cell>
          <cell r="DP274">
            <v>0</v>
          </cell>
          <cell r="DQ274">
            <v>0</v>
          </cell>
          <cell r="DR274">
            <v>0</v>
          </cell>
          <cell r="DS274" t="str">
            <v>دون المستوى</v>
          </cell>
          <cell r="DT274">
            <v>0</v>
          </cell>
          <cell r="DU274">
            <v>0</v>
          </cell>
          <cell r="DV274">
            <v>0</v>
          </cell>
          <cell r="DW274">
            <v>0</v>
          </cell>
          <cell r="DX274">
            <v>0</v>
          </cell>
          <cell r="DY274" t="str">
            <v>دون المستوى</v>
          </cell>
          <cell r="DZ274">
            <v>0</v>
          </cell>
          <cell r="EA274" t="str">
            <v>دون المستوى</v>
          </cell>
          <cell r="EB274">
            <v>0</v>
          </cell>
          <cell r="EC274">
            <v>0</v>
          </cell>
          <cell r="ED274">
            <v>0</v>
          </cell>
          <cell r="EE274">
            <v>0</v>
          </cell>
          <cell r="EF274">
            <v>0</v>
          </cell>
          <cell r="EG274" t="str">
            <v>دون المستوى</v>
          </cell>
          <cell r="EH274">
            <v>0</v>
          </cell>
          <cell r="EI274">
            <v>0</v>
          </cell>
          <cell r="EJ274">
            <v>0</v>
          </cell>
          <cell r="EK274">
            <v>0</v>
          </cell>
          <cell r="EL274">
            <v>0</v>
          </cell>
          <cell r="EM274">
            <v>0</v>
          </cell>
          <cell r="EN274" t="str">
            <v>دون المستوى</v>
          </cell>
          <cell r="EO274" t="str">
            <v>*عربى*انجليزى*دراسات*رياضيات*علوم*حاسب*فنية*نشاط1*نشاط2*دين</v>
          </cell>
        </row>
        <row r="275">
          <cell r="B275" t="str">
            <v/>
          </cell>
          <cell r="C275" t="str">
            <v>راسب</v>
          </cell>
          <cell r="D275">
            <v>2</v>
          </cell>
          <cell r="E275">
            <v>0</v>
          </cell>
          <cell r="G275">
            <v>0</v>
          </cell>
          <cell r="H275">
            <v>0</v>
          </cell>
          <cell r="I275">
            <v>0</v>
          </cell>
          <cell r="J275">
            <v>0</v>
          </cell>
          <cell r="K275">
            <v>0</v>
          </cell>
          <cell r="L275" t="str">
            <v>دون المستوى</v>
          </cell>
          <cell r="M275">
            <v>0</v>
          </cell>
          <cell r="N275">
            <v>0</v>
          </cell>
          <cell r="O275">
            <v>0</v>
          </cell>
          <cell r="P275">
            <v>0</v>
          </cell>
          <cell r="Q275">
            <v>0</v>
          </cell>
          <cell r="R275">
            <v>0</v>
          </cell>
          <cell r="S275" t="str">
            <v>دون المستوى</v>
          </cell>
          <cell r="T275">
            <v>0</v>
          </cell>
          <cell r="U275">
            <v>0</v>
          </cell>
          <cell r="V275">
            <v>0</v>
          </cell>
          <cell r="W275">
            <v>0</v>
          </cell>
          <cell r="X275">
            <v>0</v>
          </cell>
          <cell r="Y275" t="str">
            <v>دون المستوى</v>
          </cell>
          <cell r="Z275">
            <v>0</v>
          </cell>
          <cell r="AA275">
            <v>0</v>
          </cell>
          <cell r="AB275">
            <v>0</v>
          </cell>
          <cell r="AC275">
            <v>0</v>
          </cell>
          <cell r="AD275">
            <v>0</v>
          </cell>
          <cell r="AE275">
            <v>0</v>
          </cell>
          <cell r="AF275" t="str">
            <v>دون المستوى</v>
          </cell>
          <cell r="AG275">
            <v>0</v>
          </cell>
          <cell r="AH275">
            <v>0</v>
          </cell>
          <cell r="AI275">
            <v>0</v>
          </cell>
          <cell r="AJ275">
            <v>0</v>
          </cell>
          <cell r="AK275">
            <v>0</v>
          </cell>
          <cell r="AL275" t="str">
            <v>دون المستوى</v>
          </cell>
          <cell r="AM275">
            <v>0</v>
          </cell>
          <cell r="AN275">
            <v>0</v>
          </cell>
          <cell r="AO275">
            <v>0</v>
          </cell>
          <cell r="AP275">
            <v>0</v>
          </cell>
          <cell r="AQ275">
            <v>0</v>
          </cell>
          <cell r="AR275">
            <v>0</v>
          </cell>
          <cell r="AS275" t="str">
            <v>دون المستوى</v>
          </cell>
          <cell r="AT275">
            <v>0</v>
          </cell>
          <cell r="AU275">
            <v>0</v>
          </cell>
          <cell r="AV275">
            <v>0</v>
          </cell>
          <cell r="AW275">
            <v>0</v>
          </cell>
          <cell r="AX275">
            <v>0</v>
          </cell>
          <cell r="AY275">
            <v>0</v>
          </cell>
          <cell r="AZ275" t="str">
            <v>دون المستوى</v>
          </cell>
          <cell r="BA275">
            <v>0</v>
          </cell>
          <cell r="BB275">
            <v>0</v>
          </cell>
          <cell r="BC275">
            <v>0</v>
          </cell>
          <cell r="BD275">
            <v>0</v>
          </cell>
          <cell r="BE275">
            <v>0</v>
          </cell>
          <cell r="BF275">
            <v>0</v>
          </cell>
          <cell r="BG275">
            <v>0</v>
          </cell>
          <cell r="BH275">
            <v>0</v>
          </cell>
          <cell r="BI275">
            <v>0</v>
          </cell>
          <cell r="BJ275" t="str">
            <v>دون المستوى</v>
          </cell>
          <cell r="BK275">
            <v>0</v>
          </cell>
          <cell r="BL275">
            <v>0</v>
          </cell>
          <cell r="BM275">
            <v>0</v>
          </cell>
          <cell r="BN275">
            <v>0</v>
          </cell>
          <cell r="BO275">
            <v>0</v>
          </cell>
          <cell r="BP275">
            <v>0</v>
          </cell>
          <cell r="BQ275" t="str">
            <v>دون المستوى</v>
          </cell>
          <cell r="BR275">
            <v>0</v>
          </cell>
          <cell r="BS275">
            <v>0</v>
          </cell>
          <cell r="BT275">
            <v>0</v>
          </cell>
          <cell r="BU275">
            <v>0</v>
          </cell>
          <cell r="BV275">
            <v>0</v>
          </cell>
          <cell r="BW275">
            <v>0</v>
          </cell>
          <cell r="BX275">
            <v>0</v>
          </cell>
          <cell r="BY275">
            <v>0</v>
          </cell>
          <cell r="BZ275">
            <v>0</v>
          </cell>
          <cell r="CA275" t="str">
            <v>دون المستوى</v>
          </cell>
          <cell r="CB275">
            <v>0</v>
          </cell>
          <cell r="CC275">
            <v>0</v>
          </cell>
          <cell r="CD275">
            <v>0</v>
          </cell>
          <cell r="CE275">
            <v>0</v>
          </cell>
          <cell r="CF275">
            <v>0</v>
          </cell>
          <cell r="CG275">
            <v>0</v>
          </cell>
          <cell r="CH275" t="str">
            <v>دون المستوى</v>
          </cell>
          <cell r="CI275">
            <v>0</v>
          </cell>
          <cell r="CJ275">
            <v>0</v>
          </cell>
          <cell r="CK275">
            <v>0</v>
          </cell>
          <cell r="CL275">
            <v>0</v>
          </cell>
          <cell r="CM275">
            <v>0</v>
          </cell>
          <cell r="CN275">
            <v>0</v>
          </cell>
          <cell r="CO275">
            <v>0</v>
          </cell>
          <cell r="CP275">
            <v>0</v>
          </cell>
          <cell r="CQ275">
            <v>0</v>
          </cell>
          <cell r="CR275" t="str">
            <v>دون المستوى</v>
          </cell>
          <cell r="CS275">
            <v>0</v>
          </cell>
          <cell r="CT275">
            <v>0</v>
          </cell>
          <cell r="CU275">
            <v>0</v>
          </cell>
          <cell r="CV275">
            <v>0</v>
          </cell>
          <cell r="CW275">
            <v>0</v>
          </cell>
          <cell r="CX275" t="str">
            <v>دون المستوى</v>
          </cell>
          <cell r="CY275">
            <v>0</v>
          </cell>
          <cell r="CZ275">
            <v>0</v>
          </cell>
          <cell r="DA275">
            <v>0</v>
          </cell>
          <cell r="DB275">
            <v>0</v>
          </cell>
          <cell r="DC275">
            <v>0</v>
          </cell>
          <cell r="DD275">
            <v>0</v>
          </cell>
          <cell r="DE275" t="str">
            <v>دون المستوى</v>
          </cell>
          <cell r="DF275">
            <v>0</v>
          </cell>
          <cell r="DG275">
            <v>0</v>
          </cell>
          <cell r="DH275">
            <v>0</v>
          </cell>
          <cell r="DI275" t="str">
            <v>دون المستوى</v>
          </cell>
          <cell r="DJ275">
            <v>0</v>
          </cell>
          <cell r="DK275">
            <v>0</v>
          </cell>
          <cell r="DL275">
            <v>0</v>
          </cell>
          <cell r="DM275">
            <v>0</v>
          </cell>
          <cell r="DN275">
            <v>0</v>
          </cell>
          <cell r="DO275" t="str">
            <v>دون المستوى</v>
          </cell>
          <cell r="DP275">
            <v>0</v>
          </cell>
          <cell r="DQ275">
            <v>0</v>
          </cell>
          <cell r="DR275">
            <v>0</v>
          </cell>
          <cell r="DS275" t="str">
            <v>دون المستوى</v>
          </cell>
          <cell r="DT275">
            <v>0</v>
          </cell>
          <cell r="DU275">
            <v>0</v>
          </cell>
          <cell r="DV275">
            <v>0</v>
          </cell>
          <cell r="DW275">
            <v>0</v>
          </cell>
          <cell r="DX275">
            <v>0</v>
          </cell>
          <cell r="DY275" t="str">
            <v>دون المستوى</v>
          </cell>
          <cell r="DZ275">
            <v>0</v>
          </cell>
          <cell r="EA275" t="str">
            <v>دون المستوى</v>
          </cell>
          <cell r="EB275">
            <v>0</v>
          </cell>
          <cell r="EC275">
            <v>0</v>
          </cell>
          <cell r="ED275">
            <v>0</v>
          </cell>
          <cell r="EE275">
            <v>0</v>
          </cell>
          <cell r="EF275">
            <v>0</v>
          </cell>
          <cell r="EG275" t="str">
            <v>دون المستوى</v>
          </cell>
          <cell r="EH275">
            <v>0</v>
          </cell>
          <cell r="EI275">
            <v>0</v>
          </cell>
          <cell r="EJ275">
            <v>0</v>
          </cell>
          <cell r="EK275">
            <v>0</v>
          </cell>
          <cell r="EL275">
            <v>0</v>
          </cell>
          <cell r="EM275">
            <v>0</v>
          </cell>
          <cell r="EN275" t="str">
            <v>دون المستوى</v>
          </cell>
          <cell r="EO275" t="str">
            <v>*عربى*انجليزى*دراسات*رياضيات*علوم*حاسب*فنية*نشاط1*نشاط2*دين</v>
          </cell>
        </row>
        <row r="276">
          <cell r="B276" t="str">
            <v/>
          </cell>
          <cell r="C276" t="str">
            <v>راسب</v>
          </cell>
          <cell r="D276">
            <v>2</v>
          </cell>
          <cell r="E276">
            <v>0</v>
          </cell>
          <cell r="G276">
            <v>0</v>
          </cell>
          <cell r="H276">
            <v>0</v>
          </cell>
          <cell r="I276">
            <v>0</v>
          </cell>
          <cell r="J276">
            <v>0</v>
          </cell>
          <cell r="K276">
            <v>0</v>
          </cell>
          <cell r="L276" t="str">
            <v>دون المستوى</v>
          </cell>
          <cell r="M276">
            <v>0</v>
          </cell>
          <cell r="N276">
            <v>0</v>
          </cell>
          <cell r="O276">
            <v>0</v>
          </cell>
          <cell r="P276">
            <v>0</v>
          </cell>
          <cell r="Q276">
            <v>0</v>
          </cell>
          <cell r="R276">
            <v>0</v>
          </cell>
          <cell r="S276" t="str">
            <v>دون المستوى</v>
          </cell>
          <cell r="T276">
            <v>0</v>
          </cell>
          <cell r="U276">
            <v>0</v>
          </cell>
          <cell r="V276">
            <v>0</v>
          </cell>
          <cell r="W276">
            <v>0</v>
          </cell>
          <cell r="X276">
            <v>0</v>
          </cell>
          <cell r="Y276" t="str">
            <v>دون المستوى</v>
          </cell>
          <cell r="Z276">
            <v>0</v>
          </cell>
          <cell r="AA276">
            <v>0</v>
          </cell>
          <cell r="AB276">
            <v>0</v>
          </cell>
          <cell r="AC276">
            <v>0</v>
          </cell>
          <cell r="AD276">
            <v>0</v>
          </cell>
          <cell r="AE276">
            <v>0</v>
          </cell>
          <cell r="AF276" t="str">
            <v>دون المستوى</v>
          </cell>
          <cell r="AG276">
            <v>0</v>
          </cell>
          <cell r="AH276">
            <v>0</v>
          </cell>
          <cell r="AI276">
            <v>0</v>
          </cell>
          <cell r="AJ276">
            <v>0</v>
          </cell>
          <cell r="AK276">
            <v>0</v>
          </cell>
          <cell r="AL276" t="str">
            <v>دون المستوى</v>
          </cell>
          <cell r="AM276">
            <v>0</v>
          </cell>
          <cell r="AN276">
            <v>0</v>
          </cell>
          <cell r="AO276">
            <v>0</v>
          </cell>
          <cell r="AP276">
            <v>0</v>
          </cell>
          <cell r="AQ276">
            <v>0</v>
          </cell>
          <cell r="AR276">
            <v>0</v>
          </cell>
          <cell r="AS276" t="str">
            <v>دون المستوى</v>
          </cell>
          <cell r="AT276">
            <v>0</v>
          </cell>
          <cell r="AU276">
            <v>0</v>
          </cell>
          <cell r="AV276">
            <v>0</v>
          </cell>
          <cell r="AW276">
            <v>0</v>
          </cell>
          <cell r="AX276">
            <v>0</v>
          </cell>
          <cell r="AY276">
            <v>0</v>
          </cell>
          <cell r="AZ276" t="str">
            <v>دون المستوى</v>
          </cell>
          <cell r="BA276">
            <v>0</v>
          </cell>
          <cell r="BB276">
            <v>0</v>
          </cell>
          <cell r="BC276">
            <v>0</v>
          </cell>
          <cell r="BD276">
            <v>0</v>
          </cell>
          <cell r="BE276">
            <v>0</v>
          </cell>
          <cell r="BF276">
            <v>0</v>
          </cell>
          <cell r="BG276">
            <v>0</v>
          </cell>
          <cell r="BH276">
            <v>0</v>
          </cell>
          <cell r="BI276">
            <v>0</v>
          </cell>
          <cell r="BJ276" t="str">
            <v>دون المستوى</v>
          </cell>
          <cell r="BK276">
            <v>0</v>
          </cell>
          <cell r="BL276">
            <v>0</v>
          </cell>
          <cell r="BM276">
            <v>0</v>
          </cell>
          <cell r="BN276">
            <v>0</v>
          </cell>
          <cell r="BO276">
            <v>0</v>
          </cell>
          <cell r="BP276">
            <v>0</v>
          </cell>
          <cell r="BQ276" t="str">
            <v>دون المستوى</v>
          </cell>
          <cell r="BR276">
            <v>0</v>
          </cell>
          <cell r="BS276">
            <v>0</v>
          </cell>
          <cell r="BT276">
            <v>0</v>
          </cell>
          <cell r="BU276">
            <v>0</v>
          </cell>
          <cell r="BV276">
            <v>0</v>
          </cell>
          <cell r="BW276">
            <v>0</v>
          </cell>
          <cell r="BX276">
            <v>0</v>
          </cell>
          <cell r="BY276">
            <v>0</v>
          </cell>
          <cell r="BZ276">
            <v>0</v>
          </cell>
          <cell r="CA276" t="str">
            <v>دون المستوى</v>
          </cell>
          <cell r="CB276">
            <v>0</v>
          </cell>
          <cell r="CC276">
            <v>0</v>
          </cell>
          <cell r="CD276">
            <v>0</v>
          </cell>
          <cell r="CE276">
            <v>0</v>
          </cell>
          <cell r="CF276">
            <v>0</v>
          </cell>
          <cell r="CG276">
            <v>0</v>
          </cell>
          <cell r="CH276" t="str">
            <v>دون المستوى</v>
          </cell>
          <cell r="CI276">
            <v>0</v>
          </cell>
          <cell r="CJ276">
            <v>0</v>
          </cell>
          <cell r="CK276">
            <v>0</v>
          </cell>
          <cell r="CL276">
            <v>0</v>
          </cell>
          <cell r="CM276">
            <v>0</v>
          </cell>
          <cell r="CN276">
            <v>0</v>
          </cell>
          <cell r="CO276">
            <v>0</v>
          </cell>
          <cell r="CP276">
            <v>0</v>
          </cell>
          <cell r="CQ276">
            <v>0</v>
          </cell>
          <cell r="CR276" t="str">
            <v>دون المستوى</v>
          </cell>
          <cell r="CS276">
            <v>0</v>
          </cell>
          <cell r="CT276">
            <v>0</v>
          </cell>
          <cell r="CU276">
            <v>0</v>
          </cell>
          <cell r="CV276">
            <v>0</v>
          </cell>
          <cell r="CW276">
            <v>0</v>
          </cell>
          <cell r="CX276" t="str">
            <v>دون المستوى</v>
          </cell>
          <cell r="CY276">
            <v>0</v>
          </cell>
          <cell r="CZ276">
            <v>0</v>
          </cell>
          <cell r="DA276">
            <v>0</v>
          </cell>
          <cell r="DB276">
            <v>0</v>
          </cell>
          <cell r="DC276">
            <v>0</v>
          </cell>
          <cell r="DD276">
            <v>0</v>
          </cell>
          <cell r="DE276" t="str">
            <v>دون المستوى</v>
          </cell>
          <cell r="DF276">
            <v>0</v>
          </cell>
          <cell r="DG276">
            <v>0</v>
          </cell>
          <cell r="DH276">
            <v>0</v>
          </cell>
          <cell r="DI276" t="str">
            <v>دون المستوى</v>
          </cell>
          <cell r="DJ276">
            <v>0</v>
          </cell>
          <cell r="DK276">
            <v>0</v>
          </cell>
          <cell r="DL276">
            <v>0</v>
          </cell>
          <cell r="DM276">
            <v>0</v>
          </cell>
          <cell r="DN276">
            <v>0</v>
          </cell>
          <cell r="DO276" t="str">
            <v>دون المستوى</v>
          </cell>
          <cell r="DP276">
            <v>0</v>
          </cell>
          <cell r="DQ276">
            <v>0</v>
          </cell>
          <cell r="DR276">
            <v>0</v>
          </cell>
          <cell r="DS276" t="str">
            <v>دون المستوى</v>
          </cell>
          <cell r="DT276">
            <v>0</v>
          </cell>
          <cell r="DU276">
            <v>0</v>
          </cell>
          <cell r="DV276">
            <v>0</v>
          </cell>
          <cell r="DW276">
            <v>0</v>
          </cell>
          <cell r="DX276">
            <v>0</v>
          </cell>
          <cell r="DY276" t="str">
            <v>دون المستوى</v>
          </cell>
          <cell r="DZ276">
            <v>0</v>
          </cell>
          <cell r="EA276" t="str">
            <v>دون المستوى</v>
          </cell>
          <cell r="EB276">
            <v>0</v>
          </cell>
          <cell r="EC276">
            <v>0</v>
          </cell>
          <cell r="ED276">
            <v>0</v>
          </cell>
          <cell r="EE276">
            <v>0</v>
          </cell>
          <cell r="EF276">
            <v>0</v>
          </cell>
          <cell r="EG276" t="str">
            <v>دون المستوى</v>
          </cell>
          <cell r="EH276">
            <v>0</v>
          </cell>
          <cell r="EI276">
            <v>0</v>
          </cell>
          <cell r="EJ276">
            <v>0</v>
          </cell>
          <cell r="EK276">
            <v>0</v>
          </cell>
          <cell r="EL276">
            <v>0</v>
          </cell>
          <cell r="EM276">
            <v>0</v>
          </cell>
          <cell r="EN276" t="str">
            <v>دون المستوى</v>
          </cell>
          <cell r="EO276" t="str">
            <v>*عربى*انجليزى*دراسات*رياضيات*علوم*حاسب*فنية*نشاط1*نشاط2*دين</v>
          </cell>
        </row>
        <row r="277">
          <cell r="B277" t="str">
            <v/>
          </cell>
          <cell r="C277" t="str">
            <v>راسب</v>
          </cell>
          <cell r="D277">
            <v>2</v>
          </cell>
          <cell r="E277">
            <v>0</v>
          </cell>
          <cell r="G277">
            <v>0</v>
          </cell>
          <cell r="H277">
            <v>0</v>
          </cell>
          <cell r="I277">
            <v>0</v>
          </cell>
          <cell r="J277">
            <v>0</v>
          </cell>
          <cell r="K277">
            <v>0</v>
          </cell>
          <cell r="L277" t="str">
            <v>دون المستوى</v>
          </cell>
          <cell r="M277">
            <v>0</v>
          </cell>
          <cell r="N277">
            <v>0</v>
          </cell>
          <cell r="O277">
            <v>0</v>
          </cell>
          <cell r="P277">
            <v>0</v>
          </cell>
          <cell r="Q277">
            <v>0</v>
          </cell>
          <cell r="R277">
            <v>0</v>
          </cell>
          <cell r="S277" t="str">
            <v>دون المستوى</v>
          </cell>
          <cell r="T277">
            <v>0</v>
          </cell>
          <cell r="U277">
            <v>0</v>
          </cell>
          <cell r="V277">
            <v>0</v>
          </cell>
          <cell r="W277">
            <v>0</v>
          </cell>
          <cell r="X277">
            <v>0</v>
          </cell>
          <cell r="Y277" t="str">
            <v>دون المستوى</v>
          </cell>
          <cell r="Z277">
            <v>0</v>
          </cell>
          <cell r="AA277">
            <v>0</v>
          </cell>
          <cell r="AB277">
            <v>0</v>
          </cell>
          <cell r="AC277">
            <v>0</v>
          </cell>
          <cell r="AD277">
            <v>0</v>
          </cell>
          <cell r="AE277">
            <v>0</v>
          </cell>
          <cell r="AF277" t="str">
            <v>دون المستوى</v>
          </cell>
          <cell r="AG277">
            <v>0</v>
          </cell>
          <cell r="AH277">
            <v>0</v>
          </cell>
          <cell r="AI277">
            <v>0</v>
          </cell>
          <cell r="AJ277">
            <v>0</v>
          </cell>
          <cell r="AK277">
            <v>0</v>
          </cell>
          <cell r="AL277" t="str">
            <v>دون المستوى</v>
          </cell>
          <cell r="AM277">
            <v>0</v>
          </cell>
          <cell r="AN277">
            <v>0</v>
          </cell>
          <cell r="AO277">
            <v>0</v>
          </cell>
          <cell r="AP277">
            <v>0</v>
          </cell>
          <cell r="AQ277">
            <v>0</v>
          </cell>
          <cell r="AR277">
            <v>0</v>
          </cell>
          <cell r="AS277" t="str">
            <v>دون المستوى</v>
          </cell>
          <cell r="AT277">
            <v>0</v>
          </cell>
          <cell r="AU277">
            <v>0</v>
          </cell>
          <cell r="AV277">
            <v>0</v>
          </cell>
          <cell r="AW277">
            <v>0</v>
          </cell>
          <cell r="AX277">
            <v>0</v>
          </cell>
          <cell r="AY277">
            <v>0</v>
          </cell>
          <cell r="AZ277" t="str">
            <v>دون المستوى</v>
          </cell>
          <cell r="BA277">
            <v>0</v>
          </cell>
          <cell r="BB277">
            <v>0</v>
          </cell>
          <cell r="BC277">
            <v>0</v>
          </cell>
          <cell r="BD277">
            <v>0</v>
          </cell>
          <cell r="BE277">
            <v>0</v>
          </cell>
          <cell r="BF277">
            <v>0</v>
          </cell>
          <cell r="BG277">
            <v>0</v>
          </cell>
          <cell r="BH277">
            <v>0</v>
          </cell>
          <cell r="BI277">
            <v>0</v>
          </cell>
          <cell r="BJ277" t="str">
            <v>دون المستوى</v>
          </cell>
          <cell r="BK277">
            <v>0</v>
          </cell>
          <cell r="BL277">
            <v>0</v>
          </cell>
          <cell r="BM277">
            <v>0</v>
          </cell>
          <cell r="BN277">
            <v>0</v>
          </cell>
          <cell r="BO277">
            <v>0</v>
          </cell>
          <cell r="BP277">
            <v>0</v>
          </cell>
          <cell r="BQ277" t="str">
            <v>دون المستوى</v>
          </cell>
          <cell r="BR277">
            <v>0</v>
          </cell>
          <cell r="BS277">
            <v>0</v>
          </cell>
          <cell r="BT277">
            <v>0</v>
          </cell>
          <cell r="BU277">
            <v>0</v>
          </cell>
          <cell r="BV277">
            <v>0</v>
          </cell>
          <cell r="BW277">
            <v>0</v>
          </cell>
          <cell r="BX277">
            <v>0</v>
          </cell>
          <cell r="BY277">
            <v>0</v>
          </cell>
          <cell r="BZ277">
            <v>0</v>
          </cell>
          <cell r="CA277" t="str">
            <v>دون المستوى</v>
          </cell>
          <cell r="CB277">
            <v>0</v>
          </cell>
          <cell r="CC277">
            <v>0</v>
          </cell>
          <cell r="CD277">
            <v>0</v>
          </cell>
          <cell r="CE277">
            <v>0</v>
          </cell>
          <cell r="CF277">
            <v>0</v>
          </cell>
          <cell r="CG277">
            <v>0</v>
          </cell>
          <cell r="CH277" t="str">
            <v>دون المستوى</v>
          </cell>
          <cell r="CI277">
            <v>0</v>
          </cell>
          <cell r="CJ277">
            <v>0</v>
          </cell>
          <cell r="CK277">
            <v>0</v>
          </cell>
          <cell r="CL277">
            <v>0</v>
          </cell>
          <cell r="CM277">
            <v>0</v>
          </cell>
          <cell r="CN277">
            <v>0</v>
          </cell>
          <cell r="CO277">
            <v>0</v>
          </cell>
          <cell r="CP277">
            <v>0</v>
          </cell>
          <cell r="CQ277">
            <v>0</v>
          </cell>
          <cell r="CR277" t="str">
            <v>دون المستوى</v>
          </cell>
          <cell r="CS277">
            <v>0</v>
          </cell>
          <cell r="CT277">
            <v>0</v>
          </cell>
          <cell r="CU277">
            <v>0</v>
          </cell>
          <cell r="CV277">
            <v>0</v>
          </cell>
          <cell r="CW277">
            <v>0</v>
          </cell>
          <cell r="CX277" t="str">
            <v>دون المستوى</v>
          </cell>
          <cell r="CY277">
            <v>0</v>
          </cell>
          <cell r="CZ277">
            <v>0</v>
          </cell>
          <cell r="DA277">
            <v>0</v>
          </cell>
          <cell r="DB277">
            <v>0</v>
          </cell>
          <cell r="DC277">
            <v>0</v>
          </cell>
          <cell r="DD277">
            <v>0</v>
          </cell>
          <cell r="DE277" t="str">
            <v>دون المستوى</v>
          </cell>
          <cell r="DF277">
            <v>0</v>
          </cell>
          <cell r="DG277">
            <v>0</v>
          </cell>
          <cell r="DH277">
            <v>0</v>
          </cell>
          <cell r="DI277" t="str">
            <v>دون المستوى</v>
          </cell>
          <cell r="DJ277">
            <v>0</v>
          </cell>
          <cell r="DK277">
            <v>0</v>
          </cell>
          <cell r="DL277">
            <v>0</v>
          </cell>
          <cell r="DM277">
            <v>0</v>
          </cell>
          <cell r="DN277">
            <v>0</v>
          </cell>
          <cell r="DO277" t="str">
            <v>دون المستوى</v>
          </cell>
          <cell r="DP277">
            <v>0</v>
          </cell>
          <cell r="DQ277">
            <v>0</v>
          </cell>
          <cell r="DR277">
            <v>0</v>
          </cell>
          <cell r="DS277" t="str">
            <v>دون المستوى</v>
          </cell>
          <cell r="DT277">
            <v>0</v>
          </cell>
          <cell r="DU277">
            <v>0</v>
          </cell>
          <cell r="DV277">
            <v>0</v>
          </cell>
          <cell r="DW277">
            <v>0</v>
          </cell>
          <cell r="DX277">
            <v>0</v>
          </cell>
          <cell r="DY277" t="str">
            <v>دون المستوى</v>
          </cell>
          <cell r="DZ277">
            <v>0</v>
          </cell>
          <cell r="EA277" t="str">
            <v>دون المستوى</v>
          </cell>
          <cell r="EB277">
            <v>0</v>
          </cell>
          <cell r="EC277">
            <v>0</v>
          </cell>
          <cell r="ED277">
            <v>0</v>
          </cell>
          <cell r="EE277">
            <v>0</v>
          </cell>
          <cell r="EF277">
            <v>0</v>
          </cell>
          <cell r="EG277" t="str">
            <v>دون المستوى</v>
          </cell>
          <cell r="EH277">
            <v>0</v>
          </cell>
          <cell r="EI277">
            <v>0</v>
          </cell>
          <cell r="EJ277">
            <v>0</v>
          </cell>
          <cell r="EK277">
            <v>0</v>
          </cell>
          <cell r="EL277">
            <v>0</v>
          </cell>
          <cell r="EM277">
            <v>0</v>
          </cell>
          <cell r="EN277" t="str">
            <v>دون المستوى</v>
          </cell>
          <cell r="EO277" t="str">
            <v>*عربى*انجليزى*دراسات*رياضيات*علوم*حاسب*فنية*نشاط1*نشاط2*دين</v>
          </cell>
        </row>
        <row r="278">
          <cell r="B278" t="str">
            <v/>
          </cell>
          <cell r="C278" t="str">
            <v>راسب</v>
          </cell>
          <cell r="D278">
            <v>2</v>
          </cell>
          <cell r="E278">
            <v>0</v>
          </cell>
          <cell r="G278">
            <v>0</v>
          </cell>
          <cell r="H278">
            <v>0</v>
          </cell>
          <cell r="I278">
            <v>0</v>
          </cell>
          <cell r="J278">
            <v>0</v>
          </cell>
          <cell r="K278">
            <v>0</v>
          </cell>
          <cell r="L278" t="str">
            <v>دون المستوى</v>
          </cell>
          <cell r="M278">
            <v>0</v>
          </cell>
          <cell r="N278">
            <v>0</v>
          </cell>
          <cell r="O278">
            <v>0</v>
          </cell>
          <cell r="P278">
            <v>0</v>
          </cell>
          <cell r="Q278">
            <v>0</v>
          </cell>
          <cell r="R278">
            <v>0</v>
          </cell>
          <cell r="S278" t="str">
            <v>دون المستوى</v>
          </cell>
          <cell r="T278">
            <v>0</v>
          </cell>
          <cell r="U278">
            <v>0</v>
          </cell>
          <cell r="V278">
            <v>0</v>
          </cell>
          <cell r="W278">
            <v>0</v>
          </cell>
          <cell r="X278">
            <v>0</v>
          </cell>
          <cell r="Y278" t="str">
            <v>دون المستوى</v>
          </cell>
          <cell r="Z278">
            <v>0</v>
          </cell>
          <cell r="AA278">
            <v>0</v>
          </cell>
          <cell r="AB278">
            <v>0</v>
          </cell>
          <cell r="AC278">
            <v>0</v>
          </cell>
          <cell r="AD278">
            <v>0</v>
          </cell>
          <cell r="AE278">
            <v>0</v>
          </cell>
          <cell r="AF278" t="str">
            <v>دون المستوى</v>
          </cell>
          <cell r="AG278">
            <v>0</v>
          </cell>
          <cell r="AH278">
            <v>0</v>
          </cell>
          <cell r="AI278">
            <v>0</v>
          </cell>
          <cell r="AJ278">
            <v>0</v>
          </cell>
          <cell r="AK278">
            <v>0</v>
          </cell>
          <cell r="AL278" t="str">
            <v>دون المستوى</v>
          </cell>
          <cell r="AM278">
            <v>0</v>
          </cell>
          <cell r="AN278">
            <v>0</v>
          </cell>
          <cell r="AO278">
            <v>0</v>
          </cell>
          <cell r="AP278">
            <v>0</v>
          </cell>
          <cell r="AQ278">
            <v>0</v>
          </cell>
          <cell r="AR278">
            <v>0</v>
          </cell>
          <cell r="AS278" t="str">
            <v>دون المستوى</v>
          </cell>
          <cell r="AT278">
            <v>0</v>
          </cell>
          <cell r="AU278">
            <v>0</v>
          </cell>
          <cell r="AV278">
            <v>0</v>
          </cell>
          <cell r="AW278">
            <v>0</v>
          </cell>
          <cell r="AX278">
            <v>0</v>
          </cell>
          <cell r="AY278">
            <v>0</v>
          </cell>
          <cell r="AZ278" t="str">
            <v>دون المستوى</v>
          </cell>
          <cell r="BA278">
            <v>0</v>
          </cell>
          <cell r="BB278">
            <v>0</v>
          </cell>
          <cell r="BC278">
            <v>0</v>
          </cell>
          <cell r="BD278">
            <v>0</v>
          </cell>
          <cell r="BE278">
            <v>0</v>
          </cell>
          <cell r="BF278">
            <v>0</v>
          </cell>
          <cell r="BG278">
            <v>0</v>
          </cell>
          <cell r="BH278">
            <v>0</v>
          </cell>
          <cell r="BI278">
            <v>0</v>
          </cell>
          <cell r="BJ278" t="str">
            <v>دون المستوى</v>
          </cell>
          <cell r="BK278">
            <v>0</v>
          </cell>
          <cell r="BL278">
            <v>0</v>
          </cell>
          <cell r="BM278">
            <v>0</v>
          </cell>
          <cell r="BN278">
            <v>0</v>
          </cell>
          <cell r="BO278">
            <v>0</v>
          </cell>
          <cell r="BP278">
            <v>0</v>
          </cell>
          <cell r="BQ278" t="str">
            <v>دون المستوى</v>
          </cell>
          <cell r="BR278">
            <v>0</v>
          </cell>
          <cell r="BS278">
            <v>0</v>
          </cell>
          <cell r="BT278">
            <v>0</v>
          </cell>
          <cell r="BU278">
            <v>0</v>
          </cell>
          <cell r="BV278">
            <v>0</v>
          </cell>
          <cell r="BW278">
            <v>0</v>
          </cell>
          <cell r="BX278">
            <v>0</v>
          </cell>
          <cell r="BY278">
            <v>0</v>
          </cell>
          <cell r="BZ278">
            <v>0</v>
          </cell>
          <cell r="CA278" t="str">
            <v>دون المستوى</v>
          </cell>
          <cell r="CB278">
            <v>0</v>
          </cell>
          <cell r="CC278">
            <v>0</v>
          </cell>
          <cell r="CD278">
            <v>0</v>
          </cell>
          <cell r="CE278">
            <v>0</v>
          </cell>
          <cell r="CF278">
            <v>0</v>
          </cell>
          <cell r="CG278">
            <v>0</v>
          </cell>
          <cell r="CH278" t="str">
            <v>دون المستوى</v>
          </cell>
          <cell r="CI278">
            <v>0</v>
          </cell>
          <cell r="CJ278">
            <v>0</v>
          </cell>
          <cell r="CK278">
            <v>0</v>
          </cell>
          <cell r="CL278">
            <v>0</v>
          </cell>
          <cell r="CM278">
            <v>0</v>
          </cell>
          <cell r="CN278">
            <v>0</v>
          </cell>
          <cell r="CO278">
            <v>0</v>
          </cell>
          <cell r="CP278">
            <v>0</v>
          </cell>
          <cell r="CQ278">
            <v>0</v>
          </cell>
          <cell r="CR278" t="str">
            <v>دون المستوى</v>
          </cell>
          <cell r="CS278">
            <v>0</v>
          </cell>
          <cell r="CT278">
            <v>0</v>
          </cell>
          <cell r="CU278">
            <v>0</v>
          </cell>
          <cell r="CV278">
            <v>0</v>
          </cell>
          <cell r="CW278">
            <v>0</v>
          </cell>
          <cell r="CX278" t="str">
            <v>دون المستوى</v>
          </cell>
          <cell r="CY278">
            <v>0</v>
          </cell>
          <cell r="CZ278">
            <v>0</v>
          </cell>
          <cell r="DA278">
            <v>0</v>
          </cell>
          <cell r="DB278">
            <v>0</v>
          </cell>
          <cell r="DC278">
            <v>0</v>
          </cell>
          <cell r="DD278">
            <v>0</v>
          </cell>
          <cell r="DE278" t="str">
            <v>دون المستوى</v>
          </cell>
          <cell r="DF278">
            <v>0</v>
          </cell>
          <cell r="DG278">
            <v>0</v>
          </cell>
          <cell r="DH278">
            <v>0</v>
          </cell>
          <cell r="DI278" t="str">
            <v>دون المستوى</v>
          </cell>
          <cell r="DJ278">
            <v>0</v>
          </cell>
          <cell r="DK278">
            <v>0</v>
          </cell>
          <cell r="DL278">
            <v>0</v>
          </cell>
          <cell r="DM278">
            <v>0</v>
          </cell>
          <cell r="DN278">
            <v>0</v>
          </cell>
          <cell r="DO278" t="str">
            <v>دون المستوى</v>
          </cell>
          <cell r="DP278">
            <v>0</v>
          </cell>
          <cell r="DQ278">
            <v>0</v>
          </cell>
          <cell r="DR278">
            <v>0</v>
          </cell>
          <cell r="DS278" t="str">
            <v>دون المستوى</v>
          </cell>
          <cell r="DT278">
            <v>0</v>
          </cell>
          <cell r="DU278">
            <v>0</v>
          </cell>
          <cell r="DV278">
            <v>0</v>
          </cell>
          <cell r="DW278">
            <v>0</v>
          </cell>
          <cell r="DX278">
            <v>0</v>
          </cell>
          <cell r="DY278" t="str">
            <v>دون المستوى</v>
          </cell>
          <cell r="DZ278">
            <v>0</v>
          </cell>
          <cell r="EA278" t="str">
            <v>دون المستوى</v>
          </cell>
          <cell r="EB278">
            <v>0</v>
          </cell>
          <cell r="EC278">
            <v>0</v>
          </cell>
          <cell r="ED278">
            <v>0</v>
          </cell>
          <cell r="EE278">
            <v>0</v>
          </cell>
          <cell r="EF278">
            <v>0</v>
          </cell>
          <cell r="EG278" t="str">
            <v>دون المستوى</v>
          </cell>
          <cell r="EH278">
            <v>0</v>
          </cell>
          <cell r="EI278">
            <v>0</v>
          </cell>
          <cell r="EJ278">
            <v>0</v>
          </cell>
          <cell r="EK278">
            <v>0</v>
          </cell>
          <cell r="EL278">
            <v>0</v>
          </cell>
          <cell r="EM278">
            <v>0</v>
          </cell>
          <cell r="EN278" t="str">
            <v>دون المستوى</v>
          </cell>
          <cell r="EO278" t="str">
            <v>*عربى*انجليزى*دراسات*رياضيات*علوم*حاسب*فنية*نشاط1*نشاط2*دين</v>
          </cell>
        </row>
        <row r="279">
          <cell r="B279" t="str">
            <v/>
          </cell>
          <cell r="C279" t="str">
            <v>راسب</v>
          </cell>
          <cell r="D279">
            <v>2</v>
          </cell>
          <cell r="E279">
            <v>0</v>
          </cell>
          <cell r="G279">
            <v>0</v>
          </cell>
          <cell r="H279">
            <v>0</v>
          </cell>
          <cell r="I279">
            <v>0</v>
          </cell>
          <cell r="J279">
            <v>0</v>
          </cell>
          <cell r="K279">
            <v>0</v>
          </cell>
          <cell r="L279" t="str">
            <v>دون المستوى</v>
          </cell>
          <cell r="M279">
            <v>0</v>
          </cell>
          <cell r="N279">
            <v>0</v>
          </cell>
          <cell r="O279">
            <v>0</v>
          </cell>
          <cell r="P279">
            <v>0</v>
          </cell>
          <cell r="Q279">
            <v>0</v>
          </cell>
          <cell r="R279">
            <v>0</v>
          </cell>
          <cell r="S279" t="str">
            <v>دون المستوى</v>
          </cell>
          <cell r="T279">
            <v>0</v>
          </cell>
          <cell r="U279">
            <v>0</v>
          </cell>
          <cell r="V279">
            <v>0</v>
          </cell>
          <cell r="W279">
            <v>0</v>
          </cell>
          <cell r="X279">
            <v>0</v>
          </cell>
          <cell r="Y279" t="str">
            <v>دون المستوى</v>
          </cell>
          <cell r="Z279">
            <v>0</v>
          </cell>
          <cell r="AA279">
            <v>0</v>
          </cell>
          <cell r="AB279">
            <v>0</v>
          </cell>
          <cell r="AC279">
            <v>0</v>
          </cell>
          <cell r="AD279">
            <v>0</v>
          </cell>
          <cell r="AE279">
            <v>0</v>
          </cell>
          <cell r="AF279" t="str">
            <v>دون المستوى</v>
          </cell>
          <cell r="AG279">
            <v>0</v>
          </cell>
          <cell r="AH279">
            <v>0</v>
          </cell>
          <cell r="AI279">
            <v>0</v>
          </cell>
          <cell r="AJ279">
            <v>0</v>
          </cell>
          <cell r="AK279">
            <v>0</v>
          </cell>
          <cell r="AL279" t="str">
            <v>دون المستوى</v>
          </cell>
          <cell r="AM279">
            <v>0</v>
          </cell>
          <cell r="AN279">
            <v>0</v>
          </cell>
          <cell r="AO279">
            <v>0</v>
          </cell>
          <cell r="AP279">
            <v>0</v>
          </cell>
          <cell r="AQ279">
            <v>0</v>
          </cell>
          <cell r="AR279">
            <v>0</v>
          </cell>
          <cell r="AS279" t="str">
            <v>دون المستوى</v>
          </cell>
          <cell r="AT279">
            <v>0</v>
          </cell>
          <cell r="AU279">
            <v>0</v>
          </cell>
          <cell r="AV279">
            <v>0</v>
          </cell>
          <cell r="AW279">
            <v>0</v>
          </cell>
          <cell r="AX279">
            <v>0</v>
          </cell>
          <cell r="AY279">
            <v>0</v>
          </cell>
          <cell r="AZ279" t="str">
            <v>دون المستوى</v>
          </cell>
          <cell r="BA279">
            <v>0</v>
          </cell>
          <cell r="BB279">
            <v>0</v>
          </cell>
          <cell r="BC279">
            <v>0</v>
          </cell>
          <cell r="BD279">
            <v>0</v>
          </cell>
          <cell r="BE279">
            <v>0</v>
          </cell>
          <cell r="BF279">
            <v>0</v>
          </cell>
          <cell r="BG279">
            <v>0</v>
          </cell>
          <cell r="BH279">
            <v>0</v>
          </cell>
          <cell r="BI279">
            <v>0</v>
          </cell>
          <cell r="BJ279" t="str">
            <v>دون المستوى</v>
          </cell>
          <cell r="BK279">
            <v>0</v>
          </cell>
          <cell r="BL279">
            <v>0</v>
          </cell>
          <cell r="BM279">
            <v>0</v>
          </cell>
          <cell r="BN279">
            <v>0</v>
          </cell>
          <cell r="BO279">
            <v>0</v>
          </cell>
          <cell r="BP279">
            <v>0</v>
          </cell>
          <cell r="BQ279" t="str">
            <v>دون المستوى</v>
          </cell>
          <cell r="BR279">
            <v>0</v>
          </cell>
          <cell r="BS279">
            <v>0</v>
          </cell>
          <cell r="BT279">
            <v>0</v>
          </cell>
          <cell r="BU279">
            <v>0</v>
          </cell>
          <cell r="BV279">
            <v>0</v>
          </cell>
          <cell r="BW279">
            <v>0</v>
          </cell>
          <cell r="BX279">
            <v>0</v>
          </cell>
          <cell r="BY279">
            <v>0</v>
          </cell>
          <cell r="BZ279">
            <v>0</v>
          </cell>
          <cell r="CA279" t="str">
            <v>دون المستوى</v>
          </cell>
          <cell r="CB279">
            <v>0</v>
          </cell>
          <cell r="CC279">
            <v>0</v>
          </cell>
          <cell r="CD279">
            <v>0</v>
          </cell>
          <cell r="CE279">
            <v>0</v>
          </cell>
          <cell r="CF279">
            <v>0</v>
          </cell>
          <cell r="CG279">
            <v>0</v>
          </cell>
          <cell r="CH279" t="str">
            <v>دون المستوى</v>
          </cell>
          <cell r="CI279">
            <v>0</v>
          </cell>
          <cell r="CJ279">
            <v>0</v>
          </cell>
          <cell r="CK279">
            <v>0</v>
          </cell>
          <cell r="CL279">
            <v>0</v>
          </cell>
          <cell r="CM279">
            <v>0</v>
          </cell>
          <cell r="CN279">
            <v>0</v>
          </cell>
          <cell r="CO279">
            <v>0</v>
          </cell>
          <cell r="CP279">
            <v>0</v>
          </cell>
          <cell r="CQ279">
            <v>0</v>
          </cell>
          <cell r="CR279" t="str">
            <v>دون المستوى</v>
          </cell>
          <cell r="CS279">
            <v>0</v>
          </cell>
          <cell r="CT279">
            <v>0</v>
          </cell>
          <cell r="CU279">
            <v>0</v>
          </cell>
          <cell r="CV279">
            <v>0</v>
          </cell>
          <cell r="CW279">
            <v>0</v>
          </cell>
          <cell r="CX279" t="str">
            <v>دون المستوى</v>
          </cell>
          <cell r="CY279">
            <v>0</v>
          </cell>
          <cell r="CZ279">
            <v>0</v>
          </cell>
          <cell r="DA279">
            <v>0</v>
          </cell>
          <cell r="DB279">
            <v>0</v>
          </cell>
          <cell r="DC279">
            <v>0</v>
          </cell>
          <cell r="DD279">
            <v>0</v>
          </cell>
          <cell r="DE279" t="str">
            <v>دون المستوى</v>
          </cell>
          <cell r="DF279">
            <v>0</v>
          </cell>
          <cell r="DG279">
            <v>0</v>
          </cell>
          <cell r="DH279">
            <v>0</v>
          </cell>
          <cell r="DI279" t="str">
            <v>دون المستوى</v>
          </cell>
          <cell r="DJ279">
            <v>0</v>
          </cell>
          <cell r="DK279">
            <v>0</v>
          </cell>
          <cell r="DL279">
            <v>0</v>
          </cell>
          <cell r="DM279">
            <v>0</v>
          </cell>
          <cell r="DN279">
            <v>0</v>
          </cell>
          <cell r="DO279" t="str">
            <v>دون المستوى</v>
          </cell>
          <cell r="DP279">
            <v>0</v>
          </cell>
          <cell r="DQ279">
            <v>0</v>
          </cell>
          <cell r="DR279">
            <v>0</v>
          </cell>
          <cell r="DS279" t="str">
            <v>دون المستوى</v>
          </cell>
          <cell r="DT279">
            <v>0</v>
          </cell>
          <cell r="DU279">
            <v>0</v>
          </cell>
          <cell r="DV279">
            <v>0</v>
          </cell>
          <cell r="DW279">
            <v>0</v>
          </cell>
          <cell r="DX279">
            <v>0</v>
          </cell>
          <cell r="DY279" t="str">
            <v>دون المستوى</v>
          </cell>
          <cell r="DZ279">
            <v>0</v>
          </cell>
          <cell r="EA279" t="str">
            <v>دون المستوى</v>
          </cell>
          <cell r="EB279">
            <v>0</v>
          </cell>
          <cell r="EC279">
            <v>0</v>
          </cell>
          <cell r="ED279">
            <v>0</v>
          </cell>
          <cell r="EE279">
            <v>0</v>
          </cell>
          <cell r="EF279">
            <v>0</v>
          </cell>
          <cell r="EG279" t="str">
            <v>دون المستوى</v>
          </cell>
          <cell r="EH279">
            <v>0</v>
          </cell>
          <cell r="EI279">
            <v>0</v>
          </cell>
          <cell r="EJ279">
            <v>0</v>
          </cell>
          <cell r="EK279">
            <v>0</v>
          </cell>
          <cell r="EL279">
            <v>0</v>
          </cell>
          <cell r="EM279">
            <v>0</v>
          </cell>
          <cell r="EN279" t="str">
            <v>دون المستوى</v>
          </cell>
          <cell r="EO279" t="str">
            <v>*عربى*انجليزى*دراسات*رياضيات*علوم*حاسب*فنية*نشاط1*نشاط2*دين</v>
          </cell>
        </row>
        <row r="280">
          <cell r="B280" t="str">
            <v/>
          </cell>
          <cell r="C280" t="str">
            <v>راسب</v>
          </cell>
          <cell r="D280">
            <v>2</v>
          </cell>
          <cell r="E280">
            <v>0</v>
          </cell>
          <cell r="G280">
            <v>0</v>
          </cell>
          <cell r="H280">
            <v>0</v>
          </cell>
          <cell r="I280">
            <v>0</v>
          </cell>
          <cell r="J280">
            <v>0</v>
          </cell>
          <cell r="K280">
            <v>0</v>
          </cell>
          <cell r="L280" t="str">
            <v>دون المستوى</v>
          </cell>
          <cell r="M280">
            <v>0</v>
          </cell>
          <cell r="N280">
            <v>0</v>
          </cell>
          <cell r="O280">
            <v>0</v>
          </cell>
          <cell r="P280">
            <v>0</v>
          </cell>
          <cell r="Q280">
            <v>0</v>
          </cell>
          <cell r="R280">
            <v>0</v>
          </cell>
          <cell r="S280" t="str">
            <v>دون المستوى</v>
          </cell>
          <cell r="T280">
            <v>0</v>
          </cell>
          <cell r="U280">
            <v>0</v>
          </cell>
          <cell r="V280">
            <v>0</v>
          </cell>
          <cell r="W280">
            <v>0</v>
          </cell>
          <cell r="X280">
            <v>0</v>
          </cell>
          <cell r="Y280" t="str">
            <v>دون المستوى</v>
          </cell>
          <cell r="Z280">
            <v>0</v>
          </cell>
          <cell r="AA280">
            <v>0</v>
          </cell>
          <cell r="AB280">
            <v>0</v>
          </cell>
          <cell r="AC280">
            <v>0</v>
          </cell>
          <cell r="AD280">
            <v>0</v>
          </cell>
          <cell r="AE280">
            <v>0</v>
          </cell>
          <cell r="AF280" t="str">
            <v>دون المستوى</v>
          </cell>
          <cell r="AG280">
            <v>0</v>
          </cell>
          <cell r="AH280">
            <v>0</v>
          </cell>
          <cell r="AI280">
            <v>0</v>
          </cell>
          <cell r="AJ280">
            <v>0</v>
          </cell>
          <cell r="AK280">
            <v>0</v>
          </cell>
          <cell r="AL280" t="str">
            <v>دون المستوى</v>
          </cell>
          <cell r="AM280">
            <v>0</v>
          </cell>
          <cell r="AN280">
            <v>0</v>
          </cell>
          <cell r="AO280">
            <v>0</v>
          </cell>
          <cell r="AP280">
            <v>0</v>
          </cell>
          <cell r="AQ280">
            <v>0</v>
          </cell>
          <cell r="AR280">
            <v>0</v>
          </cell>
          <cell r="AS280" t="str">
            <v>دون المستوى</v>
          </cell>
          <cell r="AT280">
            <v>0</v>
          </cell>
          <cell r="AU280">
            <v>0</v>
          </cell>
          <cell r="AV280">
            <v>0</v>
          </cell>
          <cell r="AW280">
            <v>0</v>
          </cell>
          <cell r="AX280">
            <v>0</v>
          </cell>
          <cell r="AY280">
            <v>0</v>
          </cell>
          <cell r="AZ280" t="str">
            <v>دون المستوى</v>
          </cell>
          <cell r="BA280">
            <v>0</v>
          </cell>
          <cell r="BB280">
            <v>0</v>
          </cell>
          <cell r="BC280">
            <v>0</v>
          </cell>
          <cell r="BD280">
            <v>0</v>
          </cell>
          <cell r="BE280">
            <v>0</v>
          </cell>
          <cell r="BF280">
            <v>0</v>
          </cell>
          <cell r="BG280">
            <v>0</v>
          </cell>
          <cell r="BH280">
            <v>0</v>
          </cell>
          <cell r="BI280">
            <v>0</v>
          </cell>
          <cell r="BJ280" t="str">
            <v>دون المستوى</v>
          </cell>
          <cell r="BK280">
            <v>0</v>
          </cell>
          <cell r="BL280">
            <v>0</v>
          </cell>
          <cell r="BM280">
            <v>0</v>
          </cell>
          <cell r="BN280">
            <v>0</v>
          </cell>
          <cell r="BO280">
            <v>0</v>
          </cell>
          <cell r="BP280">
            <v>0</v>
          </cell>
          <cell r="BQ280" t="str">
            <v>دون المستوى</v>
          </cell>
          <cell r="BR280">
            <v>0</v>
          </cell>
          <cell r="BS280">
            <v>0</v>
          </cell>
          <cell r="BT280">
            <v>0</v>
          </cell>
          <cell r="BU280">
            <v>0</v>
          </cell>
          <cell r="BV280">
            <v>0</v>
          </cell>
          <cell r="BW280">
            <v>0</v>
          </cell>
          <cell r="BX280">
            <v>0</v>
          </cell>
          <cell r="BY280">
            <v>0</v>
          </cell>
          <cell r="BZ280">
            <v>0</v>
          </cell>
          <cell r="CA280" t="str">
            <v>دون المستوى</v>
          </cell>
          <cell r="CB280">
            <v>0</v>
          </cell>
          <cell r="CC280">
            <v>0</v>
          </cell>
          <cell r="CD280">
            <v>0</v>
          </cell>
          <cell r="CE280">
            <v>0</v>
          </cell>
          <cell r="CF280">
            <v>0</v>
          </cell>
          <cell r="CG280">
            <v>0</v>
          </cell>
          <cell r="CH280" t="str">
            <v>دون المستوى</v>
          </cell>
          <cell r="CI280">
            <v>0</v>
          </cell>
          <cell r="CJ280">
            <v>0</v>
          </cell>
          <cell r="CK280">
            <v>0</v>
          </cell>
          <cell r="CL280">
            <v>0</v>
          </cell>
          <cell r="CM280">
            <v>0</v>
          </cell>
          <cell r="CN280">
            <v>0</v>
          </cell>
          <cell r="CO280">
            <v>0</v>
          </cell>
          <cell r="CP280">
            <v>0</v>
          </cell>
          <cell r="CQ280">
            <v>0</v>
          </cell>
          <cell r="CR280" t="str">
            <v>دون المستوى</v>
          </cell>
          <cell r="CS280">
            <v>0</v>
          </cell>
          <cell r="CT280">
            <v>0</v>
          </cell>
          <cell r="CU280">
            <v>0</v>
          </cell>
          <cell r="CV280">
            <v>0</v>
          </cell>
          <cell r="CW280">
            <v>0</v>
          </cell>
          <cell r="CX280" t="str">
            <v>دون المستوى</v>
          </cell>
          <cell r="CY280">
            <v>0</v>
          </cell>
          <cell r="CZ280">
            <v>0</v>
          </cell>
          <cell r="DA280">
            <v>0</v>
          </cell>
          <cell r="DB280">
            <v>0</v>
          </cell>
          <cell r="DC280">
            <v>0</v>
          </cell>
          <cell r="DD280">
            <v>0</v>
          </cell>
          <cell r="DE280" t="str">
            <v>دون المستوى</v>
          </cell>
          <cell r="DF280">
            <v>0</v>
          </cell>
          <cell r="DG280">
            <v>0</v>
          </cell>
          <cell r="DH280">
            <v>0</v>
          </cell>
          <cell r="DI280" t="str">
            <v>دون المستوى</v>
          </cell>
          <cell r="DJ280">
            <v>0</v>
          </cell>
          <cell r="DK280">
            <v>0</v>
          </cell>
          <cell r="DL280">
            <v>0</v>
          </cell>
          <cell r="DM280">
            <v>0</v>
          </cell>
          <cell r="DN280">
            <v>0</v>
          </cell>
          <cell r="DO280" t="str">
            <v>دون المستوى</v>
          </cell>
          <cell r="DP280">
            <v>0</v>
          </cell>
          <cell r="DQ280">
            <v>0</v>
          </cell>
          <cell r="DR280">
            <v>0</v>
          </cell>
          <cell r="DS280" t="str">
            <v>دون المستوى</v>
          </cell>
          <cell r="DT280">
            <v>0</v>
          </cell>
          <cell r="DU280">
            <v>0</v>
          </cell>
          <cell r="DV280">
            <v>0</v>
          </cell>
          <cell r="DW280">
            <v>0</v>
          </cell>
          <cell r="DX280">
            <v>0</v>
          </cell>
          <cell r="DY280" t="str">
            <v>دون المستوى</v>
          </cell>
          <cell r="DZ280">
            <v>0</v>
          </cell>
          <cell r="EA280" t="str">
            <v>دون المستوى</v>
          </cell>
          <cell r="EB280">
            <v>0</v>
          </cell>
          <cell r="EC280">
            <v>0</v>
          </cell>
          <cell r="ED280">
            <v>0</v>
          </cell>
          <cell r="EE280">
            <v>0</v>
          </cell>
          <cell r="EF280">
            <v>0</v>
          </cell>
          <cell r="EG280" t="str">
            <v>دون المستوى</v>
          </cell>
          <cell r="EH280">
            <v>0</v>
          </cell>
          <cell r="EI280">
            <v>0</v>
          </cell>
          <cell r="EJ280">
            <v>0</v>
          </cell>
          <cell r="EK280">
            <v>0</v>
          </cell>
          <cell r="EL280">
            <v>0</v>
          </cell>
          <cell r="EM280">
            <v>0</v>
          </cell>
          <cell r="EN280" t="str">
            <v>دون المستوى</v>
          </cell>
          <cell r="EO280" t="str">
            <v>*عربى*انجليزى*دراسات*رياضيات*علوم*حاسب*فنية*نشاط1*نشاط2*دين</v>
          </cell>
        </row>
        <row r="281">
          <cell r="B281" t="str">
            <v/>
          </cell>
          <cell r="C281" t="str">
            <v>راسب</v>
          </cell>
          <cell r="D281">
            <v>2</v>
          </cell>
          <cell r="E281">
            <v>0</v>
          </cell>
          <cell r="G281">
            <v>0</v>
          </cell>
          <cell r="H281">
            <v>0</v>
          </cell>
          <cell r="I281">
            <v>0</v>
          </cell>
          <cell r="J281">
            <v>0</v>
          </cell>
          <cell r="K281">
            <v>0</v>
          </cell>
          <cell r="L281" t="str">
            <v>دون المستوى</v>
          </cell>
          <cell r="M281">
            <v>0</v>
          </cell>
          <cell r="N281">
            <v>0</v>
          </cell>
          <cell r="O281">
            <v>0</v>
          </cell>
          <cell r="P281">
            <v>0</v>
          </cell>
          <cell r="Q281">
            <v>0</v>
          </cell>
          <cell r="R281">
            <v>0</v>
          </cell>
          <cell r="S281" t="str">
            <v>دون المستوى</v>
          </cell>
          <cell r="T281">
            <v>0</v>
          </cell>
          <cell r="U281">
            <v>0</v>
          </cell>
          <cell r="V281">
            <v>0</v>
          </cell>
          <cell r="W281">
            <v>0</v>
          </cell>
          <cell r="X281">
            <v>0</v>
          </cell>
          <cell r="Y281" t="str">
            <v>دون المستوى</v>
          </cell>
          <cell r="Z281">
            <v>0</v>
          </cell>
          <cell r="AA281">
            <v>0</v>
          </cell>
          <cell r="AB281">
            <v>0</v>
          </cell>
          <cell r="AC281">
            <v>0</v>
          </cell>
          <cell r="AD281">
            <v>0</v>
          </cell>
          <cell r="AE281">
            <v>0</v>
          </cell>
          <cell r="AF281" t="str">
            <v>دون المستوى</v>
          </cell>
          <cell r="AG281">
            <v>0</v>
          </cell>
          <cell r="AH281">
            <v>0</v>
          </cell>
          <cell r="AI281">
            <v>0</v>
          </cell>
          <cell r="AJ281">
            <v>0</v>
          </cell>
          <cell r="AK281">
            <v>0</v>
          </cell>
          <cell r="AL281" t="str">
            <v>دون المستوى</v>
          </cell>
          <cell r="AM281">
            <v>0</v>
          </cell>
          <cell r="AN281">
            <v>0</v>
          </cell>
          <cell r="AO281">
            <v>0</v>
          </cell>
          <cell r="AP281">
            <v>0</v>
          </cell>
          <cell r="AQ281">
            <v>0</v>
          </cell>
          <cell r="AR281">
            <v>0</v>
          </cell>
          <cell r="AS281" t="str">
            <v>دون المستوى</v>
          </cell>
          <cell r="AT281">
            <v>0</v>
          </cell>
          <cell r="AU281">
            <v>0</v>
          </cell>
          <cell r="AV281">
            <v>0</v>
          </cell>
          <cell r="AW281">
            <v>0</v>
          </cell>
          <cell r="AX281">
            <v>0</v>
          </cell>
          <cell r="AY281">
            <v>0</v>
          </cell>
          <cell r="AZ281" t="str">
            <v>دون المستوى</v>
          </cell>
          <cell r="BA281">
            <v>0</v>
          </cell>
          <cell r="BB281">
            <v>0</v>
          </cell>
          <cell r="BC281">
            <v>0</v>
          </cell>
          <cell r="BD281">
            <v>0</v>
          </cell>
          <cell r="BE281">
            <v>0</v>
          </cell>
          <cell r="BF281">
            <v>0</v>
          </cell>
          <cell r="BG281">
            <v>0</v>
          </cell>
          <cell r="BH281">
            <v>0</v>
          </cell>
          <cell r="BI281">
            <v>0</v>
          </cell>
          <cell r="BJ281" t="str">
            <v>دون المستوى</v>
          </cell>
          <cell r="BK281">
            <v>0</v>
          </cell>
          <cell r="BL281">
            <v>0</v>
          </cell>
          <cell r="BM281">
            <v>0</v>
          </cell>
          <cell r="BN281">
            <v>0</v>
          </cell>
          <cell r="BO281">
            <v>0</v>
          </cell>
          <cell r="BP281">
            <v>0</v>
          </cell>
          <cell r="BQ281" t="str">
            <v>دون المستوى</v>
          </cell>
          <cell r="BR281">
            <v>0</v>
          </cell>
          <cell r="BS281">
            <v>0</v>
          </cell>
          <cell r="BT281">
            <v>0</v>
          </cell>
          <cell r="BU281">
            <v>0</v>
          </cell>
          <cell r="BV281">
            <v>0</v>
          </cell>
          <cell r="BW281">
            <v>0</v>
          </cell>
          <cell r="BX281">
            <v>0</v>
          </cell>
          <cell r="BY281">
            <v>0</v>
          </cell>
          <cell r="BZ281">
            <v>0</v>
          </cell>
          <cell r="CA281" t="str">
            <v>دون المستوى</v>
          </cell>
          <cell r="CB281">
            <v>0</v>
          </cell>
          <cell r="CC281">
            <v>0</v>
          </cell>
          <cell r="CD281">
            <v>0</v>
          </cell>
          <cell r="CE281">
            <v>0</v>
          </cell>
          <cell r="CF281">
            <v>0</v>
          </cell>
          <cell r="CG281">
            <v>0</v>
          </cell>
          <cell r="CH281" t="str">
            <v>دون المستوى</v>
          </cell>
          <cell r="CI281">
            <v>0</v>
          </cell>
          <cell r="CJ281">
            <v>0</v>
          </cell>
          <cell r="CK281">
            <v>0</v>
          </cell>
          <cell r="CL281">
            <v>0</v>
          </cell>
          <cell r="CM281">
            <v>0</v>
          </cell>
          <cell r="CN281">
            <v>0</v>
          </cell>
          <cell r="CO281">
            <v>0</v>
          </cell>
          <cell r="CP281">
            <v>0</v>
          </cell>
          <cell r="CQ281">
            <v>0</v>
          </cell>
          <cell r="CR281" t="str">
            <v>دون المستوى</v>
          </cell>
          <cell r="CS281">
            <v>0</v>
          </cell>
          <cell r="CT281">
            <v>0</v>
          </cell>
          <cell r="CU281">
            <v>0</v>
          </cell>
          <cell r="CV281">
            <v>0</v>
          </cell>
          <cell r="CW281">
            <v>0</v>
          </cell>
          <cell r="CX281" t="str">
            <v>دون المستوى</v>
          </cell>
          <cell r="CY281">
            <v>0</v>
          </cell>
          <cell r="CZ281">
            <v>0</v>
          </cell>
          <cell r="DA281">
            <v>0</v>
          </cell>
          <cell r="DB281">
            <v>0</v>
          </cell>
          <cell r="DC281">
            <v>0</v>
          </cell>
          <cell r="DD281">
            <v>0</v>
          </cell>
          <cell r="DE281" t="str">
            <v>دون المستوى</v>
          </cell>
          <cell r="DF281">
            <v>0</v>
          </cell>
          <cell r="DG281">
            <v>0</v>
          </cell>
          <cell r="DH281">
            <v>0</v>
          </cell>
          <cell r="DI281" t="str">
            <v>دون المستوى</v>
          </cell>
          <cell r="DJ281">
            <v>0</v>
          </cell>
          <cell r="DK281">
            <v>0</v>
          </cell>
          <cell r="DL281">
            <v>0</v>
          </cell>
          <cell r="DM281">
            <v>0</v>
          </cell>
          <cell r="DN281">
            <v>0</v>
          </cell>
          <cell r="DO281" t="str">
            <v>دون المستوى</v>
          </cell>
          <cell r="DP281">
            <v>0</v>
          </cell>
          <cell r="DQ281">
            <v>0</v>
          </cell>
          <cell r="DR281">
            <v>0</v>
          </cell>
          <cell r="DS281" t="str">
            <v>دون المستوى</v>
          </cell>
          <cell r="DT281">
            <v>0</v>
          </cell>
          <cell r="DU281">
            <v>0</v>
          </cell>
          <cell r="DV281">
            <v>0</v>
          </cell>
          <cell r="DW281">
            <v>0</v>
          </cell>
          <cell r="DX281">
            <v>0</v>
          </cell>
          <cell r="DY281" t="str">
            <v>دون المستوى</v>
          </cell>
          <cell r="DZ281">
            <v>0</v>
          </cell>
          <cell r="EA281" t="str">
            <v>دون المستوى</v>
          </cell>
          <cell r="EB281">
            <v>0</v>
          </cell>
          <cell r="EC281">
            <v>0</v>
          </cell>
          <cell r="ED281">
            <v>0</v>
          </cell>
          <cell r="EE281">
            <v>0</v>
          </cell>
          <cell r="EF281">
            <v>0</v>
          </cell>
          <cell r="EG281" t="str">
            <v>دون المستوى</v>
          </cell>
          <cell r="EH281">
            <v>0</v>
          </cell>
          <cell r="EI281">
            <v>0</v>
          </cell>
          <cell r="EJ281">
            <v>0</v>
          </cell>
          <cell r="EK281">
            <v>0</v>
          </cell>
          <cell r="EL281">
            <v>0</v>
          </cell>
          <cell r="EM281">
            <v>0</v>
          </cell>
          <cell r="EN281" t="str">
            <v>دون المستوى</v>
          </cell>
          <cell r="EO281" t="str">
            <v>*عربى*انجليزى*دراسات*رياضيات*علوم*حاسب*فنية*نشاط1*نشاط2*دين</v>
          </cell>
        </row>
        <row r="282">
          <cell r="B282" t="str">
            <v/>
          </cell>
          <cell r="C282" t="str">
            <v>راسب</v>
          </cell>
          <cell r="D282">
            <v>2</v>
          </cell>
          <cell r="E282">
            <v>0</v>
          </cell>
          <cell r="G282">
            <v>0</v>
          </cell>
          <cell r="H282">
            <v>0</v>
          </cell>
          <cell r="I282">
            <v>0</v>
          </cell>
          <cell r="J282">
            <v>0</v>
          </cell>
          <cell r="K282">
            <v>0</v>
          </cell>
          <cell r="L282" t="str">
            <v>دون المستوى</v>
          </cell>
          <cell r="M282">
            <v>0</v>
          </cell>
          <cell r="N282">
            <v>0</v>
          </cell>
          <cell r="O282">
            <v>0</v>
          </cell>
          <cell r="P282">
            <v>0</v>
          </cell>
          <cell r="Q282">
            <v>0</v>
          </cell>
          <cell r="R282">
            <v>0</v>
          </cell>
          <cell r="S282" t="str">
            <v>دون المستوى</v>
          </cell>
          <cell r="T282">
            <v>0</v>
          </cell>
          <cell r="U282">
            <v>0</v>
          </cell>
          <cell r="V282">
            <v>0</v>
          </cell>
          <cell r="W282">
            <v>0</v>
          </cell>
          <cell r="X282">
            <v>0</v>
          </cell>
          <cell r="Y282" t="str">
            <v>دون المستوى</v>
          </cell>
          <cell r="Z282">
            <v>0</v>
          </cell>
          <cell r="AA282">
            <v>0</v>
          </cell>
          <cell r="AB282">
            <v>0</v>
          </cell>
          <cell r="AC282">
            <v>0</v>
          </cell>
          <cell r="AD282">
            <v>0</v>
          </cell>
          <cell r="AE282">
            <v>0</v>
          </cell>
          <cell r="AF282" t="str">
            <v>دون المستوى</v>
          </cell>
          <cell r="AG282">
            <v>0</v>
          </cell>
          <cell r="AH282">
            <v>0</v>
          </cell>
          <cell r="AI282">
            <v>0</v>
          </cell>
          <cell r="AJ282">
            <v>0</v>
          </cell>
          <cell r="AK282">
            <v>0</v>
          </cell>
          <cell r="AL282" t="str">
            <v>دون المستوى</v>
          </cell>
          <cell r="AM282">
            <v>0</v>
          </cell>
          <cell r="AN282">
            <v>0</v>
          </cell>
          <cell r="AO282">
            <v>0</v>
          </cell>
          <cell r="AP282">
            <v>0</v>
          </cell>
          <cell r="AQ282">
            <v>0</v>
          </cell>
          <cell r="AR282">
            <v>0</v>
          </cell>
          <cell r="AS282" t="str">
            <v>دون المستوى</v>
          </cell>
          <cell r="AT282">
            <v>0</v>
          </cell>
          <cell r="AU282">
            <v>0</v>
          </cell>
          <cell r="AV282">
            <v>0</v>
          </cell>
          <cell r="AW282">
            <v>0</v>
          </cell>
          <cell r="AX282">
            <v>0</v>
          </cell>
          <cell r="AY282">
            <v>0</v>
          </cell>
          <cell r="AZ282" t="str">
            <v>دون المستوى</v>
          </cell>
          <cell r="BA282">
            <v>0</v>
          </cell>
          <cell r="BB282">
            <v>0</v>
          </cell>
          <cell r="BC282">
            <v>0</v>
          </cell>
          <cell r="BD282">
            <v>0</v>
          </cell>
          <cell r="BE282">
            <v>0</v>
          </cell>
          <cell r="BF282">
            <v>0</v>
          </cell>
          <cell r="BG282">
            <v>0</v>
          </cell>
          <cell r="BH282">
            <v>0</v>
          </cell>
          <cell r="BI282">
            <v>0</v>
          </cell>
          <cell r="BJ282" t="str">
            <v>دون المستوى</v>
          </cell>
          <cell r="BK282">
            <v>0</v>
          </cell>
          <cell r="BL282">
            <v>0</v>
          </cell>
          <cell r="BM282">
            <v>0</v>
          </cell>
          <cell r="BN282">
            <v>0</v>
          </cell>
          <cell r="BO282">
            <v>0</v>
          </cell>
          <cell r="BP282">
            <v>0</v>
          </cell>
          <cell r="BQ282" t="str">
            <v>دون المستوى</v>
          </cell>
          <cell r="BR282">
            <v>0</v>
          </cell>
          <cell r="BS282">
            <v>0</v>
          </cell>
          <cell r="BT282">
            <v>0</v>
          </cell>
          <cell r="BU282">
            <v>0</v>
          </cell>
          <cell r="BV282">
            <v>0</v>
          </cell>
          <cell r="BW282">
            <v>0</v>
          </cell>
          <cell r="BX282">
            <v>0</v>
          </cell>
          <cell r="BY282">
            <v>0</v>
          </cell>
          <cell r="BZ282">
            <v>0</v>
          </cell>
          <cell r="CA282" t="str">
            <v>دون المستوى</v>
          </cell>
          <cell r="CB282">
            <v>0</v>
          </cell>
          <cell r="CC282">
            <v>0</v>
          </cell>
          <cell r="CD282">
            <v>0</v>
          </cell>
          <cell r="CE282">
            <v>0</v>
          </cell>
          <cell r="CF282">
            <v>0</v>
          </cell>
          <cell r="CG282">
            <v>0</v>
          </cell>
          <cell r="CH282" t="str">
            <v>دون المستوى</v>
          </cell>
          <cell r="CI282">
            <v>0</v>
          </cell>
          <cell r="CJ282">
            <v>0</v>
          </cell>
          <cell r="CK282">
            <v>0</v>
          </cell>
          <cell r="CL282">
            <v>0</v>
          </cell>
          <cell r="CM282">
            <v>0</v>
          </cell>
          <cell r="CN282">
            <v>0</v>
          </cell>
          <cell r="CO282">
            <v>0</v>
          </cell>
          <cell r="CP282">
            <v>0</v>
          </cell>
          <cell r="CQ282">
            <v>0</v>
          </cell>
          <cell r="CR282" t="str">
            <v>دون المستوى</v>
          </cell>
          <cell r="CS282">
            <v>0</v>
          </cell>
          <cell r="CT282">
            <v>0</v>
          </cell>
          <cell r="CU282">
            <v>0</v>
          </cell>
          <cell r="CV282">
            <v>0</v>
          </cell>
          <cell r="CW282">
            <v>0</v>
          </cell>
          <cell r="CX282" t="str">
            <v>دون المستوى</v>
          </cell>
          <cell r="CY282">
            <v>0</v>
          </cell>
          <cell r="CZ282">
            <v>0</v>
          </cell>
          <cell r="DA282">
            <v>0</v>
          </cell>
          <cell r="DB282">
            <v>0</v>
          </cell>
          <cell r="DC282">
            <v>0</v>
          </cell>
          <cell r="DD282">
            <v>0</v>
          </cell>
          <cell r="DE282" t="str">
            <v>دون المستوى</v>
          </cell>
          <cell r="DF282">
            <v>0</v>
          </cell>
          <cell r="DG282">
            <v>0</v>
          </cell>
          <cell r="DH282">
            <v>0</v>
          </cell>
          <cell r="DI282" t="str">
            <v>دون المستوى</v>
          </cell>
          <cell r="DJ282">
            <v>0</v>
          </cell>
          <cell r="DK282">
            <v>0</v>
          </cell>
          <cell r="DL282">
            <v>0</v>
          </cell>
          <cell r="DM282">
            <v>0</v>
          </cell>
          <cell r="DN282">
            <v>0</v>
          </cell>
          <cell r="DO282" t="str">
            <v>دون المستوى</v>
          </cell>
          <cell r="DP282">
            <v>0</v>
          </cell>
          <cell r="DQ282">
            <v>0</v>
          </cell>
          <cell r="DR282">
            <v>0</v>
          </cell>
          <cell r="DS282" t="str">
            <v>دون المستوى</v>
          </cell>
          <cell r="DT282">
            <v>0</v>
          </cell>
          <cell r="DU282">
            <v>0</v>
          </cell>
          <cell r="DV282">
            <v>0</v>
          </cell>
          <cell r="DW282">
            <v>0</v>
          </cell>
          <cell r="DX282">
            <v>0</v>
          </cell>
          <cell r="DY282" t="str">
            <v>دون المستوى</v>
          </cell>
          <cell r="DZ282">
            <v>0</v>
          </cell>
          <cell r="EA282" t="str">
            <v>دون المستوى</v>
          </cell>
          <cell r="EB282">
            <v>0</v>
          </cell>
          <cell r="EC282">
            <v>0</v>
          </cell>
          <cell r="ED282">
            <v>0</v>
          </cell>
          <cell r="EE282">
            <v>0</v>
          </cell>
          <cell r="EF282">
            <v>0</v>
          </cell>
          <cell r="EG282" t="str">
            <v>دون المستوى</v>
          </cell>
          <cell r="EH282">
            <v>0</v>
          </cell>
          <cell r="EI282">
            <v>0</v>
          </cell>
          <cell r="EJ282">
            <v>0</v>
          </cell>
          <cell r="EK282">
            <v>0</v>
          </cell>
          <cell r="EL282">
            <v>0</v>
          </cell>
          <cell r="EM282">
            <v>0</v>
          </cell>
          <cell r="EN282" t="str">
            <v>دون المستوى</v>
          </cell>
          <cell r="EO282" t="str">
            <v>*عربى*انجليزى*دراسات*رياضيات*علوم*حاسب*فنية*نشاط1*نشاط2*دين</v>
          </cell>
        </row>
        <row r="283">
          <cell r="B283" t="str">
            <v/>
          </cell>
          <cell r="C283" t="str">
            <v>راسب</v>
          </cell>
          <cell r="D283">
            <v>2</v>
          </cell>
          <cell r="E283">
            <v>0</v>
          </cell>
          <cell r="G283">
            <v>0</v>
          </cell>
          <cell r="H283">
            <v>0</v>
          </cell>
          <cell r="I283">
            <v>0</v>
          </cell>
          <cell r="J283">
            <v>0</v>
          </cell>
          <cell r="K283">
            <v>0</v>
          </cell>
          <cell r="L283" t="str">
            <v>دون المستوى</v>
          </cell>
          <cell r="M283">
            <v>0</v>
          </cell>
          <cell r="N283">
            <v>0</v>
          </cell>
          <cell r="O283">
            <v>0</v>
          </cell>
          <cell r="P283">
            <v>0</v>
          </cell>
          <cell r="Q283">
            <v>0</v>
          </cell>
          <cell r="R283">
            <v>0</v>
          </cell>
          <cell r="S283" t="str">
            <v>دون المستوى</v>
          </cell>
          <cell r="T283">
            <v>0</v>
          </cell>
          <cell r="U283">
            <v>0</v>
          </cell>
          <cell r="V283">
            <v>0</v>
          </cell>
          <cell r="W283">
            <v>0</v>
          </cell>
          <cell r="X283">
            <v>0</v>
          </cell>
          <cell r="Y283" t="str">
            <v>دون المستوى</v>
          </cell>
          <cell r="Z283">
            <v>0</v>
          </cell>
          <cell r="AA283">
            <v>0</v>
          </cell>
          <cell r="AB283">
            <v>0</v>
          </cell>
          <cell r="AC283">
            <v>0</v>
          </cell>
          <cell r="AD283">
            <v>0</v>
          </cell>
          <cell r="AE283">
            <v>0</v>
          </cell>
          <cell r="AF283" t="str">
            <v>دون المستوى</v>
          </cell>
          <cell r="AG283">
            <v>0</v>
          </cell>
          <cell r="AH283">
            <v>0</v>
          </cell>
          <cell r="AI283">
            <v>0</v>
          </cell>
          <cell r="AJ283">
            <v>0</v>
          </cell>
          <cell r="AK283">
            <v>0</v>
          </cell>
          <cell r="AL283" t="str">
            <v>دون المستوى</v>
          </cell>
          <cell r="AM283">
            <v>0</v>
          </cell>
          <cell r="AN283">
            <v>0</v>
          </cell>
          <cell r="AO283">
            <v>0</v>
          </cell>
          <cell r="AP283">
            <v>0</v>
          </cell>
          <cell r="AQ283">
            <v>0</v>
          </cell>
          <cell r="AR283">
            <v>0</v>
          </cell>
          <cell r="AS283" t="str">
            <v>دون المستوى</v>
          </cell>
          <cell r="AT283">
            <v>0</v>
          </cell>
          <cell r="AU283">
            <v>0</v>
          </cell>
          <cell r="AV283">
            <v>0</v>
          </cell>
          <cell r="AW283">
            <v>0</v>
          </cell>
          <cell r="AX283">
            <v>0</v>
          </cell>
          <cell r="AY283">
            <v>0</v>
          </cell>
          <cell r="AZ283" t="str">
            <v>دون المستوى</v>
          </cell>
          <cell r="BA283">
            <v>0</v>
          </cell>
          <cell r="BB283">
            <v>0</v>
          </cell>
          <cell r="BC283">
            <v>0</v>
          </cell>
          <cell r="BD283">
            <v>0</v>
          </cell>
          <cell r="BE283">
            <v>0</v>
          </cell>
          <cell r="BF283">
            <v>0</v>
          </cell>
          <cell r="BG283">
            <v>0</v>
          </cell>
          <cell r="BH283">
            <v>0</v>
          </cell>
          <cell r="BI283">
            <v>0</v>
          </cell>
          <cell r="BJ283" t="str">
            <v>دون المستوى</v>
          </cell>
          <cell r="BK283">
            <v>0</v>
          </cell>
          <cell r="BL283">
            <v>0</v>
          </cell>
          <cell r="BM283">
            <v>0</v>
          </cell>
          <cell r="BN283">
            <v>0</v>
          </cell>
          <cell r="BO283">
            <v>0</v>
          </cell>
          <cell r="BP283">
            <v>0</v>
          </cell>
          <cell r="BQ283" t="str">
            <v>دون المستوى</v>
          </cell>
          <cell r="BR283">
            <v>0</v>
          </cell>
          <cell r="BS283">
            <v>0</v>
          </cell>
          <cell r="BT283">
            <v>0</v>
          </cell>
          <cell r="BU283">
            <v>0</v>
          </cell>
          <cell r="BV283">
            <v>0</v>
          </cell>
          <cell r="BW283">
            <v>0</v>
          </cell>
          <cell r="BX283">
            <v>0</v>
          </cell>
          <cell r="BY283">
            <v>0</v>
          </cell>
          <cell r="BZ283">
            <v>0</v>
          </cell>
          <cell r="CA283" t="str">
            <v>دون المستوى</v>
          </cell>
          <cell r="CB283">
            <v>0</v>
          </cell>
          <cell r="CC283">
            <v>0</v>
          </cell>
          <cell r="CD283">
            <v>0</v>
          </cell>
          <cell r="CE283">
            <v>0</v>
          </cell>
          <cell r="CF283">
            <v>0</v>
          </cell>
          <cell r="CG283">
            <v>0</v>
          </cell>
          <cell r="CH283" t="str">
            <v>دون المستوى</v>
          </cell>
          <cell r="CI283">
            <v>0</v>
          </cell>
          <cell r="CJ283">
            <v>0</v>
          </cell>
          <cell r="CK283">
            <v>0</v>
          </cell>
          <cell r="CL283">
            <v>0</v>
          </cell>
          <cell r="CM283">
            <v>0</v>
          </cell>
          <cell r="CN283">
            <v>0</v>
          </cell>
          <cell r="CO283">
            <v>0</v>
          </cell>
          <cell r="CP283">
            <v>0</v>
          </cell>
          <cell r="CQ283">
            <v>0</v>
          </cell>
          <cell r="CR283" t="str">
            <v>دون المستوى</v>
          </cell>
          <cell r="CS283">
            <v>0</v>
          </cell>
          <cell r="CT283">
            <v>0</v>
          </cell>
          <cell r="CU283">
            <v>0</v>
          </cell>
          <cell r="CV283">
            <v>0</v>
          </cell>
          <cell r="CW283">
            <v>0</v>
          </cell>
          <cell r="CX283" t="str">
            <v>دون المستوى</v>
          </cell>
          <cell r="CY283">
            <v>0</v>
          </cell>
          <cell r="CZ283">
            <v>0</v>
          </cell>
          <cell r="DA283">
            <v>0</v>
          </cell>
          <cell r="DB283">
            <v>0</v>
          </cell>
          <cell r="DC283">
            <v>0</v>
          </cell>
          <cell r="DD283">
            <v>0</v>
          </cell>
          <cell r="DE283" t="str">
            <v>دون المستوى</v>
          </cell>
          <cell r="DF283">
            <v>0</v>
          </cell>
          <cell r="DG283">
            <v>0</v>
          </cell>
          <cell r="DH283">
            <v>0</v>
          </cell>
          <cell r="DI283" t="str">
            <v>دون المستوى</v>
          </cell>
          <cell r="DJ283">
            <v>0</v>
          </cell>
          <cell r="DK283">
            <v>0</v>
          </cell>
          <cell r="DL283">
            <v>0</v>
          </cell>
          <cell r="DM283">
            <v>0</v>
          </cell>
          <cell r="DN283">
            <v>0</v>
          </cell>
          <cell r="DO283" t="str">
            <v>دون المستوى</v>
          </cell>
          <cell r="DP283">
            <v>0</v>
          </cell>
          <cell r="DQ283">
            <v>0</v>
          </cell>
          <cell r="DR283">
            <v>0</v>
          </cell>
          <cell r="DS283" t="str">
            <v>دون المستوى</v>
          </cell>
          <cell r="DT283">
            <v>0</v>
          </cell>
          <cell r="DU283">
            <v>0</v>
          </cell>
          <cell r="DV283">
            <v>0</v>
          </cell>
          <cell r="DW283">
            <v>0</v>
          </cell>
          <cell r="DX283">
            <v>0</v>
          </cell>
          <cell r="DY283" t="str">
            <v>دون المستوى</v>
          </cell>
          <cell r="DZ283">
            <v>0</v>
          </cell>
          <cell r="EA283" t="str">
            <v>دون المستوى</v>
          </cell>
          <cell r="EB283">
            <v>0</v>
          </cell>
          <cell r="EC283">
            <v>0</v>
          </cell>
          <cell r="ED283">
            <v>0</v>
          </cell>
          <cell r="EE283">
            <v>0</v>
          </cell>
          <cell r="EF283">
            <v>0</v>
          </cell>
          <cell r="EG283" t="str">
            <v>دون المستوى</v>
          </cell>
          <cell r="EH283">
            <v>0</v>
          </cell>
          <cell r="EI283">
            <v>0</v>
          </cell>
          <cell r="EJ283">
            <v>0</v>
          </cell>
          <cell r="EK283">
            <v>0</v>
          </cell>
          <cell r="EL283">
            <v>0</v>
          </cell>
          <cell r="EM283">
            <v>0</v>
          </cell>
          <cell r="EN283" t="str">
            <v>دون المستوى</v>
          </cell>
          <cell r="EO283" t="str">
            <v>*عربى*انجليزى*دراسات*رياضيات*علوم*حاسب*فنية*نشاط1*نشاط2*دين</v>
          </cell>
        </row>
        <row r="284">
          <cell r="B284" t="str">
            <v/>
          </cell>
          <cell r="C284" t="str">
            <v>راسب</v>
          </cell>
          <cell r="D284">
            <v>2</v>
          </cell>
          <cell r="E284">
            <v>0</v>
          </cell>
          <cell r="G284">
            <v>0</v>
          </cell>
          <cell r="H284">
            <v>0</v>
          </cell>
          <cell r="I284">
            <v>0</v>
          </cell>
          <cell r="J284">
            <v>0</v>
          </cell>
          <cell r="K284">
            <v>0</v>
          </cell>
          <cell r="L284" t="str">
            <v>دون المستوى</v>
          </cell>
          <cell r="M284">
            <v>0</v>
          </cell>
          <cell r="N284">
            <v>0</v>
          </cell>
          <cell r="O284">
            <v>0</v>
          </cell>
          <cell r="P284">
            <v>0</v>
          </cell>
          <cell r="Q284">
            <v>0</v>
          </cell>
          <cell r="R284">
            <v>0</v>
          </cell>
          <cell r="S284" t="str">
            <v>دون المستوى</v>
          </cell>
          <cell r="T284">
            <v>0</v>
          </cell>
          <cell r="U284">
            <v>0</v>
          </cell>
          <cell r="V284">
            <v>0</v>
          </cell>
          <cell r="W284">
            <v>0</v>
          </cell>
          <cell r="X284">
            <v>0</v>
          </cell>
          <cell r="Y284" t="str">
            <v>دون المستوى</v>
          </cell>
          <cell r="Z284">
            <v>0</v>
          </cell>
          <cell r="AA284">
            <v>0</v>
          </cell>
          <cell r="AB284">
            <v>0</v>
          </cell>
          <cell r="AC284">
            <v>0</v>
          </cell>
          <cell r="AD284">
            <v>0</v>
          </cell>
          <cell r="AE284">
            <v>0</v>
          </cell>
          <cell r="AF284" t="str">
            <v>دون المستوى</v>
          </cell>
          <cell r="AG284">
            <v>0</v>
          </cell>
          <cell r="AH284">
            <v>0</v>
          </cell>
          <cell r="AI284">
            <v>0</v>
          </cell>
          <cell r="AJ284">
            <v>0</v>
          </cell>
          <cell r="AK284">
            <v>0</v>
          </cell>
          <cell r="AL284" t="str">
            <v>دون المستوى</v>
          </cell>
          <cell r="AM284">
            <v>0</v>
          </cell>
          <cell r="AN284">
            <v>0</v>
          </cell>
          <cell r="AO284">
            <v>0</v>
          </cell>
          <cell r="AP284">
            <v>0</v>
          </cell>
          <cell r="AQ284">
            <v>0</v>
          </cell>
          <cell r="AR284">
            <v>0</v>
          </cell>
          <cell r="AS284" t="str">
            <v>دون المستوى</v>
          </cell>
          <cell r="AT284">
            <v>0</v>
          </cell>
          <cell r="AU284">
            <v>0</v>
          </cell>
          <cell r="AV284">
            <v>0</v>
          </cell>
          <cell r="AW284">
            <v>0</v>
          </cell>
          <cell r="AX284">
            <v>0</v>
          </cell>
          <cell r="AY284">
            <v>0</v>
          </cell>
          <cell r="AZ284" t="str">
            <v>دون المستوى</v>
          </cell>
          <cell r="BA284">
            <v>0</v>
          </cell>
          <cell r="BB284">
            <v>0</v>
          </cell>
          <cell r="BC284">
            <v>0</v>
          </cell>
          <cell r="BD284">
            <v>0</v>
          </cell>
          <cell r="BE284">
            <v>0</v>
          </cell>
          <cell r="BF284">
            <v>0</v>
          </cell>
          <cell r="BG284">
            <v>0</v>
          </cell>
          <cell r="BH284">
            <v>0</v>
          </cell>
          <cell r="BI284">
            <v>0</v>
          </cell>
          <cell r="BJ284" t="str">
            <v>دون المستوى</v>
          </cell>
          <cell r="BK284">
            <v>0</v>
          </cell>
          <cell r="BL284">
            <v>0</v>
          </cell>
          <cell r="BM284">
            <v>0</v>
          </cell>
          <cell r="BN284">
            <v>0</v>
          </cell>
          <cell r="BO284">
            <v>0</v>
          </cell>
          <cell r="BP284">
            <v>0</v>
          </cell>
          <cell r="BQ284" t="str">
            <v>دون المستوى</v>
          </cell>
          <cell r="BR284">
            <v>0</v>
          </cell>
          <cell r="BS284">
            <v>0</v>
          </cell>
          <cell r="BT284">
            <v>0</v>
          </cell>
          <cell r="BU284">
            <v>0</v>
          </cell>
          <cell r="BV284">
            <v>0</v>
          </cell>
          <cell r="BW284">
            <v>0</v>
          </cell>
          <cell r="BX284">
            <v>0</v>
          </cell>
          <cell r="BY284">
            <v>0</v>
          </cell>
          <cell r="BZ284">
            <v>0</v>
          </cell>
          <cell r="CA284" t="str">
            <v>دون المستوى</v>
          </cell>
          <cell r="CB284">
            <v>0</v>
          </cell>
          <cell r="CC284">
            <v>0</v>
          </cell>
          <cell r="CD284">
            <v>0</v>
          </cell>
          <cell r="CE284">
            <v>0</v>
          </cell>
          <cell r="CF284">
            <v>0</v>
          </cell>
          <cell r="CG284">
            <v>0</v>
          </cell>
          <cell r="CH284" t="str">
            <v>دون المستوى</v>
          </cell>
          <cell r="CI284">
            <v>0</v>
          </cell>
          <cell r="CJ284">
            <v>0</v>
          </cell>
          <cell r="CK284">
            <v>0</v>
          </cell>
          <cell r="CL284">
            <v>0</v>
          </cell>
          <cell r="CM284">
            <v>0</v>
          </cell>
          <cell r="CN284">
            <v>0</v>
          </cell>
          <cell r="CO284">
            <v>0</v>
          </cell>
          <cell r="CP284">
            <v>0</v>
          </cell>
          <cell r="CQ284">
            <v>0</v>
          </cell>
          <cell r="CR284" t="str">
            <v>دون المستوى</v>
          </cell>
          <cell r="CS284">
            <v>0</v>
          </cell>
          <cell r="CT284">
            <v>0</v>
          </cell>
          <cell r="CU284">
            <v>0</v>
          </cell>
          <cell r="CV284">
            <v>0</v>
          </cell>
          <cell r="CW284">
            <v>0</v>
          </cell>
          <cell r="CX284" t="str">
            <v>دون المستوى</v>
          </cell>
          <cell r="CY284">
            <v>0</v>
          </cell>
          <cell r="CZ284">
            <v>0</v>
          </cell>
          <cell r="DA284">
            <v>0</v>
          </cell>
          <cell r="DB284">
            <v>0</v>
          </cell>
          <cell r="DC284">
            <v>0</v>
          </cell>
          <cell r="DD284">
            <v>0</v>
          </cell>
          <cell r="DE284" t="str">
            <v>دون المستوى</v>
          </cell>
          <cell r="DF284">
            <v>0</v>
          </cell>
          <cell r="DG284">
            <v>0</v>
          </cell>
          <cell r="DH284">
            <v>0</v>
          </cell>
          <cell r="DI284" t="str">
            <v>دون المستوى</v>
          </cell>
          <cell r="DJ284">
            <v>0</v>
          </cell>
          <cell r="DK284">
            <v>0</v>
          </cell>
          <cell r="DL284">
            <v>0</v>
          </cell>
          <cell r="DM284">
            <v>0</v>
          </cell>
          <cell r="DN284">
            <v>0</v>
          </cell>
          <cell r="DO284" t="str">
            <v>دون المستوى</v>
          </cell>
          <cell r="DP284">
            <v>0</v>
          </cell>
          <cell r="DQ284">
            <v>0</v>
          </cell>
          <cell r="DR284">
            <v>0</v>
          </cell>
          <cell r="DS284" t="str">
            <v>دون المستوى</v>
          </cell>
          <cell r="DT284">
            <v>0</v>
          </cell>
          <cell r="DU284">
            <v>0</v>
          </cell>
          <cell r="DV284">
            <v>0</v>
          </cell>
          <cell r="DW284">
            <v>0</v>
          </cell>
          <cell r="DX284">
            <v>0</v>
          </cell>
          <cell r="DY284" t="str">
            <v>دون المستوى</v>
          </cell>
          <cell r="DZ284">
            <v>0</v>
          </cell>
          <cell r="EA284" t="str">
            <v>دون المستوى</v>
          </cell>
          <cell r="EB284">
            <v>0</v>
          </cell>
          <cell r="EC284">
            <v>0</v>
          </cell>
          <cell r="ED284">
            <v>0</v>
          </cell>
          <cell r="EE284">
            <v>0</v>
          </cell>
          <cell r="EF284">
            <v>0</v>
          </cell>
          <cell r="EG284" t="str">
            <v>دون المستوى</v>
          </cell>
          <cell r="EH284">
            <v>0</v>
          </cell>
          <cell r="EI284">
            <v>0</v>
          </cell>
          <cell r="EJ284">
            <v>0</v>
          </cell>
          <cell r="EK284">
            <v>0</v>
          </cell>
          <cell r="EL284">
            <v>0</v>
          </cell>
          <cell r="EM284">
            <v>0</v>
          </cell>
          <cell r="EN284" t="str">
            <v>دون المستوى</v>
          </cell>
          <cell r="EO284" t="str">
            <v>*عربى*انجليزى*دراسات*رياضيات*علوم*حاسب*فنية*نشاط1*نشاط2*دين</v>
          </cell>
        </row>
        <row r="285">
          <cell r="B285" t="str">
            <v/>
          </cell>
          <cell r="C285" t="str">
            <v>راسب</v>
          </cell>
          <cell r="D285">
            <v>2</v>
          </cell>
          <cell r="E285">
            <v>0</v>
          </cell>
          <cell r="G285">
            <v>0</v>
          </cell>
          <cell r="H285">
            <v>0</v>
          </cell>
          <cell r="I285">
            <v>0</v>
          </cell>
          <cell r="J285">
            <v>0</v>
          </cell>
          <cell r="K285">
            <v>0</v>
          </cell>
          <cell r="L285" t="str">
            <v>دون المستوى</v>
          </cell>
          <cell r="M285">
            <v>0</v>
          </cell>
          <cell r="N285">
            <v>0</v>
          </cell>
          <cell r="O285">
            <v>0</v>
          </cell>
          <cell r="P285">
            <v>0</v>
          </cell>
          <cell r="Q285">
            <v>0</v>
          </cell>
          <cell r="R285">
            <v>0</v>
          </cell>
          <cell r="S285" t="str">
            <v>دون المستوى</v>
          </cell>
          <cell r="T285">
            <v>0</v>
          </cell>
          <cell r="U285">
            <v>0</v>
          </cell>
          <cell r="V285">
            <v>0</v>
          </cell>
          <cell r="W285">
            <v>0</v>
          </cell>
          <cell r="X285">
            <v>0</v>
          </cell>
          <cell r="Y285" t="str">
            <v>دون المستوى</v>
          </cell>
          <cell r="Z285">
            <v>0</v>
          </cell>
          <cell r="AA285">
            <v>0</v>
          </cell>
          <cell r="AB285">
            <v>0</v>
          </cell>
          <cell r="AC285">
            <v>0</v>
          </cell>
          <cell r="AD285">
            <v>0</v>
          </cell>
          <cell r="AE285">
            <v>0</v>
          </cell>
          <cell r="AF285" t="str">
            <v>دون المستوى</v>
          </cell>
          <cell r="AG285">
            <v>0</v>
          </cell>
          <cell r="AH285">
            <v>0</v>
          </cell>
          <cell r="AI285">
            <v>0</v>
          </cell>
          <cell r="AJ285">
            <v>0</v>
          </cell>
          <cell r="AK285">
            <v>0</v>
          </cell>
          <cell r="AL285" t="str">
            <v>دون المستوى</v>
          </cell>
          <cell r="AM285">
            <v>0</v>
          </cell>
          <cell r="AN285">
            <v>0</v>
          </cell>
          <cell r="AO285">
            <v>0</v>
          </cell>
          <cell r="AP285">
            <v>0</v>
          </cell>
          <cell r="AQ285">
            <v>0</v>
          </cell>
          <cell r="AR285">
            <v>0</v>
          </cell>
          <cell r="AS285" t="str">
            <v>دون المستوى</v>
          </cell>
          <cell r="AT285">
            <v>0</v>
          </cell>
          <cell r="AU285">
            <v>0</v>
          </cell>
          <cell r="AV285">
            <v>0</v>
          </cell>
          <cell r="AW285">
            <v>0</v>
          </cell>
          <cell r="AX285">
            <v>0</v>
          </cell>
          <cell r="AY285">
            <v>0</v>
          </cell>
          <cell r="AZ285" t="str">
            <v>دون المستوى</v>
          </cell>
          <cell r="BA285">
            <v>0</v>
          </cell>
          <cell r="BB285">
            <v>0</v>
          </cell>
          <cell r="BC285">
            <v>0</v>
          </cell>
          <cell r="BD285">
            <v>0</v>
          </cell>
          <cell r="BE285">
            <v>0</v>
          </cell>
          <cell r="BF285">
            <v>0</v>
          </cell>
          <cell r="BG285">
            <v>0</v>
          </cell>
          <cell r="BH285">
            <v>0</v>
          </cell>
          <cell r="BI285">
            <v>0</v>
          </cell>
          <cell r="BJ285" t="str">
            <v>دون المستوى</v>
          </cell>
          <cell r="BK285">
            <v>0</v>
          </cell>
          <cell r="BL285">
            <v>0</v>
          </cell>
          <cell r="BM285">
            <v>0</v>
          </cell>
          <cell r="BN285">
            <v>0</v>
          </cell>
          <cell r="BO285">
            <v>0</v>
          </cell>
          <cell r="BP285">
            <v>0</v>
          </cell>
          <cell r="BQ285" t="str">
            <v>دون المستوى</v>
          </cell>
          <cell r="BR285">
            <v>0</v>
          </cell>
          <cell r="BS285">
            <v>0</v>
          </cell>
          <cell r="BT285">
            <v>0</v>
          </cell>
          <cell r="BU285">
            <v>0</v>
          </cell>
          <cell r="BV285">
            <v>0</v>
          </cell>
          <cell r="BW285">
            <v>0</v>
          </cell>
          <cell r="BX285">
            <v>0</v>
          </cell>
          <cell r="BY285">
            <v>0</v>
          </cell>
          <cell r="BZ285">
            <v>0</v>
          </cell>
          <cell r="CA285" t="str">
            <v>دون المستوى</v>
          </cell>
          <cell r="CB285">
            <v>0</v>
          </cell>
          <cell r="CC285">
            <v>0</v>
          </cell>
          <cell r="CD285">
            <v>0</v>
          </cell>
          <cell r="CE285">
            <v>0</v>
          </cell>
          <cell r="CF285">
            <v>0</v>
          </cell>
          <cell r="CG285">
            <v>0</v>
          </cell>
          <cell r="CH285" t="str">
            <v>دون المستوى</v>
          </cell>
          <cell r="CI285">
            <v>0</v>
          </cell>
          <cell r="CJ285">
            <v>0</v>
          </cell>
          <cell r="CK285">
            <v>0</v>
          </cell>
          <cell r="CL285">
            <v>0</v>
          </cell>
          <cell r="CM285">
            <v>0</v>
          </cell>
          <cell r="CN285">
            <v>0</v>
          </cell>
          <cell r="CO285">
            <v>0</v>
          </cell>
          <cell r="CP285">
            <v>0</v>
          </cell>
          <cell r="CQ285">
            <v>0</v>
          </cell>
          <cell r="CR285" t="str">
            <v>دون المستوى</v>
          </cell>
          <cell r="CS285">
            <v>0</v>
          </cell>
          <cell r="CT285">
            <v>0</v>
          </cell>
          <cell r="CU285">
            <v>0</v>
          </cell>
          <cell r="CV285">
            <v>0</v>
          </cell>
          <cell r="CW285">
            <v>0</v>
          </cell>
          <cell r="CX285" t="str">
            <v>دون المستوى</v>
          </cell>
          <cell r="CY285">
            <v>0</v>
          </cell>
          <cell r="CZ285">
            <v>0</v>
          </cell>
          <cell r="DA285">
            <v>0</v>
          </cell>
          <cell r="DB285">
            <v>0</v>
          </cell>
          <cell r="DC285">
            <v>0</v>
          </cell>
          <cell r="DD285">
            <v>0</v>
          </cell>
          <cell r="DE285" t="str">
            <v>دون المستوى</v>
          </cell>
          <cell r="DF285">
            <v>0</v>
          </cell>
          <cell r="DG285">
            <v>0</v>
          </cell>
          <cell r="DH285">
            <v>0</v>
          </cell>
          <cell r="DI285" t="str">
            <v>دون المستوى</v>
          </cell>
          <cell r="DJ285">
            <v>0</v>
          </cell>
          <cell r="DK285">
            <v>0</v>
          </cell>
          <cell r="DL285">
            <v>0</v>
          </cell>
          <cell r="DM285">
            <v>0</v>
          </cell>
          <cell r="DN285">
            <v>0</v>
          </cell>
          <cell r="DO285" t="str">
            <v>دون المستوى</v>
          </cell>
          <cell r="DP285">
            <v>0</v>
          </cell>
          <cell r="DQ285">
            <v>0</v>
          </cell>
          <cell r="DR285">
            <v>0</v>
          </cell>
          <cell r="DS285" t="str">
            <v>دون المستوى</v>
          </cell>
          <cell r="DT285">
            <v>0</v>
          </cell>
          <cell r="DU285">
            <v>0</v>
          </cell>
          <cell r="DV285">
            <v>0</v>
          </cell>
          <cell r="DW285">
            <v>0</v>
          </cell>
          <cell r="DX285">
            <v>0</v>
          </cell>
          <cell r="DY285" t="str">
            <v>دون المستوى</v>
          </cell>
          <cell r="DZ285">
            <v>0</v>
          </cell>
          <cell r="EA285" t="str">
            <v>دون المستوى</v>
          </cell>
          <cell r="EB285">
            <v>0</v>
          </cell>
          <cell r="EC285">
            <v>0</v>
          </cell>
          <cell r="ED285">
            <v>0</v>
          </cell>
          <cell r="EE285">
            <v>0</v>
          </cell>
          <cell r="EF285">
            <v>0</v>
          </cell>
          <cell r="EG285" t="str">
            <v>دون المستوى</v>
          </cell>
          <cell r="EH285">
            <v>0</v>
          </cell>
          <cell r="EI285">
            <v>0</v>
          </cell>
          <cell r="EJ285">
            <v>0</v>
          </cell>
          <cell r="EK285">
            <v>0</v>
          </cell>
          <cell r="EL285">
            <v>0</v>
          </cell>
          <cell r="EM285">
            <v>0</v>
          </cell>
          <cell r="EN285" t="str">
            <v>دون المستوى</v>
          </cell>
          <cell r="EO285" t="str">
            <v>*عربى*انجليزى*دراسات*رياضيات*علوم*حاسب*فنية*نشاط1*نشاط2*دين</v>
          </cell>
        </row>
        <row r="286">
          <cell r="B286" t="str">
            <v/>
          </cell>
          <cell r="C286" t="str">
            <v>راسب</v>
          </cell>
          <cell r="D286">
            <v>2</v>
          </cell>
          <cell r="E286">
            <v>0</v>
          </cell>
          <cell r="G286">
            <v>0</v>
          </cell>
          <cell r="H286">
            <v>0</v>
          </cell>
          <cell r="I286">
            <v>0</v>
          </cell>
          <cell r="J286">
            <v>0</v>
          </cell>
          <cell r="K286">
            <v>0</v>
          </cell>
          <cell r="L286" t="str">
            <v>دون المستوى</v>
          </cell>
          <cell r="M286">
            <v>0</v>
          </cell>
          <cell r="N286">
            <v>0</v>
          </cell>
          <cell r="O286">
            <v>0</v>
          </cell>
          <cell r="P286">
            <v>0</v>
          </cell>
          <cell r="Q286">
            <v>0</v>
          </cell>
          <cell r="R286">
            <v>0</v>
          </cell>
          <cell r="S286" t="str">
            <v>دون المستوى</v>
          </cell>
          <cell r="T286">
            <v>0</v>
          </cell>
          <cell r="U286">
            <v>0</v>
          </cell>
          <cell r="V286">
            <v>0</v>
          </cell>
          <cell r="W286">
            <v>0</v>
          </cell>
          <cell r="X286">
            <v>0</v>
          </cell>
          <cell r="Y286" t="str">
            <v>دون المستوى</v>
          </cell>
          <cell r="Z286">
            <v>0</v>
          </cell>
          <cell r="AA286">
            <v>0</v>
          </cell>
          <cell r="AB286">
            <v>0</v>
          </cell>
          <cell r="AC286">
            <v>0</v>
          </cell>
          <cell r="AD286">
            <v>0</v>
          </cell>
          <cell r="AE286">
            <v>0</v>
          </cell>
          <cell r="AF286" t="str">
            <v>دون المستوى</v>
          </cell>
          <cell r="AG286">
            <v>0</v>
          </cell>
          <cell r="AH286">
            <v>0</v>
          </cell>
          <cell r="AI286">
            <v>0</v>
          </cell>
          <cell r="AJ286">
            <v>0</v>
          </cell>
          <cell r="AK286">
            <v>0</v>
          </cell>
          <cell r="AL286" t="str">
            <v>دون المستوى</v>
          </cell>
          <cell r="AM286">
            <v>0</v>
          </cell>
          <cell r="AN286">
            <v>0</v>
          </cell>
          <cell r="AO286">
            <v>0</v>
          </cell>
          <cell r="AP286">
            <v>0</v>
          </cell>
          <cell r="AQ286">
            <v>0</v>
          </cell>
          <cell r="AR286">
            <v>0</v>
          </cell>
          <cell r="AS286" t="str">
            <v>دون المستوى</v>
          </cell>
          <cell r="AT286">
            <v>0</v>
          </cell>
          <cell r="AU286">
            <v>0</v>
          </cell>
          <cell r="AV286">
            <v>0</v>
          </cell>
          <cell r="AW286">
            <v>0</v>
          </cell>
          <cell r="AX286">
            <v>0</v>
          </cell>
          <cell r="AY286">
            <v>0</v>
          </cell>
          <cell r="AZ286" t="str">
            <v>دون المستوى</v>
          </cell>
          <cell r="BA286">
            <v>0</v>
          </cell>
          <cell r="BB286">
            <v>0</v>
          </cell>
          <cell r="BC286">
            <v>0</v>
          </cell>
          <cell r="BD286">
            <v>0</v>
          </cell>
          <cell r="BE286">
            <v>0</v>
          </cell>
          <cell r="BF286">
            <v>0</v>
          </cell>
          <cell r="BG286">
            <v>0</v>
          </cell>
          <cell r="BH286">
            <v>0</v>
          </cell>
          <cell r="BI286">
            <v>0</v>
          </cell>
          <cell r="BJ286" t="str">
            <v>دون المستوى</v>
          </cell>
          <cell r="BK286">
            <v>0</v>
          </cell>
          <cell r="BL286">
            <v>0</v>
          </cell>
          <cell r="BM286">
            <v>0</v>
          </cell>
          <cell r="BN286">
            <v>0</v>
          </cell>
          <cell r="BO286">
            <v>0</v>
          </cell>
          <cell r="BP286">
            <v>0</v>
          </cell>
          <cell r="BQ286" t="str">
            <v>دون المستوى</v>
          </cell>
          <cell r="BR286">
            <v>0</v>
          </cell>
          <cell r="BS286">
            <v>0</v>
          </cell>
          <cell r="BT286">
            <v>0</v>
          </cell>
          <cell r="BU286">
            <v>0</v>
          </cell>
          <cell r="BV286">
            <v>0</v>
          </cell>
          <cell r="BW286">
            <v>0</v>
          </cell>
          <cell r="BX286">
            <v>0</v>
          </cell>
          <cell r="BY286">
            <v>0</v>
          </cell>
          <cell r="BZ286">
            <v>0</v>
          </cell>
          <cell r="CA286" t="str">
            <v>دون المستوى</v>
          </cell>
          <cell r="CB286">
            <v>0</v>
          </cell>
          <cell r="CC286">
            <v>0</v>
          </cell>
          <cell r="CD286">
            <v>0</v>
          </cell>
          <cell r="CE286">
            <v>0</v>
          </cell>
          <cell r="CF286">
            <v>0</v>
          </cell>
          <cell r="CG286">
            <v>0</v>
          </cell>
          <cell r="CH286" t="str">
            <v>دون المستوى</v>
          </cell>
          <cell r="CI286">
            <v>0</v>
          </cell>
          <cell r="CJ286">
            <v>0</v>
          </cell>
          <cell r="CK286">
            <v>0</v>
          </cell>
          <cell r="CL286">
            <v>0</v>
          </cell>
          <cell r="CM286">
            <v>0</v>
          </cell>
          <cell r="CN286">
            <v>0</v>
          </cell>
          <cell r="CO286">
            <v>0</v>
          </cell>
          <cell r="CP286">
            <v>0</v>
          </cell>
          <cell r="CQ286">
            <v>0</v>
          </cell>
          <cell r="CR286" t="str">
            <v>دون المستوى</v>
          </cell>
          <cell r="CS286">
            <v>0</v>
          </cell>
          <cell r="CT286">
            <v>0</v>
          </cell>
          <cell r="CU286">
            <v>0</v>
          </cell>
          <cell r="CV286">
            <v>0</v>
          </cell>
          <cell r="CW286">
            <v>0</v>
          </cell>
          <cell r="CX286" t="str">
            <v>دون المستوى</v>
          </cell>
          <cell r="CY286">
            <v>0</v>
          </cell>
          <cell r="CZ286">
            <v>0</v>
          </cell>
          <cell r="DA286">
            <v>0</v>
          </cell>
          <cell r="DB286">
            <v>0</v>
          </cell>
          <cell r="DC286">
            <v>0</v>
          </cell>
          <cell r="DD286">
            <v>0</v>
          </cell>
          <cell r="DE286" t="str">
            <v>دون المستوى</v>
          </cell>
          <cell r="DF286">
            <v>0</v>
          </cell>
          <cell r="DG286">
            <v>0</v>
          </cell>
          <cell r="DH286">
            <v>0</v>
          </cell>
          <cell r="DI286" t="str">
            <v>دون المستوى</v>
          </cell>
          <cell r="DJ286">
            <v>0</v>
          </cell>
          <cell r="DK286">
            <v>0</v>
          </cell>
          <cell r="DL286">
            <v>0</v>
          </cell>
          <cell r="DM286">
            <v>0</v>
          </cell>
          <cell r="DN286">
            <v>0</v>
          </cell>
          <cell r="DO286" t="str">
            <v>دون المستوى</v>
          </cell>
          <cell r="DP286">
            <v>0</v>
          </cell>
          <cell r="DQ286">
            <v>0</v>
          </cell>
          <cell r="DR286">
            <v>0</v>
          </cell>
          <cell r="DS286" t="str">
            <v>دون المستوى</v>
          </cell>
          <cell r="DT286">
            <v>0</v>
          </cell>
          <cell r="DU286">
            <v>0</v>
          </cell>
          <cell r="DV286">
            <v>0</v>
          </cell>
          <cell r="DW286">
            <v>0</v>
          </cell>
          <cell r="DX286">
            <v>0</v>
          </cell>
          <cell r="DY286" t="str">
            <v>دون المستوى</v>
          </cell>
          <cell r="DZ286">
            <v>0</v>
          </cell>
          <cell r="EA286" t="str">
            <v>دون المستوى</v>
          </cell>
          <cell r="EB286">
            <v>0</v>
          </cell>
          <cell r="EC286">
            <v>0</v>
          </cell>
          <cell r="ED286">
            <v>0</v>
          </cell>
          <cell r="EE286">
            <v>0</v>
          </cell>
          <cell r="EF286">
            <v>0</v>
          </cell>
          <cell r="EG286" t="str">
            <v>دون المستوى</v>
          </cell>
          <cell r="EH286">
            <v>0</v>
          </cell>
          <cell r="EI286">
            <v>0</v>
          </cell>
          <cell r="EJ286">
            <v>0</v>
          </cell>
          <cell r="EK286">
            <v>0</v>
          </cell>
          <cell r="EL286">
            <v>0</v>
          </cell>
          <cell r="EM286">
            <v>0</v>
          </cell>
          <cell r="EN286" t="str">
            <v>دون المستوى</v>
          </cell>
          <cell r="EO286" t="str">
            <v>*عربى*انجليزى*دراسات*رياضيات*علوم*حاسب*فنية*نشاط1*نشاط2*دين</v>
          </cell>
        </row>
        <row r="287">
          <cell r="B287" t="str">
            <v/>
          </cell>
          <cell r="C287" t="str">
            <v>راسب</v>
          </cell>
          <cell r="D287">
            <v>2</v>
          </cell>
          <cell r="E287">
            <v>0</v>
          </cell>
          <cell r="G287">
            <v>0</v>
          </cell>
          <cell r="H287">
            <v>0</v>
          </cell>
          <cell r="I287">
            <v>0</v>
          </cell>
          <cell r="J287">
            <v>0</v>
          </cell>
          <cell r="K287">
            <v>0</v>
          </cell>
          <cell r="L287" t="str">
            <v>دون المستوى</v>
          </cell>
          <cell r="M287">
            <v>0</v>
          </cell>
          <cell r="N287">
            <v>0</v>
          </cell>
          <cell r="O287">
            <v>0</v>
          </cell>
          <cell r="P287">
            <v>0</v>
          </cell>
          <cell r="Q287">
            <v>0</v>
          </cell>
          <cell r="R287">
            <v>0</v>
          </cell>
          <cell r="S287" t="str">
            <v>دون المستوى</v>
          </cell>
          <cell r="T287">
            <v>0</v>
          </cell>
          <cell r="U287">
            <v>0</v>
          </cell>
          <cell r="V287">
            <v>0</v>
          </cell>
          <cell r="W287">
            <v>0</v>
          </cell>
          <cell r="X287">
            <v>0</v>
          </cell>
          <cell r="Y287" t="str">
            <v>دون المستوى</v>
          </cell>
          <cell r="Z287">
            <v>0</v>
          </cell>
          <cell r="AA287">
            <v>0</v>
          </cell>
          <cell r="AB287">
            <v>0</v>
          </cell>
          <cell r="AC287">
            <v>0</v>
          </cell>
          <cell r="AD287">
            <v>0</v>
          </cell>
          <cell r="AE287">
            <v>0</v>
          </cell>
          <cell r="AF287" t="str">
            <v>دون المستوى</v>
          </cell>
          <cell r="AG287">
            <v>0</v>
          </cell>
          <cell r="AH287">
            <v>0</v>
          </cell>
          <cell r="AI287">
            <v>0</v>
          </cell>
          <cell r="AJ287">
            <v>0</v>
          </cell>
          <cell r="AK287">
            <v>0</v>
          </cell>
          <cell r="AL287" t="str">
            <v>دون المستوى</v>
          </cell>
          <cell r="AM287">
            <v>0</v>
          </cell>
          <cell r="AN287">
            <v>0</v>
          </cell>
          <cell r="AO287">
            <v>0</v>
          </cell>
          <cell r="AP287">
            <v>0</v>
          </cell>
          <cell r="AQ287">
            <v>0</v>
          </cell>
          <cell r="AR287">
            <v>0</v>
          </cell>
          <cell r="AS287" t="str">
            <v>دون المستوى</v>
          </cell>
          <cell r="AT287">
            <v>0</v>
          </cell>
          <cell r="AU287">
            <v>0</v>
          </cell>
          <cell r="AV287">
            <v>0</v>
          </cell>
          <cell r="AW287">
            <v>0</v>
          </cell>
          <cell r="AX287">
            <v>0</v>
          </cell>
          <cell r="AY287">
            <v>0</v>
          </cell>
          <cell r="AZ287" t="str">
            <v>دون المستوى</v>
          </cell>
          <cell r="BA287">
            <v>0</v>
          </cell>
          <cell r="BB287">
            <v>0</v>
          </cell>
          <cell r="BC287">
            <v>0</v>
          </cell>
          <cell r="BD287">
            <v>0</v>
          </cell>
          <cell r="BE287">
            <v>0</v>
          </cell>
          <cell r="BF287">
            <v>0</v>
          </cell>
          <cell r="BG287">
            <v>0</v>
          </cell>
          <cell r="BH287">
            <v>0</v>
          </cell>
          <cell r="BI287">
            <v>0</v>
          </cell>
          <cell r="BJ287" t="str">
            <v>دون المستوى</v>
          </cell>
          <cell r="BK287">
            <v>0</v>
          </cell>
          <cell r="BL287">
            <v>0</v>
          </cell>
          <cell r="BM287">
            <v>0</v>
          </cell>
          <cell r="BN287">
            <v>0</v>
          </cell>
          <cell r="BO287">
            <v>0</v>
          </cell>
          <cell r="BP287">
            <v>0</v>
          </cell>
          <cell r="BQ287" t="str">
            <v>دون المستوى</v>
          </cell>
          <cell r="BR287">
            <v>0</v>
          </cell>
          <cell r="BS287">
            <v>0</v>
          </cell>
          <cell r="BT287">
            <v>0</v>
          </cell>
          <cell r="BU287">
            <v>0</v>
          </cell>
          <cell r="BV287">
            <v>0</v>
          </cell>
          <cell r="BW287">
            <v>0</v>
          </cell>
          <cell r="BX287">
            <v>0</v>
          </cell>
          <cell r="BY287">
            <v>0</v>
          </cell>
          <cell r="BZ287">
            <v>0</v>
          </cell>
          <cell r="CA287" t="str">
            <v>دون المستوى</v>
          </cell>
          <cell r="CB287">
            <v>0</v>
          </cell>
          <cell r="CC287">
            <v>0</v>
          </cell>
          <cell r="CD287">
            <v>0</v>
          </cell>
          <cell r="CE287">
            <v>0</v>
          </cell>
          <cell r="CF287">
            <v>0</v>
          </cell>
          <cell r="CG287">
            <v>0</v>
          </cell>
          <cell r="CH287" t="str">
            <v>دون المستوى</v>
          </cell>
          <cell r="CI287">
            <v>0</v>
          </cell>
          <cell r="CJ287">
            <v>0</v>
          </cell>
          <cell r="CK287">
            <v>0</v>
          </cell>
          <cell r="CL287">
            <v>0</v>
          </cell>
          <cell r="CM287">
            <v>0</v>
          </cell>
          <cell r="CN287">
            <v>0</v>
          </cell>
          <cell r="CO287">
            <v>0</v>
          </cell>
          <cell r="CP287">
            <v>0</v>
          </cell>
          <cell r="CQ287">
            <v>0</v>
          </cell>
          <cell r="CR287" t="str">
            <v>دون المستوى</v>
          </cell>
          <cell r="CS287">
            <v>0</v>
          </cell>
          <cell r="CT287">
            <v>0</v>
          </cell>
          <cell r="CU287">
            <v>0</v>
          </cell>
          <cell r="CV287">
            <v>0</v>
          </cell>
          <cell r="CW287">
            <v>0</v>
          </cell>
          <cell r="CX287" t="str">
            <v>دون المستوى</v>
          </cell>
          <cell r="CY287">
            <v>0</v>
          </cell>
          <cell r="CZ287">
            <v>0</v>
          </cell>
          <cell r="DA287">
            <v>0</v>
          </cell>
          <cell r="DB287">
            <v>0</v>
          </cell>
          <cell r="DC287">
            <v>0</v>
          </cell>
          <cell r="DD287">
            <v>0</v>
          </cell>
          <cell r="DE287" t="str">
            <v>دون المستوى</v>
          </cell>
          <cell r="DF287">
            <v>0</v>
          </cell>
          <cell r="DG287">
            <v>0</v>
          </cell>
          <cell r="DH287">
            <v>0</v>
          </cell>
          <cell r="DI287" t="str">
            <v>دون المستوى</v>
          </cell>
          <cell r="DJ287">
            <v>0</v>
          </cell>
          <cell r="DK287">
            <v>0</v>
          </cell>
          <cell r="DL287">
            <v>0</v>
          </cell>
          <cell r="DM287">
            <v>0</v>
          </cell>
          <cell r="DN287">
            <v>0</v>
          </cell>
          <cell r="DO287" t="str">
            <v>دون المستوى</v>
          </cell>
          <cell r="DP287">
            <v>0</v>
          </cell>
          <cell r="DQ287">
            <v>0</v>
          </cell>
          <cell r="DR287">
            <v>0</v>
          </cell>
          <cell r="DS287" t="str">
            <v>دون المستوى</v>
          </cell>
          <cell r="DT287">
            <v>0</v>
          </cell>
          <cell r="DU287">
            <v>0</v>
          </cell>
          <cell r="DV287">
            <v>0</v>
          </cell>
          <cell r="DW287">
            <v>0</v>
          </cell>
          <cell r="DX287">
            <v>0</v>
          </cell>
          <cell r="DY287" t="str">
            <v>دون المستوى</v>
          </cell>
          <cell r="DZ287">
            <v>0</v>
          </cell>
          <cell r="EA287" t="str">
            <v>دون المستوى</v>
          </cell>
          <cell r="EB287">
            <v>0</v>
          </cell>
          <cell r="EC287">
            <v>0</v>
          </cell>
          <cell r="ED287">
            <v>0</v>
          </cell>
          <cell r="EE287">
            <v>0</v>
          </cell>
          <cell r="EF287">
            <v>0</v>
          </cell>
          <cell r="EG287" t="str">
            <v>دون المستوى</v>
          </cell>
          <cell r="EH287">
            <v>0</v>
          </cell>
          <cell r="EI287">
            <v>0</v>
          </cell>
          <cell r="EJ287">
            <v>0</v>
          </cell>
          <cell r="EK287">
            <v>0</v>
          </cell>
          <cell r="EL287">
            <v>0</v>
          </cell>
          <cell r="EM287">
            <v>0</v>
          </cell>
          <cell r="EN287" t="str">
            <v>دون المستوى</v>
          </cell>
          <cell r="EO287" t="str">
            <v>*عربى*انجليزى*دراسات*رياضيات*علوم*حاسب*فنية*نشاط1*نشاط2*دين</v>
          </cell>
        </row>
        <row r="288">
          <cell r="B288" t="str">
            <v/>
          </cell>
          <cell r="C288" t="str">
            <v>راسب</v>
          </cell>
          <cell r="D288">
            <v>2</v>
          </cell>
          <cell r="E288">
            <v>0</v>
          </cell>
          <cell r="G288">
            <v>0</v>
          </cell>
          <cell r="H288">
            <v>0</v>
          </cell>
          <cell r="I288">
            <v>0</v>
          </cell>
          <cell r="J288">
            <v>0</v>
          </cell>
          <cell r="K288">
            <v>0</v>
          </cell>
          <cell r="L288" t="str">
            <v>دون المستوى</v>
          </cell>
          <cell r="M288">
            <v>0</v>
          </cell>
          <cell r="N288">
            <v>0</v>
          </cell>
          <cell r="O288">
            <v>0</v>
          </cell>
          <cell r="P288">
            <v>0</v>
          </cell>
          <cell r="Q288">
            <v>0</v>
          </cell>
          <cell r="R288">
            <v>0</v>
          </cell>
          <cell r="S288" t="str">
            <v>دون المستوى</v>
          </cell>
          <cell r="T288">
            <v>0</v>
          </cell>
          <cell r="U288">
            <v>0</v>
          </cell>
          <cell r="V288">
            <v>0</v>
          </cell>
          <cell r="W288">
            <v>0</v>
          </cell>
          <cell r="X288">
            <v>0</v>
          </cell>
          <cell r="Y288" t="str">
            <v>دون المستوى</v>
          </cell>
          <cell r="Z288">
            <v>0</v>
          </cell>
          <cell r="AA288">
            <v>0</v>
          </cell>
          <cell r="AB288">
            <v>0</v>
          </cell>
          <cell r="AC288">
            <v>0</v>
          </cell>
          <cell r="AD288">
            <v>0</v>
          </cell>
          <cell r="AE288">
            <v>0</v>
          </cell>
          <cell r="AF288" t="str">
            <v>دون المستوى</v>
          </cell>
          <cell r="AG288">
            <v>0</v>
          </cell>
          <cell r="AH288">
            <v>0</v>
          </cell>
          <cell r="AI288">
            <v>0</v>
          </cell>
          <cell r="AJ288">
            <v>0</v>
          </cell>
          <cell r="AK288">
            <v>0</v>
          </cell>
          <cell r="AL288" t="str">
            <v>دون المستوى</v>
          </cell>
          <cell r="AM288">
            <v>0</v>
          </cell>
          <cell r="AN288">
            <v>0</v>
          </cell>
          <cell r="AO288">
            <v>0</v>
          </cell>
          <cell r="AP288">
            <v>0</v>
          </cell>
          <cell r="AQ288">
            <v>0</v>
          </cell>
          <cell r="AR288">
            <v>0</v>
          </cell>
          <cell r="AS288" t="str">
            <v>دون المستوى</v>
          </cell>
          <cell r="AT288">
            <v>0</v>
          </cell>
          <cell r="AU288">
            <v>0</v>
          </cell>
          <cell r="AV288">
            <v>0</v>
          </cell>
          <cell r="AW288">
            <v>0</v>
          </cell>
          <cell r="AX288">
            <v>0</v>
          </cell>
          <cell r="AY288">
            <v>0</v>
          </cell>
          <cell r="AZ288" t="str">
            <v>دون المستوى</v>
          </cell>
          <cell r="BA288">
            <v>0</v>
          </cell>
          <cell r="BB288">
            <v>0</v>
          </cell>
          <cell r="BC288">
            <v>0</v>
          </cell>
          <cell r="BD288">
            <v>0</v>
          </cell>
          <cell r="BE288">
            <v>0</v>
          </cell>
          <cell r="BF288">
            <v>0</v>
          </cell>
          <cell r="BG288">
            <v>0</v>
          </cell>
          <cell r="BH288">
            <v>0</v>
          </cell>
          <cell r="BI288">
            <v>0</v>
          </cell>
          <cell r="BJ288" t="str">
            <v>دون المستوى</v>
          </cell>
          <cell r="BK288">
            <v>0</v>
          </cell>
          <cell r="BL288">
            <v>0</v>
          </cell>
          <cell r="BM288">
            <v>0</v>
          </cell>
          <cell r="BN288">
            <v>0</v>
          </cell>
          <cell r="BO288">
            <v>0</v>
          </cell>
          <cell r="BP288">
            <v>0</v>
          </cell>
          <cell r="BQ288" t="str">
            <v>دون المستوى</v>
          </cell>
          <cell r="BR288">
            <v>0</v>
          </cell>
          <cell r="BS288">
            <v>0</v>
          </cell>
          <cell r="BT288">
            <v>0</v>
          </cell>
          <cell r="BU288">
            <v>0</v>
          </cell>
          <cell r="BV288">
            <v>0</v>
          </cell>
          <cell r="BW288">
            <v>0</v>
          </cell>
          <cell r="BX288">
            <v>0</v>
          </cell>
          <cell r="BY288">
            <v>0</v>
          </cell>
          <cell r="BZ288">
            <v>0</v>
          </cell>
          <cell r="CA288" t="str">
            <v>دون المستوى</v>
          </cell>
          <cell r="CB288">
            <v>0</v>
          </cell>
          <cell r="CC288">
            <v>0</v>
          </cell>
          <cell r="CD288">
            <v>0</v>
          </cell>
          <cell r="CE288">
            <v>0</v>
          </cell>
          <cell r="CF288">
            <v>0</v>
          </cell>
          <cell r="CG288">
            <v>0</v>
          </cell>
          <cell r="CH288" t="str">
            <v>دون المستوى</v>
          </cell>
          <cell r="CI288">
            <v>0</v>
          </cell>
          <cell r="CJ288">
            <v>0</v>
          </cell>
          <cell r="CK288">
            <v>0</v>
          </cell>
          <cell r="CL288">
            <v>0</v>
          </cell>
          <cell r="CM288">
            <v>0</v>
          </cell>
          <cell r="CN288">
            <v>0</v>
          </cell>
          <cell r="CO288">
            <v>0</v>
          </cell>
          <cell r="CP288">
            <v>0</v>
          </cell>
          <cell r="CQ288">
            <v>0</v>
          </cell>
          <cell r="CR288" t="str">
            <v>دون المستوى</v>
          </cell>
          <cell r="CS288">
            <v>0</v>
          </cell>
          <cell r="CT288">
            <v>0</v>
          </cell>
          <cell r="CU288">
            <v>0</v>
          </cell>
          <cell r="CV288">
            <v>0</v>
          </cell>
          <cell r="CW288">
            <v>0</v>
          </cell>
          <cell r="CX288" t="str">
            <v>دون المستوى</v>
          </cell>
          <cell r="CY288">
            <v>0</v>
          </cell>
          <cell r="CZ288">
            <v>0</v>
          </cell>
          <cell r="DA288">
            <v>0</v>
          </cell>
          <cell r="DB288">
            <v>0</v>
          </cell>
          <cell r="DC288">
            <v>0</v>
          </cell>
          <cell r="DD288">
            <v>0</v>
          </cell>
          <cell r="DE288" t="str">
            <v>دون المستوى</v>
          </cell>
          <cell r="DF288">
            <v>0</v>
          </cell>
          <cell r="DG288">
            <v>0</v>
          </cell>
          <cell r="DH288">
            <v>0</v>
          </cell>
          <cell r="DI288" t="str">
            <v>دون المستوى</v>
          </cell>
          <cell r="DJ288">
            <v>0</v>
          </cell>
          <cell r="DK288">
            <v>0</v>
          </cell>
          <cell r="DL288">
            <v>0</v>
          </cell>
          <cell r="DM288">
            <v>0</v>
          </cell>
          <cell r="DN288">
            <v>0</v>
          </cell>
          <cell r="DO288" t="str">
            <v>دون المستوى</v>
          </cell>
          <cell r="DP288">
            <v>0</v>
          </cell>
          <cell r="DQ288">
            <v>0</v>
          </cell>
          <cell r="DR288">
            <v>0</v>
          </cell>
          <cell r="DS288" t="str">
            <v>دون المستوى</v>
          </cell>
          <cell r="DT288">
            <v>0</v>
          </cell>
          <cell r="DU288">
            <v>0</v>
          </cell>
          <cell r="DV288">
            <v>0</v>
          </cell>
          <cell r="DW288">
            <v>0</v>
          </cell>
          <cell r="DX288">
            <v>0</v>
          </cell>
          <cell r="DY288" t="str">
            <v>دون المستوى</v>
          </cell>
          <cell r="DZ288">
            <v>0</v>
          </cell>
          <cell r="EA288" t="str">
            <v>دون المستوى</v>
          </cell>
          <cell r="EB288">
            <v>0</v>
          </cell>
          <cell r="EC288">
            <v>0</v>
          </cell>
          <cell r="ED288">
            <v>0</v>
          </cell>
          <cell r="EE288">
            <v>0</v>
          </cell>
          <cell r="EF288">
            <v>0</v>
          </cell>
          <cell r="EG288" t="str">
            <v>دون المستوى</v>
          </cell>
          <cell r="EH288">
            <v>0</v>
          </cell>
          <cell r="EI288">
            <v>0</v>
          </cell>
          <cell r="EJ288">
            <v>0</v>
          </cell>
          <cell r="EK288">
            <v>0</v>
          </cell>
          <cell r="EL288">
            <v>0</v>
          </cell>
          <cell r="EM288">
            <v>0</v>
          </cell>
          <cell r="EN288" t="str">
            <v>دون المستوى</v>
          </cell>
          <cell r="EO288" t="str">
            <v>*عربى*انجليزى*دراسات*رياضيات*علوم*حاسب*فنية*نشاط1*نشاط2*دين</v>
          </cell>
        </row>
        <row r="289">
          <cell r="B289" t="str">
            <v/>
          </cell>
          <cell r="C289" t="str">
            <v>راسب</v>
          </cell>
          <cell r="D289">
            <v>2</v>
          </cell>
          <cell r="E289">
            <v>0</v>
          </cell>
          <cell r="G289">
            <v>0</v>
          </cell>
          <cell r="H289">
            <v>0</v>
          </cell>
          <cell r="I289">
            <v>0</v>
          </cell>
          <cell r="J289">
            <v>0</v>
          </cell>
          <cell r="K289">
            <v>0</v>
          </cell>
          <cell r="L289" t="str">
            <v>دون المستوى</v>
          </cell>
          <cell r="M289">
            <v>0</v>
          </cell>
          <cell r="N289">
            <v>0</v>
          </cell>
          <cell r="O289">
            <v>0</v>
          </cell>
          <cell r="P289">
            <v>0</v>
          </cell>
          <cell r="Q289">
            <v>0</v>
          </cell>
          <cell r="R289">
            <v>0</v>
          </cell>
          <cell r="S289" t="str">
            <v>دون المستوى</v>
          </cell>
          <cell r="T289">
            <v>0</v>
          </cell>
          <cell r="U289">
            <v>0</v>
          </cell>
          <cell r="V289">
            <v>0</v>
          </cell>
          <cell r="W289">
            <v>0</v>
          </cell>
          <cell r="X289">
            <v>0</v>
          </cell>
          <cell r="Y289" t="str">
            <v>دون المستوى</v>
          </cell>
          <cell r="Z289">
            <v>0</v>
          </cell>
          <cell r="AA289">
            <v>0</v>
          </cell>
          <cell r="AB289">
            <v>0</v>
          </cell>
          <cell r="AC289">
            <v>0</v>
          </cell>
          <cell r="AD289">
            <v>0</v>
          </cell>
          <cell r="AE289">
            <v>0</v>
          </cell>
          <cell r="AF289" t="str">
            <v>دون المستوى</v>
          </cell>
          <cell r="AG289">
            <v>0</v>
          </cell>
          <cell r="AH289">
            <v>0</v>
          </cell>
          <cell r="AI289">
            <v>0</v>
          </cell>
          <cell r="AJ289">
            <v>0</v>
          </cell>
          <cell r="AK289">
            <v>0</v>
          </cell>
          <cell r="AL289" t="str">
            <v>دون المستوى</v>
          </cell>
          <cell r="AM289">
            <v>0</v>
          </cell>
          <cell r="AN289">
            <v>0</v>
          </cell>
          <cell r="AO289">
            <v>0</v>
          </cell>
          <cell r="AP289">
            <v>0</v>
          </cell>
          <cell r="AQ289">
            <v>0</v>
          </cell>
          <cell r="AR289">
            <v>0</v>
          </cell>
          <cell r="AS289" t="str">
            <v>دون المستوى</v>
          </cell>
          <cell r="AT289">
            <v>0</v>
          </cell>
          <cell r="AU289">
            <v>0</v>
          </cell>
          <cell r="AV289">
            <v>0</v>
          </cell>
          <cell r="AW289">
            <v>0</v>
          </cell>
          <cell r="AX289">
            <v>0</v>
          </cell>
          <cell r="AY289">
            <v>0</v>
          </cell>
          <cell r="AZ289" t="str">
            <v>دون المستوى</v>
          </cell>
          <cell r="BA289">
            <v>0</v>
          </cell>
          <cell r="BB289">
            <v>0</v>
          </cell>
          <cell r="BC289">
            <v>0</v>
          </cell>
          <cell r="BD289">
            <v>0</v>
          </cell>
          <cell r="BE289">
            <v>0</v>
          </cell>
          <cell r="BF289">
            <v>0</v>
          </cell>
          <cell r="BG289">
            <v>0</v>
          </cell>
          <cell r="BH289">
            <v>0</v>
          </cell>
          <cell r="BI289">
            <v>0</v>
          </cell>
          <cell r="BJ289" t="str">
            <v>دون المستوى</v>
          </cell>
          <cell r="BK289">
            <v>0</v>
          </cell>
          <cell r="BL289">
            <v>0</v>
          </cell>
          <cell r="BM289">
            <v>0</v>
          </cell>
          <cell r="BN289">
            <v>0</v>
          </cell>
          <cell r="BO289">
            <v>0</v>
          </cell>
          <cell r="BP289">
            <v>0</v>
          </cell>
          <cell r="BQ289" t="str">
            <v>دون المستوى</v>
          </cell>
          <cell r="BR289">
            <v>0</v>
          </cell>
          <cell r="BS289">
            <v>0</v>
          </cell>
          <cell r="BT289">
            <v>0</v>
          </cell>
          <cell r="BU289">
            <v>0</v>
          </cell>
          <cell r="BV289">
            <v>0</v>
          </cell>
          <cell r="BW289">
            <v>0</v>
          </cell>
          <cell r="BX289">
            <v>0</v>
          </cell>
          <cell r="BY289">
            <v>0</v>
          </cell>
          <cell r="BZ289">
            <v>0</v>
          </cell>
          <cell r="CA289" t="str">
            <v>دون المستوى</v>
          </cell>
          <cell r="CB289">
            <v>0</v>
          </cell>
          <cell r="CC289">
            <v>0</v>
          </cell>
          <cell r="CD289">
            <v>0</v>
          </cell>
          <cell r="CE289">
            <v>0</v>
          </cell>
          <cell r="CF289">
            <v>0</v>
          </cell>
          <cell r="CG289">
            <v>0</v>
          </cell>
          <cell r="CH289" t="str">
            <v>دون المستوى</v>
          </cell>
          <cell r="CI289">
            <v>0</v>
          </cell>
          <cell r="CJ289">
            <v>0</v>
          </cell>
          <cell r="CK289">
            <v>0</v>
          </cell>
          <cell r="CL289">
            <v>0</v>
          </cell>
          <cell r="CM289">
            <v>0</v>
          </cell>
          <cell r="CN289">
            <v>0</v>
          </cell>
          <cell r="CO289">
            <v>0</v>
          </cell>
          <cell r="CP289">
            <v>0</v>
          </cell>
          <cell r="CQ289">
            <v>0</v>
          </cell>
          <cell r="CR289" t="str">
            <v>دون المستوى</v>
          </cell>
          <cell r="CS289">
            <v>0</v>
          </cell>
          <cell r="CT289">
            <v>0</v>
          </cell>
          <cell r="CU289">
            <v>0</v>
          </cell>
          <cell r="CV289">
            <v>0</v>
          </cell>
          <cell r="CW289">
            <v>0</v>
          </cell>
          <cell r="CX289" t="str">
            <v>دون المستوى</v>
          </cell>
          <cell r="CY289">
            <v>0</v>
          </cell>
          <cell r="CZ289">
            <v>0</v>
          </cell>
          <cell r="DA289">
            <v>0</v>
          </cell>
          <cell r="DB289">
            <v>0</v>
          </cell>
          <cell r="DC289">
            <v>0</v>
          </cell>
          <cell r="DD289">
            <v>0</v>
          </cell>
          <cell r="DE289" t="str">
            <v>دون المستوى</v>
          </cell>
          <cell r="DF289">
            <v>0</v>
          </cell>
          <cell r="DG289">
            <v>0</v>
          </cell>
          <cell r="DH289">
            <v>0</v>
          </cell>
          <cell r="DI289" t="str">
            <v>دون المستوى</v>
          </cell>
          <cell r="DJ289">
            <v>0</v>
          </cell>
          <cell r="DK289">
            <v>0</v>
          </cell>
          <cell r="DL289">
            <v>0</v>
          </cell>
          <cell r="DM289">
            <v>0</v>
          </cell>
          <cell r="DN289">
            <v>0</v>
          </cell>
          <cell r="DO289" t="str">
            <v>دون المستوى</v>
          </cell>
          <cell r="DP289">
            <v>0</v>
          </cell>
          <cell r="DQ289">
            <v>0</v>
          </cell>
          <cell r="DR289">
            <v>0</v>
          </cell>
          <cell r="DS289" t="str">
            <v>دون المستوى</v>
          </cell>
          <cell r="DT289">
            <v>0</v>
          </cell>
          <cell r="DU289">
            <v>0</v>
          </cell>
          <cell r="DV289">
            <v>0</v>
          </cell>
          <cell r="DW289">
            <v>0</v>
          </cell>
          <cell r="DX289">
            <v>0</v>
          </cell>
          <cell r="DY289" t="str">
            <v>دون المستوى</v>
          </cell>
          <cell r="DZ289">
            <v>0</v>
          </cell>
          <cell r="EA289" t="str">
            <v>دون المستوى</v>
          </cell>
          <cell r="EB289">
            <v>0</v>
          </cell>
          <cell r="EC289">
            <v>0</v>
          </cell>
          <cell r="ED289">
            <v>0</v>
          </cell>
          <cell r="EE289">
            <v>0</v>
          </cell>
          <cell r="EF289">
            <v>0</v>
          </cell>
          <cell r="EG289" t="str">
            <v>دون المستوى</v>
          </cell>
          <cell r="EH289">
            <v>0</v>
          </cell>
          <cell r="EI289">
            <v>0</v>
          </cell>
          <cell r="EJ289">
            <v>0</v>
          </cell>
          <cell r="EK289">
            <v>0</v>
          </cell>
          <cell r="EL289">
            <v>0</v>
          </cell>
          <cell r="EM289">
            <v>0</v>
          </cell>
          <cell r="EN289" t="str">
            <v>دون المستوى</v>
          </cell>
          <cell r="EO289" t="str">
            <v>*عربى*انجليزى*دراسات*رياضيات*علوم*حاسب*فنية*نشاط1*نشاط2*دين</v>
          </cell>
        </row>
        <row r="290">
          <cell r="B290" t="str">
            <v/>
          </cell>
          <cell r="C290" t="str">
            <v>راسب</v>
          </cell>
          <cell r="D290">
            <v>2</v>
          </cell>
          <cell r="E290">
            <v>0</v>
          </cell>
          <cell r="G290">
            <v>0</v>
          </cell>
          <cell r="H290">
            <v>0</v>
          </cell>
          <cell r="I290">
            <v>0</v>
          </cell>
          <cell r="J290">
            <v>0</v>
          </cell>
          <cell r="K290">
            <v>0</v>
          </cell>
          <cell r="L290" t="str">
            <v>دون المستوى</v>
          </cell>
          <cell r="M290">
            <v>0</v>
          </cell>
          <cell r="N290">
            <v>0</v>
          </cell>
          <cell r="O290">
            <v>0</v>
          </cell>
          <cell r="P290">
            <v>0</v>
          </cell>
          <cell r="Q290">
            <v>0</v>
          </cell>
          <cell r="R290">
            <v>0</v>
          </cell>
          <cell r="S290" t="str">
            <v>دون المستوى</v>
          </cell>
          <cell r="T290">
            <v>0</v>
          </cell>
          <cell r="U290">
            <v>0</v>
          </cell>
          <cell r="V290">
            <v>0</v>
          </cell>
          <cell r="W290">
            <v>0</v>
          </cell>
          <cell r="X290">
            <v>0</v>
          </cell>
          <cell r="Y290" t="str">
            <v>دون المستوى</v>
          </cell>
          <cell r="Z290">
            <v>0</v>
          </cell>
          <cell r="AA290">
            <v>0</v>
          </cell>
          <cell r="AB290">
            <v>0</v>
          </cell>
          <cell r="AC290">
            <v>0</v>
          </cell>
          <cell r="AD290">
            <v>0</v>
          </cell>
          <cell r="AE290">
            <v>0</v>
          </cell>
          <cell r="AF290" t="str">
            <v>دون المستوى</v>
          </cell>
          <cell r="AG290">
            <v>0</v>
          </cell>
          <cell r="AH290">
            <v>0</v>
          </cell>
          <cell r="AI290">
            <v>0</v>
          </cell>
          <cell r="AJ290">
            <v>0</v>
          </cell>
          <cell r="AK290">
            <v>0</v>
          </cell>
          <cell r="AL290" t="str">
            <v>دون المستوى</v>
          </cell>
          <cell r="AM290">
            <v>0</v>
          </cell>
          <cell r="AN290">
            <v>0</v>
          </cell>
          <cell r="AO290">
            <v>0</v>
          </cell>
          <cell r="AP290">
            <v>0</v>
          </cell>
          <cell r="AQ290">
            <v>0</v>
          </cell>
          <cell r="AR290">
            <v>0</v>
          </cell>
          <cell r="AS290" t="str">
            <v>دون المستوى</v>
          </cell>
          <cell r="AT290">
            <v>0</v>
          </cell>
          <cell r="AU290">
            <v>0</v>
          </cell>
          <cell r="AV290">
            <v>0</v>
          </cell>
          <cell r="AW290">
            <v>0</v>
          </cell>
          <cell r="AX290">
            <v>0</v>
          </cell>
          <cell r="AY290">
            <v>0</v>
          </cell>
          <cell r="AZ290" t="str">
            <v>دون المستوى</v>
          </cell>
          <cell r="BA290">
            <v>0</v>
          </cell>
          <cell r="BB290">
            <v>0</v>
          </cell>
          <cell r="BC290">
            <v>0</v>
          </cell>
          <cell r="BD290">
            <v>0</v>
          </cell>
          <cell r="BE290">
            <v>0</v>
          </cell>
          <cell r="BF290">
            <v>0</v>
          </cell>
          <cell r="BG290">
            <v>0</v>
          </cell>
          <cell r="BH290">
            <v>0</v>
          </cell>
          <cell r="BI290">
            <v>0</v>
          </cell>
          <cell r="BJ290" t="str">
            <v>دون المستوى</v>
          </cell>
          <cell r="BK290">
            <v>0</v>
          </cell>
          <cell r="BL290">
            <v>0</v>
          </cell>
          <cell r="BM290">
            <v>0</v>
          </cell>
          <cell r="BN290">
            <v>0</v>
          </cell>
          <cell r="BO290">
            <v>0</v>
          </cell>
          <cell r="BP290">
            <v>0</v>
          </cell>
          <cell r="BQ290" t="str">
            <v>دون المستوى</v>
          </cell>
          <cell r="BR290">
            <v>0</v>
          </cell>
          <cell r="BS290">
            <v>0</v>
          </cell>
          <cell r="BT290">
            <v>0</v>
          </cell>
          <cell r="BU290">
            <v>0</v>
          </cell>
          <cell r="BV290">
            <v>0</v>
          </cell>
          <cell r="BW290">
            <v>0</v>
          </cell>
          <cell r="BX290">
            <v>0</v>
          </cell>
          <cell r="BY290">
            <v>0</v>
          </cell>
          <cell r="BZ290">
            <v>0</v>
          </cell>
          <cell r="CA290" t="str">
            <v>دون المستوى</v>
          </cell>
          <cell r="CB290">
            <v>0</v>
          </cell>
          <cell r="CC290">
            <v>0</v>
          </cell>
          <cell r="CD290">
            <v>0</v>
          </cell>
          <cell r="CE290">
            <v>0</v>
          </cell>
          <cell r="CF290">
            <v>0</v>
          </cell>
          <cell r="CG290">
            <v>0</v>
          </cell>
          <cell r="CH290" t="str">
            <v>دون المستوى</v>
          </cell>
          <cell r="CI290">
            <v>0</v>
          </cell>
          <cell r="CJ290">
            <v>0</v>
          </cell>
          <cell r="CK290">
            <v>0</v>
          </cell>
          <cell r="CL290">
            <v>0</v>
          </cell>
          <cell r="CM290">
            <v>0</v>
          </cell>
          <cell r="CN290">
            <v>0</v>
          </cell>
          <cell r="CO290">
            <v>0</v>
          </cell>
          <cell r="CP290">
            <v>0</v>
          </cell>
          <cell r="CQ290">
            <v>0</v>
          </cell>
          <cell r="CR290" t="str">
            <v>دون المستوى</v>
          </cell>
          <cell r="CS290">
            <v>0</v>
          </cell>
          <cell r="CT290">
            <v>0</v>
          </cell>
          <cell r="CU290">
            <v>0</v>
          </cell>
          <cell r="CV290">
            <v>0</v>
          </cell>
          <cell r="CW290">
            <v>0</v>
          </cell>
          <cell r="CX290" t="str">
            <v>دون المستوى</v>
          </cell>
          <cell r="CY290">
            <v>0</v>
          </cell>
          <cell r="CZ290">
            <v>0</v>
          </cell>
          <cell r="DA290">
            <v>0</v>
          </cell>
          <cell r="DB290">
            <v>0</v>
          </cell>
          <cell r="DC290">
            <v>0</v>
          </cell>
          <cell r="DD290">
            <v>0</v>
          </cell>
          <cell r="DE290" t="str">
            <v>دون المستوى</v>
          </cell>
          <cell r="DF290">
            <v>0</v>
          </cell>
          <cell r="DG290">
            <v>0</v>
          </cell>
          <cell r="DH290">
            <v>0</v>
          </cell>
          <cell r="DI290" t="str">
            <v>دون المستوى</v>
          </cell>
          <cell r="DJ290">
            <v>0</v>
          </cell>
          <cell r="DK290">
            <v>0</v>
          </cell>
          <cell r="DL290">
            <v>0</v>
          </cell>
          <cell r="DM290">
            <v>0</v>
          </cell>
          <cell r="DN290">
            <v>0</v>
          </cell>
          <cell r="DO290" t="str">
            <v>دون المستوى</v>
          </cell>
          <cell r="DP290">
            <v>0</v>
          </cell>
          <cell r="DQ290">
            <v>0</v>
          </cell>
          <cell r="DR290">
            <v>0</v>
          </cell>
          <cell r="DS290" t="str">
            <v>دون المستوى</v>
          </cell>
          <cell r="DT290">
            <v>0</v>
          </cell>
          <cell r="DU290">
            <v>0</v>
          </cell>
          <cell r="DV290">
            <v>0</v>
          </cell>
          <cell r="DW290">
            <v>0</v>
          </cell>
          <cell r="DX290">
            <v>0</v>
          </cell>
          <cell r="DY290" t="str">
            <v>دون المستوى</v>
          </cell>
          <cell r="DZ290">
            <v>0</v>
          </cell>
          <cell r="EA290" t="str">
            <v>دون المستوى</v>
          </cell>
          <cell r="EB290">
            <v>0</v>
          </cell>
          <cell r="EC290">
            <v>0</v>
          </cell>
          <cell r="ED290">
            <v>0</v>
          </cell>
          <cell r="EE290">
            <v>0</v>
          </cell>
          <cell r="EF290">
            <v>0</v>
          </cell>
          <cell r="EG290" t="str">
            <v>دون المستوى</v>
          </cell>
          <cell r="EH290">
            <v>0</v>
          </cell>
          <cell r="EI290">
            <v>0</v>
          </cell>
          <cell r="EJ290">
            <v>0</v>
          </cell>
          <cell r="EK290">
            <v>0</v>
          </cell>
          <cell r="EL290">
            <v>0</v>
          </cell>
          <cell r="EM290">
            <v>0</v>
          </cell>
          <cell r="EN290" t="str">
            <v>دون المستوى</v>
          </cell>
          <cell r="EO290" t="str">
            <v>*عربى*انجليزى*دراسات*رياضيات*علوم*حاسب*فنية*نشاط1*نشاط2*دين</v>
          </cell>
        </row>
        <row r="291">
          <cell r="B291" t="str">
            <v/>
          </cell>
          <cell r="C291" t="str">
            <v>راسب</v>
          </cell>
          <cell r="D291">
            <v>2</v>
          </cell>
          <cell r="E291">
            <v>0</v>
          </cell>
          <cell r="G291">
            <v>0</v>
          </cell>
          <cell r="H291">
            <v>0</v>
          </cell>
          <cell r="I291">
            <v>0</v>
          </cell>
          <cell r="J291">
            <v>0</v>
          </cell>
          <cell r="K291">
            <v>0</v>
          </cell>
          <cell r="L291" t="str">
            <v>دون المستوى</v>
          </cell>
          <cell r="M291">
            <v>0</v>
          </cell>
          <cell r="N291">
            <v>0</v>
          </cell>
          <cell r="O291">
            <v>0</v>
          </cell>
          <cell r="P291">
            <v>0</v>
          </cell>
          <cell r="Q291">
            <v>0</v>
          </cell>
          <cell r="R291">
            <v>0</v>
          </cell>
          <cell r="S291" t="str">
            <v>دون المستوى</v>
          </cell>
          <cell r="T291">
            <v>0</v>
          </cell>
          <cell r="U291">
            <v>0</v>
          </cell>
          <cell r="V291">
            <v>0</v>
          </cell>
          <cell r="W291">
            <v>0</v>
          </cell>
          <cell r="X291">
            <v>0</v>
          </cell>
          <cell r="Y291" t="str">
            <v>دون المستوى</v>
          </cell>
          <cell r="Z291">
            <v>0</v>
          </cell>
          <cell r="AA291">
            <v>0</v>
          </cell>
          <cell r="AB291">
            <v>0</v>
          </cell>
          <cell r="AC291">
            <v>0</v>
          </cell>
          <cell r="AD291">
            <v>0</v>
          </cell>
          <cell r="AE291">
            <v>0</v>
          </cell>
          <cell r="AF291" t="str">
            <v>دون المستوى</v>
          </cell>
          <cell r="AG291">
            <v>0</v>
          </cell>
          <cell r="AH291">
            <v>0</v>
          </cell>
          <cell r="AI291">
            <v>0</v>
          </cell>
          <cell r="AJ291">
            <v>0</v>
          </cell>
          <cell r="AK291">
            <v>0</v>
          </cell>
          <cell r="AL291" t="str">
            <v>دون المستوى</v>
          </cell>
          <cell r="AM291">
            <v>0</v>
          </cell>
          <cell r="AN291">
            <v>0</v>
          </cell>
          <cell r="AO291">
            <v>0</v>
          </cell>
          <cell r="AP291">
            <v>0</v>
          </cell>
          <cell r="AQ291">
            <v>0</v>
          </cell>
          <cell r="AR291">
            <v>0</v>
          </cell>
          <cell r="AS291" t="str">
            <v>دون المستوى</v>
          </cell>
          <cell r="AT291">
            <v>0</v>
          </cell>
          <cell r="AU291">
            <v>0</v>
          </cell>
          <cell r="AV291">
            <v>0</v>
          </cell>
          <cell r="AW291">
            <v>0</v>
          </cell>
          <cell r="AX291">
            <v>0</v>
          </cell>
          <cell r="AY291">
            <v>0</v>
          </cell>
          <cell r="AZ291" t="str">
            <v>دون المستوى</v>
          </cell>
          <cell r="BA291">
            <v>0</v>
          </cell>
          <cell r="BB291">
            <v>0</v>
          </cell>
          <cell r="BC291">
            <v>0</v>
          </cell>
          <cell r="BD291">
            <v>0</v>
          </cell>
          <cell r="BE291">
            <v>0</v>
          </cell>
          <cell r="BF291">
            <v>0</v>
          </cell>
          <cell r="BG291">
            <v>0</v>
          </cell>
          <cell r="BH291">
            <v>0</v>
          </cell>
          <cell r="BI291">
            <v>0</v>
          </cell>
          <cell r="BJ291" t="str">
            <v>دون المستوى</v>
          </cell>
          <cell r="BK291">
            <v>0</v>
          </cell>
          <cell r="BL291">
            <v>0</v>
          </cell>
          <cell r="BM291">
            <v>0</v>
          </cell>
          <cell r="BN291">
            <v>0</v>
          </cell>
          <cell r="BO291">
            <v>0</v>
          </cell>
          <cell r="BP291">
            <v>0</v>
          </cell>
          <cell r="BQ291" t="str">
            <v>دون المستوى</v>
          </cell>
          <cell r="BR291">
            <v>0</v>
          </cell>
          <cell r="BS291">
            <v>0</v>
          </cell>
          <cell r="BT291">
            <v>0</v>
          </cell>
          <cell r="BU291">
            <v>0</v>
          </cell>
          <cell r="BV291">
            <v>0</v>
          </cell>
          <cell r="BW291">
            <v>0</v>
          </cell>
          <cell r="BX291">
            <v>0</v>
          </cell>
          <cell r="BY291">
            <v>0</v>
          </cell>
          <cell r="BZ291">
            <v>0</v>
          </cell>
          <cell r="CA291" t="str">
            <v>دون المستوى</v>
          </cell>
          <cell r="CB291">
            <v>0</v>
          </cell>
          <cell r="CC291">
            <v>0</v>
          </cell>
          <cell r="CD291">
            <v>0</v>
          </cell>
          <cell r="CE291">
            <v>0</v>
          </cell>
          <cell r="CF291">
            <v>0</v>
          </cell>
          <cell r="CG291">
            <v>0</v>
          </cell>
          <cell r="CH291" t="str">
            <v>دون المستوى</v>
          </cell>
          <cell r="CI291">
            <v>0</v>
          </cell>
          <cell r="CJ291">
            <v>0</v>
          </cell>
          <cell r="CK291">
            <v>0</v>
          </cell>
          <cell r="CL291">
            <v>0</v>
          </cell>
          <cell r="CM291">
            <v>0</v>
          </cell>
          <cell r="CN291">
            <v>0</v>
          </cell>
          <cell r="CO291">
            <v>0</v>
          </cell>
          <cell r="CP291">
            <v>0</v>
          </cell>
          <cell r="CQ291">
            <v>0</v>
          </cell>
          <cell r="CR291" t="str">
            <v>دون المستوى</v>
          </cell>
          <cell r="CS291">
            <v>0</v>
          </cell>
          <cell r="CT291">
            <v>0</v>
          </cell>
          <cell r="CU291">
            <v>0</v>
          </cell>
          <cell r="CV291">
            <v>0</v>
          </cell>
          <cell r="CW291">
            <v>0</v>
          </cell>
          <cell r="CX291" t="str">
            <v>دون المستوى</v>
          </cell>
          <cell r="CY291">
            <v>0</v>
          </cell>
          <cell r="CZ291">
            <v>0</v>
          </cell>
          <cell r="DA291">
            <v>0</v>
          </cell>
          <cell r="DB291">
            <v>0</v>
          </cell>
          <cell r="DC291">
            <v>0</v>
          </cell>
          <cell r="DD291">
            <v>0</v>
          </cell>
          <cell r="DE291" t="str">
            <v>دون المستوى</v>
          </cell>
          <cell r="DF291">
            <v>0</v>
          </cell>
          <cell r="DG291">
            <v>0</v>
          </cell>
          <cell r="DH291">
            <v>0</v>
          </cell>
          <cell r="DI291" t="str">
            <v>دون المستوى</v>
          </cell>
          <cell r="DJ291">
            <v>0</v>
          </cell>
          <cell r="DK291">
            <v>0</v>
          </cell>
          <cell r="DL291">
            <v>0</v>
          </cell>
          <cell r="DM291">
            <v>0</v>
          </cell>
          <cell r="DN291">
            <v>0</v>
          </cell>
          <cell r="DO291" t="str">
            <v>دون المستوى</v>
          </cell>
          <cell r="DP291">
            <v>0</v>
          </cell>
          <cell r="DQ291">
            <v>0</v>
          </cell>
          <cell r="DR291">
            <v>0</v>
          </cell>
          <cell r="DS291" t="str">
            <v>دون المستوى</v>
          </cell>
          <cell r="DT291">
            <v>0</v>
          </cell>
          <cell r="DU291">
            <v>0</v>
          </cell>
          <cell r="DV291">
            <v>0</v>
          </cell>
          <cell r="DW291">
            <v>0</v>
          </cell>
          <cell r="DX291">
            <v>0</v>
          </cell>
          <cell r="DY291" t="str">
            <v>دون المستوى</v>
          </cell>
          <cell r="DZ291">
            <v>0</v>
          </cell>
          <cell r="EA291" t="str">
            <v>دون المستوى</v>
          </cell>
          <cell r="EB291">
            <v>0</v>
          </cell>
          <cell r="EC291">
            <v>0</v>
          </cell>
          <cell r="ED291">
            <v>0</v>
          </cell>
          <cell r="EE291">
            <v>0</v>
          </cell>
          <cell r="EF291">
            <v>0</v>
          </cell>
          <cell r="EG291" t="str">
            <v>دون المستوى</v>
          </cell>
          <cell r="EH291">
            <v>0</v>
          </cell>
          <cell r="EI291">
            <v>0</v>
          </cell>
          <cell r="EJ291">
            <v>0</v>
          </cell>
          <cell r="EK291">
            <v>0</v>
          </cell>
          <cell r="EL291">
            <v>0</v>
          </cell>
          <cell r="EM291">
            <v>0</v>
          </cell>
          <cell r="EN291" t="str">
            <v>دون المستوى</v>
          </cell>
          <cell r="EO291" t="str">
            <v>*عربى*انجليزى*دراسات*رياضيات*علوم*حاسب*فنية*نشاط1*نشاط2*دين</v>
          </cell>
        </row>
        <row r="292">
          <cell r="B292" t="str">
            <v/>
          </cell>
          <cell r="C292" t="str">
            <v>راسب</v>
          </cell>
          <cell r="D292">
            <v>2</v>
          </cell>
          <cell r="E292">
            <v>0</v>
          </cell>
          <cell r="G292">
            <v>0</v>
          </cell>
          <cell r="H292">
            <v>0</v>
          </cell>
          <cell r="I292">
            <v>0</v>
          </cell>
          <cell r="J292">
            <v>0</v>
          </cell>
          <cell r="K292">
            <v>0</v>
          </cell>
          <cell r="L292" t="str">
            <v>دون المستوى</v>
          </cell>
          <cell r="M292">
            <v>0</v>
          </cell>
          <cell r="N292">
            <v>0</v>
          </cell>
          <cell r="O292">
            <v>0</v>
          </cell>
          <cell r="P292">
            <v>0</v>
          </cell>
          <cell r="Q292">
            <v>0</v>
          </cell>
          <cell r="R292">
            <v>0</v>
          </cell>
          <cell r="S292" t="str">
            <v>دون المستوى</v>
          </cell>
          <cell r="T292">
            <v>0</v>
          </cell>
          <cell r="U292">
            <v>0</v>
          </cell>
          <cell r="V292">
            <v>0</v>
          </cell>
          <cell r="W292">
            <v>0</v>
          </cell>
          <cell r="X292">
            <v>0</v>
          </cell>
          <cell r="Y292" t="str">
            <v>دون المستوى</v>
          </cell>
          <cell r="Z292">
            <v>0</v>
          </cell>
          <cell r="AA292">
            <v>0</v>
          </cell>
          <cell r="AB292">
            <v>0</v>
          </cell>
          <cell r="AC292">
            <v>0</v>
          </cell>
          <cell r="AD292">
            <v>0</v>
          </cell>
          <cell r="AE292">
            <v>0</v>
          </cell>
          <cell r="AF292" t="str">
            <v>دون المستوى</v>
          </cell>
          <cell r="AG292">
            <v>0</v>
          </cell>
          <cell r="AH292">
            <v>0</v>
          </cell>
          <cell r="AI292">
            <v>0</v>
          </cell>
          <cell r="AJ292">
            <v>0</v>
          </cell>
          <cell r="AK292">
            <v>0</v>
          </cell>
          <cell r="AL292" t="str">
            <v>دون المستوى</v>
          </cell>
          <cell r="AM292">
            <v>0</v>
          </cell>
          <cell r="AN292">
            <v>0</v>
          </cell>
          <cell r="AO292">
            <v>0</v>
          </cell>
          <cell r="AP292">
            <v>0</v>
          </cell>
          <cell r="AQ292">
            <v>0</v>
          </cell>
          <cell r="AR292">
            <v>0</v>
          </cell>
          <cell r="AS292" t="str">
            <v>دون المستوى</v>
          </cell>
          <cell r="AT292">
            <v>0</v>
          </cell>
          <cell r="AU292">
            <v>0</v>
          </cell>
          <cell r="AV292">
            <v>0</v>
          </cell>
          <cell r="AW292">
            <v>0</v>
          </cell>
          <cell r="AX292">
            <v>0</v>
          </cell>
          <cell r="AY292">
            <v>0</v>
          </cell>
          <cell r="AZ292" t="str">
            <v>دون المستوى</v>
          </cell>
          <cell r="BA292">
            <v>0</v>
          </cell>
          <cell r="BB292">
            <v>0</v>
          </cell>
          <cell r="BC292">
            <v>0</v>
          </cell>
          <cell r="BD292">
            <v>0</v>
          </cell>
          <cell r="BE292">
            <v>0</v>
          </cell>
          <cell r="BF292">
            <v>0</v>
          </cell>
          <cell r="BG292">
            <v>0</v>
          </cell>
          <cell r="BH292">
            <v>0</v>
          </cell>
          <cell r="BI292">
            <v>0</v>
          </cell>
          <cell r="BJ292" t="str">
            <v>دون المستوى</v>
          </cell>
          <cell r="BK292">
            <v>0</v>
          </cell>
          <cell r="BL292">
            <v>0</v>
          </cell>
          <cell r="BM292">
            <v>0</v>
          </cell>
          <cell r="BN292">
            <v>0</v>
          </cell>
          <cell r="BO292">
            <v>0</v>
          </cell>
          <cell r="BP292">
            <v>0</v>
          </cell>
          <cell r="BQ292" t="str">
            <v>دون المستوى</v>
          </cell>
          <cell r="BR292">
            <v>0</v>
          </cell>
          <cell r="BS292">
            <v>0</v>
          </cell>
          <cell r="BT292">
            <v>0</v>
          </cell>
          <cell r="BU292">
            <v>0</v>
          </cell>
          <cell r="BV292">
            <v>0</v>
          </cell>
          <cell r="BW292">
            <v>0</v>
          </cell>
          <cell r="BX292">
            <v>0</v>
          </cell>
          <cell r="BY292">
            <v>0</v>
          </cell>
          <cell r="BZ292">
            <v>0</v>
          </cell>
          <cell r="CA292" t="str">
            <v>دون المستوى</v>
          </cell>
          <cell r="CB292">
            <v>0</v>
          </cell>
          <cell r="CC292">
            <v>0</v>
          </cell>
          <cell r="CD292">
            <v>0</v>
          </cell>
          <cell r="CE292">
            <v>0</v>
          </cell>
          <cell r="CF292">
            <v>0</v>
          </cell>
          <cell r="CG292">
            <v>0</v>
          </cell>
          <cell r="CH292" t="str">
            <v>دون المستوى</v>
          </cell>
          <cell r="CI292">
            <v>0</v>
          </cell>
          <cell r="CJ292">
            <v>0</v>
          </cell>
          <cell r="CK292">
            <v>0</v>
          </cell>
          <cell r="CL292">
            <v>0</v>
          </cell>
          <cell r="CM292">
            <v>0</v>
          </cell>
          <cell r="CN292">
            <v>0</v>
          </cell>
          <cell r="CO292">
            <v>0</v>
          </cell>
          <cell r="CP292">
            <v>0</v>
          </cell>
          <cell r="CQ292">
            <v>0</v>
          </cell>
          <cell r="CR292" t="str">
            <v>دون المستوى</v>
          </cell>
          <cell r="CS292">
            <v>0</v>
          </cell>
          <cell r="CT292">
            <v>0</v>
          </cell>
          <cell r="CU292">
            <v>0</v>
          </cell>
          <cell r="CV292">
            <v>0</v>
          </cell>
          <cell r="CW292">
            <v>0</v>
          </cell>
          <cell r="CX292" t="str">
            <v>دون المستوى</v>
          </cell>
          <cell r="CY292">
            <v>0</v>
          </cell>
          <cell r="CZ292">
            <v>0</v>
          </cell>
          <cell r="DA292">
            <v>0</v>
          </cell>
          <cell r="DB292">
            <v>0</v>
          </cell>
          <cell r="DC292">
            <v>0</v>
          </cell>
          <cell r="DD292">
            <v>0</v>
          </cell>
          <cell r="DE292" t="str">
            <v>دون المستوى</v>
          </cell>
          <cell r="DF292">
            <v>0</v>
          </cell>
          <cell r="DG292">
            <v>0</v>
          </cell>
          <cell r="DH292">
            <v>0</v>
          </cell>
          <cell r="DI292" t="str">
            <v>دون المستوى</v>
          </cell>
          <cell r="DJ292">
            <v>0</v>
          </cell>
          <cell r="DK292">
            <v>0</v>
          </cell>
          <cell r="DL292">
            <v>0</v>
          </cell>
          <cell r="DM292">
            <v>0</v>
          </cell>
          <cell r="DN292">
            <v>0</v>
          </cell>
          <cell r="DO292" t="str">
            <v>دون المستوى</v>
          </cell>
          <cell r="DP292">
            <v>0</v>
          </cell>
          <cell r="DQ292">
            <v>0</v>
          </cell>
          <cell r="DR292">
            <v>0</v>
          </cell>
          <cell r="DS292" t="str">
            <v>دون المستوى</v>
          </cell>
          <cell r="DT292">
            <v>0</v>
          </cell>
          <cell r="DU292">
            <v>0</v>
          </cell>
          <cell r="DV292">
            <v>0</v>
          </cell>
          <cell r="DW292">
            <v>0</v>
          </cell>
          <cell r="DX292">
            <v>0</v>
          </cell>
          <cell r="DY292" t="str">
            <v>دون المستوى</v>
          </cell>
          <cell r="DZ292">
            <v>0</v>
          </cell>
          <cell r="EA292" t="str">
            <v>دون المستوى</v>
          </cell>
          <cell r="EB292">
            <v>0</v>
          </cell>
          <cell r="EC292">
            <v>0</v>
          </cell>
          <cell r="ED292">
            <v>0</v>
          </cell>
          <cell r="EE292">
            <v>0</v>
          </cell>
          <cell r="EF292">
            <v>0</v>
          </cell>
          <cell r="EG292" t="str">
            <v>دون المستوى</v>
          </cell>
          <cell r="EH292">
            <v>0</v>
          </cell>
          <cell r="EI292">
            <v>0</v>
          </cell>
          <cell r="EJ292">
            <v>0</v>
          </cell>
          <cell r="EK292">
            <v>0</v>
          </cell>
          <cell r="EL292">
            <v>0</v>
          </cell>
          <cell r="EM292">
            <v>0</v>
          </cell>
          <cell r="EN292" t="str">
            <v>دون المستوى</v>
          </cell>
          <cell r="EO292" t="str">
            <v>*عربى*انجليزى*دراسات*رياضيات*علوم*حاسب*فنية*نشاط1*نشاط2*دين</v>
          </cell>
        </row>
        <row r="293">
          <cell r="B293" t="str">
            <v/>
          </cell>
          <cell r="C293" t="str">
            <v>راسب</v>
          </cell>
          <cell r="D293">
            <v>2</v>
          </cell>
          <cell r="E293">
            <v>0</v>
          </cell>
          <cell r="G293">
            <v>0</v>
          </cell>
          <cell r="H293">
            <v>0</v>
          </cell>
          <cell r="I293">
            <v>0</v>
          </cell>
          <cell r="J293">
            <v>0</v>
          </cell>
          <cell r="K293">
            <v>0</v>
          </cell>
          <cell r="L293" t="str">
            <v>دون المستوى</v>
          </cell>
          <cell r="M293">
            <v>0</v>
          </cell>
          <cell r="N293">
            <v>0</v>
          </cell>
          <cell r="O293">
            <v>0</v>
          </cell>
          <cell r="P293">
            <v>0</v>
          </cell>
          <cell r="Q293">
            <v>0</v>
          </cell>
          <cell r="R293">
            <v>0</v>
          </cell>
          <cell r="S293" t="str">
            <v>دون المستوى</v>
          </cell>
          <cell r="T293">
            <v>0</v>
          </cell>
          <cell r="U293">
            <v>0</v>
          </cell>
          <cell r="V293">
            <v>0</v>
          </cell>
          <cell r="W293">
            <v>0</v>
          </cell>
          <cell r="X293">
            <v>0</v>
          </cell>
          <cell r="Y293" t="str">
            <v>دون المستوى</v>
          </cell>
          <cell r="Z293">
            <v>0</v>
          </cell>
          <cell r="AA293">
            <v>0</v>
          </cell>
          <cell r="AB293">
            <v>0</v>
          </cell>
          <cell r="AC293">
            <v>0</v>
          </cell>
          <cell r="AD293">
            <v>0</v>
          </cell>
          <cell r="AE293">
            <v>0</v>
          </cell>
          <cell r="AF293" t="str">
            <v>دون المستوى</v>
          </cell>
          <cell r="AG293">
            <v>0</v>
          </cell>
          <cell r="AH293">
            <v>0</v>
          </cell>
          <cell r="AI293">
            <v>0</v>
          </cell>
          <cell r="AJ293">
            <v>0</v>
          </cell>
          <cell r="AK293">
            <v>0</v>
          </cell>
          <cell r="AL293" t="str">
            <v>دون المستوى</v>
          </cell>
          <cell r="AM293">
            <v>0</v>
          </cell>
          <cell r="AN293">
            <v>0</v>
          </cell>
          <cell r="AO293">
            <v>0</v>
          </cell>
          <cell r="AP293">
            <v>0</v>
          </cell>
          <cell r="AQ293">
            <v>0</v>
          </cell>
          <cell r="AR293">
            <v>0</v>
          </cell>
          <cell r="AS293" t="str">
            <v>دون المستوى</v>
          </cell>
          <cell r="AT293">
            <v>0</v>
          </cell>
          <cell r="AU293">
            <v>0</v>
          </cell>
          <cell r="AV293">
            <v>0</v>
          </cell>
          <cell r="AW293">
            <v>0</v>
          </cell>
          <cell r="AX293">
            <v>0</v>
          </cell>
          <cell r="AY293">
            <v>0</v>
          </cell>
          <cell r="AZ293" t="str">
            <v>دون المستوى</v>
          </cell>
          <cell r="BA293">
            <v>0</v>
          </cell>
          <cell r="BB293">
            <v>0</v>
          </cell>
          <cell r="BC293">
            <v>0</v>
          </cell>
          <cell r="BD293">
            <v>0</v>
          </cell>
          <cell r="BE293">
            <v>0</v>
          </cell>
          <cell r="BF293">
            <v>0</v>
          </cell>
          <cell r="BG293">
            <v>0</v>
          </cell>
          <cell r="BH293">
            <v>0</v>
          </cell>
          <cell r="BI293">
            <v>0</v>
          </cell>
          <cell r="BJ293" t="str">
            <v>دون المستوى</v>
          </cell>
          <cell r="BK293">
            <v>0</v>
          </cell>
          <cell r="BL293">
            <v>0</v>
          </cell>
          <cell r="BM293">
            <v>0</v>
          </cell>
          <cell r="BN293">
            <v>0</v>
          </cell>
          <cell r="BO293">
            <v>0</v>
          </cell>
          <cell r="BP293">
            <v>0</v>
          </cell>
          <cell r="BQ293" t="str">
            <v>دون المستوى</v>
          </cell>
          <cell r="BR293">
            <v>0</v>
          </cell>
          <cell r="BS293">
            <v>0</v>
          </cell>
          <cell r="BT293">
            <v>0</v>
          </cell>
          <cell r="BU293">
            <v>0</v>
          </cell>
          <cell r="BV293">
            <v>0</v>
          </cell>
          <cell r="BW293">
            <v>0</v>
          </cell>
          <cell r="BX293">
            <v>0</v>
          </cell>
          <cell r="BY293">
            <v>0</v>
          </cell>
          <cell r="BZ293">
            <v>0</v>
          </cell>
          <cell r="CA293" t="str">
            <v>دون المستوى</v>
          </cell>
          <cell r="CB293">
            <v>0</v>
          </cell>
          <cell r="CC293">
            <v>0</v>
          </cell>
          <cell r="CD293">
            <v>0</v>
          </cell>
          <cell r="CE293">
            <v>0</v>
          </cell>
          <cell r="CF293">
            <v>0</v>
          </cell>
          <cell r="CG293">
            <v>0</v>
          </cell>
          <cell r="CH293" t="str">
            <v>دون المستوى</v>
          </cell>
          <cell r="CI293">
            <v>0</v>
          </cell>
          <cell r="CJ293">
            <v>0</v>
          </cell>
          <cell r="CK293">
            <v>0</v>
          </cell>
          <cell r="CL293">
            <v>0</v>
          </cell>
          <cell r="CM293">
            <v>0</v>
          </cell>
          <cell r="CN293">
            <v>0</v>
          </cell>
          <cell r="CO293">
            <v>0</v>
          </cell>
          <cell r="CP293">
            <v>0</v>
          </cell>
          <cell r="CQ293">
            <v>0</v>
          </cell>
          <cell r="CR293" t="str">
            <v>دون المستوى</v>
          </cell>
          <cell r="CS293">
            <v>0</v>
          </cell>
          <cell r="CT293">
            <v>0</v>
          </cell>
          <cell r="CU293">
            <v>0</v>
          </cell>
          <cell r="CV293">
            <v>0</v>
          </cell>
          <cell r="CW293">
            <v>0</v>
          </cell>
          <cell r="CX293" t="str">
            <v>دون المستوى</v>
          </cell>
          <cell r="CY293">
            <v>0</v>
          </cell>
          <cell r="CZ293">
            <v>0</v>
          </cell>
          <cell r="DA293">
            <v>0</v>
          </cell>
          <cell r="DB293">
            <v>0</v>
          </cell>
          <cell r="DC293">
            <v>0</v>
          </cell>
          <cell r="DD293">
            <v>0</v>
          </cell>
          <cell r="DE293" t="str">
            <v>دون المستوى</v>
          </cell>
          <cell r="DF293">
            <v>0</v>
          </cell>
          <cell r="DG293">
            <v>0</v>
          </cell>
          <cell r="DH293">
            <v>0</v>
          </cell>
          <cell r="DI293" t="str">
            <v>دون المستوى</v>
          </cell>
          <cell r="DJ293">
            <v>0</v>
          </cell>
          <cell r="DK293">
            <v>0</v>
          </cell>
          <cell r="DL293">
            <v>0</v>
          </cell>
          <cell r="DM293">
            <v>0</v>
          </cell>
          <cell r="DN293">
            <v>0</v>
          </cell>
          <cell r="DO293" t="str">
            <v>دون المستوى</v>
          </cell>
          <cell r="DP293">
            <v>0</v>
          </cell>
          <cell r="DQ293">
            <v>0</v>
          </cell>
          <cell r="DR293">
            <v>0</v>
          </cell>
          <cell r="DS293" t="str">
            <v>دون المستوى</v>
          </cell>
          <cell r="DT293">
            <v>0</v>
          </cell>
          <cell r="DU293">
            <v>0</v>
          </cell>
          <cell r="DV293">
            <v>0</v>
          </cell>
          <cell r="DW293">
            <v>0</v>
          </cell>
          <cell r="DX293">
            <v>0</v>
          </cell>
          <cell r="DY293" t="str">
            <v>دون المستوى</v>
          </cell>
          <cell r="DZ293">
            <v>0</v>
          </cell>
          <cell r="EA293" t="str">
            <v>دون المستوى</v>
          </cell>
          <cell r="EB293">
            <v>0</v>
          </cell>
          <cell r="EC293">
            <v>0</v>
          </cell>
          <cell r="ED293">
            <v>0</v>
          </cell>
          <cell r="EE293">
            <v>0</v>
          </cell>
          <cell r="EF293">
            <v>0</v>
          </cell>
          <cell r="EG293" t="str">
            <v>دون المستوى</v>
          </cell>
          <cell r="EH293">
            <v>0</v>
          </cell>
          <cell r="EI293">
            <v>0</v>
          </cell>
          <cell r="EJ293">
            <v>0</v>
          </cell>
          <cell r="EK293">
            <v>0</v>
          </cell>
          <cell r="EL293">
            <v>0</v>
          </cell>
          <cell r="EM293">
            <v>0</v>
          </cell>
          <cell r="EN293" t="str">
            <v>دون المستوى</v>
          </cell>
          <cell r="EO293" t="str">
            <v>*عربى*انجليزى*دراسات*رياضيات*علوم*حاسب*فنية*نشاط1*نشاط2*دين</v>
          </cell>
        </row>
        <row r="294">
          <cell r="B294" t="str">
            <v/>
          </cell>
          <cell r="C294" t="str">
            <v>راسب</v>
          </cell>
          <cell r="D294">
            <v>2</v>
          </cell>
          <cell r="E294">
            <v>0</v>
          </cell>
          <cell r="G294">
            <v>0</v>
          </cell>
          <cell r="H294">
            <v>0</v>
          </cell>
          <cell r="I294">
            <v>0</v>
          </cell>
          <cell r="J294">
            <v>0</v>
          </cell>
          <cell r="K294">
            <v>0</v>
          </cell>
          <cell r="L294" t="str">
            <v>دون المستوى</v>
          </cell>
          <cell r="M294">
            <v>0</v>
          </cell>
          <cell r="N294">
            <v>0</v>
          </cell>
          <cell r="O294">
            <v>0</v>
          </cell>
          <cell r="P294">
            <v>0</v>
          </cell>
          <cell r="Q294">
            <v>0</v>
          </cell>
          <cell r="R294">
            <v>0</v>
          </cell>
          <cell r="S294" t="str">
            <v>دون المستوى</v>
          </cell>
          <cell r="T294">
            <v>0</v>
          </cell>
          <cell r="U294">
            <v>0</v>
          </cell>
          <cell r="V294">
            <v>0</v>
          </cell>
          <cell r="W294">
            <v>0</v>
          </cell>
          <cell r="X294">
            <v>0</v>
          </cell>
          <cell r="Y294" t="str">
            <v>دون المستوى</v>
          </cell>
          <cell r="Z294">
            <v>0</v>
          </cell>
          <cell r="AA294">
            <v>0</v>
          </cell>
          <cell r="AB294">
            <v>0</v>
          </cell>
          <cell r="AC294">
            <v>0</v>
          </cell>
          <cell r="AD294">
            <v>0</v>
          </cell>
          <cell r="AE294">
            <v>0</v>
          </cell>
          <cell r="AF294" t="str">
            <v>دون المستوى</v>
          </cell>
          <cell r="AG294">
            <v>0</v>
          </cell>
          <cell r="AH294">
            <v>0</v>
          </cell>
          <cell r="AI294">
            <v>0</v>
          </cell>
          <cell r="AJ294">
            <v>0</v>
          </cell>
          <cell r="AK294">
            <v>0</v>
          </cell>
          <cell r="AL294" t="str">
            <v>دون المستوى</v>
          </cell>
          <cell r="AM294">
            <v>0</v>
          </cell>
          <cell r="AN294">
            <v>0</v>
          </cell>
          <cell r="AO294">
            <v>0</v>
          </cell>
          <cell r="AP294">
            <v>0</v>
          </cell>
          <cell r="AQ294">
            <v>0</v>
          </cell>
          <cell r="AR294">
            <v>0</v>
          </cell>
          <cell r="AS294" t="str">
            <v>دون المستوى</v>
          </cell>
          <cell r="AT294">
            <v>0</v>
          </cell>
          <cell r="AU294">
            <v>0</v>
          </cell>
          <cell r="AV294">
            <v>0</v>
          </cell>
          <cell r="AW294">
            <v>0</v>
          </cell>
          <cell r="AX294">
            <v>0</v>
          </cell>
          <cell r="AY294">
            <v>0</v>
          </cell>
          <cell r="AZ294" t="str">
            <v>دون المستوى</v>
          </cell>
          <cell r="BA294">
            <v>0</v>
          </cell>
          <cell r="BB294">
            <v>0</v>
          </cell>
          <cell r="BC294">
            <v>0</v>
          </cell>
          <cell r="BD294">
            <v>0</v>
          </cell>
          <cell r="BE294">
            <v>0</v>
          </cell>
          <cell r="BF294">
            <v>0</v>
          </cell>
          <cell r="BG294">
            <v>0</v>
          </cell>
          <cell r="BH294">
            <v>0</v>
          </cell>
          <cell r="BI294">
            <v>0</v>
          </cell>
          <cell r="BJ294" t="str">
            <v>دون المستوى</v>
          </cell>
          <cell r="BK294">
            <v>0</v>
          </cell>
          <cell r="BL294">
            <v>0</v>
          </cell>
          <cell r="BM294">
            <v>0</v>
          </cell>
          <cell r="BN294">
            <v>0</v>
          </cell>
          <cell r="BO294">
            <v>0</v>
          </cell>
          <cell r="BP294">
            <v>0</v>
          </cell>
          <cell r="BQ294" t="str">
            <v>دون المستوى</v>
          </cell>
          <cell r="BR294">
            <v>0</v>
          </cell>
          <cell r="BS294">
            <v>0</v>
          </cell>
          <cell r="BT294">
            <v>0</v>
          </cell>
          <cell r="BU294">
            <v>0</v>
          </cell>
          <cell r="BV294">
            <v>0</v>
          </cell>
          <cell r="BW294">
            <v>0</v>
          </cell>
          <cell r="BX294">
            <v>0</v>
          </cell>
          <cell r="BY294">
            <v>0</v>
          </cell>
          <cell r="BZ294">
            <v>0</v>
          </cell>
          <cell r="CA294" t="str">
            <v>دون المستوى</v>
          </cell>
          <cell r="CB294">
            <v>0</v>
          </cell>
          <cell r="CC294">
            <v>0</v>
          </cell>
          <cell r="CD294">
            <v>0</v>
          </cell>
          <cell r="CE294">
            <v>0</v>
          </cell>
          <cell r="CF294">
            <v>0</v>
          </cell>
          <cell r="CG294">
            <v>0</v>
          </cell>
          <cell r="CH294" t="str">
            <v>دون المستوى</v>
          </cell>
          <cell r="CI294">
            <v>0</v>
          </cell>
          <cell r="CJ294">
            <v>0</v>
          </cell>
          <cell r="CK294">
            <v>0</v>
          </cell>
          <cell r="CL294">
            <v>0</v>
          </cell>
          <cell r="CM294">
            <v>0</v>
          </cell>
          <cell r="CN294">
            <v>0</v>
          </cell>
          <cell r="CO294">
            <v>0</v>
          </cell>
          <cell r="CP294">
            <v>0</v>
          </cell>
          <cell r="CQ294">
            <v>0</v>
          </cell>
          <cell r="CR294" t="str">
            <v>دون المستوى</v>
          </cell>
          <cell r="CS294">
            <v>0</v>
          </cell>
          <cell r="CT294">
            <v>0</v>
          </cell>
          <cell r="CU294">
            <v>0</v>
          </cell>
          <cell r="CV294">
            <v>0</v>
          </cell>
          <cell r="CW294">
            <v>0</v>
          </cell>
          <cell r="CX294" t="str">
            <v>دون المستوى</v>
          </cell>
          <cell r="CY294">
            <v>0</v>
          </cell>
          <cell r="CZ294">
            <v>0</v>
          </cell>
          <cell r="DA294">
            <v>0</v>
          </cell>
          <cell r="DB294">
            <v>0</v>
          </cell>
          <cell r="DC294">
            <v>0</v>
          </cell>
          <cell r="DD294">
            <v>0</v>
          </cell>
          <cell r="DE294" t="str">
            <v>دون المستوى</v>
          </cell>
          <cell r="DF294">
            <v>0</v>
          </cell>
          <cell r="DG294">
            <v>0</v>
          </cell>
          <cell r="DH294">
            <v>0</v>
          </cell>
          <cell r="DI294" t="str">
            <v>دون المستوى</v>
          </cell>
          <cell r="DJ294">
            <v>0</v>
          </cell>
          <cell r="DK294">
            <v>0</v>
          </cell>
          <cell r="DL294">
            <v>0</v>
          </cell>
          <cell r="DM294">
            <v>0</v>
          </cell>
          <cell r="DN294">
            <v>0</v>
          </cell>
          <cell r="DO294" t="str">
            <v>دون المستوى</v>
          </cell>
          <cell r="DP294">
            <v>0</v>
          </cell>
          <cell r="DQ294">
            <v>0</v>
          </cell>
          <cell r="DR294">
            <v>0</v>
          </cell>
          <cell r="DS294" t="str">
            <v>دون المستوى</v>
          </cell>
          <cell r="DT294">
            <v>0</v>
          </cell>
          <cell r="DU294">
            <v>0</v>
          </cell>
          <cell r="DV294">
            <v>0</v>
          </cell>
          <cell r="DW294">
            <v>0</v>
          </cell>
          <cell r="DX294">
            <v>0</v>
          </cell>
          <cell r="DY294" t="str">
            <v>دون المستوى</v>
          </cell>
          <cell r="DZ294">
            <v>0</v>
          </cell>
          <cell r="EA294" t="str">
            <v>دون المستوى</v>
          </cell>
          <cell r="EB294">
            <v>0</v>
          </cell>
          <cell r="EC294">
            <v>0</v>
          </cell>
          <cell r="ED294">
            <v>0</v>
          </cell>
          <cell r="EE294">
            <v>0</v>
          </cell>
          <cell r="EF294">
            <v>0</v>
          </cell>
          <cell r="EG294" t="str">
            <v>دون المستوى</v>
          </cell>
          <cell r="EH294">
            <v>0</v>
          </cell>
          <cell r="EI294">
            <v>0</v>
          </cell>
          <cell r="EJ294">
            <v>0</v>
          </cell>
          <cell r="EK294">
            <v>0</v>
          </cell>
          <cell r="EL294">
            <v>0</v>
          </cell>
          <cell r="EM294">
            <v>0</v>
          </cell>
          <cell r="EN294" t="str">
            <v>دون المستوى</v>
          </cell>
          <cell r="EO294" t="str">
            <v>*عربى*انجليزى*دراسات*رياضيات*علوم*حاسب*فنية*نشاط1*نشاط2*دين</v>
          </cell>
        </row>
        <row r="295">
          <cell r="B295" t="str">
            <v/>
          </cell>
          <cell r="C295" t="str">
            <v>راسب</v>
          </cell>
          <cell r="D295">
            <v>2</v>
          </cell>
          <cell r="E295">
            <v>0</v>
          </cell>
          <cell r="G295">
            <v>0</v>
          </cell>
          <cell r="H295">
            <v>0</v>
          </cell>
          <cell r="I295">
            <v>0</v>
          </cell>
          <cell r="J295">
            <v>0</v>
          </cell>
          <cell r="K295">
            <v>0</v>
          </cell>
          <cell r="L295" t="str">
            <v>دون المستوى</v>
          </cell>
          <cell r="M295">
            <v>0</v>
          </cell>
          <cell r="N295">
            <v>0</v>
          </cell>
          <cell r="O295">
            <v>0</v>
          </cell>
          <cell r="P295">
            <v>0</v>
          </cell>
          <cell r="Q295">
            <v>0</v>
          </cell>
          <cell r="R295">
            <v>0</v>
          </cell>
          <cell r="S295" t="str">
            <v>دون المستوى</v>
          </cell>
          <cell r="T295">
            <v>0</v>
          </cell>
          <cell r="U295">
            <v>0</v>
          </cell>
          <cell r="V295">
            <v>0</v>
          </cell>
          <cell r="W295">
            <v>0</v>
          </cell>
          <cell r="X295">
            <v>0</v>
          </cell>
          <cell r="Y295" t="str">
            <v>دون المستوى</v>
          </cell>
          <cell r="Z295">
            <v>0</v>
          </cell>
          <cell r="AA295">
            <v>0</v>
          </cell>
          <cell r="AB295">
            <v>0</v>
          </cell>
          <cell r="AC295">
            <v>0</v>
          </cell>
          <cell r="AD295">
            <v>0</v>
          </cell>
          <cell r="AE295">
            <v>0</v>
          </cell>
          <cell r="AF295" t="str">
            <v>دون المستوى</v>
          </cell>
          <cell r="AG295">
            <v>0</v>
          </cell>
          <cell r="AH295">
            <v>0</v>
          </cell>
          <cell r="AI295">
            <v>0</v>
          </cell>
          <cell r="AJ295">
            <v>0</v>
          </cell>
          <cell r="AK295">
            <v>0</v>
          </cell>
          <cell r="AL295" t="str">
            <v>دون المستوى</v>
          </cell>
          <cell r="AM295">
            <v>0</v>
          </cell>
          <cell r="AN295">
            <v>0</v>
          </cell>
          <cell r="AO295">
            <v>0</v>
          </cell>
          <cell r="AP295">
            <v>0</v>
          </cell>
          <cell r="AQ295">
            <v>0</v>
          </cell>
          <cell r="AR295">
            <v>0</v>
          </cell>
          <cell r="AS295" t="str">
            <v>دون المستوى</v>
          </cell>
          <cell r="AT295">
            <v>0</v>
          </cell>
          <cell r="AU295">
            <v>0</v>
          </cell>
          <cell r="AV295">
            <v>0</v>
          </cell>
          <cell r="AW295">
            <v>0</v>
          </cell>
          <cell r="AX295">
            <v>0</v>
          </cell>
          <cell r="AY295">
            <v>0</v>
          </cell>
          <cell r="AZ295" t="str">
            <v>دون المستوى</v>
          </cell>
          <cell r="BA295">
            <v>0</v>
          </cell>
          <cell r="BB295">
            <v>0</v>
          </cell>
          <cell r="BC295">
            <v>0</v>
          </cell>
          <cell r="BD295">
            <v>0</v>
          </cell>
          <cell r="BE295">
            <v>0</v>
          </cell>
          <cell r="BF295">
            <v>0</v>
          </cell>
          <cell r="BG295">
            <v>0</v>
          </cell>
          <cell r="BH295">
            <v>0</v>
          </cell>
          <cell r="BI295">
            <v>0</v>
          </cell>
          <cell r="BJ295" t="str">
            <v>دون المستوى</v>
          </cell>
          <cell r="BK295">
            <v>0</v>
          </cell>
          <cell r="BL295">
            <v>0</v>
          </cell>
          <cell r="BM295">
            <v>0</v>
          </cell>
          <cell r="BN295">
            <v>0</v>
          </cell>
          <cell r="BO295">
            <v>0</v>
          </cell>
          <cell r="BP295">
            <v>0</v>
          </cell>
          <cell r="BQ295" t="str">
            <v>دون المستوى</v>
          </cell>
          <cell r="BR295">
            <v>0</v>
          </cell>
          <cell r="BS295">
            <v>0</v>
          </cell>
          <cell r="BT295">
            <v>0</v>
          </cell>
          <cell r="BU295">
            <v>0</v>
          </cell>
          <cell r="BV295">
            <v>0</v>
          </cell>
          <cell r="BW295">
            <v>0</v>
          </cell>
          <cell r="BX295">
            <v>0</v>
          </cell>
          <cell r="BY295">
            <v>0</v>
          </cell>
          <cell r="BZ295">
            <v>0</v>
          </cell>
          <cell r="CA295" t="str">
            <v>دون المستوى</v>
          </cell>
          <cell r="CB295">
            <v>0</v>
          </cell>
          <cell r="CC295">
            <v>0</v>
          </cell>
          <cell r="CD295">
            <v>0</v>
          </cell>
          <cell r="CE295">
            <v>0</v>
          </cell>
          <cell r="CF295">
            <v>0</v>
          </cell>
          <cell r="CG295">
            <v>0</v>
          </cell>
          <cell r="CH295" t="str">
            <v>دون المستوى</v>
          </cell>
          <cell r="CI295">
            <v>0</v>
          </cell>
          <cell r="CJ295">
            <v>0</v>
          </cell>
          <cell r="CK295">
            <v>0</v>
          </cell>
          <cell r="CL295">
            <v>0</v>
          </cell>
          <cell r="CM295">
            <v>0</v>
          </cell>
          <cell r="CN295">
            <v>0</v>
          </cell>
          <cell r="CO295">
            <v>0</v>
          </cell>
          <cell r="CP295">
            <v>0</v>
          </cell>
          <cell r="CQ295">
            <v>0</v>
          </cell>
          <cell r="CR295" t="str">
            <v>دون المستوى</v>
          </cell>
          <cell r="CS295">
            <v>0</v>
          </cell>
          <cell r="CT295">
            <v>0</v>
          </cell>
          <cell r="CU295">
            <v>0</v>
          </cell>
          <cell r="CV295">
            <v>0</v>
          </cell>
          <cell r="CW295">
            <v>0</v>
          </cell>
          <cell r="CX295" t="str">
            <v>دون المستوى</v>
          </cell>
          <cell r="CY295">
            <v>0</v>
          </cell>
          <cell r="CZ295">
            <v>0</v>
          </cell>
          <cell r="DA295">
            <v>0</v>
          </cell>
          <cell r="DB295">
            <v>0</v>
          </cell>
          <cell r="DC295">
            <v>0</v>
          </cell>
          <cell r="DD295">
            <v>0</v>
          </cell>
          <cell r="DE295" t="str">
            <v>دون المستوى</v>
          </cell>
          <cell r="DF295">
            <v>0</v>
          </cell>
          <cell r="DG295">
            <v>0</v>
          </cell>
          <cell r="DH295">
            <v>0</v>
          </cell>
          <cell r="DI295" t="str">
            <v>دون المستوى</v>
          </cell>
          <cell r="DJ295">
            <v>0</v>
          </cell>
          <cell r="DK295">
            <v>0</v>
          </cell>
          <cell r="DL295">
            <v>0</v>
          </cell>
          <cell r="DM295">
            <v>0</v>
          </cell>
          <cell r="DN295">
            <v>0</v>
          </cell>
          <cell r="DO295" t="str">
            <v>دون المستوى</v>
          </cell>
          <cell r="DP295">
            <v>0</v>
          </cell>
          <cell r="DQ295">
            <v>0</v>
          </cell>
          <cell r="DR295">
            <v>0</v>
          </cell>
          <cell r="DS295" t="str">
            <v>دون المستوى</v>
          </cell>
          <cell r="DT295">
            <v>0</v>
          </cell>
          <cell r="DU295">
            <v>0</v>
          </cell>
          <cell r="DV295">
            <v>0</v>
          </cell>
          <cell r="DW295">
            <v>0</v>
          </cell>
          <cell r="DX295">
            <v>0</v>
          </cell>
          <cell r="DY295" t="str">
            <v>دون المستوى</v>
          </cell>
          <cell r="DZ295">
            <v>0</v>
          </cell>
          <cell r="EA295" t="str">
            <v>دون المستوى</v>
          </cell>
          <cell r="EB295">
            <v>0</v>
          </cell>
          <cell r="EC295">
            <v>0</v>
          </cell>
          <cell r="ED295">
            <v>0</v>
          </cell>
          <cell r="EE295">
            <v>0</v>
          </cell>
          <cell r="EF295">
            <v>0</v>
          </cell>
          <cell r="EG295" t="str">
            <v>دون المستوى</v>
          </cell>
          <cell r="EH295">
            <v>0</v>
          </cell>
          <cell r="EI295">
            <v>0</v>
          </cell>
          <cell r="EJ295">
            <v>0</v>
          </cell>
          <cell r="EK295">
            <v>0</v>
          </cell>
          <cell r="EL295">
            <v>0</v>
          </cell>
          <cell r="EM295">
            <v>0</v>
          </cell>
          <cell r="EN295" t="str">
            <v>دون المستوى</v>
          </cell>
          <cell r="EO295" t="str">
            <v>*عربى*انجليزى*دراسات*رياضيات*علوم*حاسب*فنية*نشاط1*نشاط2*دين</v>
          </cell>
        </row>
        <row r="296">
          <cell r="B296" t="str">
            <v/>
          </cell>
          <cell r="C296" t="str">
            <v>راسب</v>
          </cell>
          <cell r="D296">
            <v>2</v>
          </cell>
          <cell r="E296">
            <v>0</v>
          </cell>
          <cell r="G296">
            <v>0</v>
          </cell>
          <cell r="H296">
            <v>0</v>
          </cell>
          <cell r="I296">
            <v>0</v>
          </cell>
          <cell r="J296">
            <v>0</v>
          </cell>
          <cell r="K296">
            <v>0</v>
          </cell>
          <cell r="L296" t="str">
            <v>دون المستوى</v>
          </cell>
          <cell r="M296">
            <v>0</v>
          </cell>
          <cell r="N296">
            <v>0</v>
          </cell>
          <cell r="O296">
            <v>0</v>
          </cell>
          <cell r="P296">
            <v>0</v>
          </cell>
          <cell r="Q296">
            <v>0</v>
          </cell>
          <cell r="R296">
            <v>0</v>
          </cell>
          <cell r="S296" t="str">
            <v>دون المستوى</v>
          </cell>
          <cell r="T296">
            <v>0</v>
          </cell>
          <cell r="U296">
            <v>0</v>
          </cell>
          <cell r="V296">
            <v>0</v>
          </cell>
          <cell r="W296">
            <v>0</v>
          </cell>
          <cell r="X296">
            <v>0</v>
          </cell>
          <cell r="Y296" t="str">
            <v>دون المستوى</v>
          </cell>
          <cell r="Z296">
            <v>0</v>
          </cell>
          <cell r="AA296">
            <v>0</v>
          </cell>
          <cell r="AB296">
            <v>0</v>
          </cell>
          <cell r="AC296">
            <v>0</v>
          </cell>
          <cell r="AD296">
            <v>0</v>
          </cell>
          <cell r="AE296">
            <v>0</v>
          </cell>
          <cell r="AF296" t="str">
            <v>دون المستوى</v>
          </cell>
          <cell r="AG296">
            <v>0</v>
          </cell>
          <cell r="AH296">
            <v>0</v>
          </cell>
          <cell r="AI296">
            <v>0</v>
          </cell>
          <cell r="AJ296">
            <v>0</v>
          </cell>
          <cell r="AK296">
            <v>0</v>
          </cell>
          <cell r="AL296" t="str">
            <v>دون المستوى</v>
          </cell>
          <cell r="AM296">
            <v>0</v>
          </cell>
          <cell r="AN296">
            <v>0</v>
          </cell>
          <cell r="AO296">
            <v>0</v>
          </cell>
          <cell r="AP296">
            <v>0</v>
          </cell>
          <cell r="AQ296">
            <v>0</v>
          </cell>
          <cell r="AR296">
            <v>0</v>
          </cell>
          <cell r="AS296" t="str">
            <v>دون المستوى</v>
          </cell>
          <cell r="AT296">
            <v>0</v>
          </cell>
          <cell r="AU296">
            <v>0</v>
          </cell>
          <cell r="AV296">
            <v>0</v>
          </cell>
          <cell r="AW296">
            <v>0</v>
          </cell>
          <cell r="AX296">
            <v>0</v>
          </cell>
          <cell r="AY296">
            <v>0</v>
          </cell>
          <cell r="AZ296" t="str">
            <v>دون المستوى</v>
          </cell>
          <cell r="BA296">
            <v>0</v>
          </cell>
          <cell r="BB296">
            <v>0</v>
          </cell>
          <cell r="BC296">
            <v>0</v>
          </cell>
          <cell r="BD296">
            <v>0</v>
          </cell>
          <cell r="BE296">
            <v>0</v>
          </cell>
          <cell r="BF296">
            <v>0</v>
          </cell>
          <cell r="BG296">
            <v>0</v>
          </cell>
          <cell r="BH296">
            <v>0</v>
          </cell>
          <cell r="BI296">
            <v>0</v>
          </cell>
          <cell r="BJ296" t="str">
            <v>دون المستوى</v>
          </cell>
          <cell r="BK296">
            <v>0</v>
          </cell>
          <cell r="BL296">
            <v>0</v>
          </cell>
          <cell r="BM296">
            <v>0</v>
          </cell>
          <cell r="BN296">
            <v>0</v>
          </cell>
          <cell r="BO296">
            <v>0</v>
          </cell>
          <cell r="BP296">
            <v>0</v>
          </cell>
          <cell r="BQ296" t="str">
            <v>دون المستوى</v>
          </cell>
          <cell r="BR296">
            <v>0</v>
          </cell>
          <cell r="BS296">
            <v>0</v>
          </cell>
          <cell r="BT296">
            <v>0</v>
          </cell>
          <cell r="BU296">
            <v>0</v>
          </cell>
          <cell r="BV296">
            <v>0</v>
          </cell>
          <cell r="BW296">
            <v>0</v>
          </cell>
          <cell r="BX296">
            <v>0</v>
          </cell>
          <cell r="BY296">
            <v>0</v>
          </cell>
          <cell r="BZ296">
            <v>0</v>
          </cell>
          <cell r="CA296" t="str">
            <v>دون المستوى</v>
          </cell>
          <cell r="CB296">
            <v>0</v>
          </cell>
          <cell r="CC296">
            <v>0</v>
          </cell>
          <cell r="CD296">
            <v>0</v>
          </cell>
          <cell r="CE296">
            <v>0</v>
          </cell>
          <cell r="CF296">
            <v>0</v>
          </cell>
          <cell r="CG296">
            <v>0</v>
          </cell>
          <cell r="CH296" t="str">
            <v>دون المستوى</v>
          </cell>
          <cell r="CI296">
            <v>0</v>
          </cell>
          <cell r="CJ296">
            <v>0</v>
          </cell>
          <cell r="CK296">
            <v>0</v>
          </cell>
          <cell r="CL296">
            <v>0</v>
          </cell>
          <cell r="CM296">
            <v>0</v>
          </cell>
          <cell r="CN296">
            <v>0</v>
          </cell>
          <cell r="CO296">
            <v>0</v>
          </cell>
          <cell r="CP296">
            <v>0</v>
          </cell>
          <cell r="CQ296">
            <v>0</v>
          </cell>
          <cell r="CR296" t="str">
            <v>دون المستوى</v>
          </cell>
          <cell r="CS296">
            <v>0</v>
          </cell>
          <cell r="CT296">
            <v>0</v>
          </cell>
          <cell r="CU296">
            <v>0</v>
          </cell>
          <cell r="CV296">
            <v>0</v>
          </cell>
          <cell r="CW296">
            <v>0</v>
          </cell>
          <cell r="CX296" t="str">
            <v>دون المستوى</v>
          </cell>
          <cell r="CY296">
            <v>0</v>
          </cell>
          <cell r="CZ296">
            <v>0</v>
          </cell>
          <cell r="DA296">
            <v>0</v>
          </cell>
          <cell r="DB296">
            <v>0</v>
          </cell>
          <cell r="DC296">
            <v>0</v>
          </cell>
          <cell r="DD296">
            <v>0</v>
          </cell>
          <cell r="DE296" t="str">
            <v>دون المستوى</v>
          </cell>
          <cell r="DF296">
            <v>0</v>
          </cell>
          <cell r="DG296">
            <v>0</v>
          </cell>
          <cell r="DH296">
            <v>0</v>
          </cell>
          <cell r="DI296" t="str">
            <v>دون المستوى</v>
          </cell>
          <cell r="DJ296">
            <v>0</v>
          </cell>
          <cell r="DK296">
            <v>0</v>
          </cell>
          <cell r="DL296">
            <v>0</v>
          </cell>
          <cell r="DM296">
            <v>0</v>
          </cell>
          <cell r="DN296">
            <v>0</v>
          </cell>
          <cell r="DO296" t="str">
            <v>دون المستوى</v>
          </cell>
          <cell r="DP296">
            <v>0</v>
          </cell>
          <cell r="DQ296">
            <v>0</v>
          </cell>
          <cell r="DR296">
            <v>0</v>
          </cell>
          <cell r="DS296" t="str">
            <v>دون المستوى</v>
          </cell>
          <cell r="DT296">
            <v>0</v>
          </cell>
          <cell r="DU296">
            <v>0</v>
          </cell>
          <cell r="DV296">
            <v>0</v>
          </cell>
          <cell r="DW296">
            <v>0</v>
          </cell>
          <cell r="DX296">
            <v>0</v>
          </cell>
          <cell r="DY296" t="str">
            <v>دون المستوى</v>
          </cell>
          <cell r="DZ296">
            <v>0</v>
          </cell>
          <cell r="EA296" t="str">
            <v>دون المستوى</v>
          </cell>
          <cell r="EB296">
            <v>0</v>
          </cell>
          <cell r="EC296">
            <v>0</v>
          </cell>
          <cell r="ED296">
            <v>0</v>
          </cell>
          <cell r="EE296">
            <v>0</v>
          </cell>
          <cell r="EF296">
            <v>0</v>
          </cell>
          <cell r="EG296" t="str">
            <v>دون المستوى</v>
          </cell>
          <cell r="EH296">
            <v>0</v>
          </cell>
          <cell r="EI296">
            <v>0</v>
          </cell>
          <cell r="EJ296">
            <v>0</v>
          </cell>
          <cell r="EK296">
            <v>0</v>
          </cell>
          <cell r="EL296">
            <v>0</v>
          </cell>
          <cell r="EM296">
            <v>0</v>
          </cell>
          <cell r="EN296" t="str">
            <v>دون المستوى</v>
          </cell>
          <cell r="EO296" t="str">
            <v>*عربى*انجليزى*دراسات*رياضيات*علوم*حاسب*فنية*نشاط1*نشاط2*دين</v>
          </cell>
        </row>
        <row r="297">
          <cell r="B297" t="str">
            <v/>
          </cell>
          <cell r="C297" t="str">
            <v>راسب</v>
          </cell>
          <cell r="D297">
            <v>2</v>
          </cell>
          <cell r="E297">
            <v>0</v>
          </cell>
          <cell r="G297">
            <v>0</v>
          </cell>
          <cell r="H297">
            <v>0</v>
          </cell>
          <cell r="I297">
            <v>0</v>
          </cell>
          <cell r="J297">
            <v>0</v>
          </cell>
          <cell r="K297">
            <v>0</v>
          </cell>
          <cell r="L297" t="str">
            <v>دون المستوى</v>
          </cell>
          <cell r="M297">
            <v>0</v>
          </cell>
          <cell r="N297">
            <v>0</v>
          </cell>
          <cell r="O297">
            <v>0</v>
          </cell>
          <cell r="P297">
            <v>0</v>
          </cell>
          <cell r="Q297">
            <v>0</v>
          </cell>
          <cell r="R297">
            <v>0</v>
          </cell>
          <cell r="S297" t="str">
            <v>دون المستوى</v>
          </cell>
          <cell r="T297">
            <v>0</v>
          </cell>
          <cell r="U297">
            <v>0</v>
          </cell>
          <cell r="V297">
            <v>0</v>
          </cell>
          <cell r="W297">
            <v>0</v>
          </cell>
          <cell r="X297">
            <v>0</v>
          </cell>
          <cell r="Y297" t="str">
            <v>دون المستوى</v>
          </cell>
          <cell r="Z297">
            <v>0</v>
          </cell>
          <cell r="AA297">
            <v>0</v>
          </cell>
          <cell r="AB297">
            <v>0</v>
          </cell>
          <cell r="AC297">
            <v>0</v>
          </cell>
          <cell r="AD297">
            <v>0</v>
          </cell>
          <cell r="AE297">
            <v>0</v>
          </cell>
          <cell r="AF297" t="str">
            <v>دون المستوى</v>
          </cell>
          <cell r="AG297">
            <v>0</v>
          </cell>
          <cell r="AH297">
            <v>0</v>
          </cell>
          <cell r="AI297">
            <v>0</v>
          </cell>
          <cell r="AJ297">
            <v>0</v>
          </cell>
          <cell r="AK297">
            <v>0</v>
          </cell>
          <cell r="AL297" t="str">
            <v>دون المستوى</v>
          </cell>
          <cell r="AM297">
            <v>0</v>
          </cell>
          <cell r="AN297">
            <v>0</v>
          </cell>
          <cell r="AO297">
            <v>0</v>
          </cell>
          <cell r="AP297">
            <v>0</v>
          </cell>
          <cell r="AQ297">
            <v>0</v>
          </cell>
          <cell r="AR297">
            <v>0</v>
          </cell>
          <cell r="AS297" t="str">
            <v>دون المستوى</v>
          </cell>
          <cell r="AT297">
            <v>0</v>
          </cell>
          <cell r="AU297">
            <v>0</v>
          </cell>
          <cell r="AV297">
            <v>0</v>
          </cell>
          <cell r="AW297">
            <v>0</v>
          </cell>
          <cell r="AX297">
            <v>0</v>
          </cell>
          <cell r="AY297">
            <v>0</v>
          </cell>
          <cell r="AZ297" t="str">
            <v>دون المستوى</v>
          </cell>
          <cell r="BA297">
            <v>0</v>
          </cell>
          <cell r="BB297">
            <v>0</v>
          </cell>
          <cell r="BC297">
            <v>0</v>
          </cell>
          <cell r="BD297">
            <v>0</v>
          </cell>
          <cell r="BE297">
            <v>0</v>
          </cell>
          <cell r="BF297">
            <v>0</v>
          </cell>
          <cell r="BG297">
            <v>0</v>
          </cell>
          <cell r="BH297">
            <v>0</v>
          </cell>
          <cell r="BI297">
            <v>0</v>
          </cell>
          <cell r="BJ297" t="str">
            <v>دون المستوى</v>
          </cell>
          <cell r="BK297">
            <v>0</v>
          </cell>
          <cell r="BL297">
            <v>0</v>
          </cell>
          <cell r="BM297">
            <v>0</v>
          </cell>
          <cell r="BN297">
            <v>0</v>
          </cell>
          <cell r="BO297">
            <v>0</v>
          </cell>
          <cell r="BP297">
            <v>0</v>
          </cell>
          <cell r="BQ297" t="str">
            <v>دون المستوى</v>
          </cell>
          <cell r="BR297">
            <v>0</v>
          </cell>
          <cell r="BS297">
            <v>0</v>
          </cell>
          <cell r="BT297">
            <v>0</v>
          </cell>
          <cell r="BU297">
            <v>0</v>
          </cell>
          <cell r="BV297">
            <v>0</v>
          </cell>
          <cell r="BW297">
            <v>0</v>
          </cell>
          <cell r="BX297">
            <v>0</v>
          </cell>
          <cell r="BY297">
            <v>0</v>
          </cell>
          <cell r="BZ297">
            <v>0</v>
          </cell>
          <cell r="CA297" t="str">
            <v>دون المستوى</v>
          </cell>
          <cell r="CB297">
            <v>0</v>
          </cell>
          <cell r="CC297">
            <v>0</v>
          </cell>
          <cell r="CD297">
            <v>0</v>
          </cell>
          <cell r="CE297">
            <v>0</v>
          </cell>
          <cell r="CF297">
            <v>0</v>
          </cell>
          <cell r="CG297">
            <v>0</v>
          </cell>
          <cell r="CH297" t="str">
            <v>دون المستوى</v>
          </cell>
          <cell r="CI297">
            <v>0</v>
          </cell>
          <cell r="CJ297">
            <v>0</v>
          </cell>
          <cell r="CK297">
            <v>0</v>
          </cell>
          <cell r="CL297">
            <v>0</v>
          </cell>
          <cell r="CM297">
            <v>0</v>
          </cell>
          <cell r="CN297">
            <v>0</v>
          </cell>
          <cell r="CO297">
            <v>0</v>
          </cell>
          <cell r="CP297">
            <v>0</v>
          </cell>
          <cell r="CQ297">
            <v>0</v>
          </cell>
          <cell r="CR297" t="str">
            <v>دون المستوى</v>
          </cell>
          <cell r="CS297">
            <v>0</v>
          </cell>
          <cell r="CT297">
            <v>0</v>
          </cell>
          <cell r="CU297">
            <v>0</v>
          </cell>
          <cell r="CV297">
            <v>0</v>
          </cell>
          <cell r="CW297">
            <v>0</v>
          </cell>
          <cell r="CX297" t="str">
            <v>دون المستوى</v>
          </cell>
          <cell r="CY297">
            <v>0</v>
          </cell>
          <cell r="CZ297">
            <v>0</v>
          </cell>
          <cell r="DA297">
            <v>0</v>
          </cell>
          <cell r="DB297">
            <v>0</v>
          </cell>
          <cell r="DC297">
            <v>0</v>
          </cell>
          <cell r="DD297">
            <v>0</v>
          </cell>
          <cell r="DE297" t="str">
            <v>دون المستوى</v>
          </cell>
          <cell r="DF297">
            <v>0</v>
          </cell>
          <cell r="DG297">
            <v>0</v>
          </cell>
          <cell r="DH297">
            <v>0</v>
          </cell>
          <cell r="DI297" t="str">
            <v>دون المستوى</v>
          </cell>
          <cell r="DJ297">
            <v>0</v>
          </cell>
          <cell r="DK297">
            <v>0</v>
          </cell>
          <cell r="DL297">
            <v>0</v>
          </cell>
          <cell r="DM297">
            <v>0</v>
          </cell>
          <cell r="DN297">
            <v>0</v>
          </cell>
          <cell r="DO297" t="str">
            <v>دون المستوى</v>
          </cell>
          <cell r="DP297">
            <v>0</v>
          </cell>
          <cell r="DQ297">
            <v>0</v>
          </cell>
          <cell r="DR297">
            <v>0</v>
          </cell>
          <cell r="DS297" t="str">
            <v>دون المستوى</v>
          </cell>
          <cell r="DT297">
            <v>0</v>
          </cell>
          <cell r="DU297">
            <v>0</v>
          </cell>
          <cell r="DV297">
            <v>0</v>
          </cell>
          <cell r="DW297">
            <v>0</v>
          </cell>
          <cell r="DX297">
            <v>0</v>
          </cell>
          <cell r="DY297" t="str">
            <v>دون المستوى</v>
          </cell>
          <cell r="DZ297">
            <v>0</v>
          </cell>
          <cell r="EA297" t="str">
            <v>دون المستوى</v>
          </cell>
          <cell r="EB297">
            <v>0</v>
          </cell>
          <cell r="EC297">
            <v>0</v>
          </cell>
          <cell r="ED297">
            <v>0</v>
          </cell>
          <cell r="EE297">
            <v>0</v>
          </cell>
          <cell r="EF297">
            <v>0</v>
          </cell>
          <cell r="EG297" t="str">
            <v>دون المستوى</v>
          </cell>
          <cell r="EH297">
            <v>0</v>
          </cell>
          <cell r="EI297">
            <v>0</v>
          </cell>
          <cell r="EJ297">
            <v>0</v>
          </cell>
          <cell r="EK297">
            <v>0</v>
          </cell>
          <cell r="EL297">
            <v>0</v>
          </cell>
          <cell r="EM297">
            <v>0</v>
          </cell>
          <cell r="EN297" t="str">
            <v>دون المستوى</v>
          </cell>
          <cell r="EO297" t="str">
            <v>*عربى*انجليزى*دراسات*رياضيات*علوم*حاسب*فنية*نشاط1*نشاط2*دين</v>
          </cell>
        </row>
        <row r="298">
          <cell r="B298" t="str">
            <v/>
          </cell>
          <cell r="C298" t="str">
            <v>راسب</v>
          </cell>
          <cell r="D298">
            <v>2</v>
          </cell>
          <cell r="E298">
            <v>0</v>
          </cell>
          <cell r="G298">
            <v>0</v>
          </cell>
          <cell r="H298">
            <v>0</v>
          </cell>
          <cell r="I298">
            <v>0</v>
          </cell>
          <cell r="J298">
            <v>0</v>
          </cell>
          <cell r="K298">
            <v>0</v>
          </cell>
          <cell r="L298" t="str">
            <v>دون المستوى</v>
          </cell>
          <cell r="M298">
            <v>0</v>
          </cell>
          <cell r="N298">
            <v>0</v>
          </cell>
          <cell r="O298">
            <v>0</v>
          </cell>
          <cell r="P298">
            <v>0</v>
          </cell>
          <cell r="Q298">
            <v>0</v>
          </cell>
          <cell r="R298">
            <v>0</v>
          </cell>
          <cell r="S298" t="str">
            <v>دون المستوى</v>
          </cell>
          <cell r="T298">
            <v>0</v>
          </cell>
          <cell r="U298">
            <v>0</v>
          </cell>
          <cell r="V298">
            <v>0</v>
          </cell>
          <cell r="W298">
            <v>0</v>
          </cell>
          <cell r="X298">
            <v>0</v>
          </cell>
          <cell r="Y298" t="str">
            <v>دون المستوى</v>
          </cell>
          <cell r="Z298">
            <v>0</v>
          </cell>
          <cell r="AA298">
            <v>0</v>
          </cell>
          <cell r="AB298">
            <v>0</v>
          </cell>
          <cell r="AC298">
            <v>0</v>
          </cell>
          <cell r="AD298">
            <v>0</v>
          </cell>
          <cell r="AE298">
            <v>0</v>
          </cell>
          <cell r="AF298" t="str">
            <v>دون المستوى</v>
          </cell>
          <cell r="AG298">
            <v>0</v>
          </cell>
          <cell r="AH298">
            <v>0</v>
          </cell>
          <cell r="AI298">
            <v>0</v>
          </cell>
          <cell r="AJ298">
            <v>0</v>
          </cell>
          <cell r="AK298">
            <v>0</v>
          </cell>
          <cell r="AL298" t="str">
            <v>دون المستوى</v>
          </cell>
          <cell r="AM298">
            <v>0</v>
          </cell>
          <cell r="AN298">
            <v>0</v>
          </cell>
          <cell r="AO298">
            <v>0</v>
          </cell>
          <cell r="AP298">
            <v>0</v>
          </cell>
          <cell r="AQ298">
            <v>0</v>
          </cell>
          <cell r="AR298">
            <v>0</v>
          </cell>
          <cell r="AS298" t="str">
            <v>دون المستوى</v>
          </cell>
          <cell r="AT298">
            <v>0</v>
          </cell>
          <cell r="AU298">
            <v>0</v>
          </cell>
          <cell r="AV298">
            <v>0</v>
          </cell>
          <cell r="AW298">
            <v>0</v>
          </cell>
          <cell r="AX298">
            <v>0</v>
          </cell>
          <cell r="AY298">
            <v>0</v>
          </cell>
          <cell r="AZ298" t="str">
            <v>دون المستوى</v>
          </cell>
          <cell r="BA298">
            <v>0</v>
          </cell>
          <cell r="BB298">
            <v>0</v>
          </cell>
          <cell r="BC298">
            <v>0</v>
          </cell>
          <cell r="BD298">
            <v>0</v>
          </cell>
          <cell r="BE298">
            <v>0</v>
          </cell>
          <cell r="BF298">
            <v>0</v>
          </cell>
          <cell r="BG298">
            <v>0</v>
          </cell>
          <cell r="BH298">
            <v>0</v>
          </cell>
          <cell r="BI298">
            <v>0</v>
          </cell>
          <cell r="BJ298" t="str">
            <v>دون المستوى</v>
          </cell>
          <cell r="BK298">
            <v>0</v>
          </cell>
          <cell r="BL298">
            <v>0</v>
          </cell>
          <cell r="BM298">
            <v>0</v>
          </cell>
          <cell r="BN298">
            <v>0</v>
          </cell>
          <cell r="BO298">
            <v>0</v>
          </cell>
          <cell r="BP298">
            <v>0</v>
          </cell>
          <cell r="BQ298" t="str">
            <v>دون المستوى</v>
          </cell>
          <cell r="BR298">
            <v>0</v>
          </cell>
          <cell r="BS298">
            <v>0</v>
          </cell>
          <cell r="BT298">
            <v>0</v>
          </cell>
          <cell r="BU298">
            <v>0</v>
          </cell>
          <cell r="BV298">
            <v>0</v>
          </cell>
          <cell r="BW298">
            <v>0</v>
          </cell>
          <cell r="BX298">
            <v>0</v>
          </cell>
          <cell r="BY298">
            <v>0</v>
          </cell>
          <cell r="BZ298">
            <v>0</v>
          </cell>
          <cell r="CA298" t="str">
            <v>دون المستوى</v>
          </cell>
          <cell r="CB298">
            <v>0</v>
          </cell>
          <cell r="CC298">
            <v>0</v>
          </cell>
          <cell r="CD298">
            <v>0</v>
          </cell>
          <cell r="CE298">
            <v>0</v>
          </cell>
          <cell r="CF298">
            <v>0</v>
          </cell>
          <cell r="CG298">
            <v>0</v>
          </cell>
          <cell r="CH298" t="str">
            <v>دون المستوى</v>
          </cell>
          <cell r="CI298">
            <v>0</v>
          </cell>
          <cell r="CJ298">
            <v>0</v>
          </cell>
          <cell r="CK298">
            <v>0</v>
          </cell>
          <cell r="CL298">
            <v>0</v>
          </cell>
          <cell r="CM298">
            <v>0</v>
          </cell>
          <cell r="CN298">
            <v>0</v>
          </cell>
          <cell r="CO298">
            <v>0</v>
          </cell>
          <cell r="CP298">
            <v>0</v>
          </cell>
          <cell r="CQ298">
            <v>0</v>
          </cell>
          <cell r="CR298" t="str">
            <v>دون المستوى</v>
          </cell>
          <cell r="CS298">
            <v>0</v>
          </cell>
          <cell r="CT298">
            <v>0</v>
          </cell>
          <cell r="CU298">
            <v>0</v>
          </cell>
          <cell r="CV298">
            <v>0</v>
          </cell>
          <cell r="CW298">
            <v>0</v>
          </cell>
          <cell r="CX298" t="str">
            <v>دون المستوى</v>
          </cell>
          <cell r="CY298">
            <v>0</v>
          </cell>
          <cell r="CZ298">
            <v>0</v>
          </cell>
          <cell r="DA298">
            <v>0</v>
          </cell>
          <cell r="DB298">
            <v>0</v>
          </cell>
          <cell r="DC298">
            <v>0</v>
          </cell>
          <cell r="DD298">
            <v>0</v>
          </cell>
          <cell r="DE298" t="str">
            <v>دون المستوى</v>
          </cell>
          <cell r="DF298">
            <v>0</v>
          </cell>
          <cell r="DG298">
            <v>0</v>
          </cell>
          <cell r="DH298">
            <v>0</v>
          </cell>
          <cell r="DI298" t="str">
            <v>دون المستوى</v>
          </cell>
          <cell r="DJ298">
            <v>0</v>
          </cell>
          <cell r="DK298">
            <v>0</v>
          </cell>
          <cell r="DL298">
            <v>0</v>
          </cell>
          <cell r="DM298">
            <v>0</v>
          </cell>
          <cell r="DN298">
            <v>0</v>
          </cell>
          <cell r="DO298" t="str">
            <v>دون المستوى</v>
          </cell>
          <cell r="DP298">
            <v>0</v>
          </cell>
          <cell r="DQ298">
            <v>0</v>
          </cell>
          <cell r="DR298">
            <v>0</v>
          </cell>
          <cell r="DS298" t="str">
            <v>دون المستوى</v>
          </cell>
          <cell r="DT298">
            <v>0</v>
          </cell>
          <cell r="DU298">
            <v>0</v>
          </cell>
          <cell r="DV298">
            <v>0</v>
          </cell>
          <cell r="DW298">
            <v>0</v>
          </cell>
          <cell r="DX298">
            <v>0</v>
          </cell>
          <cell r="DY298" t="str">
            <v>دون المستوى</v>
          </cell>
          <cell r="DZ298">
            <v>0</v>
          </cell>
          <cell r="EA298" t="str">
            <v>دون المستوى</v>
          </cell>
          <cell r="EB298">
            <v>0</v>
          </cell>
          <cell r="EC298">
            <v>0</v>
          </cell>
          <cell r="ED298">
            <v>0</v>
          </cell>
          <cell r="EE298">
            <v>0</v>
          </cell>
          <cell r="EF298">
            <v>0</v>
          </cell>
          <cell r="EG298" t="str">
            <v>دون المستوى</v>
          </cell>
          <cell r="EH298">
            <v>0</v>
          </cell>
          <cell r="EI298">
            <v>0</v>
          </cell>
          <cell r="EJ298">
            <v>0</v>
          </cell>
          <cell r="EK298">
            <v>0</v>
          </cell>
          <cell r="EL298">
            <v>0</v>
          </cell>
          <cell r="EM298">
            <v>0</v>
          </cell>
          <cell r="EN298" t="str">
            <v>دون المستوى</v>
          </cell>
          <cell r="EO298" t="str">
            <v>*عربى*انجليزى*دراسات*رياضيات*علوم*حاسب*فنية*نشاط1*نشاط2*دين</v>
          </cell>
        </row>
        <row r="299">
          <cell r="B299" t="str">
            <v/>
          </cell>
          <cell r="C299" t="str">
            <v>راسب</v>
          </cell>
          <cell r="D299">
            <v>2</v>
          </cell>
          <cell r="E299">
            <v>0</v>
          </cell>
          <cell r="G299">
            <v>0</v>
          </cell>
          <cell r="H299">
            <v>0</v>
          </cell>
          <cell r="I299">
            <v>0</v>
          </cell>
          <cell r="J299">
            <v>0</v>
          </cell>
          <cell r="K299">
            <v>0</v>
          </cell>
          <cell r="L299" t="str">
            <v>دون المستوى</v>
          </cell>
          <cell r="M299">
            <v>0</v>
          </cell>
          <cell r="N299">
            <v>0</v>
          </cell>
          <cell r="O299">
            <v>0</v>
          </cell>
          <cell r="P299">
            <v>0</v>
          </cell>
          <cell r="Q299">
            <v>0</v>
          </cell>
          <cell r="R299">
            <v>0</v>
          </cell>
          <cell r="S299" t="str">
            <v>دون المستوى</v>
          </cell>
          <cell r="T299">
            <v>0</v>
          </cell>
          <cell r="U299">
            <v>0</v>
          </cell>
          <cell r="V299">
            <v>0</v>
          </cell>
          <cell r="W299">
            <v>0</v>
          </cell>
          <cell r="X299">
            <v>0</v>
          </cell>
          <cell r="Y299" t="str">
            <v>دون المستوى</v>
          </cell>
          <cell r="Z299">
            <v>0</v>
          </cell>
          <cell r="AA299">
            <v>0</v>
          </cell>
          <cell r="AB299">
            <v>0</v>
          </cell>
          <cell r="AC299">
            <v>0</v>
          </cell>
          <cell r="AD299">
            <v>0</v>
          </cell>
          <cell r="AE299">
            <v>0</v>
          </cell>
          <cell r="AF299" t="str">
            <v>دون المستوى</v>
          </cell>
          <cell r="AG299">
            <v>0</v>
          </cell>
          <cell r="AH299">
            <v>0</v>
          </cell>
          <cell r="AI299">
            <v>0</v>
          </cell>
          <cell r="AJ299">
            <v>0</v>
          </cell>
          <cell r="AK299">
            <v>0</v>
          </cell>
          <cell r="AL299" t="str">
            <v>دون المستوى</v>
          </cell>
          <cell r="AM299">
            <v>0</v>
          </cell>
          <cell r="AN299">
            <v>0</v>
          </cell>
          <cell r="AO299">
            <v>0</v>
          </cell>
          <cell r="AP299">
            <v>0</v>
          </cell>
          <cell r="AQ299">
            <v>0</v>
          </cell>
          <cell r="AR299">
            <v>0</v>
          </cell>
          <cell r="AS299" t="str">
            <v>دون المستوى</v>
          </cell>
          <cell r="AT299">
            <v>0</v>
          </cell>
          <cell r="AU299">
            <v>0</v>
          </cell>
          <cell r="AV299">
            <v>0</v>
          </cell>
          <cell r="AW299">
            <v>0</v>
          </cell>
          <cell r="AX299">
            <v>0</v>
          </cell>
          <cell r="AY299">
            <v>0</v>
          </cell>
          <cell r="AZ299" t="str">
            <v>دون المستوى</v>
          </cell>
          <cell r="BA299">
            <v>0</v>
          </cell>
          <cell r="BB299">
            <v>0</v>
          </cell>
          <cell r="BC299">
            <v>0</v>
          </cell>
          <cell r="BD299">
            <v>0</v>
          </cell>
          <cell r="BE299">
            <v>0</v>
          </cell>
          <cell r="BF299">
            <v>0</v>
          </cell>
          <cell r="BG299">
            <v>0</v>
          </cell>
          <cell r="BH299">
            <v>0</v>
          </cell>
          <cell r="BI299">
            <v>0</v>
          </cell>
          <cell r="BJ299" t="str">
            <v>دون المستوى</v>
          </cell>
          <cell r="BK299">
            <v>0</v>
          </cell>
          <cell r="BL299">
            <v>0</v>
          </cell>
          <cell r="BM299">
            <v>0</v>
          </cell>
          <cell r="BN299">
            <v>0</v>
          </cell>
          <cell r="BO299">
            <v>0</v>
          </cell>
          <cell r="BP299">
            <v>0</v>
          </cell>
          <cell r="BQ299" t="str">
            <v>دون المستوى</v>
          </cell>
          <cell r="BR299">
            <v>0</v>
          </cell>
          <cell r="BS299">
            <v>0</v>
          </cell>
          <cell r="BT299">
            <v>0</v>
          </cell>
          <cell r="BU299">
            <v>0</v>
          </cell>
          <cell r="BV299">
            <v>0</v>
          </cell>
          <cell r="BW299">
            <v>0</v>
          </cell>
          <cell r="BX299">
            <v>0</v>
          </cell>
          <cell r="BY299">
            <v>0</v>
          </cell>
          <cell r="BZ299">
            <v>0</v>
          </cell>
          <cell r="CA299" t="str">
            <v>دون المستوى</v>
          </cell>
          <cell r="CB299">
            <v>0</v>
          </cell>
          <cell r="CC299">
            <v>0</v>
          </cell>
          <cell r="CD299">
            <v>0</v>
          </cell>
          <cell r="CE299">
            <v>0</v>
          </cell>
          <cell r="CF299">
            <v>0</v>
          </cell>
          <cell r="CG299">
            <v>0</v>
          </cell>
          <cell r="CH299" t="str">
            <v>دون المستوى</v>
          </cell>
          <cell r="CI299">
            <v>0</v>
          </cell>
          <cell r="CJ299">
            <v>0</v>
          </cell>
          <cell r="CK299">
            <v>0</v>
          </cell>
          <cell r="CL299">
            <v>0</v>
          </cell>
          <cell r="CM299">
            <v>0</v>
          </cell>
          <cell r="CN299">
            <v>0</v>
          </cell>
          <cell r="CO299">
            <v>0</v>
          </cell>
          <cell r="CP299">
            <v>0</v>
          </cell>
          <cell r="CQ299">
            <v>0</v>
          </cell>
          <cell r="CR299" t="str">
            <v>دون المستوى</v>
          </cell>
          <cell r="CS299">
            <v>0</v>
          </cell>
          <cell r="CT299">
            <v>0</v>
          </cell>
          <cell r="CU299">
            <v>0</v>
          </cell>
          <cell r="CV299">
            <v>0</v>
          </cell>
          <cell r="CW299">
            <v>0</v>
          </cell>
          <cell r="CX299" t="str">
            <v>دون المستوى</v>
          </cell>
          <cell r="CY299">
            <v>0</v>
          </cell>
          <cell r="CZ299">
            <v>0</v>
          </cell>
          <cell r="DA299">
            <v>0</v>
          </cell>
          <cell r="DB299">
            <v>0</v>
          </cell>
          <cell r="DC299">
            <v>0</v>
          </cell>
          <cell r="DD299">
            <v>0</v>
          </cell>
          <cell r="DE299" t="str">
            <v>دون المستوى</v>
          </cell>
          <cell r="DF299">
            <v>0</v>
          </cell>
          <cell r="DG299">
            <v>0</v>
          </cell>
          <cell r="DH299">
            <v>0</v>
          </cell>
          <cell r="DI299" t="str">
            <v>دون المستوى</v>
          </cell>
          <cell r="DJ299">
            <v>0</v>
          </cell>
          <cell r="DK299">
            <v>0</v>
          </cell>
          <cell r="DL299">
            <v>0</v>
          </cell>
          <cell r="DM299">
            <v>0</v>
          </cell>
          <cell r="DN299">
            <v>0</v>
          </cell>
          <cell r="DO299" t="str">
            <v>دون المستوى</v>
          </cell>
          <cell r="DP299">
            <v>0</v>
          </cell>
          <cell r="DQ299">
            <v>0</v>
          </cell>
          <cell r="DR299">
            <v>0</v>
          </cell>
          <cell r="DS299" t="str">
            <v>دون المستوى</v>
          </cell>
          <cell r="DT299">
            <v>0</v>
          </cell>
          <cell r="DU299">
            <v>0</v>
          </cell>
          <cell r="DV299">
            <v>0</v>
          </cell>
          <cell r="DW299">
            <v>0</v>
          </cell>
          <cell r="DX299">
            <v>0</v>
          </cell>
          <cell r="DY299" t="str">
            <v>دون المستوى</v>
          </cell>
          <cell r="DZ299">
            <v>0</v>
          </cell>
          <cell r="EA299" t="str">
            <v>دون المستوى</v>
          </cell>
          <cell r="EB299">
            <v>0</v>
          </cell>
          <cell r="EC299">
            <v>0</v>
          </cell>
          <cell r="ED299">
            <v>0</v>
          </cell>
          <cell r="EE299">
            <v>0</v>
          </cell>
          <cell r="EF299">
            <v>0</v>
          </cell>
          <cell r="EG299" t="str">
            <v>دون المستوى</v>
          </cell>
          <cell r="EH299">
            <v>0</v>
          </cell>
          <cell r="EI299">
            <v>0</v>
          </cell>
          <cell r="EJ299">
            <v>0</v>
          </cell>
          <cell r="EK299">
            <v>0</v>
          </cell>
          <cell r="EL299">
            <v>0</v>
          </cell>
          <cell r="EM299">
            <v>0</v>
          </cell>
          <cell r="EN299" t="str">
            <v>دون المستوى</v>
          </cell>
          <cell r="EO299" t="str">
            <v>*عربى*انجليزى*دراسات*رياضيات*علوم*حاسب*فنية*نشاط1*نشاط2*دين</v>
          </cell>
        </row>
        <row r="300">
          <cell r="B300" t="str">
            <v/>
          </cell>
          <cell r="C300" t="str">
            <v>راسب</v>
          </cell>
          <cell r="D300">
            <v>2</v>
          </cell>
          <cell r="E300">
            <v>0</v>
          </cell>
          <cell r="G300">
            <v>0</v>
          </cell>
          <cell r="H300">
            <v>0</v>
          </cell>
          <cell r="I300">
            <v>0</v>
          </cell>
          <cell r="J300">
            <v>0</v>
          </cell>
          <cell r="K300">
            <v>0</v>
          </cell>
          <cell r="L300" t="str">
            <v>دون المستوى</v>
          </cell>
          <cell r="M300">
            <v>0</v>
          </cell>
          <cell r="N300">
            <v>0</v>
          </cell>
          <cell r="O300">
            <v>0</v>
          </cell>
          <cell r="P300">
            <v>0</v>
          </cell>
          <cell r="Q300">
            <v>0</v>
          </cell>
          <cell r="R300">
            <v>0</v>
          </cell>
          <cell r="S300" t="str">
            <v>دون المستوى</v>
          </cell>
          <cell r="T300">
            <v>0</v>
          </cell>
          <cell r="U300">
            <v>0</v>
          </cell>
          <cell r="V300">
            <v>0</v>
          </cell>
          <cell r="W300">
            <v>0</v>
          </cell>
          <cell r="X300">
            <v>0</v>
          </cell>
          <cell r="Y300" t="str">
            <v>دون المستوى</v>
          </cell>
          <cell r="Z300">
            <v>0</v>
          </cell>
          <cell r="AA300">
            <v>0</v>
          </cell>
          <cell r="AB300">
            <v>0</v>
          </cell>
          <cell r="AC300">
            <v>0</v>
          </cell>
          <cell r="AD300">
            <v>0</v>
          </cell>
          <cell r="AE300">
            <v>0</v>
          </cell>
          <cell r="AF300" t="str">
            <v>دون المستوى</v>
          </cell>
          <cell r="AG300">
            <v>0</v>
          </cell>
          <cell r="AH300">
            <v>0</v>
          </cell>
          <cell r="AI300">
            <v>0</v>
          </cell>
          <cell r="AJ300">
            <v>0</v>
          </cell>
          <cell r="AK300">
            <v>0</v>
          </cell>
          <cell r="AL300" t="str">
            <v>دون المستوى</v>
          </cell>
          <cell r="AM300">
            <v>0</v>
          </cell>
          <cell r="AN300">
            <v>0</v>
          </cell>
          <cell r="AO300">
            <v>0</v>
          </cell>
          <cell r="AP300">
            <v>0</v>
          </cell>
          <cell r="AQ300">
            <v>0</v>
          </cell>
          <cell r="AR300">
            <v>0</v>
          </cell>
          <cell r="AS300" t="str">
            <v>دون المستوى</v>
          </cell>
          <cell r="AT300">
            <v>0</v>
          </cell>
          <cell r="AU300">
            <v>0</v>
          </cell>
          <cell r="AV300">
            <v>0</v>
          </cell>
          <cell r="AW300">
            <v>0</v>
          </cell>
          <cell r="AX300">
            <v>0</v>
          </cell>
          <cell r="AY300">
            <v>0</v>
          </cell>
          <cell r="AZ300" t="str">
            <v>دون المستوى</v>
          </cell>
          <cell r="BA300">
            <v>0</v>
          </cell>
          <cell r="BB300">
            <v>0</v>
          </cell>
          <cell r="BC300">
            <v>0</v>
          </cell>
          <cell r="BD300">
            <v>0</v>
          </cell>
          <cell r="BE300">
            <v>0</v>
          </cell>
          <cell r="BF300">
            <v>0</v>
          </cell>
          <cell r="BG300">
            <v>0</v>
          </cell>
          <cell r="BH300">
            <v>0</v>
          </cell>
          <cell r="BI300">
            <v>0</v>
          </cell>
          <cell r="BJ300" t="str">
            <v>دون المستوى</v>
          </cell>
          <cell r="BK300">
            <v>0</v>
          </cell>
          <cell r="BL300">
            <v>0</v>
          </cell>
          <cell r="BM300">
            <v>0</v>
          </cell>
          <cell r="BN300">
            <v>0</v>
          </cell>
          <cell r="BO300">
            <v>0</v>
          </cell>
          <cell r="BP300">
            <v>0</v>
          </cell>
          <cell r="BQ300" t="str">
            <v>دون المستوى</v>
          </cell>
          <cell r="BR300">
            <v>0</v>
          </cell>
          <cell r="BS300">
            <v>0</v>
          </cell>
          <cell r="BT300">
            <v>0</v>
          </cell>
          <cell r="BU300">
            <v>0</v>
          </cell>
          <cell r="BV300">
            <v>0</v>
          </cell>
          <cell r="BW300">
            <v>0</v>
          </cell>
          <cell r="BX300">
            <v>0</v>
          </cell>
          <cell r="BY300">
            <v>0</v>
          </cell>
          <cell r="BZ300">
            <v>0</v>
          </cell>
          <cell r="CA300" t="str">
            <v>دون المستوى</v>
          </cell>
          <cell r="CB300">
            <v>0</v>
          </cell>
          <cell r="CC300">
            <v>0</v>
          </cell>
          <cell r="CD300">
            <v>0</v>
          </cell>
          <cell r="CE300">
            <v>0</v>
          </cell>
          <cell r="CF300">
            <v>0</v>
          </cell>
          <cell r="CG300">
            <v>0</v>
          </cell>
          <cell r="CH300" t="str">
            <v>دون المستوى</v>
          </cell>
          <cell r="CI300">
            <v>0</v>
          </cell>
          <cell r="CJ300">
            <v>0</v>
          </cell>
          <cell r="CK300">
            <v>0</v>
          </cell>
          <cell r="CL300">
            <v>0</v>
          </cell>
          <cell r="CM300">
            <v>0</v>
          </cell>
          <cell r="CN300">
            <v>0</v>
          </cell>
          <cell r="CO300">
            <v>0</v>
          </cell>
          <cell r="CP300">
            <v>0</v>
          </cell>
          <cell r="CQ300">
            <v>0</v>
          </cell>
          <cell r="CR300" t="str">
            <v>دون المستوى</v>
          </cell>
          <cell r="CS300">
            <v>0</v>
          </cell>
          <cell r="CT300">
            <v>0</v>
          </cell>
          <cell r="CU300">
            <v>0</v>
          </cell>
          <cell r="CV300">
            <v>0</v>
          </cell>
          <cell r="CW300">
            <v>0</v>
          </cell>
          <cell r="CX300" t="str">
            <v>دون المستوى</v>
          </cell>
          <cell r="CY300">
            <v>0</v>
          </cell>
          <cell r="CZ300">
            <v>0</v>
          </cell>
          <cell r="DA300">
            <v>0</v>
          </cell>
          <cell r="DB300">
            <v>0</v>
          </cell>
          <cell r="DC300">
            <v>0</v>
          </cell>
          <cell r="DD300">
            <v>0</v>
          </cell>
          <cell r="DE300" t="str">
            <v>دون المستوى</v>
          </cell>
          <cell r="DF300">
            <v>0</v>
          </cell>
          <cell r="DG300">
            <v>0</v>
          </cell>
          <cell r="DH300">
            <v>0</v>
          </cell>
          <cell r="DI300" t="str">
            <v>دون المستوى</v>
          </cell>
          <cell r="DJ300">
            <v>0</v>
          </cell>
          <cell r="DK300">
            <v>0</v>
          </cell>
          <cell r="DL300">
            <v>0</v>
          </cell>
          <cell r="DM300">
            <v>0</v>
          </cell>
          <cell r="DN300">
            <v>0</v>
          </cell>
          <cell r="DO300" t="str">
            <v>دون المستوى</v>
          </cell>
          <cell r="DP300">
            <v>0</v>
          </cell>
          <cell r="DQ300">
            <v>0</v>
          </cell>
          <cell r="DR300">
            <v>0</v>
          </cell>
          <cell r="DS300" t="str">
            <v>دون المستوى</v>
          </cell>
          <cell r="DT300">
            <v>0</v>
          </cell>
          <cell r="DU300">
            <v>0</v>
          </cell>
          <cell r="DV300">
            <v>0</v>
          </cell>
          <cell r="DW300">
            <v>0</v>
          </cell>
          <cell r="DX300">
            <v>0</v>
          </cell>
          <cell r="DY300" t="str">
            <v>دون المستوى</v>
          </cell>
          <cell r="DZ300">
            <v>0</v>
          </cell>
          <cell r="EA300" t="str">
            <v>دون المستوى</v>
          </cell>
          <cell r="EB300">
            <v>0</v>
          </cell>
          <cell r="EC300">
            <v>0</v>
          </cell>
          <cell r="ED300">
            <v>0</v>
          </cell>
          <cell r="EE300">
            <v>0</v>
          </cell>
          <cell r="EF300">
            <v>0</v>
          </cell>
          <cell r="EG300" t="str">
            <v>دون المستوى</v>
          </cell>
          <cell r="EH300">
            <v>0</v>
          </cell>
          <cell r="EI300">
            <v>0</v>
          </cell>
          <cell r="EJ300">
            <v>0</v>
          </cell>
          <cell r="EK300">
            <v>0</v>
          </cell>
          <cell r="EL300">
            <v>0</v>
          </cell>
          <cell r="EM300">
            <v>0</v>
          </cell>
          <cell r="EN300" t="str">
            <v>دون المستوى</v>
          </cell>
          <cell r="EO300" t="str">
            <v>*عربى*انجليزى*دراسات*رياضيات*علوم*حاسب*فنية*نشاط1*نشاط2*دين</v>
          </cell>
        </row>
        <row r="301">
          <cell r="B301" t="str">
            <v/>
          </cell>
          <cell r="C301" t="str">
            <v>راسب</v>
          </cell>
          <cell r="D301">
            <v>2</v>
          </cell>
          <cell r="E301">
            <v>0</v>
          </cell>
          <cell r="G301">
            <v>0</v>
          </cell>
          <cell r="H301">
            <v>0</v>
          </cell>
          <cell r="I301">
            <v>0</v>
          </cell>
          <cell r="J301">
            <v>0</v>
          </cell>
          <cell r="K301">
            <v>0</v>
          </cell>
          <cell r="L301" t="str">
            <v>دون المستوى</v>
          </cell>
          <cell r="M301">
            <v>0</v>
          </cell>
          <cell r="N301">
            <v>0</v>
          </cell>
          <cell r="O301">
            <v>0</v>
          </cell>
          <cell r="P301">
            <v>0</v>
          </cell>
          <cell r="Q301">
            <v>0</v>
          </cell>
          <cell r="R301">
            <v>0</v>
          </cell>
          <cell r="S301" t="str">
            <v>دون المستوى</v>
          </cell>
          <cell r="T301">
            <v>0</v>
          </cell>
          <cell r="U301">
            <v>0</v>
          </cell>
          <cell r="V301">
            <v>0</v>
          </cell>
          <cell r="W301">
            <v>0</v>
          </cell>
          <cell r="X301">
            <v>0</v>
          </cell>
          <cell r="Y301" t="str">
            <v>دون المستوى</v>
          </cell>
          <cell r="Z301">
            <v>0</v>
          </cell>
          <cell r="AA301">
            <v>0</v>
          </cell>
          <cell r="AB301">
            <v>0</v>
          </cell>
          <cell r="AC301">
            <v>0</v>
          </cell>
          <cell r="AD301">
            <v>0</v>
          </cell>
          <cell r="AE301">
            <v>0</v>
          </cell>
          <cell r="AF301" t="str">
            <v>دون المستوى</v>
          </cell>
          <cell r="AG301">
            <v>0</v>
          </cell>
          <cell r="AH301">
            <v>0</v>
          </cell>
          <cell r="AI301">
            <v>0</v>
          </cell>
          <cell r="AJ301">
            <v>0</v>
          </cell>
          <cell r="AK301">
            <v>0</v>
          </cell>
          <cell r="AL301" t="str">
            <v>دون المستوى</v>
          </cell>
          <cell r="AM301">
            <v>0</v>
          </cell>
          <cell r="AN301">
            <v>0</v>
          </cell>
          <cell r="AO301">
            <v>0</v>
          </cell>
          <cell r="AP301">
            <v>0</v>
          </cell>
          <cell r="AQ301">
            <v>0</v>
          </cell>
          <cell r="AR301">
            <v>0</v>
          </cell>
          <cell r="AS301" t="str">
            <v>دون المستوى</v>
          </cell>
          <cell r="AT301">
            <v>0</v>
          </cell>
          <cell r="AU301">
            <v>0</v>
          </cell>
          <cell r="AV301">
            <v>0</v>
          </cell>
          <cell r="AW301">
            <v>0</v>
          </cell>
          <cell r="AX301">
            <v>0</v>
          </cell>
          <cell r="AY301">
            <v>0</v>
          </cell>
          <cell r="AZ301" t="str">
            <v>دون المستوى</v>
          </cell>
          <cell r="BA301">
            <v>0</v>
          </cell>
          <cell r="BB301">
            <v>0</v>
          </cell>
          <cell r="BC301">
            <v>0</v>
          </cell>
          <cell r="BD301">
            <v>0</v>
          </cell>
          <cell r="BE301">
            <v>0</v>
          </cell>
          <cell r="BF301">
            <v>0</v>
          </cell>
          <cell r="BG301">
            <v>0</v>
          </cell>
          <cell r="BH301">
            <v>0</v>
          </cell>
          <cell r="BI301">
            <v>0</v>
          </cell>
          <cell r="BJ301" t="str">
            <v>دون المستوى</v>
          </cell>
          <cell r="BK301">
            <v>0</v>
          </cell>
          <cell r="BL301">
            <v>0</v>
          </cell>
          <cell r="BM301">
            <v>0</v>
          </cell>
          <cell r="BN301">
            <v>0</v>
          </cell>
          <cell r="BO301">
            <v>0</v>
          </cell>
          <cell r="BP301">
            <v>0</v>
          </cell>
          <cell r="BQ301" t="str">
            <v>دون المستوى</v>
          </cell>
          <cell r="BR301">
            <v>0</v>
          </cell>
          <cell r="BS301">
            <v>0</v>
          </cell>
          <cell r="BT301">
            <v>0</v>
          </cell>
          <cell r="BU301">
            <v>0</v>
          </cell>
          <cell r="BV301">
            <v>0</v>
          </cell>
          <cell r="BW301">
            <v>0</v>
          </cell>
          <cell r="BX301">
            <v>0</v>
          </cell>
          <cell r="BY301">
            <v>0</v>
          </cell>
          <cell r="BZ301">
            <v>0</v>
          </cell>
          <cell r="CA301" t="str">
            <v>دون المستوى</v>
          </cell>
          <cell r="CB301">
            <v>0</v>
          </cell>
          <cell r="CC301">
            <v>0</v>
          </cell>
          <cell r="CD301">
            <v>0</v>
          </cell>
          <cell r="CE301">
            <v>0</v>
          </cell>
          <cell r="CF301">
            <v>0</v>
          </cell>
          <cell r="CG301">
            <v>0</v>
          </cell>
          <cell r="CH301" t="str">
            <v>دون المستوى</v>
          </cell>
          <cell r="CI301">
            <v>0</v>
          </cell>
          <cell r="CJ301">
            <v>0</v>
          </cell>
          <cell r="CK301">
            <v>0</v>
          </cell>
          <cell r="CL301">
            <v>0</v>
          </cell>
          <cell r="CM301">
            <v>0</v>
          </cell>
          <cell r="CN301">
            <v>0</v>
          </cell>
          <cell r="CO301">
            <v>0</v>
          </cell>
          <cell r="CP301">
            <v>0</v>
          </cell>
          <cell r="CQ301">
            <v>0</v>
          </cell>
          <cell r="CR301" t="str">
            <v>دون المستوى</v>
          </cell>
          <cell r="CS301">
            <v>0</v>
          </cell>
          <cell r="CT301">
            <v>0</v>
          </cell>
          <cell r="CU301">
            <v>0</v>
          </cell>
          <cell r="CV301">
            <v>0</v>
          </cell>
          <cell r="CW301">
            <v>0</v>
          </cell>
          <cell r="CX301" t="str">
            <v>دون المستوى</v>
          </cell>
          <cell r="CY301">
            <v>0</v>
          </cell>
          <cell r="CZ301">
            <v>0</v>
          </cell>
          <cell r="DA301">
            <v>0</v>
          </cell>
          <cell r="DB301">
            <v>0</v>
          </cell>
          <cell r="DC301">
            <v>0</v>
          </cell>
          <cell r="DD301">
            <v>0</v>
          </cell>
          <cell r="DE301" t="str">
            <v>دون المستوى</v>
          </cell>
          <cell r="DF301">
            <v>0</v>
          </cell>
          <cell r="DG301">
            <v>0</v>
          </cell>
          <cell r="DH301">
            <v>0</v>
          </cell>
          <cell r="DI301" t="str">
            <v>دون المستوى</v>
          </cell>
          <cell r="DJ301">
            <v>0</v>
          </cell>
          <cell r="DK301">
            <v>0</v>
          </cell>
          <cell r="DL301">
            <v>0</v>
          </cell>
          <cell r="DM301">
            <v>0</v>
          </cell>
          <cell r="DN301">
            <v>0</v>
          </cell>
          <cell r="DO301" t="str">
            <v>دون المستوى</v>
          </cell>
          <cell r="DP301">
            <v>0</v>
          </cell>
          <cell r="DQ301">
            <v>0</v>
          </cell>
          <cell r="DR301">
            <v>0</v>
          </cell>
          <cell r="DS301" t="str">
            <v>دون المستوى</v>
          </cell>
          <cell r="DT301">
            <v>0</v>
          </cell>
          <cell r="DU301">
            <v>0</v>
          </cell>
          <cell r="DV301">
            <v>0</v>
          </cell>
          <cell r="DW301">
            <v>0</v>
          </cell>
          <cell r="DX301">
            <v>0</v>
          </cell>
          <cell r="DY301" t="str">
            <v>دون المستوى</v>
          </cell>
          <cell r="DZ301">
            <v>0</v>
          </cell>
          <cell r="EA301" t="str">
            <v>دون المستوى</v>
          </cell>
          <cell r="EB301">
            <v>0</v>
          </cell>
          <cell r="EC301">
            <v>0</v>
          </cell>
          <cell r="ED301">
            <v>0</v>
          </cell>
          <cell r="EE301">
            <v>0</v>
          </cell>
          <cell r="EF301">
            <v>0</v>
          </cell>
          <cell r="EG301" t="str">
            <v>دون المستوى</v>
          </cell>
          <cell r="EH301">
            <v>0</v>
          </cell>
          <cell r="EI301">
            <v>0</v>
          </cell>
          <cell r="EJ301">
            <v>0</v>
          </cell>
          <cell r="EK301">
            <v>0</v>
          </cell>
          <cell r="EL301">
            <v>0</v>
          </cell>
          <cell r="EM301">
            <v>0</v>
          </cell>
          <cell r="EN301" t="str">
            <v>دون المستوى</v>
          </cell>
          <cell r="EO301" t="str">
            <v>*عربى*انجليزى*دراسات*رياضيات*علوم*حاسب*فنية*نشاط1*نشاط2*دين</v>
          </cell>
        </row>
      </sheetData>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theme="1" tint="0.499984740745262"/>
  </sheetPr>
  <dimension ref="A1:X618"/>
  <sheetViews>
    <sheetView rightToLeft="1" workbookViewId="0">
      <pane ySplit="17" topLeftCell="A57" activePane="bottomLeft" state="frozen"/>
      <selection pane="bottomLeft" activeCell="P29" sqref="P29"/>
    </sheetView>
  </sheetViews>
  <sheetFormatPr defaultColWidth="9" defaultRowHeight="15" outlineLevelRow="1" outlineLevelCol="1"/>
  <cols>
    <col min="1" max="1" width="5.7109375" style="1" customWidth="1"/>
    <col min="2" max="2" width="10.140625" style="1" bestFit="1" customWidth="1"/>
    <col min="3" max="3" width="22" style="1" customWidth="1"/>
    <col min="4" max="8" width="9" style="1"/>
    <col min="9" max="10" width="5.5703125" style="1" customWidth="1"/>
    <col min="11" max="11" width="5.85546875" style="1" customWidth="1"/>
    <col min="12" max="12" width="6.42578125" style="1" customWidth="1"/>
    <col min="13" max="13" width="7.42578125" style="1" bestFit="1" customWidth="1"/>
    <col min="14" max="14" width="7.42578125" style="1" customWidth="1"/>
    <col min="15" max="15" width="2.85546875" style="1" bestFit="1" customWidth="1"/>
    <col min="16" max="16" width="9" style="1"/>
    <col min="17" max="17" width="10" style="1" hidden="1" customWidth="1" outlineLevel="1"/>
    <col min="18" max="23" width="7.28515625" style="1" hidden="1" customWidth="1" outlineLevel="1"/>
    <col min="24" max="24" width="9" style="1" collapsed="1"/>
    <col min="25" max="16384" width="9" style="1"/>
  </cols>
  <sheetData>
    <row r="1" spans="1:24" ht="18.75" customHeight="1" outlineLevel="1" thickTop="1" thickBot="1">
      <c r="A1" s="175" t="s">
        <v>34</v>
      </c>
      <c r="B1" s="176"/>
      <c r="C1" s="176"/>
      <c r="D1" s="176"/>
      <c r="E1" s="176"/>
      <c r="F1" s="177"/>
      <c r="H1" s="175" t="s">
        <v>30</v>
      </c>
      <c r="I1" s="176"/>
      <c r="J1" s="176"/>
      <c r="K1" s="176"/>
      <c r="L1" s="176"/>
      <c r="M1" s="176"/>
      <c r="N1" s="177"/>
      <c r="Q1" s="122"/>
      <c r="R1" s="119" t="s">
        <v>123</v>
      </c>
      <c r="S1" s="119" t="s">
        <v>190</v>
      </c>
      <c r="T1" s="119" t="s">
        <v>225</v>
      </c>
      <c r="U1" s="119" t="s">
        <v>226</v>
      </c>
      <c r="V1" s="119" t="s">
        <v>227</v>
      </c>
      <c r="W1" s="119" t="s">
        <v>228</v>
      </c>
      <c r="X1" s="174" t="s">
        <v>231</v>
      </c>
    </row>
    <row r="2" spans="1:24" ht="16.5" outlineLevel="1" thickTop="1" thickBot="1">
      <c r="A2" s="178" t="s">
        <v>24</v>
      </c>
      <c r="B2" s="178"/>
      <c r="C2" s="2">
        <f>COUNTA(C18:C617)</f>
        <v>42</v>
      </c>
      <c r="D2" s="185" t="str">
        <f>L7</f>
        <v>الصف الاول الاعدادى</v>
      </c>
      <c r="E2" s="186"/>
      <c r="F2" s="187"/>
      <c r="H2" s="2">
        <v>1</v>
      </c>
      <c r="I2" s="178" t="s">
        <v>12</v>
      </c>
      <c r="J2" s="178"/>
      <c r="K2" s="178"/>
      <c r="L2" s="178" t="s">
        <v>99</v>
      </c>
      <c r="M2" s="178"/>
      <c r="N2" s="178"/>
      <c r="Q2" s="119" t="s">
        <v>171</v>
      </c>
      <c r="R2" s="113">
        <v>80</v>
      </c>
      <c r="S2" s="113">
        <v>40</v>
      </c>
      <c r="T2" s="113">
        <f>$R2*85%</f>
        <v>68</v>
      </c>
      <c r="U2" s="118">
        <f>$R2*75%</f>
        <v>60</v>
      </c>
      <c r="V2" s="118">
        <f>$R2*65%</f>
        <v>52</v>
      </c>
      <c r="W2" s="118">
        <f>$R2*50%</f>
        <v>40</v>
      </c>
      <c r="X2" s="174"/>
    </row>
    <row r="3" spans="1:24" ht="16.5" outlineLevel="1" thickTop="1" thickBot="1">
      <c r="A3" s="178" t="s">
        <v>25</v>
      </c>
      <c r="B3" s="178"/>
      <c r="C3" s="2">
        <f>COUNTIF($D$18:$D$617,"مستجد")</f>
        <v>0</v>
      </c>
      <c r="D3" s="178" t="str">
        <f>IF($D$2="الصف الاول الاعدادى","1/1",IF($D$2="الصف الثانى الاعدادى","1/2",""))</f>
        <v>1/1</v>
      </c>
      <c r="E3" s="178"/>
      <c r="F3" s="2">
        <f>COUNTIF($E$18:$E$617,"1")</f>
        <v>0</v>
      </c>
      <c r="H3" s="2">
        <v>2</v>
      </c>
      <c r="I3" s="178" t="s">
        <v>13</v>
      </c>
      <c r="J3" s="178"/>
      <c r="K3" s="178"/>
      <c r="L3" s="179" t="s">
        <v>100</v>
      </c>
      <c r="M3" s="179"/>
      <c r="N3" s="179"/>
      <c r="Q3" s="119" t="s">
        <v>208</v>
      </c>
      <c r="R3" s="113">
        <v>60</v>
      </c>
      <c r="S3" s="113">
        <v>30</v>
      </c>
      <c r="T3" s="118">
        <f t="shared" ref="T3:T11" si="0">$R3*85%</f>
        <v>51</v>
      </c>
      <c r="U3" s="118">
        <f t="shared" ref="U3:U11" si="1">$R3*75%</f>
        <v>45</v>
      </c>
      <c r="V3" s="118">
        <f t="shared" ref="V3:V11" si="2">$R3*65%</f>
        <v>39</v>
      </c>
      <c r="W3" s="118">
        <f t="shared" ref="W3:W11" si="3">$R3*50%</f>
        <v>30</v>
      </c>
      <c r="X3" s="174"/>
    </row>
    <row r="4" spans="1:24" ht="16.5" outlineLevel="1" thickTop="1" thickBot="1">
      <c r="A4" s="178" t="s">
        <v>26</v>
      </c>
      <c r="B4" s="178"/>
      <c r="C4" s="8">
        <f>COUNTIF($D$18:$D$617,"معيد")</f>
        <v>0</v>
      </c>
      <c r="D4" s="178" t="str">
        <f>IF($D$2="الصف الاول الاعدادى","2/1",IF($D$2="الصف الثانى الاعدادى","2/2",""))</f>
        <v>2/1</v>
      </c>
      <c r="E4" s="178"/>
      <c r="F4" s="8">
        <f>COUNTIF($E$18:$E$617,"2")</f>
        <v>0</v>
      </c>
      <c r="H4" s="2">
        <v>3</v>
      </c>
      <c r="I4" s="178" t="s">
        <v>14</v>
      </c>
      <c r="J4" s="178"/>
      <c r="K4" s="178"/>
      <c r="L4" s="178" t="s">
        <v>101</v>
      </c>
      <c r="M4" s="178"/>
      <c r="N4" s="178"/>
      <c r="O4" s="4"/>
      <c r="Q4" s="119" t="s">
        <v>173</v>
      </c>
      <c r="R4" s="113">
        <v>40</v>
      </c>
      <c r="S4" s="113">
        <v>20</v>
      </c>
      <c r="T4" s="118">
        <f t="shared" si="0"/>
        <v>34</v>
      </c>
      <c r="U4" s="118">
        <f t="shared" si="1"/>
        <v>30</v>
      </c>
      <c r="V4" s="118">
        <f t="shared" si="2"/>
        <v>26</v>
      </c>
      <c r="W4" s="118">
        <f t="shared" si="3"/>
        <v>20</v>
      </c>
      <c r="X4" s="174"/>
    </row>
    <row r="5" spans="1:24" ht="16.5" outlineLevel="1" thickTop="1" thickBot="1">
      <c r="A5" s="178" t="s">
        <v>27</v>
      </c>
      <c r="B5" s="178"/>
      <c r="C5" s="8">
        <f>COUNTIF($D$18:$D$617,"منازل")</f>
        <v>0</v>
      </c>
      <c r="D5" s="178" t="str">
        <f>IF($D$2="الصف الاول الاعدادى","3/1",IF($D$2="الصف الثانى الاعدادى","3/2",""))</f>
        <v>3/1</v>
      </c>
      <c r="E5" s="178"/>
      <c r="F5" s="8">
        <f>COUNTIF($E$18:$E$617,"3")</f>
        <v>0</v>
      </c>
      <c r="H5" s="2">
        <v>4</v>
      </c>
      <c r="I5" s="178" t="s">
        <v>15</v>
      </c>
      <c r="J5" s="178"/>
      <c r="K5" s="178"/>
      <c r="L5" s="178" t="s">
        <v>102</v>
      </c>
      <c r="M5" s="178"/>
      <c r="N5" s="178"/>
      <c r="O5" s="4"/>
      <c r="Q5" s="119" t="s">
        <v>174</v>
      </c>
      <c r="R5" s="113">
        <v>60</v>
      </c>
      <c r="S5" s="113">
        <v>30</v>
      </c>
      <c r="T5" s="118">
        <f t="shared" si="0"/>
        <v>51</v>
      </c>
      <c r="U5" s="118">
        <f t="shared" si="1"/>
        <v>45</v>
      </c>
      <c r="V5" s="118">
        <f t="shared" si="2"/>
        <v>39</v>
      </c>
      <c r="W5" s="118">
        <f t="shared" si="3"/>
        <v>30</v>
      </c>
      <c r="X5" s="174"/>
    </row>
    <row r="6" spans="1:24" ht="16.5" outlineLevel="1" thickTop="1" thickBot="1">
      <c r="A6" s="178" t="s">
        <v>35</v>
      </c>
      <c r="B6" s="178"/>
      <c r="C6" s="2"/>
      <c r="D6" s="178" t="str">
        <f>IF($D$2="الصف الاول الاعدادى","4/1",IF($D$2="الصف الثانى الاعدادى","4/2",""))</f>
        <v>4/1</v>
      </c>
      <c r="E6" s="178"/>
      <c r="F6" s="8">
        <f>COUNTIF($E$18:$E$617,"4")</f>
        <v>0</v>
      </c>
      <c r="H6" s="2">
        <v>5</v>
      </c>
      <c r="I6" s="178" t="s">
        <v>16</v>
      </c>
      <c r="J6" s="178"/>
      <c r="K6" s="178"/>
      <c r="L6" s="178" t="s">
        <v>103</v>
      </c>
      <c r="M6" s="178"/>
      <c r="N6" s="178"/>
      <c r="O6" s="4"/>
      <c r="Q6" s="119" t="s">
        <v>147</v>
      </c>
      <c r="R6" s="113">
        <v>40</v>
      </c>
      <c r="S6" s="113">
        <v>20</v>
      </c>
      <c r="T6" s="118">
        <f t="shared" si="0"/>
        <v>34</v>
      </c>
      <c r="U6" s="118">
        <f t="shared" si="1"/>
        <v>30</v>
      </c>
      <c r="V6" s="118">
        <f t="shared" si="2"/>
        <v>26</v>
      </c>
      <c r="W6" s="118">
        <f t="shared" si="3"/>
        <v>20</v>
      </c>
    </row>
    <row r="7" spans="1:24" ht="16.5" outlineLevel="1" thickTop="1" thickBot="1">
      <c r="A7" s="178" t="s">
        <v>36</v>
      </c>
      <c r="B7" s="178"/>
      <c r="C7" s="2"/>
      <c r="D7" s="178" t="str">
        <f>IF($D$2="الصف الاول الاعدادى","5/1",IF($D$2="الصف الثانى الاعدادى","5/2",""))</f>
        <v>5/1</v>
      </c>
      <c r="E7" s="178"/>
      <c r="F7" s="8">
        <f>COUNTIF($E$18:$E$617,"5")</f>
        <v>0</v>
      </c>
      <c r="H7" s="2">
        <v>6</v>
      </c>
      <c r="I7" s="178" t="s">
        <v>17</v>
      </c>
      <c r="J7" s="178"/>
      <c r="K7" s="178"/>
      <c r="L7" s="178" t="s">
        <v>104</v>
      </c>
      <c r="M7" s="178"/>
      <c r="N7" s="178"/>
      <c r="O7" s="4"/>
      <c r="Q7" s="119" t="s">
        <v>148</v>
      </c>
      <c r="R7" s="113">
        <v>20</v>
      </c>
      <c r="S7" s="113">
        <v>10</v>
      </c>
      <c r="T7" s="118">
        <f t="shared" si="0"/>
        <v>17</v>
      </c>
      <c r="U7" s="118">
        <f t="shared" si="1"/>
        <v>15</v>
      </c>
      <c r="V7" s="118">
        <f t="shared" si="2"/>
        <v>13</v>
      </c>
      <c r="W7" s="118">
        <f t="shared" si="3"/>
        <v>10</v>
      </c>
    </row>
    <row r="8" spans="1:24" ht="16.5" outlineLevel="1" thickTop="1" thickBot="1">
      <c r="A8" s="178" t="s">
        <v>28</v>
      </c>
      <c r="B8" s="178"/>
      <c r="C8" s="2">
        <f>SUM(C6:C7)</f>
        <v>0</v>
      </c>
      <c r="D8" s="178" t="str">
        <f>IF($D$2="الصف الاول الاعدادى","6/1",IF($D$2="الصف الثانى الاعدادى","6/2",""))</f>
        <v>6/1</v>
      </c>
      <c r="E8" s="178"/>
      <c r="F8" s="8">
        <f>COUNTIF($E$18:$E$617,"6")</f>
        <v>0</v>
      </c>
      <c r="H8" s="2">
        <v>7</v>
      </c>
      <c r="I8" s="178" t="s">
        <v>18</v>
      </c>
      <c r="J8" s="178"/>
      <c r="K8" s="2">
        <v>1</v>
      </c>
      <c r="L8" s="178"/>
      <c r="M8" s="178"/>
      <c r="N8" s="178"/>
      <c r="O8" s="4"/>
      <c r="Q8" s="119" t="s">
        <v>175</v>
      </c>
      <c r="R8" s="113">
        <v>20</v>
      </c>
      <c r="S8" s="113">
        <v>10</v>
      </c>
      <c r="T8" s="118">
        <f t="shared" si="0"/>
        <v>17</v>
      </c>
      <c r="U8" s="118">
        <f t="shared" si="1"/>
        <v>15</v>
      </c>
      <c r="V8" s="118">
        <f t="shared" si="2"/>
        <v>13</v>
      </c>
      <c r="W8" s="118">
        <f t="shared" si="3"/>
        <v>10</v>
      </c>
    </row>
    <row r="9" spans="1:24" ht="16.5" outlineLevel="1" thickTop="1" thickBot="1">
      <c r="A9" s="178" t="s">
        <v>37</v>
      </c>
      <c r="B9" s="178"/>
      <c r="C9" s="2"/>
      <c r="D9" s="178" t="str">
        <f>IF($D$2="الصف الاول الاعدادى","7/1",IF($D$2="الصف الثانى الاعدادى","7/2",""))</f>
        <v>7/1</v>
      </c>
      <c r="E9" s="178"/>
      <c r="F9" s="8">
        <f>COUNTIF($E$18:$E$617,"7")</f>
        <v>0</v>
      </c>
      <c r="H9" s="2">
        <v>8</v>
      </c>
      <c r="I9" s="178"/>
      <c r="J9" s="178"/>
      <c r="K9" s="2">
        <v>2</v>
      </c>
      <c r="L9" s="178"/>
      <c r="M9" s="178"/>
      <c r="N9" s="178"/>
      <c r="O9" s="4"/>
      <c r="Q9" s="119" t="s">
        <v>223</v>
      </c>
      <c r="R9" s="113">
        <v>20</v>
      </c>
      <c r="S9" s="113">
        <v>10</v>
      </c>
      <c r="T9" s="118">
        <f t="shared" si="0"/>
        <v>17</v>
      </c>
      <c r="U9" s="118">
        <f t="shared" si="1"/>
        <v>15</v>
      </c>
      <c r="V9" s="118">
        <f t="shared" si="2"/>
        <v>13</v>
      </c>
      <c r="W9" s="118">
        <f t="shared" si="3"/>
        <v>10</v>
      </c>
    </row>
    <row r="10" spans="1:24" ht="16.5" outlineLevel="1" thickTop="1" thickBot="1">
      <c r="A10" s="178" t="s">
        <v>38</v>
      </c>
      <c r="B10" s="178"/>
      <c r="C10" s="2"/>
      <c r="D10" s="178" t="str">
        <f>IF($D$2="الصف الاول الاعدادى","8/1",IF($D$2="الصف الثانى الاعدادى","8/2",""))</f>
        <v>8/1</v>
      </c>
      <c r="E10" s="178"/>
      <c r="F10" s="8">
        <f>COUNTIF($E$18:$E$617,"8")</f>
        <v>0</v>
      </c>
      <c r="H10" s="2">
        <v>9</v>
      </c>
      <c r="I10" s="178" t="s">
        <v>19</v>
      </c>
      <c r="J10" s="178"/>
      <c r="K10" s="178"/>
      <c r="L10" s="178"/>
      <c r="M10" s="178"/>
      <c r="N10" s="178"/>
      <c r="O10" s="4"/>
      <c r="Q10" s="119" t="s">
        <v>224</v>
      </c>
      <c r="R10" s="113">
        <v>20</v>
      </c>
      <c r="S10" s="113">
        <v>10</v>
      </c>
      <c r="T10" s="118">
        <f t="shared" si="0"/>
        <v>17</v>
      </c>
      <c r="U10" s="118">
        <f t="shared" si="1"/>
        <v>15</v>
      </c>
      <c r="V10" s="118">
        <f t="shared" si="2"/>
        <v>13</v>
      </c>
      <c r="W10" s="118">
        <f t="shared" si="3"/>
        <v>10</v>
      </c>
    </row>
    <row r="11" spans="1:24" ht="16.5" outlineLevel="1" thickTop="1" thickBot="1">
      <c r="A11" s="178" t="s">
        <v>29</v>
      </c>
      <c r="B11" s="178"/>
      <c r="C11" s="2">
        <f>SUM(C9:C10)</f>
        <v>0</v>
      </c>
      <c r="D11" s="178" t="str">
        <f>IF($D$2="الصف الاول الاعدادى","9/1",IF($D$2="الصف الثانى الاعدادى","9/2",""))</f>
        <v>9/1</v>
      </c>
      <c r="E11" s="178"/>
      <c r="F11" s="8">
        <f>COUNTIF($E$18:$E$617,"9")</f>
        <v>0</v>
      </c>
      <c r="H11" s="2">
        <v>10</v>
      </c>
      <c r="I11" s="178" t="s">
        <v>20</v>
      </c>
      <c r="J11" s="178"/>
      <c r="K11" s="178"/>
      <c r="L11" s="178" t="s">
        <v>105</v>
      </c>
      <c r="M11" s="178"/>
      <c r="N11" s="178"/>
      <c r="O11" s="4"/>
      <c r="Q11" s="119" t="s">
        <v>178</v>
      </c>
      <c r="R11" s="113">
        <v>40</v>
      </c>
      <c r="S11" s="113">
        <v>20</v>
      </c>
      <c r="T11" s="118">
        <f t="shared" si="0"/>
        <v>34</v>
      </c>
      <c r="U11" s="118">
        <f t="shared" si="1"/>
        <v>30</v>
      </c>
      <c r="V11" s="118">
        <f t="shared" si="2"/>
        <v>26</v>
      </c>
      <c r="W11" s="118">
        <f t="shared" si="3"/>
        <v>20</v>
      </c>
    </row>
    <row r="12" spans="1:24" ht="16.5" outlineLevel="1" thickTop="1" thickBot="1">
      <c r="A12" s="178" t="s">
        <v>39</v>
      </c>
      <c r="B12" s="178"/>
      <c r="C12" s="2">
        <f>COUNTIF($G$18:$G$617,"ذكر")</f>
        <v>1</v>
      </c>
      <c r="D12" s="178" t="str">
        <f>IF($D$2="الصف الاول الاعدادى","10/1",IF($D$2="الصف الثانى الاعدادى","10/2",""))</f>
        <v>10/1</v>
      </c>
      <c r="E12" s="178"/>
      <c r="F12" s="8">
        <f>COUNTIF($E$18:$E$617,"10")</f>
        <v>0</v>
      </c>
      <c r="H12" s="2">
        <v>11</v>
      </c>
      <c r="I12" s="178" t="s">
        <v>21</v>
      </c>
      <c r="J12" s="178"/>
      <c r="K12" s="178"/>
      <c r="L12" s="2">
        <v>1</v>
      </c>
      <c r="M12" s="2">
        <v>10</v>
      </c>
      <c r="N12" s="2"/>
      <c r="O12" s="4"/>
    </row>
    <row r="13" spans="1:24" ht="16.5" outlineLevel="1" thickTop="1" thickBot="1">
      <c r="A13" s="178" t="s">
        <v>40</v>
      </c>
      <c r="B13" s="178"/>
      <c r="C13" s="8">
        <f>COUNTIF($G$18:$G$617,"أنثى")</f>
        <v>0</v>
      </c>
      <c r="D13" s="178" t="str">
        <f>IF($D$2="الصف الاول الاعدادى","11/1",IF($D$2="الصف الثانى الاعدادى","11/2",""))</f>
        <v>11/1</v>
      </c>
      <c r="E13" s="178"/>
      <c r="F13" s="8">
        <f>COUNTIF($E$18:$E$617,"11")</f>
        <v>0</v>
      </c>
      <c r="H13" s="2">
        <v>12</v>
      </c>
      <c r="I13" s="178" t="s">
        <v>22</v>
      </c>
      <c r="J13" s="178"/>
      <c r="K13" s="178"/>
      <c r="L13" s="9">
        <v>200</v>
      </c>
      <c r="M13" s="11" t="s">
        <v>41</v>
      </c>
      <c r="N13" s="11"/>
    </row>
    <row r="14" spans="1:24" ht="16.5" outlineLevel="1" thickTop="1" thickBot="1">
      <c r="A14" s="182" t="s">
        <v>32</v>
      </c>
      <c r="B14" s="183"/>
      <c r="C14" s="183"/>
      <c r="D14" s="178" t="s">
        <v>31</v>
      </c>
      <c r="E14" s="178"/>
      <c r="F14" s="2">
        <f>SUM(F3:F13)</f>
        <v>0</v>
      </c>
      <c r="H14" s="2">
        <v>13</v>
      </c>
      <c r="I14" s="178" t="s">
        <v>23</v>
      </c>
      <c r="J14" s="178"/>
      <c r="K14" s="178"/>
      <c r="L14" s="181"/>
      <c r="M14" s="181"/>
      <c r="N14" s="181"/>
    </row>
    <row r="15" spans="1:24" ht="16.5" thickTop="1" thickBot="1">
      <c r="A15" s="182"/>
      <c r="B15" s="183"/>
      <c r="C15" s="184"/>
    </row>
    <row r="16" spans="1:24" ht="16.5" thickTop="1" thickBot="1">
      <c r="A16" s="180" t="s">
        <v>0</v>
      </c>
      <c r="B16" s="180" t="s">
        <v>1</v>
      </c>
      <c r="C16" s="180" t="str">
        <f>IF(L4="بنات","اسم الطالبة","اسم الطالب")</f>
        <v>اسم الطالب</v>
      </c>
      <c r="D16" s="180" t="s">
        <v>7</v>
      </c>
      <c r="E16" s="180" t="s">
        <v>8</v>
      </c>
      <c r="F16" s="180" t="s">
        <v>9</v>
      </c>
      <c r="G16" s="180" t="s">
        <v>10</v>
      </c>
      <c r="H16" s="180" t="s">
        <v>11</v>
      </c>
      <c r="I16" s="180" t="s">
        <v>2</v>
      </c>
      <c r="J16" s="180"/>
      <c r="K16" s="180"/>
      <c r="L16" s="180" t="s">
        <v>6</v>
      </c>
      <c r="M16" s="180"/>
      <c r="N16" s="180"/>
    </row>
    <row r="17" spans="1:15" ht="16.5" thickTop="1" thickBot="1">
      <c r="A17" s="180"/>
      <c r="B17" s="180"/>
      <c r="C17" s="180"/>
      <c r="D17" s="180"/>
      <c r="E17" s="180"/>
      <c r="F17" s="180"/>
      <c r="G17" s="180"/>
      <c r="H17" s="180"/>
      <c r="I17" s="3" t="s">
        <v>3</v>
      </c>
      <c r="J17" s="3" t="s">
        <v>4</v>
      </c>
      <c r="K17" s="3" t="s">
        <v>5</v>
      </c>
      <c r="L17" s="3" t="s">
        <v>3</v>
      </c>
      <c r="M17" s="3" t="s">
        <v>4</v>
      </c>
      <c r="N17" s="3" t="s">
        <v>5</v>
      </c>
    </row>
    <row r="18" spans="1:15" ht="16.5" outlineLevel="1" thickTop="1" thickBot="1">
      <c r="A18" s="6">
        <f>IF(C18="","",ROW()-17)</f>
        <v>1</v>
      </c>
      <c r="B18" s="6">
        <f>IF(C18="","",ROW()-18+$L$13)</f>
        <v>200</v>
      </c>
      <c r="C18" s="7" t="s">
        <v>238</v>
      </c>
      <c r="D18" s="7"/>
      <c r="E18" s="7"/>
      <c r="F18" s="7" t="s">
        <v>88</v>
      </c>
      <c r="G18" s="7" t="s">
        <v>92</v>
      </c>
      <c r="H18" s="7"/>
      <c r="I18" s="7"/>
      <c r="J18" s="7"/>
      <c r="K18" s="7"/>
      <c r="L18" s="7"/>
      <c r="M18" s="7"/>
      <c r="N18" s="7"/>
      <c r="O18" s="1">
        <f>IF(1-I18&lt;0,9,10)</f>
        <v>10</v>
      </c>
    </row>
    <row r="19" spans="1:15" ht="16.5" outlineLevel="1" thickTop="1" thickBot="1">
      <c r="A19" s="6">
        <f t="shared" ref="A19:A82" si="4">IF(C19="","",ROW()-17)</f>
        <v>2</v>
      </c>
      <c r="B19" s="6">
        <f t="shared" ref="B19:B82" si="5">IF(C19="","",ROW()-18+$L$13)</f>
        <v>201</v>
      </c>
      <c r="C19" s="7" t="s">
        <v>51</v>
      </c>
      <c r="D19" s="7"/>
      <c r="E19" s="7"/>
      <c r="F19" s="7" t="s">
        <v>87</v>
      </c>
      <c r="G19" s="7"/>
      <c r="H19" s="7"/>
      <c r="I19" s="7"/>
      <c r="J19" s="7"/>
      <c r="K19" s="7"/>
      <c r="L19" s="7"/>
      <c r="M19" s="7"/>
      <c r="N19" s="7"/>
      <c r="O19" s="1">
        <f t="shared" ref="O19:O82" si="6">IF(1-I19&lt;0,9,10)</f>
        <v>10</v>
      </c>
    </row>
    <row r="20" spans="1:15" ht="16.5" outlineLevel="1" thickTop="1" thickBot="1">
      <c r="A20" s="6">
        <f t="shared" si="4"/>
        <v>3</v>
      </c>
      <c r="B20" s="6">
        <f t="shared" si="5"/>
        <v>202</v>
      </c>
      <c r="C20" s="7" t="s">
        <v>52</v>
      </c>
      <c r="D20" s="7"/>
      <c r="E20" s="7"/>
      <c r="F20" s="7" t="s">
        <v>87</v>
      </c>
      <c r="G20" s="7"/>
      <c r="H20" s="7"/>
      <c r="I20" s="7"/>
      <c r="J20" s="7"/>
      <c r="K20" s="7"/>
      <c r="L20" s="7"/>
      <c r="M20" s="7"/>
      <c r="N20" s="7"/>
      <c r="O20" s="1">
        <f t="shared" si="6"/>
        <v>10</v>
      </c>
    </row>
    <row r="21" spans="1:15" ht="16.5" outlineLevel="1" thickTop="1" thickBot="1">
      <c r="A21" s="6">
        <f t="shared" si="4"/>
        <v>4</v>
      </c>
      <c r="B21" s="6">
        <f t="shared" si="5"/>
        <v>203</v>
      </c>
      <c r="C21" s="7" t="s">
        <v>53</v>
      </c>
      <c r="D21" s="7"/>
      <c r="E21" s="7"/>
      <c r="F21" s="7" t="s">
        <v>87</v>
      </c>
      <c r="G21" s="7"/>
      <c r="H21" s="7"/>
      <c r="I21" s="7"/>
      <c r="J21" s="7"/>
      <c r="K21" s="7"/>
      <c r="L21" s="7"/>
      <c r="M21" s="7"/>
      <c r="N21" s="7"/>
      <c r="O21" s="1">
        <f t="shared" si="6"/>
        <v>10</v>
      </c>
    </row>
    <row r="22" spans="1:15" ht="16.5" outlineLevel="1" thickTop="1" thickBot="1">
      <c r="A22" s="6">
        <f t="shared" si="4"/>
        <v>5</v>
      </c>
      <c r="B22" s="6">
        <f t="shared" si="5"/>
        <v>204</v>
      </c>
      <c r="C22" s="7" t="s">
        <v>54</v>
      </c>
      <c r="D22" s="7"/>
      <c r="E22" s="7"/>
      <c r="F22" s="7" t="s">
        <v>87</v>
      </c>
      <c r="G22" s="7"/>
      <c r="H22" s="7"/>
      <c r="I22" s="7"/>
      <c r="J22" s="7"/>
      <c r="K22" s="7"/>
      <c r="L22" s="7"/>
      <c r="M22" s="7"/>
      <c r="N22" s="7"/>
      <c r="O22" s="1">
        <f t="shared" si="6"/>
        <v>10</v>
      </c>
    </row>
    <row r="23" spans="1:15" ht="16.5" outlineLevel="1" thickTop="1" thickBot="1">
      <c r="A23" s="6">
        <f t="shared" si="4"/>
        <v>6</v>
      </c>
      <c r="B23" s="6">
        <f t="shared" si="5"/>
        <v>205</v>
      </c>
      <c r="C23" s="7" t="s">
        <v>55</v>
      </c>
      <c r="D23" s="7"/>
      <c r="E23" s="7"/>
      <c r="F23" s="7" t="s">
        <v>87</v>
      </c>
      <c r="G23" s="7"/>
      <c r="H23" s="7"/>
      <c r="I23" s="7"/>
      <c r="J23" s="7"/>
      <c r="K23" s="7"/>
      <c r="L23" s="7"/>
      <c r="M23" s="7"/>
      <c r="N23" s="7"/>
      <c r="O23" s="1">
        <f t="shared" si="6"/>
        <v>10</v>
      </c>
    </row>
    <row r="24" spans="1:15" ht="16.5" outlineLevel="1" thickTop="1" thickBot="1">
      <c r="A24" s="6">
        <f t="shared" si="4"/>
        <v>7</v>
      </c>
      <c r="B24" s="6">
        <f t="shared" si="5"/>
        <v>206</v>
      </c>
      <c r="C24" s="7" t="s">
        <v>56</v>
      </c>
      <c r="D24" s="7"/>
      <c r="E24" s="7"/>
      <c r="F24" s="7" t="s">
        <v>87</v>
      </c>
      <c r="G24" s="7"/>
      <c r="H24" s="7"/>
      <c r="I24" s="7"/>
      <c r="J24" s="7"/>
      <c r="K24" s="7"/>
      <c r="L24" s="7"/>
      <c r="M24" s="7"/>
      <c r="N24" s="7"/>
      <c r="O24" s="1">
        <f t="shared" si="6"/>
        <v>10</v>
      </c>
    </row>
    <row r="25" spans="1:15" ht="16.5" outlineLevel="1" thickTop="1" thickBot="1">
      <c r="A25" s="6">
        <f t="shared" si="4"/>
        <v>8</v>
      </c>
      <c r="B25" s="6">
        <f t="shared" si="5"/>
        <v>207</v>
      </c>
      <c r="C25" s="7" t="s">
        <v>57</v>
      </c>
      <c r="D25" s="7"/>
      <c r="E25" s="7"/>
      <c r="F25" s="7" t="s">
        <v>87</v>
      </c>
      <c r="G25" s="7"/>
      <c r="H25" s="7"/>
      <c r="I25" s="7"/>
      <c r="J25" s="7"/>
      <c r="K25" s="7"/>
      <c r="L25" s="7"/>
      <c r="M25" s="7"/>
      <c r="N25" s="7"/>
      <c r="O25" s="1">
        <f t="shared" si="6"/>
        <v>10</v>
      </c>
    </row>
    <row r="26" spans="1:15" ht="16.5" outlineLevel="1" thickTop="1" thickBot="1">
      <c r="A26" s="6">
        <f t="shared" si="4"/>
        <v>9</v>
      </c>
      <c r="B26" s="6">
        <f t="shared" si="5"/>
        <v>208</v>
      </c>
      <c r="C26" s="7" t="s">
        <v>58</v>
      </c>
      <c r="D26" s="7"/>
      <c r="E26" s="7"/>
      <c r="F26" s="7" t="s">
        <v>87</v>
      </c>
      <c r="G26" s="7"/>
      <c r="H26" s="7"/>
      <c r="I26" s="7"/>
      <c r="J26" s="7"/>
      <c r="K26" s="7"/>
      <c r="L26" s="7"/>
      <c r="M26" s="7"/>
      <c r="N26" s="7"/>
      <c r="O26" s="1">
        <f t="shared" si="6"/>
        <v>10</v>
      </c>
    </row>
    <row r="27" spans="1:15" ht="16.5" outlineLevel="1" thickTop="1" thickBot="1">
      <c r="A27" s="6">
        <f t="shared" si="4"/>
        <v>10</v>
      </c>
      <c r="B27" s="6">
        <f t="shared" si="5"/>
        <v>209</v>
      </c>
      <c r="C27" s="7" t="s">
        <v>59</v>
      </c>
      <c r="D27" s="7"/>
      <c r="E27" s="7"/>
      <c r="F27" s="7" t="s">
        <v>87</v>
      </c>
      <c r="G27" s="7"/>
      <c r="H27" s="7"/>
      <c r="I27" s="7"/>
      <c r="J27" s="7"/>
      <c r="K27" s="7"/>
      <c r="L27" s="7"/>
      <c r="M27" s="7"/>
      <c r="N27" s="7"/>
      <c r="O27" s="1">
        <f t="shared" si="6"/>
        <v>10</v>
      </c>
    </row>
    <row r="28" spans="1:15" ht="16.5" outlineLevel="1" thickTop="1" thickBot="1">
      <c r="A28" s="6">
        <f t="shared" si="4"/>
        <v>11</v>
      </c>
      <c r="B28" s="6">
        <f t="shared" si="5"/>
        <v>210</v>
      </c>
      <c r="C28" s="7" t="s">
        <v>60</v>
      </c>
      <c r="D28" s="7"/>
      <c r="E28" s="7"/>
      <c r="F28" s="7" t="s">
        <v>87</v>
      </c>
      <c r="G28" s="7"/>
      <c r="H28" s="7"/>
      <c r="I28" s="7"/>
      <c r="J28" s="7"/>
      <c r="K28" s="7"/>
      <c r="L28" s="7"/>
      <c r="M28" s="7"/>
      <c r="N28" s="7"/>
      <c r="O28" s="1">
        <f t="shared" si="6"/>
        <v>10</v>
      </c>
    </row>
    <row r="29" spans="1:15" ht="16.5" outlineLevel="1" thickTop="1" thickBot="1">
      <c r="A29" s="6">
        <f t="shared" si="4"/>
        <v>12</v>
      </c>
      <c r="B29" s="6">
        <f t="shared" si="5"/>
        <v>211</v>
      </c>
      <c r="C29" s="7" t="s">
        <v>61</v>
      </c>
      <c r="D29" s="7"/>
      <c r="E29" s="7"/>
      <c r="F29" s="7" t="s">
        <v>87</v>
      </c>
      <c r="G29" s="7"/>
      <c r="H29" s="7"/>
      <c r="I29" s="7"/>
      <c r="J29" s="7"/>
      <c r="K29" s="7"/>
      <c r="L29" s="7"/>
      <c r="M29" s="7"/>
      <c r="N29" s="7"/>
      <c r="O29" s="1">
        <f t="shared" si="6"/>
        <v>10</v>
      </c>
    </row>
    <row r="30" spans="1:15" ht="16.5" outlineLevel="1" thickTop="1" thickBot="1">
      <c r="A30" s="6">
        <f t="shared" si="4"/>
        <v>13</v>
      </c>
      <c r="B30" s="6">
        <f t="shared" si="5"/>
        <v>212</v>
      </c>
      <c r="C30" s="7" t="s">
        <v>97</v>
      </c>
      <c r="D30" s="7"/>
      <c r="E30" s="7"/>
      <c r="F30" s="7" t="s">
        <v>87</v>
      </c>
      <c r="G30" s="7"/>
      <c r="H30" s="7"/>
      <c r="I30" s="7"/>
      <c r="J30" s="7"/>
      <c r="K30" s="7"/>
      <c r="L30" s="7"/>
      <c r="M30" s="7"/>
      <c r="N30" s="7"/>
      <c r="O30" s="1">
        <f t="shared" si="6"/>
        <v>10</v>
      </c>
    </row>
    <row r="31" spans="1:15" ht="16.5" outlineLevel="1" thickTop="1" thickBot="1">
      <c r="A31" s="6">
        <f t="shared" si="4"/>
        <v>14</v>
      </c>
      <c r="B31" s="6">
        <f t="shared" si="5"/>
        <v>213</v>
      </c>
      <c r="C31" s="7" t="s">
        <v>93</v>
      </c>
      <c r="D31" s="7"/>
      <c r="E31" s="7"/>
      <c r="F31" s="7" t="s">
        <v>88</v>
      </c>
      <c r="G31" s="7"/>
      <c r="H31" s="7"/>
      <c r="I31" s="7"/>
      <c r="J31" s="7"/>
      <c r="K31" s="7"/>
      <c r="L31" s="7"/>
      <c r="M31" s="7"/>
      <c r="N31" s="7"/>
      <c r="O31" s="1">
        <f t="shared" si="6"/>
        <v>10</v>
      </c>
    </row>
    <row r="32" spans="1:15" ht="16.5" outlineLevel="1" thickTop="1" thickBot="1">
      <c r="A32" s="6">
        <f t="shared" si="4"/>
        <v>15</v>
      </c>
      <c r="B32" s="6">
        <f t="shared" si="5"/>
        <v>214</v>
      </c>
      <c r="C32" s="7" t="s">
        <v>95</v>
      </c>
      <c r="D32" s="7"/>
      <c r="E32" s="7"/>
      <c r="F32" s="7" t="s">
        <v>88</v>
      </c>
      <c r="G32" s="7"/>
      <c r="H32" s="7"/>
      <c r="I32" s="7"/>
      <c r="J32" s="7"/>
      <c r="K32" s="7"/>
      <c r="L32" s="7"/>
      <c r="M32" s="7"/>
      <c r="N32" s="7"/>
      <c r="O32" s="1">
        <f t="shared" si="6"/>
        <v>10</v>
      </c>
    </row>
    <row r="33" spans="1:15" ht="16.5" outlineLevel="1" thickTop="1" thickBot="1">
      <c r="A33" s="6">
        <f t="shared" si="4"/>
        <v>16</v>
      </c>
      <c r="B33" s="6">
        <f t="shared" si="5"/>
        <v>215</v>
      </c>
      <c r="C33" s="7" t="s">
        <v>94</v>
      </c>
      <c r="D33" s="7"/>
      <c r="E33" s="7"/>
      <c r="F33" s="7" t="s">
        <v>88</v>
      </c>
      <c r="G33" s="7"/>
      <c r="H33" s="7"/>
      <c r="I33" s="7"/>
      <c r="J33" s="7"/>
      <c r="K33" s="7"/>
      <c r="L33" s="7"/>
      <c r="M33" s="7"/>
      <c r="N33" s="7"/>
      <c r="O33" s="1">
        <f t="shared" si="6"/>
        <v>10</v>
      </c>
    </row>
    <row r="34" spans="1:15" ht="16.5" outlineLevel="1" thickTop="1" thickBot="1">
      <c r="A34" s="6">
        <f t="shared" si="4"/>
        <v>17</v>
      </c>
      <c r="B34" s="6">
        <f t="shared" si="5"/>
        <v>216</v>
      </c>
      <c r="C34" s="7" t="s">
        <v>96</v>
      </c>
      <c r="D34" s="7"/>
      <c r="E34" s="7"/>
      <c r="F34" s="7" t="s">
        <v>88</v>
      </c>
      <c r="G34" s="7"/>
      <c r="H34" s="7"/>
      <c r="I34" s="7"/>
      <c r="J34" s="7"/>
      <c r="K34" s="7"/>
      <c r="L34" s="7"/>
      <c r="M34" s="7"/>
      <c r="N34" s="7"/>
      <c r="O34" s="1">
        <f t="shared" si="6"/>
        <v>10</v>
      </c>
    </row>
    <row r="35" spans="1:15" ht="16.5" outlineLevel="1" thickTop="1" thickBot="1">
      <c r="A35" s="6">
        <f t="shared" si="4"/>
        <v>18</v>
      </c>
      <c r="B35" s="6">
        <f t="shared" si="5"/>
        <v>217</v>
      </c>
      <c r="C35" s="7" t="s">
        <v>62</v>
      </c>
      <c r="D35" s="7"/>
      <c r="E35" s="7"/>
      <c r="F35" s="7" t="s">
        <v>87</v>
      </c>
      <c r="G35" s="7"/>
      <c r="H35" s="7"/>
      <c r="I35" s="7"/>
      <c r="J35" s="7"/>
      <c r="K35" s="7"/>
      <c r="L35" s="7"/>
      <c r="M35" s="7"/>
      <c r="N35" s="7"/>
      <c r="O35" s="1">
        <f t="shared" si="6"/>
        <v>10</v>
      </c>
    </row>
    <row r="36" spans="1:15" ht="16.5" outlineLevel="1" thickTop="1" thickBot="1">
      <c r="A36" s="6">
        <f t="shared" si="4"/>
        <v>19</v>
      </c>
      <c r="B36" s="6">
        <f t="shared" si="5"/>
        <v>218</v>
      </c>
      <c r="C36" s="7" t="s">
        <v>63</v>
      </c>
      <c r="D36" s="7"/>
      <c r="E36" s="7"/>
      <c r="F36" s="7" t="s">
        <v>87</v>
      </c>
      <c r="G36" s="7"/>
      <c r="H36" s="7"/>
      <c r="I36" s="7"/>
      <c r="J36" s="7"/>
      <c r="K36" s="7"/>
      <c r="L36" s="7"/>
      <c r="M36" s="7"/>
      <c r="N36" s="7"/>
      <c r="O36" s="1">
        <f t="shared" si="6"/>
        <v>10</v>
      </c>
    </row>
    <row r="37" spans="1:15" ht="16.5" outlineLevel="1" thickTop="1" thickBot="1">
      <c r="A37" s="6">
        <f t="shared" si="4"/>
        <v>20</v>
      </c>
      <c r="B37" s="6">
        <f t="shared" si="5"/>
        <v>219</v>
      </c>
      <c r="C37" s="7" t="s">
        <v>64</v>
      </c>
      <c r="D37" s="7"/>
      <c r="E37" s="7"/>
      <c r="F37" s="7" t="s">
        <v>87</v>
      </c>
      <c r="G37" s="7"/>
      <c r="H37" s="7"/>
      <c r="I37" s="7"/>
      <c r="J37" s="7"/>
      <c r="K37" s="7"/>
      <c r="L37" s="7"/>
      <c r="M37" s="7"/>
      <c r="N37" s="7"/>
      <c r="O37" s="1">
        <f t="shared" si="6"/>
        <v>10</v>
      </c>
    </row>
    <row r="38" spans="1:15" ht="16.5" outlineLevel="1" thickTop="1" thickBot="1">
      <c r="A38" s="6">
        <f t="shared" si="4"/>
        <v>21</v>
      </c>
      <c r="B38" s="6">
        <f t="shared" si="5"/>
        <v>220</v>
      </c>
      <c r="C38" s="7" t="s">
        <v>65</v>
      </c>
      <c r="D38" s="7"/>
      <c r="E38" s="7"/>
      <c r="F38" s="7" t="s">
        <v>87</v>
      </c>
      <c r="G38" s="7"/>
      <c r="H38" s="7"/>
      <c r="I38" s="7"/>
      <c r="J38" s="7"/>
      <c r="K38" s="7"/>
      <c r="L38" s="7"/>
      <c r="M38" s="7"/>
      <c r="N38" s="7"/>
      <c r="O38" s="1">
        <f t="shared" si="6"/>
        <v>10</v>
      </c>
    </row>
    <row r="39" spans="1:15" ht="16.5" outlineLevel="1" thickTop="1" thickBot="1">
      <c r="A39" s="6">
        <f t="shared" si="4"/>
        <v>22</v>
      </c>
      <c r="B39" s="6">
        <f t="shared" si="5"/>
        <v>221</v>
      </c>
      <c r="C39" s="7" t="s">
        <v>66</v>
      </c>
      <c r="D39" s="7"/>
      <c r="E39" s="7"/>
      <c r="F39" s="7" t="s">
        <v>87</v>
      </c>
      <c r="G39" s="7"/>
      <c r="H39" s="7"/>
      <c r="I39" s="7"/>
      <c r="J39" s="7"/>
      <c r="K39" s="7"/>
      <c r="L39" s="7"/>
      <c r="M39" s="7"/>
      <c r="N39" s="7"/>
      <c r="O39" s="1">
        <f t="shared" si="6"/>
        <v>10</v>
      </c>
    </row>
    <row r="40" spans="1:15" ht="16.5" outlineLevel="1" thickTop="1" thickBot="1">
      <c r="A40" s="6">
        <f t="shared" si="4"/>
        <v>23</v>
      </c>
      <c r="B40" s="6">
        <f t="shared" si="5"/>
        <v>222</v>
      </c>
      <c r="C40" s="7" t="s">
        <v>67</v>
      </c>
      <c r="D40" s="7"/>
      <c r="E40" s="7"/>
      <c r="F40" s="7" t="s">
        <v>87</v>
      </c>
      <c r="G40" s="7"/>
      <c r="H40" s="7"/>
      <c r="I40" s="7"/>
      <c r="J40" s="7"/>
      <c r="K40" s="7"/>
      <c r="L40" s="7"/>
      <c r="M40" s="7"/>
      <c r="N40" s="7"/>
      <c r="O40" s="1">
        <f t="shared" si="6"/>
        <v>10</v>
      </c>
    </row>
    <row r="41" spans="1:15" ht="16.5" outlineLevel="1" thickTop="1" thickBot="1">
      <c r="A41" s="6">
        <f t="shared" si="4"/>
        <v>24</v>
      </c>
      <c r="B41" s="6">
        <f t="shared" si="5"/>
        <v>223</v>
      </c>
      <c r="C41" s="7" t="s">
        <v>68</v>
      </c>
      <c r="D41" s="7"/>
      <c r="E41" s="7"/>
      <c r="F41" s="7" t="s">
        <v>87</v>
      </c>
      <c r="G41" s="7"/>
      <c r="H41" s="7"/>
      <c r="I41" s="7"/>
      <c r="J41" s="7"/>
      <c r="K41" s="7"/>
      <c r="L41" s="7"/>
      <c r="M41" s="7"/>
      <c r="N41" s="7"/>
      <c r="O41" s="1">
        <f t="shared" si="6"/>
        <v>10</v>
      </c>
    </row>
    <row r="42" spans="1:15" ht="16.5" outlineLevel="1" thickTop="1" thickBot="1">
      <c r="A42" s="6">
        <f t="shared" si="4"/>
        <v>25</v>
      </c>
      <c r="B42" s="6">
        <f t="shared" si="5"/>
        <v>224</v>
      </c>
      <c r="C42" s="7" t="s">
        <v>69</v>
      </c>
      <c r="D42" s="7"/>
      <c r="E42" s="7"/>
      <c r="F42" s="7" t="s">
        <v>87</v>
      </c>
      <c r="G42" s="7"/>
      <c r="H42" s="7"/>
      <c r="I42" s="7"/>
      <c r="J42" s="7"/>
      <c r="K42" s="7"/>
      <c r="L42" s="7"/>
      <c r="M42" s="7"/>
      <c r="N42" s="7"/>
      <c r="O42" s="1">
        <f t="shared" si="6"/>
        <v>10</v>
      </c>
    </row>
    <row r="43" spans="1:15" ht="16.5" outlineLevel="1" thickTop="1" thickBot="1">
      <c r="A43" s="6">
        <f t="shared" si="4"/>
        <v>26</v>
      </c>
      <c r="B43" s="6">
        <f t="shared" si="5"/>
        <v>225</v>
      </c>
      <c r="C43" s="7" t="s">
        <v>70</v>
      </c>
      <c r="D43" s="7"/>
      <c r="E43" s="7"/>
      <c r="F43" s="7" t="s">
        <v>87</v>
      </c>
      <c r="G43" s="7"/>
      <c r="H43" s="7"/>
      <c r="I43" s="7"/>
      <c r="J43" s="7"/>
      <c r="K43" s="7"/>
      <c r="L43" s="7"/>
      <c r="M43" s="7"/>
      <c r="N43" s="7"/>
      <c r="O43" s="1">
        <f t="shared" si="6"/>
        <v>10</v>
      </c>
    </row>
    <row r="44" spans="1:15" ht="16.5" outlineLevel="1" thickTop="1" thickBot="1">
      <c r="A44" s="6">
        <f t="shared" si="4"/>
        <v>27</v>
      </c>
      <c r="B44" s="6">
        <f t="shared" si="5"/>
        <v>226</v>
      </c>
      <c r="C44" s="7" t="s">
        <v>71</v>
      </c>
      <c r="D44" s="7"/>
      <c r="E44" s="7"/>
      <c r="F44" s="7" t="s">
        <v>87</v>
      </c>
      <c r="G44" s="7"/>
      <c r="H44" s="7"/>
      <c r="I44" s="7"/>
      <c r="J44" s="7"/>
      <c r="K44" s="7"/>
      <c r="L44" s="7"/>
      <c r="M44" s="7"/>
      <c r="N44" s="7"/>
      <c r="O44" s="1">
        <f t="shared" si="6"/>
        <v>10</v>
      </c>
    </row>
    <row r="45" spans="1:15" ht="16.5" outlineLevel="1" thickTop="1" thickBot="1">
      <c r="A45" s="6">
        <f t="shared" si="4"/>
        <v>28</v>
      </c>
      <c r="B45" s="6">
        <f t="shared" si="5"/>
        <v>227</v>
      </c>
      <c r="C45" s="7" t="s">
        <v>72</v>
      </c>
      <c r="D45" s="7"/>
      <c r="E45" s="7"/>
      <c r="F45" s="7" t="s">
        <v>87</v>
      </c>
      <c r="G45" s="7"/>
      <c r="H45" s="7"/>
      <c r="I45" s="7"/>
      <c r="J45" s="7"/>
      <c r="K45" s="7"/>
      <c r="L45" s="7"/>
      <c r="M45" s="7"/>
      <c r="N45" s="7"/>
      <c r="O45" s="1">
        <f t="shared" si="6"/>
        <v>10</v>
      </c>
    </row>
    <row r="46" spans="1:15" ht="16.5" outlineLevel="1" thickTop="1" thickBot="1">
      <c r="A46" s="6">
        <f t="shared" si="4"/>
        <v>29</v>
      </c>
      <c r="B46" s="6">
        <f t="shared" si="5"/>
        <v>228</v>
      </c>
      <c r="C46" s="7" t="s">
        <v>73</v>
      </c>
      <c r="D46" s="7"/>
      <c r="E46" s="7"/>
      <c r="F46" s="7" t="s">
        <v>87</v>
      </c>
      <c r="G46" s="7"/>
      <c r="H46" s="7"/>
      <c r="I46" s="7"/>
      <c r="J46" s="7"/>
      <c r="K46" s="7"/>
      <c r="L46" s="7"/>
      <c r="M46" s="7"/>
      <c r="N46" s="7"/>
      <c r="O46" s="1">
        <f t="shared" si="6"/>
        <v>10</v>
      </c>
    </row>
    <row r="47" spans="1:15" ht="16.5" outlineLevel="1" thickTop="1" thickBot="1">
      <c r="A47" s="6">
        <f t="shared" si="4"/>
        <v>30</v>
      </c>
      <c r="B47" s="6">
        <f t="shared" si="5"/>
        <v>229</v>
      </c>
      <c r="C47" s="7" t="s">
        <v>74</v>
      </c>
      <c r="D47" s="7"/>
      <c r="E47" s="7"/>
      <c r="F47" s="7" t="s">
        <v>87</v>
      </c>
      <c r="G47" s="7"/>
      <c r="H47" s="7"/>
      <c r="I47" s="7"/>
      <c r="J47" s="7"/>
      <c r="K47" s="7"/>
      <c r="L47" s="7"/>
      <c r="M47" s="7"/>
      <c r="N47" s="7"/>
      <c r="O47" s="1">
        <f t="shared" si="6"/>
        <v>10</v>
      </c>
    </row>
    <row r="48" spans="1:15" ht="16.5" outlineLevel="1" thickTop="1" thickBot="1">
      <c r="A48" s="6">
        <f t="shared" si="4"/>
        <v>31</v>
      </c>
      <c r="B48" s="6">
        <f t="shared" si="5"/>
        <v>230</v>
      </c>
      <c r="C48" s="7" t="s">
        <v>75</v>
      </c>
      <c r="D48" s="7"/>
      <c r="E48" s="7"/>
      <c r="F48" s="7" t="s">
        <v>87</v>
      </c>
      <c r="G48" s="7"/>
      <c r="H48" s="7"/>
      <c r="I48" s="7"/>
      <c r="J48" s="7"/>
      <c r="K48" s="7"/>
      <c r="L48" s="7"/>
      <c r="M48" s="7"/>
      <c r="N48" s="7"/>
      <c r="O48" s="1">
        <f t="shared" si="6"/>
        <v>10</v>
      </c>
    </row>
    <row r="49" spans="1:15" ht="16.5" outlineLevel="1" thickTop="1" thickBot="1">
      <c r="A49" s="6">
        <f t="shared" si="4"/>
        <v>32</v>
      </c>
      <c r="B49" s="6">
        <f t="shared" si="5"/>
        <v>231</v>
      </c>
      <c r="C49" s="7" t="s">
        <v>76</v>
      </c>
      <c r="D49" s="7"/>
      <c r="E49" s="7"/>
      <c r="F49" s="7" t="s">
        <v>87</v>
      </c>
      <c r="G49" s="7"/>
      <c r="H49" s="7"/>
      <c r="I49" s="7"/>
      <c r="J49" s="7"/>
      <c r="K49" s="7"/>
      <c r="L49" s="7"/>
      <c r="M49" s="7"/>
      <c r="N49" s="7"/>
      <c r="O49" s="1">
        <f t="shared" si="6"/>
        <v>10</v>
      </c>
    </row>
    <row r="50" spans="1:15" ht="16.5" outlineLevel="1" thickTop="1" thickBot="1">
      <c r="A50" s="6">
        <f t="shared" si="4"/>
        <v>33</v>
      </c>
      <c r="B50" s="6">
        <f t="shared" si="5"/>
        <v>232</v>
      </c>
      <c r="C50" s="7" t="s">
        <v>77</v>
      </c>
      <c r="D50" s="7"/>
      <c r="E50" s="7"/>
      <c r="F50" s="7" t="s">
        <v>87</v>
      </c>
      <c r="G50" s="7"/>
      <c r="H50" s="7"/>
      <c r="I50" s="7"/>
      <c r="J50" s="7"/>
      <c r="K50" s="7"/>
      <c r="L50" s="7"/>
      <c r="M50" s="7"/>
      <c r="N50" s="7"/>
      <c r="O50" s="1">
        <f t="shared" si="6"/>
        <v>10</v>
      </c>
    </row>
    <row r="51" spans="1:15" ht="16.5" outlineLevel="1" thickTop="1" thickBot="1">
      <c r="A51" s="6">
        <f t="shared" si="4"/>
        <v>34</v>
      </c>
      <c r="B51" s="6">
        <f t="shared" si="5"/>
        <v>233</v>
      </c>
      <c r="C51" s="7" t="s">
        <v>78</v>
      </c>
      <c r="D51" s="7"/>
      <c r="E51" s="7"/>
      <c r="F51" s="7" t="s">
        <v>87</v>
      </c>
      <c r="G51" s="7"/>
      <c r="H51" s="7"/>
      <c r="I51" s="7"/>
      <c r="J51" s="7"/>
      <c r="K51" s="7"/>
      <c r="L51" s="7"/>
      <c r="M51" s="7"/>
      <c r="N51" s="7"/>
      <c r="O51" s="1">
        <f t="shared" si="6"/>
        <v>10</v>
      </c>
    </row>
    <row r="52" spans="1:15" ht="16.5" outlineLevel="1" thickTop="1" thickBot="1">
      <c r="A52" s="6">
        <f t="shared" si="4"/>
        <v>35</v>
      </c>
      <c r="B52" s="6">
        <f t="shared" si="5"/>
        <v>234</v>
      </c>
      <c r="C52" s="7" t="s">
        <v>79</v>
      </c>
      <c r="D52" s="7"/>
      <c r="E52" s="7"/>
      <c r="F52" s="7" t="s">
        <v>87</v>
      </c>
      <c r="G52" s="7"/>
      <c r="H52" s="7"/>
      <c r="I52" s="7"/>
      <c r="J52" s="7"/>
      <c r="K52" s="7"/>
      <c r="L52" s="7"/>
      <c r="M52" s="7"/>
      <c r="N52" s="7"/>
      <c r="O52" s="1">
        <f t="shared" si="6"/>
        <v>10</v>
      </c>
    </row>
    <row r="53" spans="1:15" ht="16.5" outlineLevel="1" thickTop="1" thickBot="1">
      <c r="A53" s="6">
        <f t="shared" si="4"/>
        <v>36</v>
      </c>
      <c r="B53" s="6">
        <f t="shared" si="5"/>
        <v>235</v>
      </c>
      <c r="C53" s="7" t="s">
        <v>80</v>
      </c>
      <c r="D53" s="7"/>
      <c r="E53" s="7"/>
      <c r="F53" s="7" t="s">
        <v>87</v>
      </c>
      <c r="G53" s="7"/>
      <c r="H53" s="7"/>
      <c r="I53" s="7"/>
      <c r="J53" s="7"/>
      <c r="K53" s="7"/>
      <c r="L53" s="7"/>
      <c r="M53" s="7"/>
      <c r="N53" s="7"/>
      <c r="O53" s="1">
        <f t="shared" si="6"/>
        <v>10</v>
      </c>
    </row>
    <row r="54" spans="1:15" ht="16.5" outlineLevel="1" thickTop="1" thickBot="1">
      <c r="A54" s="6">
        <f t="shared" si="4"/>
        <v>37</v>
      </c>
      <c r="B54" s="6">
        <f t="shared" si="5"/>
        <v>236</v>
      </c>
      <c r="C54" s="7" t="s">
        <v>81</v>
      </c>
      <c r="D54" s="7"/>
      <c r="E54" s="7"/>
      <c r="F54" s="7" t="s">
        <v>87</v>
      </c>
      <c r="G54" s="7"/>
      <c r="H54" s="7"/>
      <c r="I54" s="7"/>
      <c r="J54" s="7"/>
      <c r="K54" s="7"/>
      <c r="L54" s="7"/>
      <c r="M54" s="7"/>
      <c r="N54" s="7"/>
      <c r="O54" s="1">
        <f t="shared" si="6"/>
        <v>10</v>
      </c>
    </row>
    <row r="55" spans="1:15" ht="16.5" outlineLevel="1" thickTop="1" thickBot="1">
      <c r="A55" s="6">
        <f t="shared" si="4"/>
        <v>38</v>
      </c>
      <c r="B55" s="6">
        <f t="shared" si="5"/>
        <v>237</v>
      </c>
      <c r="C55" s="7" t="s">
        <v>82</v>
      </c>
      <c r="D55" s="7"/>
      <c r="E55" s="7"/>
      <c r="F55" s="7" t="s">
        <v>87</v>
      </c>
      <c r="G55" s="7"/>
      <c r="H55" s="7"/>
      <c r="I55" s="7"/>
      <c r="J55" s="7"/>
      <c r="K55" s="7"/>
      <c r="L55" s="7"/>
      <c r="M55" s="7"/>
      <c r="N55" s="7"/>
      <c r="O55" s="1">
        <f t="shared" si="6"/>
        <v>10</v>
      </c>
    </row>
    <row r="56" spans="1:15" ht="16.5" outlineLevel="1" thickTop="1" thickBot="1">
      <c r="A56" s="6">
        <f t="shared" si="4"/>
        <v>39</v>
      </c>
      <c r="B56" s="6">
        <f t="shared" si="5"/>
        <v>238</v>
      </c>
      <c r="C56" s="7" t="s">
        <v>83</v>
      </c>
      <c r="D56" s="7"/>
      <c r="E56" s="7"/>
      <c r="F56" s="7" t="s">
        <v>87</v>
      </c>
      <c r="G56" s="7"/>
      <c r="H56" s="7"/>
      <c r="I56" s="7"/>
      <c r="J56" s="7"/>
      <c r="K56" s="7"/>
      <c r="L56" s="7"/>
      <c r="M56" s="7"/>
      <c r="N56" s="7"/>
      <c r="O56" s="1">
        <f t="shared" si="6"/>
        <v>10</v>
      </c>
    </row>
    <row r="57" spans="1:15" ht="16.5" outlineLevel="1" thickTop="1" thickBot="1">
      <c r="A57" s="6">
        <f t="shared" si="4"/>
        <v>40</v>
      </c>
      <c r="B57" s="6">
        <f t="shared" si="5"/>
        <v>239</v>
      </c>
      <c r="C57" s="7" t="s">
        <v>84</v>
      </c>
      <c r="D57" s="7"/>
      <c r="E57" s="7"/>
      <c r="F57" s="7" t="s">
        <v>87</v>
      </c>
      <c r="G57" s="7"/>
      <c r="H57" s="7"/>
      <c r="I57" s="7"/>
      <c r="J57" s="7"/>
      <c r="K57" s="7"/>
      <c r="L57" s="7"/>
      <c r="M57" s="7"/>
      <c r="N57" s="7"/>
      <c r="O57" s="1">
        <f t="shared" si="6"/>
        <v>10</v>
      </c>
    </row>
    <row r="58" spans="1:15" ht="16.5" outlineLevel="1" thickTop="1" thickBot="1">
      <c r="A58" s="6">
        <f t="shared" si="4"/>
        <v>41</v>
      </c>
      <c r="B58" s="6">
        <f t="shared" si="5"/>
        <v>240</v>
      </c>
      <c r="C58" s="7" t="s">
        <v>85</v>
      </c>
      <c r="D58" s="7"/>
      <c r="E58" s="7"/>
      <c r="F58" s="7" t="s">
        <v>87</v>
      </c>
      <c r="G58" s="7"/>
      <c r="H58" s="7"/>
      <c r="I58" s="7"/>
      <c r="J58" s="7"/>
      <c r="K58" s="7"/>
      <c r="L58" s="7"/>
      <c r="M58" s="7"/>
      <c r="N58" s="7"/>
      <c r="O58" s="1">
        <f t="shared" si="6"/>
        <v>10</v>
      </c>
    </row>
    <row r="59" spans="1:15" ht="16.5" outlineLevel="1" thickTop="1" thickBot="1">
      <c r="A59" s="6">
        <f t="shared" si="4"/>
        <v>42</v>
      </c>
      <c r="B59" s="6">
        <f t="shared" si="5"/>
        <v>241</v>
      </c>
      <c r="C59" s="7" t="s">
        <v>206</v>
      </c>
      <c r="D59" s="7"/>
      <c r="E59" s="7"/>
      <c r="F59" s="7"/>
      <c r="G59" s="7"/>
      <c r="H59" s="7"/>
      <c r="I59" s="7"/>
      <c r="J59" s="7"/>
      <c r="K59" s="7"/>
      <c r="L59" s="7"/>
      <c r="M59" s="7"/>
      <c r="N59" s="7"/>
      <c r="O59" s="1">
        <f t="shared" si="6"/>
        <v>10</v>
      </c>
    </row>
    <row r="60" spans="1:15" ht="16.5" outlineLevel="1" thickTop="1" thickBot="1">
      <c r="A60" s="6" t="str">
        <f t="shared" si="4"/>
        <v/>
      </c>
      <c r="B60" s="6" t="str">
        <f t="shared" si="5"/>
        <v/>
      </c>
      <c r="C60" s="7"/>
      <c r="D60" s="7"/>
      <c r="E60" s="7"/>
      <c r="F60" s="7"/>
      <c r="G60" s="7"/>
      <c r="H60" s="7"/>
      <c r="I60" s="7"/>
      <c r="J60" s="7"/>
      <c r="K60" s="7"/>
      <c r="L60" s="7"/>
      <c r="M60" s="7"/>
      <c r="N60" s="7"/>
      <c r="O60" s="1">
        <f t="shared" si="6"/>
        <v>10</v>
      </c>
    </row>
    <row r="61" spans="1:15" ht="16.5" outlineLevel="1" thickTop="1" thickBot="1">
      <c r="A61" s="6" t="str">
        <f t="shared" si="4"/>
        <v/>
      </c>
      <c r="B61" s="6" t="str">
        <f t="shared" si="5"/>
        <v/>
      </c>
      <c r="C61" s="7"/>
      <c r="D61" s="7"/>
      <c r="E61" s="7"/>
      <c r="F61" s="7"/>
      <c r="G61" s="7"/>
      <c r="H61" s="7"/>
      <c r="I61" s="7"/>
      <c r="J61" s="7"/>
      <c r="K61" s="7"/>
      <c r="L61" s="7"/>
      <c r="M61" s="7"/>
      <c r="N61" s="7"/>
      <c r="O61" s="1">
        <f t="shared" si="6"/>
        <v>10</v>
      </c>
    </row>
    <row r="62" spans="1:15" ht="16.5" outlineLevel="1" thickTop="1" thickBot="1">
      <c r="A62" s="6" t="str">
        <f t="shared" si="4"/>
        <v/>
      </c>
      <c r="B62" s="6" t="str">
        <f t="shared" si="5"/>
        <v/>
      </c>
      <c r="C62" s="7"/>
      <c r="D62" s="7"/>
      <c r="E62" s="7"/>
      <c r="F62" s="7"/>
      <c r="G62" s="7"/>
      <c r="H62" s="7"/>
      <c r="I62" s="7"/>
      <c r="J62" s="7"/>
      <c r="K62" s="7"/>
      <c r="L62" s="7"/>
      <c r="M62" s="7"/>
      <c r="N62" s="7"/>
      <c r="O62" s="1">
        <f t="shared" si="6"/>
        <v>10</v>
      </c>
    </row>
    <row r="63" spans="1:15" ht="16.5" outlineLevel="1" thickTop="1" thickBot="1">
      <c r="A63" s="6" t="str">
        <f t="shared" si="4"/>
        <v/>
      </c>
      <c r="B63" s="6" t="str">
        <f t="shared" si="5"/>
        <v/>
      </c>
      <c r="C63" s="7"/>
      <c r="D63" s="7"/>
      <c r="E63" s="7"/>
      <c r="F63" s="7"/>
      <c r="G63" s="7"/>
      <c r="H63" s="7"/>
      <c r="I63" s="7"/>
      <c r="J63" s="7"/>
      <c r="K63" s="7"/>
      <c r="L63" s="7"/>
      <c r="M63" s="7"/>
      <c r="N63" s="7"/>
      <c r="O63" s="1">
        <f t="shared" si="6"/>
        <v>10</v>
      </c>
    </row>
    <row r="64" spans="1:15" ht="16.5" outlineLevel="1" thickTop="1" thickBot="1">
      <c r="A64" s="6" t="str">
        <f t="shared" si="4"/>
        <v/>
      </c>
      <c r="B64" s="6" t="str">
        <f t="shared" si="5"/>
        <v/>
      </c>
      <c r="C64" s="7"/>
      <c r="D64" s="7"/>
      <c r="E64" s="7"/>
      <c r="F64" s="7"/>
      <c r="G64" s="7"/>
      <c r="H64" s="7"/>
      <c r="I64" s="7"/>
      <c r="J64" s="7"/>
      <c r="K64" s="7"/>
      <c r="L64" s="7"/>
      <c r="M64" s="7"/>
      <c r="N64" s="7"/>
      <c r="O64" s="1">
        <f t="shared" si="6"/>
        <v>10</v>
      </c>
    </row>
    <row r="65" spans="1:15" ht="16.5" outlineLevel="1" thickTop="1" thickBot="1">
      <c r="A65" s="6" t="str">
        <f t="shared" si="4"/>
        <v/>
      </c>
      <c r="B65" s="6" t="str">
        <f t="shared" si="5"/>
        <v/>
      </c>
      <c r="C65" s="7"/>
      <c r="D65" s="7"/>
      <c r="E65" s="7"/>
      <c r="F65" s="7"/>
      <c r="G65" s="7"/>
      <c r="H65" s="7"/>
      <c r="I65" s="7"/>
      <c r="J65" s="7"/>
      <c r="K65" s="7"/>
      <c r="L65" s="7"/>
      <c r="M65" s="7"/>
      <c r="N65" s="7"/>
      <c r="O65" s="1">
        <f t="shared" si="6"/>
        <v>10</v>
      </c>
    </row>
    <row r="66" spans="1:15" ht="16.5" outlineLevel="1" thickTop="1" thickBot="1">
      <c r="A66" s="6" t="str">
        <f t="shared" si="4"/>
        <v/>
      </c>
      <c r="B66" s="6" t="str">
        <f t="shared" si="5"/>
        <v/>
      </c>
      <c r="C66" s="7"/>
      <c r="D66" s="7"/>
      <c r="E66" s="7"/>
      <c r="F66" s="7"/>
      <c r="G66" s="7"/>
      <c r="H66" s="7"/>
      <c r="I66" s="7"/>
      <c r="J66" s="7"/>
      <c r="K66" s="7"/>
      <c r="L66" s="7"/>
      <c r="M66" s="7"/>
      <c r="N66" s="7"/>
      <c r="O66" s="1">
        <f t="shared" si="6"/>
        <v>10</v>
      </c>
    </row>
    <row r="67" spans="1:15" ht="16.5" outlineLevel="1" thickTop="1" thickBot="1">
      <c r="A67" s="6" t="str">
        <f t="shared" si="4"/>
        <v/>
      </c>
      <c r="B67" s="6" t="str">
        <f t="shared" si="5"/>
        <v/>
      </c>
      <c r="C67" s="7"/>
      <c r="D67" s="7"/>
      <c r="E67" s="7"/>
      <c r="F67" s="7"/>
      <c r="G67" s="7"/>
      <c r="H67" s="7"/>
      <c r="I67" s="7"/>
      <c r="J67" s="7"/>
      <c r="K67" s="7"/>
      <c r="L67" s="7"/>
      <c r="M67" s="7"/>
      <c r="N67" s="7"/>
      <c r="O67" s="1">
        <f t="shared" si="6"/>
        <v>10</v>
      </c>
    </row>
    <row r="68" spans="1:15" ht="16.5" outlineLevel="1" thickTop="1" thickBot="1">
      <c r="A68" s="6" t="str">
        <f t="shared" si="4"/>
        <v/>
      </c>
      <c r="B68" s="6" t="str">
        <f t="shared" si="5"/>
        <v/>
      </c>
      <c r="C68" s="7"/>
      <c r="D68" s="7"/>
      <c r="E68" s="7"/>
      <c r="F68" s="7"/>
      <c r="G68" s="7"/>
      <c r="H68" s="7"/>
      <c r="I68" s="7"/>
      <c r="J68" s="7"/>
      <c r="K68" s="7"/>
      <c r="L68" s="7"/>
      <c r="M68" s="7"/>
      <c r="N68" s="7"/>
      <c r="O68" s="1">
        <f t="shared" si="6"/>
        <v>10</v>
      </c>
    </row>
    <row r="69" spans="1:15" ht="16.5" outlineLevel="1" thickTop="1" thickBot="1">
      <c r="A69" s="6" t="str">
        <f t="shared" si="4"/>
        <v/>
      </c>
      <c r="B69" s="6" t="str">
        <f t="shared" si="5"/>
        <v/>
      </c>
      <c r="C69" s="7"/>
      <c r="D69" s="7"/>
      <c r="E69" s="7"/>
      <c r="F69" s="7"/>
      <c r="G69" s="7"/>
      <c r="H69" s="7"/>
      <c r="I69" s="7"/>
      <c r="J69" s="7"/>
      <c r="K69" s="7"/>
      <c r="L69" s="7"/>
      <c r="M69" s="7"/>
      <c r="N69" s="7"/>
      <c r="O69" s="1">
        <f t="shared" si="6"/>
        <v>10</v>
      </c>
    </row>
    <row r="70" spans="1:15" ht="16.5" outlineLevel="1" thickTop="1" thickBot="1">
      <c r="A70" s="6" t="str">
        <f t="shared" si="4"/>
        <v/>
      </c>
      <c r="B70" s="6" t="str">
        <f t="shared" si="5"/>
        <v/>
      </c>
      <c r="C70" s="7"/>
      <c r="D70" s="7"/>
      <c r="E70" s="7"/>
      <c r="F70" s="7"/>
      <c r="G70" s="7"/>
      <c r="H70" s="7"/>
      <c r="I70" s="7"/>
      <c r="J70" s="7"/>
      <c r="K70" s="7"/>
      <c r="L70" s="7"/>
      <c r="M70" s="7"/>
      <c r="N70" s="7"/>
      <c r="O70" s="1">
        <f t="shared" si="6"/>
        <v>10</v>
      </c>
    </row>
    <row r="71" spans="1:15" ht="16.5" outlineLevel="1" thickTop="1" thickBot="1">
      <c r="A71" s="6" t="str">
        <f t="shared" si="4"/>
        <v/>
      </c>
      <c r="B71" s="6" t="str">
        <f t="shared" si="5"/>
        <v/>
      </c>
      <c r="C71" s="7"/>
      <c r="D71" s="7"/>
      <c r="E71" s="7"/>
      <c r="F71" s="7"/>
      <c r="G71" s="7"/>
      <c r="H71" s="7"/>
      <c r="I71" s="7"/>
      <c r="J71" s="7"/>
      <c r="K71" s="7"/>
      <c r="L71" s="7"/>
      <c r="M71" s="7"/>
      <c r="N71" s="7"/>
      <c r="O71" s="1">
        <f t="shared" si="6"/>
        <v>10</v>
      </c>
    </row>
    <row r="72" spans="1:15" ht="16.5" outlineLevel="1" thickTop="1" thickBot="1">
      <c r="A72" s="6" t="str">
        <f t="shared" si="4"/>
        <v/>
      </c>
      <c r="B72" s="6" t="str">
        <f t="shared" si="5"/>
        <v/>
      </c>
      <c r="C72" s="7"/>
      <c r="D72" s="7"/>
      <c r="E72" s="7"/>
      <c r="F72" s="7"/>
      <c r="G72" s="7"/>
      <c r="H72" s="7"/>
      <c r="I72" s="7"/>
      <c r="J72" s="7"/>
      <c r="K72" s="7"/>
      <c r="L72" s="7"/>
      <c r="M72" s="7"/>
      <c r="N72" s="7"/>
      <c r="O72" s="1">
        <f t="shared" si="6"/>
        <v>10</v>
      </c>
    </row>
    <row r="73" spans="1:15" ht="16.5" outlineLevel="1" thickTop="1" thickBot="1">
      <c r="A73" s="6" t="str">
        <f t="shared" si="4"/>
        <v/>
      </c>
      <c r="B73" s="6" t="str">
        <f t="shared" si="5"/>
        <v/>
      </c>
      <c r="C73" s="7"/>
      <c r="D73" s="7"/>
      <c r="E73" s="7"/>
      <c r="F73" s="7"/>
      <c r="G73" s="7"/>
      <c r="H73" s="7"/>
      <c r="I73" s="7"/>
      <c r="J73" s="7"/>
      <c r="K73" s="7"/>
      <c r="L73" s="7"/>
      <c r="M73" s="7"/>
      <c r="N73" s="7"/>
      <c r="O73" s="1">
        <f t="shared" si="6"/>
        <v>10</v>
      </c>
    </row>
    <row r="74" spans="1:15" ht="16.5" outlineLevel="1" thickTop="1" thickBot="1">
      <c r="A74" s="6" t="str">
        <f t="shared" si="4"/>
        <v/>
      </c>
      <c r="B74" s="6" t="str">
        <f t="shared" si="5"/>
        <v/>
      </c>
      <c r="C74" s="7"/>
      <c r="D74" s="7"/>
      <c r="E74" s="7"/>
      <c r="F74" s="7"/>
      <c r="G74" s="7"/>
      <c r="H74" s="7"/>
      <c r="I74" s="7"/>
      <c r="J74" s="7"/>
      <c r="K74" s="7"/>
      <c r="L74" s="7"/>
      <c r="M74" s="7"/>
      <c r="N74" s="7"/>
      <c r="O74" s="1">
        <f t="shared" si="6"/>
        <v>10</v>
      </c>
    </row>
    <row r="75" spans="1:15" ht="16.5" outlineLevel="1" thickTop="1" thickBot="1">
      <c r="A75" s="6" t="str">
        <f t="shared" si="4"/>
        <v/>
      </c>
      <c r="B75" s="6" t="str">
        <f t="shared" si="5"/>
        <v/>
      </c>
      <c r="C75" s="7"/>
      <c r="D75" s="7"/>
      <c r="E75" s="7"/>
      <c r="F75" s="7"/>
      <c r="G75" s="7"/>
      <c r="H75" s="7"/>
      <c r="I75" s="7"/>
      <c r="J75" s="7"/>
      <c r="K75" s="7"/>
      <c r="L75" s="7"/>
      <c r="M75" s="7"/>
      <c r="N75" s="7"/>
      <c r="O75" s="1">
        <f t="shared" si="6"/>
        <v>10</v>
      </c>
    </row>
    <row r="76" spans="1:15" ht="16.5" outlineLevel="1" thickTop="1" thickBot="1">
      <c r="A76" s="6" t="str">
        <f t="shared" si="4"/>
        <v/>
      </c>
      <c r="B76" s="6" t="str">
        <f t="shared" si="5"/>
        <v/>
      </c>
      <c r="C76" s="7"/>
      <c r="D76" s="7"/>
      <c r="E76" s="7"/>
      <c r="F76" s="7"/>
      <c r="G76" s="7"/>
      <c r="H76" s="7"/>
      <c r="I76" s="7"/>
      <c r="J76" s="7"/>
      <c r="K76" s="7"/>
      <c r="L76" s="7"/>
      <c r="M76" s="7"/>
      <c r="N76" s="7"/>
      <c r="O76" s="1">
        <f t="shared" si="6"/>
        <v>10</v>
      </c>
    </row>
    <row r="77" spans="1:15" ht="16.5" outlineLevel="1" thickTop="1" thickBot="1">
      <c r="A77" s="6" t="str">
        <f t="shared" si="4"/>
        <v/>
      </c>
      <c r="B77" s="6" t="str">
        <f t="shared" si="5"/>
        <v/>
      </c>
      <c r="C77" s="7"/>
      <c r="D77" s="7"/>
      <c r="E77" s="7"/>
      <c r="F77" s="7"/>
      <c r="G77" s="7"/>
      <c r="H77" s="7"/>
      <c r="I77" s="7"/>
      <c r="J77" s="7"/>
      <c r="K77" s="7"/>
      <c r="L77" s="7"/>
      <c r="M77" s="7"/>
      <c r="N77" s="7"/>
      <c r="O77" s="1">
        <f t="shared" si="6"/>
        <v>10</v>
      </c>
    </row>
    <row r="78" spans="1:15" ht="16.5" outlineLevel="1" thickTop="1" thickBot="1">
      <c r="A78" s="6" t="str">
        <f t="shared" si="4"/>
        <v/>
      </c>
      <c r="B78" s="6" t="str">
        <f t="shared" si="5"/>
        <v/>
      </c>
      <c r="C78" s="7"/>
      <c r="D78" s="7"/>
      <c r="E78" s="7"/>
      <c r="F78" s="7"/>
      <c r="G78" s="7"/>
      <c r="H78" s="7"/>
      <c r="I78" s="7"/>
      <c r="J78" s="7"/>
      <c r="K78" s="7"/>
      <c r="L78" s="7"/>
      <c r="M78" s="7"/>
      <c r="N78" s="7"/>
      <c r="O78" s="1">
        <f t="shared" si="6"/>
        <v>10</v>
      </c>
    </row>
    <row r="79" spans="1:15" ht="16.5" outlineLevel="1" thickTop="1" thickBot="1">
      <c r="A79" s="6" t="str">
        <f t="shared" si="4"/>
        <v/>
      </c>
      <c r="B79" s="6" t="str">
        <f t="shared" si="5"/>
        <v/>
      </c>
      <c r="C79" s="7"/>
      <c r="D79" s="7"/>
      <c r="E79" s="7"/>
      <c r="F79" s="7"/>
      <c r="G79" s="7"/>
      <c r="H79" s="7"/>
      <c r="I79" s="7"/>
      <c r="J79" s="7"/>
      <c r="K79" s="7"/>
      <c r="L79" s="7"/>
      <c r="M79" s="7"/>
      <c r="N79" s="7"/>
      <c r="O79" s="1">
        <f t="shared" si="6"/>
        <v>10</v>
      </c>
    </row>
    <row r="80" spans="1:15" ht="16.5" outlineLevel="1" thickTop="1" thickBot="1">
      <c r="A80" s="6" t="str">
        <f t="shared" si="4"/>
        <v/>
      </c>
      <c r="B80" s="6" t="str">
        <f t="shared" si="5"/>
        <v/>
      </c>
      <c r="C80" s="7"/>
      <c r="D80" s="7"/>
      <c r="E80" s="7"/>
      <c r="F80" s="7"/>
      <c r="G80" s="7"/>
      <c r="H80" s="7"/>
      <c r="I80" s="7"/>
      <c r="J80" s="7"/>
      <c r="K80" s="7"/>
      <c r="L80" s="7"/>
      <c r="M80" s="7"/>
      <c r="N80" s="7"/>
      <c r="O80" s="1">
        <f t="shared" si="6"/>
        <v>10</v>
      </c>
    </row>
    <row r="81" spans="1:15" ht="16.5" outlineLevel="1" thickTop="1" thickBot="1">
      <c r="A81" s="6" t="str">
        <f t="shared" si="4"/>
        <v/>
      </c>
      <c r="B81" s="6" t="str">
        <f t="shared" si="5"/>
        <v/>
      </c>
      <c r="C81" s="7"/>
      <c r="D81" s="7"/>
      <c r="E81" s="7"/>
      <c r="F81" s="7"/>
      <c r="G81" s="7"/>
      <c r="H81" s="7"/>
      <c r="I81" s="7"/>
      <c r="J81" s="7"/>
      <c r="K81" s="7"/>
      <c r="L81" s="7"/>
      <c r="M81" s="7"/>
      <c r="N81" s="7"/>
      <c r="O81" s="1">
        <f t="shared" si="6"/>
        <v>10</v>
      </c>
    </row>
    <row r="82" spans="1:15" ht="16.5" outlineLevel="1" thickTop="1" thickBot="1">
      <c r="A82" s="6" t="str">
        <f t="shared" si="4"/>
        <v/>
      </c>
      <c r="B82" s="6" t="str">
        <f t="shared" si="5"/>
        <v/>
      </c>
      <c r="C82" s="7"/>
      <c r="D82" s="7"/>
      <c r="E82" s="7"/>
      <c r="F82" s="7"/>
      <c r="G82" s="7"/>
      <c r="H82" s="7"/>
      <c r="I82" s="7"/>
      <c r="J82" s="7"/>
      <c r="K82" s="7"/>
      <c r="L82" s="7"/>
      <c r="M82" s="7"/>
      <c r="N82" s="7"/>
      <c r="O82" s="1">
        <f t="shared" si="6"/>
        <v>10</v>
      </c>
    </row>
    <row r="83" spans="1:15" ht="16.5" outlineLevel="1" thickTop="1" thickBot="1">
      <c r="A83" s="6" t="str">
        <f t="shared" ref="A83:A146" si="7">IF(C83="","",ROW()-17)</f>
        <v/>
      </c>
      <c r="B83" s="6" t="str">
        <f t="shared" ref="B83:B146" si="8">IF(C83="","",ROW()-18+$L$13)</f>
        <v/>
      </c>
      <c r="C83" s="7"/>
      <c r="D83" s="7"/>
      <c r="E83" s="7"/>
      <c r="F83" s="7"/>
      <c r="G83" s="7"/>
      <c r="H83" s="7"/>
      <c r="I83" s="7"/>
      <c r="J83" s="7"/>
      <c r="K83" s="7"/>
      <c r="L83" s="7"/>
      <c r="M83" s="7"/>
      <c r="N83" s="7"/>
      <c r="O83" s="1">
        <f t="shared" ref="O83:O146" si="9">IF(1-I83&lt;0,9,10)</f>
        <v>10</v>
      </c>
    </row>
    <row r="84" spans="1:15" ht="16.5" outlineLevel="1" thickTop="1" thickBot="1">
      <c r="A84" s="6" t="str">
        <f t="shared" si="7"/>
        <v/>
      </c>
      <c r="B84" s="6" t="str">
        <f t="shared" si="8"/>
        <v/>
      </c>
      <c r="C84" s="7"/>
      <c r="D84" s="7"/>
      <c r="E84" s="7"/>
      <c r="F84" s="7"/>
      <c r="G84" s="7"/>
      <c r="H84" s="7"/>
      <c r="I84" s="7"/>
      <c r="J84" s="7"/>
      <c r="K84" s="7"/>
      <c r="L84" s="7"/>
      <c r="M84" s="7"/>
      <c r="N84" s="7"/>
      <c r="O84" s="1">
        <f t="shared" si="9"/>
        <v>10</v>
      </c>
    </row>
    <row r="85" spans="1:15" ht="16.5" outlineLevel="1" thickTop="1" thickBot="1">
      <c r="A85" s="6" t="str">
        <f t="shared" si="7"/>
        <v/>
      </c>
      <c r="B85" s="6" t="str">
        <f t="shared" si="8"/>
        <v/>
      </c>
      <c r="C85" s="7"/>
      <c r="D85" s="7"/>
      <c r="E85" s="7"/>
      <c r="F85" s="7"/>
      <c r="G85" s="7"/>
      <c r="H85" s="7"/>
      <c r="I85" s="7"/>
      <c r="J85" s="7"/>
      <c r="K85" s="7"/>
      <c r="L85" s="7"/>
      <c r="M85" s="7"/>
      <c r="N85" s="7"/>
      <c r="O85" s="1">
        <f t="shared" si="9"/>
        <v>10</v>
      </c>
    </row>
    <row r="86" spans="1:15" ht="16.5" outlineLevel="1" thickTop="1" thickBot="1">
      <c r="A86" s="6" t="str">
        <f t="shared" si="7"/>
        <v/>
      </c>
      <c r="B86" s="6" t="str">
        <f t="shared" si="8"/>
        <v/>
      </c>
      <c r="C86" s="7"/>
      <c r="D86" s="7"/>
      <c r="E86" s="7"/>
      <c r="F86" s="7"/>
      <c r="G86" s="7"/>
      <c r="H86" s="7"/>
      <c r="I86" s="7"/>
      <c r="J86" s="7"/>
      <c r="K86" s="7"/>
      <c r="L86" s="7"/>
      <c r="M86" s="7"/>
      <c r="N86" s="7"/>
      <c r="O86" s="1">
        <f t="shared" si="9"/>
        <v>10</v>
      </c>
    </row>
    <row r="87" spans="1:15" ht="16.5" outlineLevel="1" thickTop="1" thickBot="1">
      <c r="A87" s="6" t="str">
        <f t="shared" si="7"/>
        <v/>
      </c>
      <c r="B87" s="6" t="str">
        <f t="shared" si="8"/>
        <v/>
      </c>
      <c r="C87" s="7"/>
      <c r="D87" s="7"/>
      <c r="E87" s="7"/>
      <c r="F87" s="7"/>
      <c r="G87" s="7"/>
      <c r="H87" s="7"/>
      <c r="I87" s="7"/>
      <c r="J87" s="7"/>
      <c r="K87" s="7"/>
      <c r="L87" s="7"/>
      <c r="M87" s="7"/>
      <c r="N87" s="7"/>
      <c r="O87" s="1">
        <f t="shared" si="9"/>
        <v>10</v>
      </c>
    </row>
    <row r="88" spans="1:15" ht="16.5" outlineLevel="1" thickTop="1" thickBot="1">
      <c r="A88" s="6" t="str">
        <f t="shared" si="7"/>
        <v/>
      </c>
      <c r="B88" s="6" t="str">
        <f t="shared" si="8"/>
        <v/>
      </c>
      <c r="C88" s="7"/>
      <c r="D88" s="7"/>
      <c r="E88" s="7"/>
      <c r="F88" s="7"/>
      <c r="G88" s="7"/>
      <c r="H88" s="7"/>
      <c r="I88" s="7"/>
      <c r="J88" s="7"/>
      <c r="K88" s="7"/>
      <c r="L88" s="7"/>
      <c r="M88" s="7"/>
      <c r="N88" s="7"/>
      <c r="O88" s="1">
        <f t="shared" si="9"/>
        <v>10</v>
      </c>
    </row>
    <row r="89" spans="1:15" ht="16.5" outlineLevel="1" thickTop="1" thickBot="1">
      <c r="A89" s="6" t="str">
        <f t="shared" si="7"/>
        <v/>
      </c>
      <c r="B89" s="6" t="str">
        <f t="shared" si="8"/>
        <v/>
      </c>
      <c r="C89" s="7"/>
      <c r="D89" s="7"/>
      <c r="E89" s="7"/>
      <c r="F89" s="7"/>
      <c r="G89" s="7"/>
      <c r="H89" s="7"/>
      <c r="I89" s="7"/>
      <c r="J89" s="7"/>
      <c r="K89" s="7"/>
      <c r="L89" s="7"/>
      <c r="M89" s="7"/>
      <c r="N89" s="7"/>
      <c r="O89" s="1">
        <f t="shared" si="9"/>
        <v>10</v>
      </c>
    </row>
    <row r="90" spans="1:15" ht="16.5" outlineLevel="1" thickTop="1" thickBot="1">
      <c r="A90" s="6" t="str">
        <f t="shared" si="7"/>
        <v/>
      </c>
      <c r="B90" s="6" t="str">
        <f t="shared" si="8"/>
        <v/>
      </c>
      <c r="C90" s="7"/>
      <c r="D90" s="7"/>
      <c r="E90" s="7"/>
      <c r="F90" s="7"/>
      <c r="G90" s="7"/>
      <c r="H90" s="7"/>
      <c r="I90" s="7"/>
      <c r="J90" s="7"/>
      <c r="K90" s="7"/>
      <c r="L90" s="7"/>
      <c r="M90" s="7"/>
      <c r="N90" s="7"/>
      <c r="O90" s="1">
        <f t="shared" si="9"/>
        <v>10</v>
      </c>
    </row>
    <row r="91" spans="1:15" ht="16.5" outlineLevel="1" thickTop="1" thickBot="1">
      <c r="A91" s="6" t="str">
        <f t="shared" si="7"/>
        <v/>
      </c>
      <c r="B91" s="6" t="str">
        <f t="shared" si="8"/>
        <v/>
      </c>
      <c r="C91" s="7"/>
      <c r="D91" s="7"/>
      <c r="E91" s="7"/>
      <c r="F91" s="7"/>
      <c r="G91" s="7"/>
      <c r="H91" s="7"/>
      <c r="I91" s="7"/>
      <c r="J91" s="7"/>
      <c r="K91" s="7"/>
      <c r="L91" s="7"/>
      <c r="M91" s="7"/>
      <c r="N91" s="7"/>
      <c r="O91" s="1">
        <f t="shared" si="9"/>
        <v>10</v>
      </c>
    </row>
    <row r="92" spans="1:15" ht="16.5" outlineLevel="1" thickTop="1" thickBot="1">
      <c r="A92" s="6" t="str">
        <f t="shared" si="7"/>
        <v/>
      </c>
      <c r="B92" s="6" t="str">
        <f t="shared" si="8"/>
        <v/>
      </c>
      <c r="C92" s="7"/>
      <c r="D92" s="7"/>
      <c r="E92" s="7"/>
      <c r="F92" s="7"/>
      <c r="G92" s="7"/>
      <c r="H92" s="7"/>
      <c r="I92" s="7"/>
      <c r="J92" s="7"/>
      <c r="K92" s="7"/>
      <c r="L92" s="7"/>
      <c r="M92" s="7"/>
      <c r="N92" s="7"/>
      <c r="O92" s="1">
        <f t="shared" si="9"/>
        <v>10</v>
      </c>
    </row>
    <row r="93" spans="1:15" ht="16.5" outlineLevel="1" thickTop="1" thickBot="1">
      <c r="A93" s="6" t="str">
        <f t="shared" si="7"/>
        <v/>
      </c>
      <c r="B93" s="6" t="str">
        <f t="shared" si="8"/>
        <v/>
      </c>
      <c r="C93" s="7"/>
      <c r="D93" s="7"/>
      <c r="E93" s="7"/>
      <c r="F93" s="7"/>
      <c r="G93" s="7"/>
      <c r="H93" s="7"/>
      <c r="I93" s="7"/>
      <c r="J93" s="7"/>
      <c r="K93" s="7"/>
      <c r="L93" s="7"/>
      <c r="M93" s="7"/>
      <c r="N93" s="7"/>
      <c r="O93" s="1">
        <f t="shared" si="9"/>
        <v>10</v>
      </c>
    </row>
    <row r="94" spans="1:15" ht="16.5" outlineLevel="1" thickTop="1" thickBot="1">
      <c r="A94" s="6" t="str">
        <f t="shared" si="7"/>
        <v/>
      </c>
      <c r="B94" s="6" t="str">
        <f t="shared" si="8"/>
        <v/>
      </c>
      <c r="C94" s="7"/>
      <c r="D94" s="7"/>
      <c r="E94" s="7"/>
      <c r="F94" s="7"/>
      <c r="G94" s="7"/>
      <c r="H94" s="7"/>
      <c r="I94" s="7"/>
      <c r="J94" s="7"/>
      <c r="K94" s="7"/>
      <c r="L94" s="7"/>
      <c r="M94" s="7"/>
      <c r="N94" s="7"/>
      <c r="O94" s="1">
        <f t="shared" si="9"/>
        <v>10</v>
      </c>
    </row>
    <row r="95" spans="1:15" ht="16.5" outlineLevel="1" thickTop="1" thickBot="1">
      <c r="A95" s="6" t="str">
        <f t="shared" si="7"/>
        <v/>
      </c>
      <c r="B95" s="6" t="str">
        <f t="shared" si="8"/>
        <v/>
      </c>
      <c r="C95" s="7"/>
      <c r="D95" s="7"/>
      <c r="E95" s="7"/>
      <c r="F95" s="7"/>
      <c r="G95" s="7"/>
      <c r="H95" s="7"/>
      <c r="I95" s="7"/>
      <c r="J95" s="7"/>
      <c r="K95" s="7"/>
      <c r="L95" s="7"/>
      <c r="M95" s="7"/>
      <c r="N95" s="7"/>
      <c r="O95" s="1">
        <f t="shared" si="9"/>
        <v>10</v>
      </c>
    </row>
    <row r="96" spans="1:15" ht="16.5" outlineLevel="1" thickTop="1" thickBot="1">
      <c r="A96" s="6" t="str">
        <f t="shared" si="7"/>
        <v/>
      </c>
      <c r="B96" s="6" t="str">
        <f t="shared" si="8"/>
        <v/>
      </c>
      <c r="C96" s="7"/>
      <c r="D96" s="7"/>
      <c r="E96" s="7"/>
      <c r="F96" s="7"/>
      <c r="G96" s="7"/>
      <c r="H96" s="7"/>
      <c r="I96" s="7"/>
      <c r="J96" s="7"/>
      <c r="K96" s="7"/>
      <c r="L96" s="7"/>
      <c r="M96" s="7"/>
      <c r="N96" s="7"/>
      <c r="O96" s="1">
        <f t="shared" si="9"/>
        <v>10</v>
      </c>
    </row>
    <row r="97" spans="1:15" ht="16.5" outlineLevel="1" thickTop="1" thickBot="1">
      <c r="A97" s="6" t="str">
        <f t="shared" si="7"/>
        <v/>
      </c>
      <c r="B97" s="6" t="str">
        <f t="shared" si="8"/>
        <v/>
      </c>
      <c r="C97" s="7"/>
      <c r="D97" s="7"/>
      <c r="E97" s="7"/>
      <c r="F97" s="7"/>
      <c r="G97" s="7"/>
      <c r="H97" s="7"/>
      <c r="I97" s="7"/>
      <c r="J97" s="7"/>
      <c r="K97" s="7"/>
      <c r="L97" s="7"/>
      <c r="M97" s="7"/>
      <c r="N97" s="7"/>
      <c r="O97" s="1">
        <f t="shared" si="9"/>
        <v>10</v>
      </c>
    </row>
    <row r="98" spans="1:15" ht="16.5" outlineLevel="1" thickTop="1" thickBot="1">
      <c r="A98" s="6" t="str">
        <f t="shared" si="7"/>
        <v/>
      </c>
      <c r="B98" s="6" t="str">
        <f t="shared" si="8"/>
        <v/>
      </c>
      <c r="C98" s="7"/>
      <c r="D98" s="7"/>
      <c r="E98" s="7"/>
      <c r="F98" s="7"/>
      <c r="G98" s="7"/>
      <c r="H98" s="7"/>
      <c r="I98" s="7"/>
      <c r="J98" s="7"/>
      <c r="K98" s="7"/>
      <c r="L98" s="7"/>
      <c r="M98" s="7"/>
      <c r="N98" s="7"/>
      <c r="O98" s="1">
        <f t="shared" si="9"/>
        <v>10</v>
      </c>
    </row>
    <row r="99" spans="1:15" ht="16.5" outlineLevel="1" thickTop="1" thickBot="1">
      <c r="A99" s="6" t="str">
        <f t="shared" si="7"/>
        <v/>
      </c>
      <c r="B99" s="6" t="str">
        <f t="shared" si="8"/>
        <v/>
      </c>
      <c r="C99" s="7"/>
      <c r="D99" s="7"/>
      <c r="E99" s="7"/>
      <c r="F99" s="7"/>
      <c r="G99" s="7"/>
      <c r="H99" s="7"/>
      <c r="I99" s="7"/>
      <c r="J99" s="7"/>
      <c r="K99" s="7"/>
      <c r="L99" s="7"/>
      <c r="M99" s="7"/>
      <c r="N99" s="7"/>
      <c r="O99" s="1">
        <f t="shared" si="9"/>
        <v>10</v>
      </c>
    </row>
    <row r="100" spans="1:15" ht="16.5" outlineLevel="1" thickTop="1" thickBot="1">
      <c r="A100" s="6" t="str">
        <f t="shared" si="7"/>
        <v/>
      </c>
      <c r="B100" s="6" t="str">
        <f t="shared" si="8"/>
        <v/>
      </c>
      <c r="C100" s="7"/>
      <c r="D100" s="7"/>
      <c r="E100" s="7"/>
      <c r="F100" s="7"/>
      <c r="G100" s="7"/>
      <c r="H100" s="7"/>
      <c r="I100" s="7"/>
      <c r="J100" s="7"/>
      <c r="K100" s="7"/>
      <c r="L100" s="7"/>
      <c r="M100" s="7"/>
      <c r="N100" s="7"/>
      <c r="O100" s="1">
        <f t="shared" si="9"/>
        <v>10</v>
      </c>
    </row>
    <row r="101" spans="1:15" ht="16.5" outlineLevel="1" thickTop="1" thickBot="1">
      <c r="A101" s="6" t="str">
        <f t="shared" si="7"/>
        <v/>
      </c>
      <c r="B101" s="6" t="str">
        <f t="shared" si="8"/>
        <v/>
      </c>
      <c r="C101" s="7"/>
      <c r="D101" s="7"/>
      <c r="E101" s="7"/>
      <c r="F101" s="7"/>
      <c r="G101" s="7"/>
      <c r="H101" s="7"/>
      <c r="I101" s="7"/>
      <c r="J101" s="7"/>
      <c r="K101" s="7"/>
      <c r="L101" s="7"/>
      <c r="M101" s="7"/>
      <c r="N101" s="7"/>
      <c r="O101" s="1">
        <f t="shared" si="9"/>
        <v>10</v>
      </c>
    </row>
    <row r="102" spans="1:15" ht="16.5" outlineLevel="1" thickTop="1" thickBot="1">
      <c r="A102" s="6" t="str">
        <f t="shared" si="7"/>
        <v/>
      </c>
      <c r="B102" s="6" t="str">
        <f t="shared" si="8"/>
        <v/>
      </c>
      <c r="C102" s="7"/>
      <c r="D102" s="7"/>
      <c r="E102" s="7"/>
      <c r="F102" s="7"/>
      <c r="G102" s="7"/>
      <c r="H102" s="7"/>
      <c r="I102" s="7"/>
      <c r="J102" s="7"/>
      <c r="K102" s="7"/>
      <c r="L102" s="7"/>
      <c r="M102" s="7"/>
      <c r="N102" s="7"/>
      <c r="O102" s="1">
        <f t="shared" si="9"/>
        <v>10</v>
      </c>
    </row>
    <row r="103" spans="1:15" ht="16.5" outlineLevel="1" thickTop="1" thickBot="1">
      <c r="A103" s="6" t="str">
        <f t="shared" si="7"/>
        <v/>
      </c>
      <c r="B103" s="6" t="str">
        <f t="shared" si="8"/>
        <v/>
      </c>
      <c r="C103" s="7"/>
      <c r="D103" s="7"/>
      <c r="E103" s="7"/>
      <c r="F103" s="7"/>
      <c r="G103" s="7"/>
      <c r="H103" s="7"/>
      <c r="I103" s="7"/>
      <c r="J103" s="7"/>
      <c r="K103" s="7"/>
      <c r="L103" s="7"/>
      <c r="M103" s="7"/>
      <c r="N103" s="7"/>
      <c r="O103" s="1">
        <f t="shared" si="9"/>
        <v>10</v>
      </c>
    </row>
    <row r="104" spans="1:15" ht="16.5" outlineLevel="1" thickTop="1" thickBot="1">
      <c r="A104" s="6" t="str">
        <f t="shared" si="7"/>
        <v/>
      </c>
      <c r="B104" s="6" t="str">
        <f t="shared" si="8"/>
        <v/>
      </c>
      <c r="C104" s="7"/>
      <c r="D104" s="7"/>
      <c r="E104" s="7"/>
      <c r="F104" s="7"/>
      <c r="G104" s="7"/>
      <c r="H104" s="7"/>
      <c r="I104" s="7"/>
      <c r="J104" s="7"/>
      <c r="K104" s="7"/>
      <c r="L104" s="7"/>
      <c r="M104" s="7"/>
      <c r="N104" s="7"/>
      <c r="O104" s="1">
        <f t="shared" si="9"/>
        <v>10</v>
      </c>
    </row>
    <row r="105" spans="1:15" ht="16.5" outlineLevel="1" thickTop="1" thickBot="1">
      <c r="A105" s="6" t="str">
        <f t="shared" si="7"/>
        <v/>
      </c>
      <c r="B105" s="6" t="str">
        <f t="shared" si="8"/>
        <v/>
      </c>
      <c r="C105" s="7"/>
      <c r="D105" s="7"/>
      <c r="E105" s="7"/>
      <c r="F105" s="7"/>
      <c r="G105" s="7"/>
      <c r="H105" s="7"/>
      <c r="I105" s="7"/>
      <c r="J105" s="7"/>
      <c r="K105" s="7"/>
      <c r="L105" s="7"/>
      <c r="M105" s="7"/>
      <c r="N105" s="7"/>
      <c r="O105" s="1">
        <f t="shared" si="9"/>
        <v>10</v>
      </c>
    </row>
    <row r="106" spans="1:15" ht="16.5" outlineLevel="1" thickTop="1" thickBot="1">
      <c r="A106" s="6" t="str">
        <f t="shared" si="7"/>
        <v/>
      </c>
      <c r="B106" s="6" t="str">
        <f t="shared" si="8"/>
        <v/>
      </c>
      <c r="C106" s="7"/>
      <c r="D106" s="7"/>
      <c r="E106" s="7"/>
      <c r="F106" s="7"/>
      <c r="G106" s="7"/>
      <c r="H106" s="7"/>
      <c r="I106" s="7"/>
      <c r="J106" s="7"/>
      <c r="K106" s="7"/>
      <c r="L106" s="7"/>
      <c r="M106" s="7"/>
      <c r="N106" s="7"/>
      <c r="O106" s="1">
        <f t="shared" si="9"/>
        <v>10</v>
      </c>
    </row>
    <row r="107" spans="1:15" ht="16.5" outlineLevel="1" thickTop="1" thickBot="1">
      <c r="A107" s="6" t="str">
        <f t="shared" si="7"/>
        <v/>
      </c>
      <c r="B107" s="6" t="str">
        <f t="shared" si="8"/>
        <v/>
      </c>
      <c r="C107" s="7"/>
      <c r="D107" s="7"/>
      <c r="E107" s="7"/>
      <c r="F107" s="7"/>
      <c r="G107" s="7"/>
      <c r="H107" s="7"/>
      <c r="I107" s="7"/>
      <c r="J107" s="7"/>
      <c r="K107" s="7"/>
      <c r="L107" s="7"/>
      <c r="M107" s="7"/>
      <c r="N107" s="7"/>
      <c r="O107" s="1">
        <f t="shared" si="9"/>
        <v>10</v>
      </c>
    </row>
    <row r="108" spans="1:15" ht="16.5" outlineLevel="1" thickTop="1" thickBot="1">
      <c r="A108" s="6" t="str">
        <f t="shared" si="7"/>
        <v/>
      </c>
      <c r="B108" s="6" t="str">
        <f t="shared" si="8"/>
        <v/>
      </c>
      <c r="C108" s="7"/>
      <c r="D108" s="7"/>
      <c r="E108" s="7"/>
      <c r="F108" s="7"/>
      <c r="G108" s="7"/>
      <c r="H108" s="7"/>
      <c r="I108" s="7"/>
      <c r="J108" s="7"/>
      <c r="K108" s="7"/>
      <c r="L108" s="7"/>
      <c r="M108" s="7"/>
      <c r="N108" s="7"/>
      <c r="O108" s="1">
        <f t="shared" si="9"/>
        <v>10</v>
      </c>
    </row>
    <row r="109" spans="1:15" ht="16.5" outlineLevel="1" thickTop="1" thickBot="1">
      <c r="A109" s="6" t="str">
        <f t="shared" si="7"/>
        <v/>
      </c>
      <c r="B109" s="6" t="str">
        <f t="shared" si="8"/>
        <v/>
      </c>
      <c r="C109" s="7"/>
      <c r="D109" s="7"/>
      <c r="E109" s="7"/>
      <c r="F109" s="7"/>
      <c r="G109" s="7"/>
      <c r="H109" s="7"/>
      <c r="I109" s="7"/>
      <c r="J109" s="7"/>
      <c r="K109" s="7"/>
      <c r="L109" s="7"/>
      <c r="M109" s="7"/>
      <c r="N109" s="7"/>
      <c r="O109" s="1">
        <f t="shared" si="9"/>
        <v>10</v>
      </c>
    </row>
    <row r="110" spans="1:15" ht="16.5" outlineLevel="1" thickTop="1" thickBot="1">
      <c r="A110" s="6" t="str">
        <f t="shared" si="7"/>
        <v/>
      </c>
      <c r="B110" s="6" t="str">
        <f t="shared" si="8"/>
        <v/>
      </c>
      <c r="C110" s="7"/>
      <c r="D110" s="7"/>
      <c r="E110" s="7"/>
      <c r="F110" s="7"/>
      <c r="G110" s="7"/>
      <c r="H110" s="7"/>
      <c r="I110" s="7"/>
      <c r="J110" s="7"/>
      <c r="K110" s="7"/>
      <c r="L110" s="7"/>
      <c r="M110" s="7"/>
      <c r="N110" s="7"/>
      <c r="O110" s="1">
        <f t="shared" si="9"/>
        <v>10</v>
      </c>
    </row>
    <row r="111" spans="1:15" ht="16.5" outlineLevel="1" thickTop="1" thickBot="1">
      <c r="A111" s="6" t="str">
        <f t="shared" si="7"/>
        <v/>
      </c>
      <c r="B111" s="6" t="str">
        <f t="shared" si="8"/>
        <v/>
      </c>
      <c r="C111" s="7"/>
      <c r="D111" s="7"/>
      <c r="E111" s="7"/>
      <c r="F111" s="7"/>
      <c r="G111" s="7"/>
      <c r="H111" s="7"/>
      <c r="I111" s="7"/>
      <c r="J111" s="7"/>
      <c r="K111" s="7"/>
      <c r="L111" s="7"/>
      <c r="M111" s="7"/>
      <c r="N111" s="7"/>
      <c r="O111" s="1">
        <f t="shared" si="9"/>
        <v>10</v>
      </c>
    </row>
    <row r="112" spans="1:15" ht="16.5" outlineLevel="1" thickTop="1" thickBot="1">
      <c r="A112" s="6" t="str">
        <f t="shared" si="7"/>
        <v/>
      </c>
      <c r="B112" s="6" t="str">
        <f t="shared" si="8"/>
        <v/>
      </c>
      <c r="C112" s="7"/>
      <c r="D112" s="7"/>
      <c r="E112" s="7"/>
      <c r="F112" s="7"/>
      <c r="G112" s="7"/>
      <c r="H112" s="7"/>
      <c r="I112" s="7"/>
      <c r="J112" s="7"/>
      <c r="K112" s="7"/>
      <c r="L112" s="7"/>
      <c r="M112" s="7"/>
      <c r="N112" s="7"/>
      <c r="O112" s="1">
        <f t="shared" si="9"/>
        <v>10</v>
      </c>
    </row>
    <row r="113" spans="1:15" ht="16.5" outlineLevel="1" thickTop="1" thickBot="1">
      <c r="A113" s="6" t="str">
        <f t="shared" si="7"/>
        <v/>
      </c>
      <c r="B113" s="6" t="str">
        <f t="shared" si="8"/>
        <v/>
      </c>
      <c r="C113" s="7"/>
      <c r="D113" s="7"/>
      <c r="E113" s="7"/>
      <c r="F113" s="7"/>
      <c r="G113" s="7"/>
      <c r="H113" s="7"/>
      <c r="I113" s="7"/>
      <c r="J113" s="7"/>
      <c r="K113" s="7"/>
      <c r="L113" s="7"/>
      <c r="M113" s="7"/>
      <c r="N113" s="7"/>
      <c r="O113" s="1">
        <f t="shared" si="9"/>
        <v>10</v>
      </c>
    </row>
    <row r="114" spans="1:15" ht="16.5" outlineLevel="1" thickTop="1" thickBot="1">
      <c r="A114" s="6" t="str">
        <f t="shared" si="7"/>
        <v/>
      </c>
      <c r="B114" s="6" t="str">
        <f t="shared" si="8"/>
        <v/>
      </c>
      <c r="C114" s="7"/>
      <c r="D114" s="7"/>
      <c r="E114" s="7"/>
      <c r="F114" s="7"/>
      <c r="G114" s="7"/>
      <c r="H114" s="7"/>
      <c r="I114" s="7"/>
      <c r="J114" s="7"/>
      <c r="K114" s="7"/>
      <c r="L114" s="7"/>
      <c r="M114" s="7"/>
      <c r="N114" s="7"/>
      <c r="O114" s="1">
        <f t="shared" si="9"/>
        <v>10</v>
      </c>
    </row>
    <row r="115" spans="1:15" ht="16.5" outlineLevel="1" thickTop="1" thickBot="1">
      <c r="A115" s="6" t="str">
        <f t="shared" si="7"/>
        <v/>
      </c>
      <c r="B115" s="6" t="str">
        <f t="shared" si="8"/>
        <v/>
      </c>
      <c r="C115" s="7"/>
      <c r="D115" s="7"/>
      <c r="E115" s="7"/>
      <c r="F115" s="7"/>
      <c r="G115" s="7"/>
      <c r="H115" s="7"/>
      <c r="I115" s="7"/>
      <c r="J115" s="7"/>
      <c r="K115" s="7"/>
      <c r="L115" s="7"/>
      <c r="M115" s="7"/>
      <c r="N115" s="7"/>
      <c r="O115" s="1">
        <f t="shared" si="9"/>
        <v>10</v>
      </c>
    </row>
    <row r="116" spans="1:15" ht="16.5" outlineLevel="1" thickTop="1" thickBot="1">
      <c r="A116" s="6" t="str">
        <f t="shared" si="7"/>
        <v/>
      </c>
      <c r="B116" s="6" t="str">
        <f t="shared" si="8"/>
        <v/>
      </c>
      <c r="C116" s="7"/>
      <c r="D116" s="7"/>
      <c r="E116" s="7"/>
      <c r="F116" s="7"/>
      <c r="G116" s="7"/>
      <c r="H116" s="7"/>
      <c r="I116" s="7"/>
      <c r="J116" s="7"/>
      <c r="K116" s="7"/>
      <c r="L116" s="7"/>
      <c r="M116" s="7"/>
      <c r="N116" s="7"/>
      <c r="O116" s="1">
        <f t="shared" si="9"/>
        <v>10</v>
      </c>
    </row>
    <row r="117" spans="1:15" ht="16.5" outlineLevel="1" thickTop="1" thickBot="1">
      <c r="A117" s="6" t="str">
        <f t="shared" si="7"/>
        <v/>
      </c>
      <c r="B117" s="6" t="str">
        <f t="shared" si="8"/>
        <v/>
      </c>
      <c r="C117" s="7"/>
      <c r="D117" s="7"/>
      <c r="E117" s="7"/>
      <c r="F117" s="7"/>
      <c r="G117" s="7"/>
      <c r="H117" s="7"/>
      <c r="I117" s="7"/>
      <c r="J117" s="7"/>
      <c r="K117" s="7"/>
      <c r="L117" s="7"/>
      <c r="M117" s="7"/>
      <c r="N117" s="7"/>
      <c r="O117" s="1">
        <f t="shared" si="9"/>
        <v>10</v>
      </c>
    </row>
    <row r="118" spans="1:15" ht="16.5" outlineLevel="1" thickTop="1" thickBot="1">
      <c r="A118" s="6" t="str">
        <f t="shared" si="7"/>
        <v/>
      </c>
      <c r="B118" s="6" t="str">
        <f t="shared" si="8"/>
        <v/>
      </c>
      <c r="C118" s="7"/>
      <c r="D118" s="7"/>
      <c r="E118" s="7"/>
      <c r="F118" s="7"/>
      <c r="G118" s="7"/>
      <c r="H118" s="7"/>
      <c r="I118" s="7"/>
      <c r="J118" s="7"/>
      <c r="K118" s="7"/>
      <c r="L118" s="7"/>
      <c r="M118" s="7"/>
      <c r="N118" s="7"/>
      <c r="O118" s="1">
        <f t="shared" si="9"/>
        <v>10</v>
      </c>
    </row>
    <row r="119" spans="1:15" ht="16.5" outlineLevel="1" thickTop="1" thickBot="1">
      <c r="A119" s="6" t="str">
        <f t="shared" si="7"/>
        <v/>
      </c>
      <c r="B119" s="6" t="str">
        <f t="shared" si="8"/>
        <v/>
      </c>
      <c r="C119" s="7"/>
      <c r="D119" s="7"/>
      <c r="E119" s="7"/>
      <c r="F119" s="7"/>
      <c r="G119" s="7"/>
      <c r="H119" s="7"/>
      <c r="I119" s="7"/>
      <c r="J119" s="7"/>
      <c r="K119" s="7"/>
      <c r="L119" s="7"/>
      <c r="M119" s="7"/>
      <c r="N119" s="7"/>
      <c r="O119" s="1">
        <f t="shared" si="9"/>
        <v>10</v>
      </c>
    </row>
    <row r="120" spans="1:15" ht="16.5" outlineLevel="1" thickTop="1" thickBot="1">
      <c r="A120" s="6" t="str">
        <f t="shared" si="7"/>
        <v/>
      </c>
      <c r="B120" s="6" t="str">
        <f t="shared" si="8"/>
        <v/>
      </c>
      <c r="C120" s="7"/>
      <c r="D120" s="7"/>
      <c r="E120" s="7"/>
      <c r="F120" s="7"/>
      <c r="G120" s="7"/>
      <c r="H120" s="7"/>
      <c r="I120" s="7"/>
      <c r="J120" s="7"/>
      <c r="K120" s="7"/>
      <c r="L120" s="7"/>
      <c r="M120" s="7"/>
      <c r="N120" s="7"/>
      <c r="O120" s="1">
        <f t="shared" si="9"/>
        <v>10</v>
      </c>
    </row>
    <row r="121" spans="1:15" ht="16.5" outlineLevel="1" thickTop="1" thickBot="1">
      <c r="A121" s="6" t="str">
        <f t="shared" si="7"/>
        <v/>
      </c>
      <c r="B121" s="6" t="str">
        <f t="shared" si="8"/>
        <v/>
      </c>
      <c r="C121" s="7"/>
      <c r="D121" s="7"/>
      <c r="E121" s="7"/>
      <c r="F121" s="7"/>
      <c r="G121" s="7"/>
      <c r="H121" s="7"/>
      <c r="I121" s="7"/>
      <c r="J121" s="7"/>
      <c r="K121" s="7"/>
      <c r="L121" s="7"/>
      <c r="M121" s="7"/>
      <c r="N121" s="7"/>
      <c r="O121" s="1">
        <f t="shared" si="9"/>
        <v>10</v>
      </c>
    </row>
    <row r="122" spans="1:15" ht="16.5" outlineLevel="1" thickTop="1" thickBot="1">
      <c r="A122" s="6" t="str">
        <f t="shared" si="7"/>
        <v/>
      </c>
      <c r="B122" s="6" t="str">
        <f t="shared" si="8"/>
        <v/>
      </c>
      <c r="C122" s="7"/>
      <c r="D122" s="7"/>
      <c r="E122" s="7"/>
      <c r="F122" s="7"/>
      <c r="G122" s="7"/>
      <c r="H122" s="7"/>
      <c r="I122" s="7"/>
      <c r="J122" s="7"/>
      <c r="K122" s="7"/>
      <c r="L122" s="7"/>
      <c r="M122" s="7"/>
      <c r="N122" s="7"/>
      <c r="O122" s="1">
        <f t="shared" si="9"/>
        <v>10</v>
      </c>
    </row>
    <row r="123" spans="1:15" ht="16.5" outlineLevel="1" thickTop="1" thickBot="1">
      <c r="A123" s="6" t="str">
        <f t="shared" si="7"/>
        <v/>
      </c>
      <c r="B123" s="6" t="str">
        <f t="shared" si="8"/>
        <v/>
      </c>
      <c r="C123" s="7"/>
      <c r="D123" s="7"/>
      <c r="E123" s="7"/>
      <c r="F123" s="7"/>
      <c r="G123" s="7"/>
      <c r="H123" s="7"/>
      <c r="I123" s="7"/>
      <c r="J123" s="7"/>
      <c r="K123" s="7"/>
      <c r="L123" s="7"/>
      <c r="M123" s="7"/>
      <c r="N123" s="7"/>
      <c r="O123" s="1">
        <f t="shared" si="9"/>
        <v>10</v>
      </c>
    </row>
    <row r="124" spans="1:15" ht="16.5" outlineLevel="1" thickTop="1" thickBot="1">
      <c r="A124" s="6" t="str">
        <f t="shared" si="7"/>
        <v/>
      </c>
      <c r="B124" s="6" t="str">
        <f t="shared" si="8"/>
        <v/>
      </c>
      <c r="C124" s="7"/>
      <c r="D124" s="7"/>
      <c r="E124" s="7"/>
      <c r="F124" s="7"/>
      <c r="G124" s="7"/>
      <c r="H124" s="7"/>
      <c r="I124" s="7"/>
      <c r="J124" s="7"/>
      <c r="K124" s="7"/>
      <c r="L124" s="7"/>
      <c r="M124" s="7"/>
      <c r="N124" s="7"/>
      <c r="O124" s="1">
        <f t="shared" si="9"/>
        <v>10</v>
      </c>
    </row>
    <row r="125" spans="1:15" ht="16.5" outlineLevel="1" thickTop="1" thickBot="1">
      <c r="A125" s="6" t="str">
        <f t="shared" si="7"/>
        <v/>
      </c>
      <c r="B125" s="6" t="str">
        <f t="shared" si="8"/>
        <v/>
      </c>
      <c r="C125" s="7"/>
      <c r="D125" s="7"/>
      <c r="E125" s="7"/>
      <c r="F125" s="7"/>
      <c r="G125" s="7"/>
      <c r="H125" s="7"/>
      <c r="I125" s="7"/>
      <c r="J125" s="7"/>
      <c r="K125" s="7"/>
      <c r="L125" s="7"/>
      <c r="M125" s="7"/>
      <c r="N125" s="7"/>
      <c r="O125" s="1">
        <f t="shared" si="9"/>
        <v>10</v>
      </c>
    </row>
    <row r="126" spans="1:15" ht="16.5" outlineLevel="1" thickTop="1" thickBot="1">
      <c r="A126" s="6" t="str">
        <f t="shared" si="7"/>
        <v/>
      </c>
      <c r="B126" s="6" t="str">
        <f t="shared" si="8"/>
        <v/>
      </c>
      <c r="C126" s="7"/>
      <c r="D126" s="7"/>
      <c r="E126" s="7"/>
      <c r="F126" s="7"/>
      <c r="G126" s="7"/>
      <c r="H126" s="7"/>
      <c r="I126" s="7"/>
      <c r="J126" s="7"/>
      <c r="K126" s="7"/>
      <c r="L126" s="7"/>
      <c r="M126" s="7"/>
      <c r="N126" s="7"/>
      <c r="O126" s="1">
        <f t="shared" si="9"/>
        <v>10</v>
      </c>
    </row>
    <row r="127" spans="1:15" ht="16.5" outlineLevel="1" thickTop="1" thickBot="1">
      <c r="A127" s="6" t="str">
        <f t="shared" si="7"/>
        <v/>
      </c>
      <c r="B127" s="6" t="str">
        <f t="shared" si="8"/>
        <v/>
      </c>
      <c r="C127" s="7"/>
      <c r="D127" s="7"/>
      <c r="E127" s="7"/>
      <c r="F127" s="7"/>
      <c r="G127" s="7"/>
      <c r="H127" s="7"/>
      <c r="I127" s="7"/>
      <c r="J127" s="7"/>
      <c r="K127" s="7"/>
      <c r="L127" s="7"/>
      <c r="M127" s="7"/>
      <c r="N127" s="7"/>
      <c r="O127" s="1">
        <f t="shared" si="9"/>
        <v>10</v>
      </c>
    </row>
    <row r="128" spans="1:15" ht="16.5" outlineLevel="1" thickTop="1" thickBot="1">
      <c r="A128" s="6" t="str">
        <f t="shared" si="7"/>
        <v/>
      </c>
      <c r="B128" s="6" t="str">
        <f t="shared" si="8"/>
        <v/>
      </c>
      <c r="C128" s="7"/>
      <c r="D128" s="7"/>
      <c r="E128" s="7"/>
      <c r="F128" s="7"/>
      <c r="G128" s="7"/>
      <c r="H128" s="7"/>
      <c r="I128" s="7"/>
      <c r="J128" s="7"/>
      <c r="K128" s="7"/>
      <c r="L128" s="7"/>
      <c r="M128" s="7"/>
      <c r="N128" s="7"/>
      <c r="O128" s="1">
        <f t="shared" si="9"/>
        <v>10</v>
      </c>
    </row>
    <row r="129" spans="1:15" ht="16.5" outlineLevel="1" thickTop="1" thickBot="1">
      <c r="A129" s="6" t="str">
        <f t="shared" si="7"/>
        <v/>
      </c>
      <c r="B129" s="6" t="str">
        <f t="shared" si="8"/>
        <v/>
      </c>
      <c r="C129" s="7"/>
      <c r="D129" s="7"/>
      <c r="E129" s="7"/>
      <c r="F129" s="7"/>
      <c r="G129" s="7"/>
      <c r="H129" s="7"/>
      <c r="I129" s="7"/>
      <c r="J129" s="7"/>
      <c r="K129" s="7"/>
      <c r="L129" s="7"/>
      <c r="M129" s="7"/>
      <c r="N129" s="7"/>
      <c r="O129" s="1">
        <f t="shared" si="9"/>
        <v>10</v>
      </c>
    </row>
    <row r="130" spans="1:15" ht="16.5" outlineLevel="1" thickTop="1" thickBot="1">
      <c r="A130" s="6" t="str">
        <f t="shared" si="7"/>
        <v/>
      </c>
      <c r="B130" s="6" t="str">
        <f t="shared" si="8"/>
        <v/>
      </c>
      <c r="C130" s="7"/>
      <c r="D130" s="7"/>
      <c r="E130" s="7"/>
      <c r="F130" s="7"/>
      <c r="G130" s="7"/>
      <c r="H130" s="7"/>
      <c r="I130" s="7"/>
      <c r="J130" s="7"/>
      <c r="K130" s="7"/>
      <c r="L130" s="7"/>
      <c r="M130" s="7"/>
      <c r="N130" s="7"/>
      <c r="O130" s="1">
        <f t="shared" si="9"/>
        <v>10</v>
      </c>
    </row>
    <row r="131" spans="1:15" ht="16.5" outlineLevel="1" thickTop="1" thickBot="1">
      <c r="A131" s="6" t="str">
        <f t="shared" si="7"/>
        <v/>
      </c>
      <c r="B131" s="6" t="str">
        <f t="shared" si="8"/>
        <v/>
      </c>
      <c r="C131" s="7"/>
      <c r="D131" s="7"/>
      <c r="E131" s="7"/>
      <c r="F131" s="7"/>
      <c r="G131" s="7"/>
      <c r="H131" s="7"/>
      <c r="I131" s="7"/>
      <c r="J131" s="7"/>
      <c r="K131" s="7"/>
      <c r="L131" s="7"/>
      <c r="M131" s="7"/>
      <c r="N131" s="7"/>
      <c r="O131" s="1">
        <f t="shared" si="9"/>
        <v>10</v>
      </c>
    </row>
    <row r="132" spans="1:15" ht="16.5" outlineLevel="1" thickTop="1" thickBot="1">
      <c r="A132" s="6" t="str">
        <f t="shared" si="7"/>
        <v/>
      </c>
      <c r="B132" s="6" t="str">
        <f t="shared" si="8"/>
        <v/>
      </c>
      <c r="C132" s="7"/>
      <c r="D132" s="7"/>
      <c r="E132" s="7"/>
      <c r="F132" s="7"/>
      <c r="G132" s="7"/>
      <c r="H132" s="7"/>
      <c r="I132" s="7"/>
      <c r="J132" s="7"/>
      <c r="K132" s="7"/>
      <c r="L132" s="7"/>
      <c r="M132" s="7"/>
      <c r="N132" s="7"/>
      <c r="O132" s="1">
        <f t="shared" si="9"/>
        <v>10</v>
      </c>
    </row>
    <row r="133" spans="1:15" ht="16.5" outlineLevel="1" thickTop="1" thickBot="1">
      <c r="A133" s="6" t="str">
        <f t="shared" si="7"/>
        <v/>
      </c>
      <c r="B133" s="6" t="str">
        <f t="shared" si="8"/>
        <v/>
      </c>
      <c r="C133" s="7"/>
      <c r="D133" s="7"/>
      <c r="E133" s="7"/>
      <c r="F133" s="7"/>
      <c r="G133" s="7"/>
      <c r="H133" s="7"/>
      <c r="I133" s="7"/>
      <c r="J133" s="7"/>
      <c r="K133" s="7"/>
      <c r="L133" s="7"/>
      <c r="M133" s="7"/>
      <c r="N133" s="7"/>
      <c r="O133" s="1">
        <f t="shared" si="9"/>
        <v>10</v>
      </c>
    </row>
    <row r="134" spans="1:15" ht="16.5" outlineLevel="1" thickTop="1" thickBot="1">
      <c r="A134" s="6" t="str">
        <f t="shared" si="7"/>
        <v/>
      </c>
      <c r="B134" s="6" t="str">
        <f t="shared" si="8"/>
        <v/>
      </c>
      <c r="C134" s="7"/>
      <c r="D134" s="7"/>
      <c r="E134" s="7"/>
      <c r="F134" s="7"/>
      <c r="G134" s="7"/>
      <c r="H134" s="7"/>
      <c r="I134" s="7"/>
      <c r="J134" s="7"/>
      <c r="K134" s="7"/>
      <c r="L134" s="7"/>
      <c r="M134" s="7"/>
      <c r="N134" s="7"/>
      <c r="O134" s="1">
        <f t="shared" si="9"/>
        <v>10</v>
      </c>
    </row>
    <row r="135" spans="1:15" ht="16.5" outlineLevel="1" thickTop="1" thickBot="1">
      <c r="A135" s="6" t="str">
        <f t="shared" si="7"/>
        <v/>
      </c>
      <c r="B135" s="6" t="str">
        <f t="shared" si="8"/>
        <v/>
      </c>
      <c r="C135" s="7"/>
      <c r="D135" s="7"/>
      <c r="E135" s="7"/>
      <c r="F135" s="7"/>
      <c r="G135" s="7"/>
      <c r="H135" s="7"/>
      <c r="I135" s="7"/>
      <c r="J135" s="7"/>
      <c r="K135" s="7"/>
      <c r="L135" s="7"/>
      <c r="M135" s="7"/>
      <c r="N135" s="7"/>
      <c r="O135" s="1">
        <f t="shared" si="9"/>
        <v>10</v>
      </c>
    </row>
    <row r="136" spans="1:15" ht="16.5" outlineLevel="1" thickTop="1" thickBot="1">
      <c r="A136" s="6" t="str">
        <f t="shared" si="7"/>
        <v/>
      </c>
      <c r="B136" s="6" t="str">
        <f t="shared" si="8"/>
        <v/>
      </c>
      <c r="C136" s="7"/>
      <c r="D136" s="7"/>
      <c r="E136" s="7"/>
      <c r="F136" s="7"/>
      <c r="G136" s="7"/>
      <c r="H136" s="7"/>
      <c r="I136" s="7"/>
      <c r="J136" s="7"/>
      <c r="K136" s="7"/>
      <c r="L136" s="7"/>
      <c r="M136" s="7"/>
      <c r="N136" s="7"/>
      <c r="O136" s="1">
        <f t="shared" si="9"/>
        <v>10</v>
      </c>
    </row>
    <row r="137" spans="1:15" ht="16.5" outlineLevel="1" thickTop="1" thickBot="1">
      <c r="A137" s="6" t="str">
        <f t="shared" si="7"/>
        <v/>
      </c>
      <c r="B137" s="6" t="str">
        <f t="shared" si="8"/>
        <v/>
      </c>
      <c r="C137" s="7"/>
      <c r="D137" s="7"/>
      <c r="E137" s="7"/>
      <c r="F137" s="7"/>
      <c r="G137" s="7"/>
      <c r="H137" s="7"/>
      <c r="I137" s="7"/>
      <c r="J137" s="7"/>
      <c r="K137" s="7"/>
      <c r="L137" s="7"/>
      <c r="M137" s="7"/>
      <c r="N137" s="7"/>
      <c r="O137" s="1">
        <f t="shared" si="9"/>
        <v>10</v>
      </c>
    </row>
    <row r="138" spans="1:15" ht="16.5" outlineLevel="1" thickTop="1" thickBot="1">
      <c r="A138" s="6" t="str">
        <f t="shared" si="7"/>
        <v/>
      </c>
      <c r="B138" s="6" t="str">
        <f t="shared" si="8"/>
        <v/>
      </c>
      <c r="C138" s="7"/>
      <c r="D138" s="7"/>
      <c r="E138" s="7"/>
      <c r="F138" s="7"/>
      <c r="G138" s="7"/>
      <c r="H138" s="7"/>
      <c r="I138" s="7"/>
      <c r="J138" s="7"/>
      <c r="K138" s="7"/>
      <c r="L138" s="7"/>
      <c r="M138" s="7"/>
      <c r="N138" s="7"/>
      <c r="O138" s="1">
        <f t="shared" si="9"/>
        <v>10</v>
      </c>
    </row>
    <row r="139" spans="1:15" ht="16.5" outlineLevel="1" thickTop="1" thickBot="1">
      <c r="A139" s="6" t="str">
        <f t="shared" si="7"/>
        <v/>
      </c>
      <c r="B139" s="6" t="str">
        <f t="shared" si="8"/>
        <v/>
      </c>
      <c r="C139" s="7"/>
      <c r="D139" s="7"/>
      <c r="E139" s="7"/>
      <c r="F139" s="7"/>
      <c r="G139" s="7"/>
      <c r="H139" s="7"/>
      <c r="I139" s="7"/>
      <c r="J139" s="7"/>
      <c r="K139" s="7"/>
      <c r="L139" s="7"/>
      <c r="M139" s="7"/>
      <c r="N139" s="7"/>
      <c r="O139" s="1">
        <f t="shared" si="9"/>
        <v>10</v>
      </c>
    </row>
    <row r="140" spans="1:15" ht="16.5" outlineLevel="1" thickTop="1" thickBot="1">
      <c r="A140" s="6" t="str">
        <f t="shared" si="7"/>
        <v/>
      </c>
      <c r="B140" s="6" t="str">
        <f t="shared" si="8"/>
        <v/>
      </c>
      <c r="C140" s="7"/>
      <c r="D140" s="7"/>
      <c r="E140" s="7"/>
      <c r="F140" s="7"/>
      <c r="G140" s="7"/>
      <c r="H140" s="7"/>
      <c r="I140" s="7"/>
      <c r="J140" s="7"/>
      <c r="K140" s="7"/>
      <c r="L140" s="7"/>
      <c r="M140" s="7"/>
      <c r="N140" s="7"/>
      <c r="O140" s="1">
        <f t="shared" si="9"/>
        <v>10</v>
      </c>
    </row>
    <row r="141" spans="1:15" ht="16.5" outlineLevel="1" thickTop="1" thickBot="1">
      <c r="A141" s="6" t="str">
        <f t="shared" si="7"/>
        <v/>
      </c>
      <c r="B141" s="6" t="str">
        <f t="shared" si="8"/>
        <v/>
      </c>
      <c r="C141" s="7"/>
      <c r="D141" s="7"/>
      <c r="E141" s="7"/>
      <c r="F141" s="7"/>
      <c r="G141" s="7"/>
      <c r="H141" s="7"/>
      <c r="I141" s="7"/>
      <c r="J141" s="7"/>
      <c r="K141" s="7"/>
      <c r="L141" s="7"/>
      <c r="M141" s="7"/>
      <c r="N141" s="7"/>
      <c r="O141" s="1">
        <f t="shared" si="9"/>
        <v>10</v>
      </c>
    </row>
    <row r="142" spans="1:15" ht="16.5" outlineLevel="1" thickTop="1" thickBot="1">
      <c r="A142" s="6" t="str">
        <f t="shared" si="7"/>
        <v/>
      </c>
      <c r="B142" s="6" t="str">
        <f t="shared" si="8"/>
        <v/>
      </c>
      <c r="C142" s="7"/>
      <c r="D142" s="7"/>
      <c r="E142" s="7"/>
      <c r="F142" s="7"/>
      <c r="G142" s="7"/>
      <c r="H142" s="7"/>
      <c r="I142" s="7"/>
      <c r="J142" s="7"/>
      <c r="K142" s="7"/>
      <c r="L142" s="7"/>
      <c r="M142" s="7"/>
      <c r="N142" s="7"/>
      <c r="O142" s="1">
        <f t="shared" si="9"/>
        <v>10</v>
      </c>
    </row>
    <row r="143" spans="1:15" ht="16.5" outlineLevel="1" thickTop="1" thickBot="1">
      <c r="A143" s="6" t="str">
        <f t="shared" si="7"/>
        <v/>
      </c>
      <c r="B143" s="6" t="str">
        <f t="shared" si="8"/>
        <v/>
      </c>
      <c r="C143" s="7"/>
      <c r="D143" s="7"/>
      <c r="E143" s="7"/>
      <c r="F143" s="7"/>
      <c r="G143" s="7"/>
      <c r="H143" s="7"/>
      <c r="I143" s="7"/>
      <c r="J143" s="7"/>
      <c r="K143" s="7"/>
      <c r="L143" s="7"/>
      <c r="M143" s="7"/>
      <c r="N143" s="7"/>
      <c r="O143" s="1">
        <f t="shared" si="9"/>
        <v>10</v>
      </c>
    </row>
    <row r="144" spans="1:15" ht="16.5" outlineLevel="1" thickTop="1" thickBot="1">
      <c r="A144" s="6" t="str">
        <f t="shared" si="7"/>
        <v/>
      </c>
      <c r="B144" s="6" t="str">
        <f t="shared" si="8"/>
        <v/>
      </c>
      <c r="C144" s="7"/>
      <c r="D144" s="7"/>
      <c r="E144" s="7"/>
      <c r="F144" s="7"/>
      <c r="G144" s="7"/>
      <c r="H144" s="7"/>
      <c r="I144" s="7"/>
      <c r="J144" s="7"/>
      <c r="K144" s="7"/>
      <c r="L144" s="7"/>
      <c r="M144" s="7"/>
      <c r="N144" s="7"/>
      <c r="O144" s="1">
        <f t="shared" si="9"/>
        <v>10</v>
      </c>
    </row>
    <row r="145" spans="1:15" ht="16.5" outlineLevel="1" thickTop="1" thickBot="1">
      <c r="A145" s="6" t="str">
        <f t="shared" si="7"/>
        <v/>
      </c>
      <c r="B145" s="6" t="str">
        <f t="shared" si="8"/>
        <v/>
      </c>
      <c r="C145" s="7"/>
      <c r="D145" s="7"/>
      <c r="E145" s="7"/>
      <c r="F145" s="7"/>
      <c r="G145" s="7"/>
      <c r="H145" s="7"/>
      <c r="I145" s="7"/>
      <c r="J145" s="7"/>
      <c r="K145" s="7"/>
      <c r="L145" s="7"/>
      <c r="M145" s="7"/>
      <c r="N145" s="7"/>
      <c r="O145" s="1">
        <f t="shared" si="9"/>
        <v>10</v>
      </c>
    </row>
    <row r="146" spans="1:15" ht="16.5" outlineLevel="1" thickTop="1" thickBot="1">
      <c r="A146" s="6" t="str">
        <f t="shared" si="7"/>
        <v/>
      </c>
      <c r="B146" s="6" t="str">
        <f t="shared" si="8"/>
        <v/>
      </c>
      <c r="C146" s="7"/>
      <c r="D146" s="7"/>
      <c r="E146" s="7"/>
      <c r="F146" s="7"/>
      <c r="G146" s="7"/>
      <c r="H146" s="7"/>
      <c r="I146" s="7"/>
      <c r="J146" s="7"/>
      <c r="K146" s="7"/>
      <c r="L146" s="7"/>
      <c r="M146" s="7"/>
      <c r="N146" s="7"/>
      <c r="O146" s="1">
        <f t="shared" si="9"/>
        <v>10</v>
      </c>
    </row>
    <row r="147" spans="1:15" ht="16.5" outlineLevel="1" thickTop="1" thickBot="1">
      <c r="A147" s="6" t="str">
        <f t="shared" ref="A147:A210" si="10">IF(C147="","",ROW()-17)</f>
        <v/>
      </c>
      <c r="B147" s="6" t="str">
        <f t="shared" ref="B147:B210" si="11">IF(C147="","",ROW()-18+$L$13)</f>
        <v/>
      </c>
      <c r="C147" s="7"/>
      <c r="D147" s="7"/>
      <c r="E147" s="7"/>
      <c r="F147" s="7"/>
      <c r="G147" s="7"/>
      <c r="H147" s="7"/>
      <c r="I147" s="7"/>
      <c r="J147" s="7"/>
      <c r="K147" s="7"/>
      <c r="L147" s="7"/>
      <c r="M147" s="7"/>
      <c r="N147" s="7"/>
      <c r="O147" s="1">
        <f t="shared" ref="O147:O210" si="12">IF(1-I147&lt;0,9,10)</f>
        <v>10</v>
      </c>
    </row>
    <row r="148" spans="1:15" ht="16.5" outlineLevel="1" thickTop="1" thickBot="1">
      <c r="A148" s="6" t="str">
        <f t="shared" si="10"/>
        <v/>
      </c>
      <c r="B148" s="6" t="str">
        <f t="shared" si="11"/>
        <v/>
      </c>
      <c r="C148" s="7"/>
      <c r="D148" s="7"/>
      <c r="E148" s="7"/>
      <c r="F148" s="7"/>
      <c r="G148" s="7"/>
      <c r="H148" s="7"/>
      <c r="I148" s="7"/>
      <c r="J148" s="7"/>
      <c r="K148" s="7"/>
      <c r="L148" s="7"/>
      <c r="M148" s="7"/>
      <c r="N148" s="7"/>
      <c r="O148" s="1">
        <f t="shared" si="12"/>
        <v>10</v>
      </c>
    </row>
    <row r="149" spans="1:15" ht="16.5" outlineLevel="1" thickTop="1" thickBot="1">
      <c r="A149" s="6" t="str">
        <f t="shared" si="10"/>
        <v/>
      </c>
      <c r="B149" s="6" t="str">
        <f t="shared" si="11"/>
        <v/>
      </c>
      <c r="C149" s="7"/>
      <c r="D149" s="7"/>
      <c r="E149" s="7"/>
      <c r="F149" s="7"/>
      <c r="G149" s="7"/>
      <c r="H149" s="7"/>
      <c r="I149" s="7"/>
      <c r="J149" s="7"/>
      <c r="K149" s="7"/>
      <c r="L149" s="7"/>
      <c r="M149" s="7"/>
      <c r="N149" s="7"/>
      <c r="O149" s="1">
        <f t="shared" si="12"/>
        <v>10</v>
      </c>
    </row>
    <row r="150" spans="1:15" ht="16.5" outlineLevel="1" thickTop="1" thickBot="1">
      <c r="A150" s="6" t="str">
        <f t="shared" si="10"/>
        <v/>
      </c>
      <c r="B150" s="6" t="str">
        <f t="shared" si="11"/>
        <v/>
      </c>
      <c r="C150" s="7"/>
      <c r="D150" s="7"/>
      <c r="E150" s="7"/>
      <c r="F150" s="7"/>
      <c r="G150" s="7"/>
      <c r="H150" s="7"/>
      <c r="I150" s="7"/>
      <c r="J150" s="7"/>
      <c r="K150" s="7"/>
      <c r="L150" s="7"/>
      <c r="M150" s="7"/>
      <c r="N150" s="7"/>
      <c r="O150" s="1">
        <f t="shared" si="12"/>
        <v>10</v>
      </c>
    </row>
    <row r="151" spans="1:15" ht="16.5" outlineLevel="1" thickTop="1" thickBot="1">
      <c r="A151" s="6" t="str">
        <f t="shared" si="10"/>
        <v/>
      </c>
      <c r="B151" s="6" t="str">
        <f t="shared" si="11"/>
        <v/>
      </c>
      <c r="C151" s="7"/>
      <c r="D151" s="7"/>
      <c r="E151" s="7"/>
      <c r="F151" s="7"/>
      <c r="G151" s="7"/>
      <c r="H151" s="7"/>
      <c r="I151" s="7"/>
      <c r="J151" s="7"/>
      <c r="K151" s="7"/>
      <c r="L151" s="7"/>
      <c r="M151" s="7"/>
      <c r="N151" s="7"/>
      <c r="O151" s="1">
        <f t="shared" si="12"/>
        <v>10</v>
      </c>
    </row>
    <row r="152" spans="1:15" ht="16.5" outlineLevel="1" thickTop="1" thickBot="1">
      <c r="A152" s="6" t="str">
        <f t="shared" si="10"/>
        <v/>
      </c>
      <c r="B152" s="6" t="str">
        <f t="shared" si="11"/>
        <v/>
      </c>
      <c r="C152" s="7"/>
      <c r="D152" s="7"/>
      <c r="E152" s="7"/>
      <c r="F152" s="7"/>
      <c r="G152" s="7"/>
      <c r="H152" s="7"/>
      <c r="I152" s="7"/>
      <c r="J152" s="7"/>
      <c r="K152" s="7"/>
      <c r="L152" s="7"/>
      <c r="M152" s="7"/>
      <c r="N152" s="7"/>
      <c r="O152" s="1">
        <f t="shared" si="12"/>
        <v>10</v>
      </c>
    </row>
    <row r="153" spans="1:15" ht="16.5" outlineLevel="1" thickTop="1" thickBot="1">
      <c r="A153" s="6" t="str">
        <f t="shared" si="10"/>
        <v/>
      </c>
      <c r="B153" s="6" t="str">
        <f t="shared" si="11"/>
        <v/>
      </c>
      <c r="C153" s="7"/>
      <c r="D153" s="7"/>
      <c r="E153" s="7"/>
      <c r="F153" s="7"/>
      <c r="G153" s="7"/>
      <c r="H153" s="7"/>
      <c r="I153" s="7"/>
      <c r="J153" s="7"/>
      <c r="K153" s="7"/>
      <c r="L153" s="7"/>
      <c r="M153" s="7"/>
      <c r="N153" s="7"/>
      <c r="O153" s="1">
        <f t="shared" si="12"/>
        <v>10</v>
      </c>
    </row>
    <row r="154" spans="1:15" ht="16.5" outlineLevel="1" thickTop="1" thickBot="1">
      <c r="A154" s="6" t="str">
        <f t="shared" si="10"/>
        <v/>
      </c>
      <c r="B154" s="6" t="str">
        <f t="shared" si="11"/>
        <v/>
      </c>
      <c r="C154" s="7"/>
      <c r="D154" s="7"/>
      <c r="E154" s="7"/>
      <c r="F154" s="7"/>
      <c r="G154" s="7"/>
      <c r="H154" s="7"/>
      <c r="I154" s="7"/>
      <c r="J154" s="7"/>
      <c r="K154" s="7"/>
      <c r="L154" s="7"/>
      <c r="M154" s="7"/>
      <c r="N154" s="7"/>
      <c r="O154" s="1">
        <f t="shared" si="12"/>
        <v>10</v>
      </c>
    </row>
    <row r="155" spans="1:15" ht="16.5" outlineLevel="1" thickTop="1" thickBot="1">
      <c r="A155" s="6" t="str">
        <f t="shared" si="10"/>
        <v/>
      </c>
      <c r="B155" s="6" t="str">
        <f t="shared" si="11"/>
        <v/>
      </c>
      <c r="C155" s="7"/>
      <c r="D155" s="7"/>
      <c r="E155" s="7"/>
      <c r="F155" s="7"/>
      <c r="G155" s="7"/>
      <c r="H155" s="7"/>
      <c r="I155" s="7"/>
      <c r="J155" s="7"/>
      <c r="K155" s="7"/>
      <c r="L155" s="7"/>
      <c r="M155" s="7"/>
      <c r="N155" s="7"/>
      <c r="O155" s="1">
        <f t="shared" si="12"/>
        <v>10</v>
      </c>
    </row>
    <row r="156" spans="1:15" ht="16.5" outlineLevel="1" thickTop="1" thickBot="1">
      <c r="A156" s="6" t="str">
        <f t="shared" si="10"/>
        <v/>
      </c>
      <c r="B156" s="6" t="str">
        <f t="shared" si="11"/>
        <v/>
      </c>
      <c r="C156" s="7"/>
      <c r="D156" s="7"/>
      <c r="E156" s="7"/>
      <c r="F156" s="7"/>
      <c r="G156" s="7"/>
      <c r="H156" s="7"/>
      <c r="I156" s="7"/>
      <c r="J156" s="7"/>
      <c r="K156" s="7"/>
      <c r="L156" s="7"/>
      <c r="M156" s="7"/>
      <c r="N156" s="7"/>
      <c r="O156" s="1">
        <f t="shared" si="12"/>
        <v>10</v>
      </c>
    </row>
    <row r="157" spans="1:15" ht="16.5" outlineLevel="1" thickTop="1" thickBot="1">
      <c r="A157" s="6" t="str">
        <f t="shared" si="10"/>
        <v/>
      </c>
      <c r="B157" s="6" t="str">
        <f t="shared" si="11"/>
        <v/>
      </c>
      <c r="C157" s="7"/>
      <c r="D157" s="7"/>
      <c r="E157" s="7"/>
      <c r="F157" s="7"/>
      <c r="G157" s="7"/>
      <c r="H157" s="7"/>
      <c r="I157" s="7"/>
      <c r="J157" s="7"/>
      <c r="K157" s="7"/>
      <c r="L157" s="7"/>
      <c r="M157" s="7"/>
      <c r="N157" s="7"/>
      <c r="O157" s="1">
        <f t="shared" si="12"/>
        <v>10</v>
      </c>
    </row>
    <row r="158" spans="1:15" ht="16.5" outlineLevel="1" thickTop="1" thickBot="1">
      <c r="A158" s="6" t="str">
        <f t="shared" si="10"/>
        <v/>
      </c>
      <c r="B158" s="6" t="str">
        <f t="shared" si="11"/>
        <v/>
      </c>
      <c r="C158" s="7"/>
      <c r="D158" s="7"/>
      <c r="E158" s="7"/>
      <c r="F158" s="7"/>
      <c r="G158" s="7"/>
      <c r="H158" s="7"/>
      <c r="I158" s="7"/>
      <c r="J158" s="7"/>
      <c r="K158" s="7"/>
      <c r="L158" s="7"/>
      <c r="M158" s="7"/>
      <c r="N158" s="7"/>
      <c r="O158" s="1">
        <f t="shared" si="12"/>
        <v>10</v>
      </c>
    </row>
    <row r="159" spans="1:15" ht="16.5" outlineLevel="1" thickTop="1" thickBot="1">
      <c r="A159" s="6" t="str">
        <f t="shared" si="10"/>
        <v/>
      </c>
      <c r="B159" s="6" t="str">
        <f t="shared" si="11"/>
        <v/>
      </c>
      <c r="C159" s="7"/>
      <c r="D159" s="7"/>
      <c r="E159" s="7"/>
      <c r="F159" s="7"/>
      <c r="G159" s="7"/>
      <c r="H159" s="7"/>
      <c r="I159" s="7"/>
      <c r="J159" s="7"/>
      <c r="K159" s="7"/>
      <c r="L159" s="7"/>
      <c r="M159" s="7"/>
      <c r="N159" s="7"/>
      <c r="O159" s="1">
        <f t="shared" si="12"/>
        <v>10</v>
      </c>
    </row>
    <row r="160" spans="1:15" ht="16.5" outlineLevel="1" thickTop="1" thickBot="1">
      <c r="A160" s="6" t="str">
        <f t="shared" si="10"/>
        <v/>
      </c>
      <c r="B160" s="6" t="str">
        <f t="shared" si="11"/>
        <v/>
      </c>
      <c r="C160" s="7"/>
      <c r="D160" s="7"/>
      <c r="E160" s="7"/>
      <c r="F160" s="7"/>
      <c r="G160" s="7"/>
      <c r="H160" s="7"/>
      <c r="I160" s="7"/>
      <c r="J160" s="7"/>
      <c r="K160" s="7"/>
      <c r="L160" s="7"/>
      <c r="M160" s="7"/>
      <c r="N160" s="7"/>
      <c r="O160" s="1">
        <f t="shared" si="12"/>
        <v>10</v>
      </c>
    </row>
    <row r="161" spans="1:15" ht="16.5" outlineLevel="1" thickTop="1" thickBot="1">
      <c r="A161" s="6" t="str">
        <f t="shared" si="10"/>
        <v/>
      </c>
      <c r="B161" s="6" t="str">
        <f t="shared" si="11"/>
        <v/>
      </c>
      <c r="C161" s="7"/>
      <c r="D161" s="7"/>
      <c r="E161" s="7"/>
      <c r="F161" s="7"/>
      <c r="G161" s="7"/>
      <c r="H161" s="7"/>
      <c r="I161" s="7"/>
      <c r="J161" s="7"/>
      <c r="K161" s="7"/>
      <c r="L161" s="7"/>
      <c r="M161" s="7"/>
      <c r="N161" s="7"/>
      <c r="O161" s="1">
        <f t="shared" si="12"/>
        <v>10</v>
      </c>
    </row>
    <row r="162" spans="1:15" ht="16.5" outlineLevel="1" thickTop="1" thickBot="1">
      <c r="A162" s="6" t="str">
        <f t="shared" si="10"/>
        <v/>
      </c>
      <c r="B162" s="6" t="str">
        <f t="shared" si="11"/>
        <v/>
      </c>
      <c r="C162" s="7"/>
      <c r="D162" s="7"/>
      <c r="E162" s="7"/>
      <c r="F162" s="7"/>
      <c r="G162" s="7"/>
      <c r="H162" s="7"/>
      <c r="I162" s="7"/>
      <c r="J162" s="7"/>
      <c r="K162" s="7"/>
      <c r="L162" s="7"/>
      <c r="M162" s="7"/>
      <c r="N162" s="7"/>
      <c r="O162" s="1">
        <f t="shared" si="12"/>
        <v>10</v>
      </c>
    </row>
    <row r="163" spans="1:15" ht="16.5" outlineLevel="1" thickTop="1" thickBot="1">
      <c r="A163" s="6" t="str">
        <f t="shared" si="10"/>
        <v/>
      </c>
      <c r="B163" s="6" t="str">
        <f t="shared" si="11"/>
        <v/>
      </c>
      <c r="C163" s="7"/>
      <c r="D163" s="7"/>
      <c r="E163" s="7"/>
      <c r="F163" s="7"/>
      <c r="G163" s="7"/>
      <c r="H163" s="7"/>
      <c r="I163" s="7"/>
      <c r="J163" s="7"/>
      <c r="K163" s="7"/>
      <c r="L163" s="7"/>
      <c r="M163" s="7"/>
      <c r="N163" s="7"/>
      <c r="O163" s="1">
        <f t="shared" si="12"/>
        <v>10</v>
      </c>
    </row>
    <row r="164" spans="1:15" ht="16.5" outlineLevel="1" thickTop="1" thickBot="1">
      <c r="A164" s="6" t="str">
        <f t="shared" si="10"/>
        <v/>
      </c>
      <c r="B164" s="6" t="str">
        <f t="shared" si="11"/>
        <v/>
      </c>
      <c r="C164" s="7"/>
      <c r="D164" s="7"/>
      <c r="E164" s="7"/>
      <c r="F164" s="7"/>
      <c r="G164" s="7"/>
      <c r="H164" s="7"/>
      <c r="I164" s="7"/>
      <c r="J164" s="7"/>
      <c r="K164" s="7"/>
      <c r="L164" s="7"/>
      <c r="M164" s="7"/>
      <c r="N164" s="7"/>
      <c r="O164" s="1">
        <f t="shared" si="12"/>
        <v>10</v>
      </c>
    </row>
    <row r="165" spans="1:15" ht="16.5" outlineLevel="1" thickTop="1" thickBot="1">
      <c r="A165" s="6" t="str">
        <f t="shared" si="10"/>
        <v/>
      </c>
      <c r="B165" s="6" t="str">
        <f t="shared" si="11"/>
        <v/>
      </c>
      <c r="C165" s="7"/>
      <c r="D165" s="7"/>
      <c r="E165" s="7"/>
      <c r="F165" s="7"/>
      <c r="G165" s="7"/>
      <c r="H165" s="7"/>
      <c r="I165" s="7"/>
      <c r="J165" s="7"/>
      <c r="K165" s="7"/>
      <c r="L165" s="7"/>
      <c r="M165" s="7"/>
      <c r="N165" s="7"/>
      <c r="O165" s="1">
        <f t="shared" si="12"/>
        <v>10</v>
      </c>
    </row>
    <row r="166" spans="1:15" ht="16.5" outlineLevel="1" thickTop="1" thickBot="1">
      <c r="A166" s="6" t="str">
        <f t="shared" si="10"/>
        <v/>
      </c>
      <c r="B166" s="6" t="str">
        <f t="shared" si="11"/>
        <v/>
      </c>
      <c r="C166" s="7"/>
      <c r="D166" s="7"/>
      <c r="E166" s="7"/>
      <c r="F166" s="7"/>
      <c r="G166" s="7"/>
      <c r="H166" s="7"/>
      <c r="I166" s="7"/>
      <c r="J166" s="7"/>
      <c r="K166" s="7"/>
      <c r="L166" s="7"/>
      <c r="M166" s="7"/>
      <c r="N166" s="7"/>
      <c r="O166" s="1">
        <f t="shared" si="12"/>
        <v>10</v>
      </c>
    </row>
    <row r="167" spans="1:15" ht="16.5" outlineLevel="1" thickTop="1" thickBot="1">
      <c r="A167" s="6" t="str">
        <f t="shared" si="10"/>
        <v/>
      </c>
      <c r="B167" s="6" t="str">
        <f t="shared" si="11"/>
        <v/>
      </c>
      <c r="C167" s="7"/>
      <c r="D167" s="7"/>
      <c r="E167" s="7"/>
      <c r="F167" s="7"/>
      <c r="G167" s="7"/>
      <c r="H167" s="7"/>
      <c r="I167" s="7"/>
      <c r="J167" s="7"/>
      <c r="K167" s="7"/>
      <c r="L167" s="7"/>
      <c r="M167" s="7"/>
      <c r="N167" s="7"/>
      <c r="O167" s="1">
        <f t="shared" si="12"/>
        <v>10</v>
      </c>
    </row>
    <row r="168" spans="1:15" ht="16.5" outlineLevel="1" thickTop="1" thickBot="1">
      <c r="A168" s="6" t="str">
        <f t="shared" si="10"/>
        <v/>
      </c>
      <c r="B168" s="6" t="str">
        <f t="shared" si="11"/>
        <v/>
      </c>
      <c r="C168" s="7"/>
      <c r="D168" s="7"/>
      <c r="E168" s="7"/>
      <c r="F168" s="7"/>
      <c r="G168" s="7"/>
      <c r="H168" s="7"/>
      <c r="I168" s="7"/>
      <c r="J168" s="7"/>
      <c r="K168" s="7"/>
      <c r="L168" s="7"/>
      <c r="M168" s="7"/>
      <c r="N168" s="7"/>
      <c r="O168" s="1">
        <f t="shared" si="12"/>
        <v>10</v>
      </c>
    </row>
    <row r="169" spans="1:15" ht="16.5" outlineLevel="1" thickTop="1" thickBot="1">
      <c r="A169" s="6" t="str">
        <f t="shared" si="10"/>
        <v/>
      </c>
      <c r="B169" s="6" t="str">
        <f t="shared" si="11"/>
        <v/>
      </c>
      <c r="C169" s="7"/>
      <c r="D169" s="7"/>
      <c r="E169" s="7"/>
      <c r="F169" s="7"/>
      <c r="G169" s="7"/>
      <c r="H169" s="7"/>
      <c r="I169" s="7"/>
      <c r="J169" s="7"/>
      <c r="K169" s="7"/>
      <c r="L169" s="7"/>
      <c r="M169" s="7"/>
      <c r="N169" s="7"/>
      <c r="O169" s="1">
        <f t="shared" si="12"/>
        <v>10</v>
      </c>
    </row>
    <row r="170" spans="1:15" ht="16.5" outlineLevel="1" thickTop="1" thickBot="1">
      <c r="A170" s="6" t="str">
        <f t="shared" si="10"/>
        <v/>
      </c>
      <c r="B170" s="6" t="str">
        <f t="shared" si="11"/>
        <v/>
      </c>
      <c r="C170" s="7"/>
      <c r="D170" s="7"/>
      <c r="E170" s="7"/>
      <c r="F170" s="7"/>
      <c r="G170" s="7"/>
      <c r="H170" s="7"/>
      <c r="I170" s="7"/>
      <c r="J170" s="7"/>
      <c r="K170" s="7"/>
      <c r="L170" s="7"/>
      <c r="M170" s="7"/>
      <c r="N170" s="7"/>
      <c r="O170" s="1">
        <f t="shared" si="12"/>
        <v>10</v>
      </c>
    </row>
    <row r="171" spans="1:15" ht="16.5" outlineLevel="1" thickTop="1" thickBot="1">
      <c r="A171" s="6" t="str">
        <f t="shared" si="10"/>
        <v/>
      </c>
      <c r="B171" s="6" t="str">
        <f t="shared" si="11"/>
        <v/>
      </c>
      <c r="C171" s="7"/>
      <c r="D171" s="7"/>
      <c r="E171" s="7"/>
      <c r="F171" s="7"/>
      <c r="G171" s="7"/>
      <c r="H171" s="7"/>
      <c r="I171" s="7"/>
      <c r="J171" s="7"/>
      <c r="K171" s="7"/>
      <c r="L171" s="7"/>
      <c r="M171" s="7"/>
      <c r="N171" s="7"/>
      <c r="O171" s="1">
        <f t="shared" si="12"/>
        <v>10</v>
      </c>
    </row>
    <row r="172" spans="1:15" ht="16.5" outlineLevel="1" thickTop="1" thickBot="1">
      <c r="A172" s="6" t="str">
        <f t="shared" si="10"/>
        <v/>
      </c>
      <c r="B172" s="6" t="str">
        <f t="shared" si="11"/>
        <v/>
      </c>
      <c r="C172" s="7"/>
      <c r="D172" s="7"/>
      <c r="E172" s="7"/>
      <c r="F172" s="7"/>
      <c r="G172" s="7"/>
      <c r="H172" s="7"/>
      <c r="I172" s="7"/>
      <c r="J172" s="7"/>
      <c r="K172" s="7"/>
      <c r="L172" s="7"/>
      <c r="M172" s="7"/>
      <c r="N172" s="7"/>
      <c r="O172" s="1">
        <f t="shared" si="12"/>
        <v>10</v>
      </c>
    </row>
    <row r="173" spans="1:15" ht="16.5" outlineLevel="1" thickTop="1" thickBot="1">
      <c r="A173" s="6" t="str">
        <f t="shared" si="10"/>
        <v/>
      </c>
      <c r="B173" s="6" t="str">
        <f t="shared" si="11"/>
        <v/>
      </c>
      <c r="C173" s="7"/>
      <c r="D173" s="7"/>
      <c r="E173" s="7"/>
      <c r="F173" s="7"/>
      <c r="G173" s="7"/>
      <c r="H173" s="7"/>
      <c r="I173" s="7"/>
      <c r="J173" s="7"/>
      <c r="K173" s="7"/>
      <c r="L173" s="7"/>
      <c r="M173" s="7"/>
      <c r="N173" s="7"/>
      <c r="O173" s="1">
        <f t="shared" si="12"/>
        <v>10</v>
      </c>
    </row>
    <row r="174" spans="1:15" ht="16.5" outlineLevel="1" thickTop="1" thickBot="1">
      <c r="A174" s="6" t="str">
        <f t="shared" si="10"/>
        <v/>
      </c>
      <c r="B174" s="6" t="str">
        <f t="shared" si="11"/>
        <v/>
      </c>
      <c r="C174" s="7"/>
      <c r="D174" s="7"/>
      <c r="E174" s="7"/>
      <c r="F174" s="7"/>
      <c r="G174" s="7"/>
      <c r="H174" s="7"/>
      <c r="I174" s="7"/>
      <c r="J174" s="7"/>
      <c r="K174" s="7"/>
      <c r="L174" s="7"/>
      <c r="M174" s="7"/>
      <c r="N174" s="7"/>
      <c r="O174" s="1">
        <f t="shared" si="12"/>
        <v>10</v>
      </c>
    </row>
    <row r="175" spans="1:15" ht="16.5" outlineLevel="1" thickTop="1" thickBot="1">
      <c r="A175" s="6" t="str">
        <f t="shared" si="10"/>
        <v/>
      </c>
      <c r="B175" s="6" t="str">
        <f t="shared" si="11"/>
        <v/>
      </c>
      <c r="C175" s="7"/>
      <c r="D175" s="7"/>
      <c r="E175" s="7"/>
      <c r="F175" s="7"/>
      <c r="G175" s="7"/>
      <c r="H175" s="7"/>
      <c r="I175" s="7"/>
      <c r="J175" s="7"/>
      <c r="K175" s="7"/>
      <c r="L175" s="7"/>
      <c r="M175" s="7"/>
      <c r="N175" s="7"/>
      <c r="O175" s="1">
        <f t="shared" si="12"/>
        <v>10</v>
      </c>
    </row>
    <row r="176" spans="1:15" ht="16.5" outlineLevel="1" thickTop="1" thickBot="1">
      <c r="A176" s="6" t="str">
        <f t="shared" si="10"/>
        <v/>
      </c>
      <c r="B176" s="6" t="str">
        <f t="shared" si="11"/>
        <v/>
      </c>
      <c r="C176" s="7"/>
      <c r="D176" s="7"/>
      <c r="E176" s="7"/>
      <c r="F176" s="7"/>
      <c r="G176" s="7"/>
      <c r="H176" s="7"/>
      <c r="I176" s="7"/>
      <c r="J176" s="7"/>
      <c r="K176" s="7"/>
      <c r="L176" s="7"/>
      <c r="M176" s="7"/>
      <c r="N176" s="7"/>
      <c r="O176" s="1">
        <f t="shared" si="12"/>
        <v>10</v>
      </c>
    </row>
    <row r="177" spans="1:15" ht="16.5" outlineLevel="1" thickTop="1" thickBot="1">
      <c r="A177" s="6" t="str">
        <f t="shared" si="10"/>
        <v/>
      </c>
      <c r="B177" s="6" t="str">
        <f t="shared" si="11"/>
        <v/>
      </c>
      <c r="C177" s="7"/>
      <c r="D177" s="7"/>
      <c r="E177" s="7"/>
      <c r="F177" s="7"/>
      <c r="G177" s="7"/>
      <c r="H177" s="7"/>
      <c r="I177" s="7"/>
      <c r="J177" s="7"/>
      <c r="K177" s="7"/>
      <c r="L177" s="7"/>
      <c r="M177" s="7"/>
      <c r="N177" s="7"/>
      <c r="O177" s="1">
        <f t="shared" si="12"/>
        <v>10</v>
      </c>
    </row>
    <row r="178" spans="1:15" ht="16.5" outlineLevel="1" thickTop="1" thickBot="1">
      <c r="A178" s="6" t="str">
        <f t="shared" si="10"/>
        <v/>
      </c>
      <c r="B178" s="6" t="str">
        <f t="shared" si="11"/>
        <v/>
      </c>
      <c r="C178" s="7"/>
      <c r="D178" s="7"/>
      <c r="E178" s="7"/>
      <c r="F178" s="7"/>
      <c r="G178" s="7"/>
      <c r="H178" s="7"/>
      <c r="I178" s="7"/>
      <c r="J178" s="7"/>
      <c r="K178" s="7"/>
      <c r="L178" s="7"/>
      <c r="M178" s="7"/>
      <c r="N178" s="7"/>
      <c r="O178" s="1">
        <f t="shared" si="12"/>
        <v>10</v>
      </c>
    </row>
    <row r="179" spans="1:15" ht="16.5" outlineLevel="1" thickTop="1" thickBot="1">
      <c r="A179" s="6" t="str">
        <f t="shared" si="10"/>
        <v/>
      </c>
      <c r="B179" s="6" t="str">
        <f t="shared" si="11"/>
        <v/>
      </c>
      <c r="C179" s="7"/>
      <c r="D179" s="7"/>
      <c r="E179" s="7"/>
      <c r="F179" s="7"/>
      <c r="G179" s="7"/>
      <c r="H179" s="7"/>
      <c r="I179" s="7"/>
      <c r="J179" s="7"/>
      <c r="K179" s="7"/>
      <c r="L179" s="7"/>
      <c r="M179" s="7"/>
      <c r="N179" s="7"/>
      <c r="O179" s="1">
        <f t="shared" si="12"/>
        <v>10</v>
      </c>
    </row>
    <row r="180" spans="1:15" ht="16.5" outlineLevel="1" thickTop="1" thickBot="1">
      <c r="A180" s="6" t="str">
        <f t="shared" si="10"/>
        <v/>
      </c>
      <c r="B180" s="6" t="str">
        <f t="shared" si="11"/>
        <v/>
      </c>
      <c r="C180" s="7"/>
      <c r="D180" s="7"/>
      <c r="E180" s="7"/>
      <c r="F180" s="7"/>
      <c r="G180" s="7"/>
      <c r="H180" s="7"/>
      <c r="I180" s="7"/>
      <c r="J180" s="7"/>
      <c r="K180" s="7"/>
      <c r="L180" s="7"/>
      <c r="M180" s="7"/>
      <c r="N180" s="7"/>
      <c r="O180" s="1">
        <f t="shared" si="12"/>
        <v>10</v>
      </c>
    </row>
    <row r="181" spans="1:15" ht="16.5" outlineLevel="1" thickTop="1" thickBot="1">
      <c r="A181" s="6" t="str">
        <f t="shared" si="10"/>
        <v/>
      </c>
      <c r="B181" s="6" t="str">
        <f t="shared" si="11"/>
        <v/>
      </c>
      <c r="C181" s="7"/>
      <c r="D181" s="7"/>
      <c r="E181" s="7"/>
      <c r="F181" s="7"/>
      <c r="G181" s="7"/>
      <c r="H181" s="7"/>
      <c r="I181" s="7"/>
      <c r="J181" s="7"/>
      <c r="K181" s="7"/>
      <c r="L181" s="7"/>
      <c r="M181" s="7"/>
      <c r="N181" s="7"/>
      <c r="O181" s="1">
        <f t="shared" si="12"/>
        <v>10</v>
      </c>
    </row>
    <row r="182" spans="1:15" ht="16.5" outlineLevel="1" thickTop="1" thickBot="1">
      <c r="A182" s="6" t="str">
        <f t="shared" si="10"/>
        <v/>
      </c>
      <c r="B182" s="6" t="str">
        <f t="shared" si="11"/>
        <v/>
      </c>
      <c r="C182" s="7"/>
      <c r="D182" s="7"/>
      <c r="E182" s="7"/>
      <c r="F182" s="7"/>
      <c r="G182" s="7"/>
      <c r="H182" s="7"/>
      <c r="I182" s="7"/>
      <c r="J182" s="7"/>
      <c r="K182" s="7"/>
      <c r="L182" s="7"/>
      <c r="M182" s="7"/>
      <c r="N182" s="7"/>
      <c r="O182" s="1">
        <f t="shared" si="12"/>
        <v>10</v>
      </c>
    </row>
    <row r="183" spans="1:15" ht="16.5" outlineLevel="1" thickTop="1" thickBot="1">
      <c r="A183" s="6" t="str">
        <f t="shared" si="10"/>
        <v/>
      </c>
      <c r="B183" s="6" t="str">
        <f t="shared" si="11"/>
        <v/>
      </c>
      <c r="C183" s="7"/>
      <c r="D183" s="7"/>
      <c r="E183" s="7"/>
      <c r="F183" s="7"/>
      <c r="G183" s="7"/>
      <c r="H183" s="7"/>
      <c r="I183" s="7"/>
      <c r="J183" s="7"/>
      <c r="K183" s="7"/>
      <c r="L183" s="7"/>
      <c r="M183" s="7"/>
      <c r="N183" s="7"/>
      <c r="O183" s="1">
        <f t="shared" si="12"/>
        <v>10</v>
      </c>
    </row>
    <row r="184" spans="1:15" ht="16.5" outlineLevel="1" thickTop="1" thickBot="1">
      <c r="A184" s="6" t="str">
        <f t="shared" si="10"/>
        <v/>
      </c>
      <c r="B184" s="6" t="str">
        <f t="shared" si="11"/>
        <v/>
      </c>
      <c r="C184" s="7"/>
      <c r="D184" s="7"/>
      <c r="E184" s="7"/>
      <c r="F184" s="7"/>
      <c r="G184" s="7"/>
      <c r="H184" s="7"/>
      <c r="I184" s="7"/>
      <c r="J184" s="7"/>
      <c r="K184" s="7"/>
      <c r="L184" s="7"/>
      <c r="M184" s="7"/>
      <c r="N184" s="7"/>
      <c r="O184" s="1">
        <f t="shared" si="12"/>
        <v>10</v>
      </c>
    </row>
    <row r="185" spans="1:15" ht="16.5" outlineLevel="1" thickTop="1" thickBot="1">
      <c r="A185" s="6" t="str">
        <f t="shared" si="10"/>
        <v/>
      </c>
      <c r="B185" s="6" t="str">
        <f t="shared" si="11"/>
        <v/>
      </c>
      <c r="C185" s="7"/>
      <c r="D185" s="7"/>
      <c r="E185" s="7"/>
      <c r="F185" s="7"/>
      <c r="G185" s="7"/>
      <c r="H185" s="7"/>
      <c r="I185" s="7"/>
      <c r="J185" s="7"/>
      <c r="K185" s="7"/>
      <c r="L185" s="7"/>
      <c r="M185" s="7"/>
      <c r="N185" s="7"/>
      <c r="O185" s="1">
        <f t="shared" si="12"/>
        <v>10</v>
      </c>
    </row>
    <row r="186" spans="1:15" ht="16.5" outlineLevel="1" thickTop="1" thickBot="1">
      <c r="A186" s="6" t="str">
        <f t="shared" si="10"/>
        <v/>
      </c>
      <c r="B186" s="6" t="str">
        <f t="shared" si="11"/>
        <v/>
      </c>
      <c r="C186" s="7"/>
      <c r="D186" s="7"/>
      <c r="E186" s="7"/>
      <c r="F186" s="7"/>
      <c r="G186" s="7"/>
      <c r="H186" s="7"/>
      <c r="I186" s="7"/>
      <c r="J186" s="7"/>
      <c r="K186" s="7"/>
      <c r="L186" s="7"/>
      <c r="M186" s="7"/>
      <c r="N186" s="7"/>
      <c r="O186" s="1">
        <f t="shared" si="12"/>
        <v>10</v>
      </c>
    </row>
    <row r="187" spans="1:15" ht="16.5" outlineLevel="1" thickTop="1" thickBot="1">
      <c r="A187" s="6" t="str">
        <f t="shared" si="10"/>
        <v/>
      </c>
      <c r="B187" s="6" t="str">
        <f t="shared" si="11"/>
        <v/>
      </c>
      <c r="C187" s="7"/>
      <c r="D187" s="7"/>
      <c r="E187" s="7"/>
      <c r="F187" s="7"/>
      <c r="G187" s="7"/>
      <c r="H187" s="7"/>
      <c r="I187" s="7"/>
      <c r="J187" s="7"/>
      <c r="K187" s="7"/>
      <c r="L187" s="7"/>
      <c r="M187" s="7"/>
      <c r="N187" s="7"/>
      <c r="O187" s="1">
        <f t="shared" si="12"/>
        <v>10</v>
      </c>
    </row>
    <row r="188" spans="1:15" ht="16.5" outlineLevel="1" thickTop="1" thickBot="1">
      <c r="A188" s="6" t="str">
        <f t="shared" si="10"/>
        <v/>
      </c>
      <c r="B188" s="6" t="str">
        <f t="shared" si="11"/>
        <v/>
      </c>
      <c r="C188" s="7"/>
      <c r="D188" s="7"/>
      <c r="E188" s="7"/>
      <c r="F188" s="7"/>
      <c r="G188" s="7"/>
      <c r="H188" s="7"/>
      <c r="I188" s="7"/>
      <c r="J188" s="7"/>
      <c r="K188" s="7"/>
      <c r="L188" s="7"/>
      <c r="M188" s="7"/>
      <c r="N188" s="7"/>
      <c r="O188" s="1">
        <f t="shared" si="12"/>
        <v>10</v>
      </c>
    </row>
    <row r="189" spans="1:15" ht="16.5" outlineLevel="1" thickTop="1" thickBot="1">
      <c r="A189" s="6" t="str">
        <f t="shared" si="10"/>
        <v/>
      </c>
      <c r="B189" s="6" t="str">
        <f t="shared" si="11"/>
        <v/>
      </c>
      <c r="C189" s="7"/>
      <c r="D189" s="7"/>
      <c r="E189" s="7"/>
      <c r="F189" s="7"/>
      <c r="G189" s="7"/>
      <c r="H189" s="7"/>
      <c r="I189" s="7"/>
      <c r="J189" s="7"/>
      <c r="K189" s="7"/>
      <c r="L189" s="7"/>
      <c r="M189" s="7"/>
      <c r="N189" s="7"/>
      <c r="O189" s="1">
        <f t="shared" si="12"/>
        <v>10</v>
      </c>
    </row>
    <row r="190" spans="1:15" ht="16.5" outlineLevel="1" thickTop="1" thickBot="1">
      <c r="A190" s="6" t="str">
        <f t="shared" si="10"/>
        <v/>
      </c>
      <c r="B190" s="6" t="str">
        <f t="shared" si="11"/>
        <v/>
      </c>
      <c r="C190" s="7"/>
      <c r="D190" s="7"/>
      <c r="E190" s="7"/>
      <c r="F190" s="7"/>
      <c r="G190" s="7"/>
      <c r="H190" s="7"/>
      <c r="I190" s="7"/>
      <c r="J190" s="7"/>
      <c r="K190" s="7"/>
      <c r="L190" s="7"/>
      <c r="M190" s="7"/>
      <c r="N190" s="7"/>
      <c r="O190" s="1">
        <f t="shared" si="12"/>
        <v>10</v>
      </c>
    </row>
    <row r="191" spans="1:15" ht="16.5" outlineLevel="1" thickTop="1" thickBot="1">
      <c r="A191" s="6" t="str">
        <f t="shared" si="10"/>
        <v/>
      </c>
      <c r="B191" s="6" t="str">
        <f t="shared" si="11"/>
        <v/>
      </c>
      <c r="C191" s="7"/>
      <c r="D191" s="7"/>
      <c r="E191" s="7"/>
      <c r="F191" s="7"/>
      <c r="G191" s="7"/>
      <c r="H191" s="7"/>
      <c r="I191" s="7"/>
      <c r="J191" s="7"/>
      <c r="K191" s="7"/>
      <c r="L191" s="7"/>
      <c r="M191" s="7"/>
      <c r="N191" s="7"/>
      <c r="O191" s="1">
        <f t="shared" si="12"/>
        <v>10</v>
      </c>
    </row>
    <row r="192" spans="1:15" ht="16.5" outlineLevel="1" thickTop="1" thickBot="1">
      <c r="A192" s="6" t="str">
        <f t="shared" si="10"/>
        <v/>
      </c>
      <c r="B192" s="6" t="str">
        <f t="shared" si="11"/>
        <v/>
      </c>
      <c r="C192" s="7"/>
      <c r="D192" s="7"/>
      <c r="E192" s="7"/>
      <c r="F192" s="7"/>
      <c r="G192" s="7"/>
      <c r="H192" s="7"/>
      <c r="I192" s="7"/>
      <c r="J192" s="7"/>
      <c r="K192" s="7"/>
      <c r="L192" s="7"/>
      <c r="M192" s="7"/>
      <c r="N192" s="7"/>
      <c r="O192" s="1">
        <f t="shared" si="12"/>
        <v>10</v>
      </c>
    </row>
    <row r="193" spans="1:15" ht="16.5" outlineLevel="1" thickTop="1" thickBot="1">
      <c r="A193" s="6" t="str">
        <f t="shared" si="10"/>
        <v/>
      </c>
      <c r="B193" s="6" t="str">
        <f t="shared" si="11"/>
        <v/>
      </c>
      <c r="C193" s="7"/>
      <c r="D193" s="7"/>
      <c r="E193" s="7"/>
      <c r="F193" s="7"/>
      <c r="G193" s="7"/>
      <c r="H193" s="7"/>
      <c r="I193" s="7"/>
      <c r="J193" s="7"/>
      <c r="K193" s="7"/>
      <c r="L193" s="7"/>
      <c r="M193" s="7"/>
      <c r="N193" s="7"/>
      <c r="O193" s="1">
        <f t="shared" si="12"/>
        <v>10</v>
      </c>
    </row>
    <row r="194" spans="1:15" ht="16.5" outlineLevel="1" thickTop="1" thickBot="1">
      <c r="A194" s="6" t="str">
        <f t="shared" si="10"/>
        <v/>
      </c>
      <c r="B194" s="6" t="str">
        <f t="shared" si="11"/>
        <v/>
      </c>
      <c r="C194" s="7"/>
      <c r="D194" s="7"/>
      <c r="E194" s="7"/>
      <c r="F194" s="7"/>
      <c r="G194" s="7"/>
      <c r="H194" s="7"/>
      <c r="I194" s="7"/>
      <c r="J194" s="7"/>
      <c r="K194" s="7"/>
      <c r="L194" s="7"/>
      <c r="M194" s="7"/>
      <c r="N194" s="7"/>
      <c r="O194" s="1">
        <f t="shared" si="12"/>
        <v>10</v>
      </c>
    </row>
    <row r="195" spans="1:15" ht="16.5" outlineLevel="1" thickTop="1" thickBot="1">
      <c r="A195" s="6" t="str">
        <f t="shared" si="10"/>
        <v/>
      </c>
      <c r="B195" s="6" t="str">
        <f t="shared" si="11"/>
        <v/>
      </c>
      <c r="C195" s="7"/>
      <c r="D195" s="7"/>
      <c r="E195" s="7"/>
      <c r="F195" s="7"/>
      <c r="G195" s="7"/>
      <c r="H195" s="7"/>
      <c r="I195" s="7"/>
      <c r="J195" s="7"/>
      <c r="K195" s="7"/>
      <c r="L195" s="7"/>
      <c r="M195" s="7"/>
      <c r="N195" s="7"/>
      <c r="O195" s="1">
        <f t="shared" si="12"/>
        <v>10</v>
      </c>
    </row>
    <row r="196" spans="1:15" ht="16.5" outlineLevel="1" thickTop="1" thickBot="1">
      <c r="A196" s="6" t="str">
        <f t="shared" si="10"/>
        <v/>
      </c>
      <c r="B196" s="6" t="str">
        <f t="shared" si="11"/>
        <v/>
      </c>
      <c r="C196" s="7"/>
      <c r="D196" s="7"/>
      <c r="E196" s="7"/>
      <c r="F196" s="7"/>
      <c r="G196" s="7"/>
      <c r="H196" s="7"/>
      <c r="I196" s="7"/>
      <c r="J196" s="7"/>
      <c r="K196" s="7"/>
      <c r="L196" s="7"/>
      <c r="M196" s="7"/>
      <c r="N196" s="7"/>
      <c r="O196" s="1">
        <f t="shared" si="12"/>
        <v>10</v>
      </c>
    </row>
    <row r="197" spans="1:15" ht="16.5" outlineLevel="1" thickTop="1" thickBot="1">
      <c r="A197" s="6" t="str">
        <f t="shared" si="10"/>
        <v/>
      </c>
      <c r="B197" s="6" t="str">
        <f t="shared" si="11"/>
        <v/>
      </c>
      <c r="C197" s="7"/>
      <c r="D197" s="7"/>
      <c r="E197" s="7"/>
      <c r="F197" s="7"/>
      <c r="G197" s="7"/>
      <c r="H197" s="7"/>
      <c r="I197" s="7"/>
      <c r="J197" s="7"/>
      <c r="K197" s="7"/>
      <c r="L197" s="7"/>
      <c r="M197" s="7"/>
      <c r="N197" s="7"/>
      <c r="O197" s="1">
        <f t="shared" si="12"/>
        <v>10</v>
      </c>
    </row>
    <row r="198" spans="1:15" ht="16.5" outlineLevel="1" thickTop="1" thickBot="1">
      <c r="A198" s="6" t="str">
        <f t="shared" si="10"/>
        <v/>
      </c>
      <c r="B198" s="6" t="str">
        <f t="shared" si="11"/>
        <v/>
      </c>
      <c r="C198" s="7"/>
      <c r="D198" s="7"/>
      <c r="E198" s="7"/>
      <c r="F198" s="7"/>
      <c r="G198" s="7"/>
      <c r="H198" s="7"/>
      <c r="I198" s="7"/>
      <c r="J198" s="7"/>
      <c r="K198" s="7"/>
      <c r="L198" s="7"/>
      <c r="M198" s="7"/>
      <c r="N198" s="7"/>
      <c r="O198" s="1">
        <f t="shared" si="12"/>
        <v>10</v>
      </c>
    </row>
    <row r="199" spans="1:15" ht="16.5" outlineLevel="1" thickTop="1" thickBot="1">
      <c r="A199" s="6" t="str">
        <f t="shared" si="10"/>
        <v/>
      </c>
      <c r="B199" s="6" t="str">
        <f t="shared" si="11"/>
        <v/>
      </c>
      <c r="C199" s="7"/>
      <c r="D199" s="7"/>
      <c r="E199" s="7"/>
      <c r="F199" s="7"/>
      <c r="G199" s="7"/>
      <c r="H199" s="7"/>
      <c r="I199" s="7"/>
      <c r="J199" s="7"/>
      <c r="K199" s="7"/>
      <c r="L199" s="7"/>
      <c r="M199" s="7"/>
      <c r="N199" s="7"/>
      <c r="O199" s="1">
        <f t="shared" si="12"/>
        <v>10</v>
      </c>
    </row>
    <row r="200" spans="1:15" ht="16.5" outlineLevel="1" thickTop="1" thickBot="1">
      <c r="A200" s="6" t="str">
        <f t="shared" si="10"/>
        <v/>
      </c>
      <c r="B200" s="6" t="str">
        <f t="shared" si="11"/>
        <v/>
      </c>
      <c r="C200" s="7"/>
      <c r="D200" s="7"/>
      <c r="E200" s="7"/>
      <c r="F200" s="7"/>
      <c r="G200" s="7"/>
      <c r="H200" s="7"/>
      <c r="I200" s="7"/>
      <c r="J200" s="7"/>
      <c r="K200" s="7"/>
      <c r="L200" s="7"/>
      <c r="M200" s="7"/>
      <c r="N200" s="7"/>
      <c r="O200" s="1">
        <f t="shared" si="12"/>
        <v>10</v>
      </c>
    </row>
    <row r="201" spans="1:15" ht="16.5" outlineLevel="1" thickTop="1" thickBot="1">
      <c r="A201" s="6" t="str">
        <f t="shared" si="10"/>
        <v/>
      </c>
      <c r="B201" s="6" t="str">
        <f t="shared" si="11"/>
        <v/>
      </c>
      <c r="C201" s="7"/>
      <c r="D201" s="7"/>
      <c r="E201" s="7"/>
      <c r="F201" s="7"/>
      <c r="G201" s="7"/>
      <c r="H201" s="7"/>
      <c r="I201" s="7"/>
      <c r="J201" s="7"/>
      <c r="K201" s="7"/>
      <c r="L201" s="7"/>
      <c r="M201" s="7"/>
      <c r="N201" s="7"/>
      <c r="O201" s="1">
        <f t="shared" si="12"/>
        <v>10</v>
      </c>
    </row>
    <row r="202" spans="1:15" ht="16.5" outlineLevel="1" thickTop="1" thickBot="1">
      <c r="A202" s="6" t="str">
        <f t="shared" si="10"/>
        <v/>
      </c>
      <c r="B202" s="6" t="str">
        <f t="shared" si="11"/>
        <v/>
      </c>
      <c r="C202" s="7"/>
      <c r="D202" s="7"/>
      <c r="E202" s="7"/>
      <c r="F202" s="7"/>
      <c r="G202" s="7"/>
      <c r="H202" s="7"/>
      <c r="I202" s="7"/>
      <c r="J202" s="7"/>
      <c r="K202" s="7"/>
      <c r="L202" s="7"/>
      <c r="M202" s="7"/>
      <c r="N202" s="7"/>
      <c r="O202" s="1">
        <f t="shared" si="12"/>
        <v>10</v>
      </c>
    </row>
    <row r="203" spans="1:15" ht="16.5" outlineLevel="1" thickTop="1" thickBot="1">
      <c r="A203" s="6" t="str">
        <f t="shared" si="10"/>
        <v/>
      </c>
      <c r="B203" s="6" t="str">
        <f t="shared" si="11"/>
        <v/>
      </c>
      <c r="C203" s="7"/>
      <c r="D203" s="7"/>
      <c r="E203" s="7"/>
      <c r="F203" s="7"/>
      <c r="G203" s="7"/>
      <c r="H203" s="7"/>
      <c r="I203" s="7"/>
      <c r="J203" s="7"/>
      <c r="K203" s="7"/>
      <c r="L203" s="7"/>
      <c r="M203" s="7"/>
      <c r="N203" s="7"/>
      <c r="O203" s="1">
        <f t="shared" si="12"/>
        <v>10</v>
      </c>
    </row>
    <row r="204" spans="1:15" ht="16.5" outlineLevel="1" thickTop="1" thickBot="1">
      <c r="A204" s="6" t="str">
        <f t="shared" si="10"/>
        <v/>
      </c>
      <c r="B204" s="6" t="str">
        <f t="shared" si="11"/>
        <v/>
      </c>
      <c r="C204" s="7"/>
      <c r="D204" s="7"/>
      <c r="E204" s="7"/>
      <c r="F204" s="7"/>
      <c r="G204" s="7"/>
      <c r="H204" s="7"/>
      <c r="I204" s="7"/>
      <c r="J204" s="7"/>
      <c r="K204" s="7"/>
      <c r="L204" s="7"/>
      <c r="M204" s="7"/>
      <c r="N204" s="7"/>
      <c r="O204" s="1">
        <f t="shared" si="12"/>
        <v>10</v>
      </c>
    </row>
    <row r="205" spans="1:15" ht="16.5" outlineLevel="1" thickTop="1" thickBot="1">
      <c r="A205" s="6" t="str">
        <f t="shared" si="10"/>
        <v/>
      </c>
      <c r="B205" s="6" t="str">
        <f t="shared" si="11"/>
        <v/>
      </c>
      <c r="C205" s="7"/>
      <c r="D205" s="7"/>
      <c r="E205" s="7"/>
      <c r="F205" s="7"/>
      <c r="G205" s="7"/>
      <c r="H205" s="7"/>
      <c r="I205" s="7"/>
      <c r="J205" s="7"/>
      <c r="K205" s="7"/>
      <c r="L205" s="7"/>
      <c r="M205" s="7"/>
      <c r="N205" s="7"/>
      <c r="O205" s="1">
        <f t="shared" si="12"/>
        <v>10</v>
      </c>
    </row>
    <row r="206" spans="1:15" ht="16.5" outlineLevel="1" thickTop="1" thickBot="1">
      <c r="A206" s="6" t="str">
        <f t="shared" si="10"/>
        <v/>
      </c>
      <c r="B206" s="6" t="str">
        <f t="shared" si="11"/>
        <v/>
      </c>
      <c r="C206" s="7"/>
      <c r="D206" s="7"/>
      <c r="E206" s="7"/>
      <c r="F206" s="7"/>
      <c r="G206" s="7"/>
      <c r="H206" s="7"/>
      <c r="I206" s="7"/>
      <c r="J206" s="7"/>
      <c r="K206" s="7"/>
      <c r="L206" s="7"/>
      <c r="M206" s="7"/>
      <c r="N206" s="7"/>
      <c r="O206" s="1">
        <f t="shared" si="12"/>
        <v>10</v>
      </c>
    </row>
    <row r="207" spans="1:15" ht="16.5" outlineLevel="1" thickTop="1" thickBot="1">
      <c r="A207" s="6" t="str">
        <f t="shared" si="10"/>
        <v/>
      </c>
      <c r="B207" s="6" t="str">
        <f t="shared" si="11"/>
        <v/>
      </c>
      <c r="C207" s="7"/>
      <c r="D207" s="7"/>
      <c r="E207" s="7"/>
      <c r="F207" s="7"/>
      <c r="G207" s="7"/>
      <c r="H207" s="7"/>
      <c r="I207" s="7"/>
      <c r="J207" s="7"/>
      <c r="K207" s="7"/>
      <c r="L207" s="7"/>
      <c r="M207" s="7"/>
      <c r="N207" s="7"/>
      <c r="O207" s="1">
        <f t="shared" si="12"/>
        <v>10</v>
      </c>
    </row>
    <row r="208" spans="1:15" ht="16.5" outlineLevel="1" thickTop="1" thickBot="1">
      <c r="A208" s="6" t="str">
        <f t="shared" si="10"/>
        <v/>
      </c>
      <c r="B208" s="6" t="str">
        <f t="shared" si="11"/>
        <v/>
      </c>
      <c r="C208" s="7"/>
      <c r="D208" s="7"/>
      <c r="E208" s="7"/>
      <c r="F208" s="7"/>
      <c r="G208" s="7"/>
      <c r="H208" s="7"/>
      <c r="I208" s="7"/>
      <c r="J208" s="7"/>
      <c r="K208" s="7"/>
      <c r="L208" s="7"/>
      <c r="M208" s="7"/>
      <c r="N208" s="7"/>
      <c r="O208" s="1">
        <f t="shared" si="12"/>
        <v>10</v>
      </c>
    </row>
    <row r="209" spans="1:15" ht="16.5" outlineLevel="1" thickTop="1" thickBot="1">
      <c r="A209" s="6" t="str">
        <f t="shared" si="10"/>
        <v/>
      </c>
      <c r="B209" s="6" t="str">
        <f t="shared" si="11"/>
        <v/>
      </c>
      <c r="C209" s="7"/>
      <c r="D209" s="7"/>
      <c r="E209" s="7"/>
      <c r="F209" s="7"/>
      <c r="G209" s="7"/>
      <c r="H209" s="7"/>
      <c r="I209" s="7"/>
      <c r="J209" s="7"/>
      <c r="K209" s="7"/>
      <c r="L209" s="7"/>
      <c r="M209" s="7"/>
      <c r="N209" s="7"/>
      <c r="O209" s="1">
        <f t="shared" si="12"/>
        <v>10</v>
      </c>
    </row>
    <row r="210" spans="1:15" ht="16.5" outlineLevel="1" thickTop="1" thickBot="1">
      <c r="A210" s="6" t="str">
        <f t="shared" si="10"/>
        <v/>
      </c>
      <c r="B210" s="6" t="str">
        <f t="shared" si="11"/>
        <v/>
      </c>
      <c r="C210" s="7"/>
      <c r="D210" s="7"/>
      <c r="E210" s="7"/>
      <c r="F210" s="7"/>
      <c r="G210" s="7"/>
      <c r="H210" s="7"/>
      <c r="I210" s="7"/>
      <c r="J210" s="7"/>
      <c r="K210" s="7"/>
      <c r="L210" s="7"/>
      <c r="M210" s="7"/>
      <c r="N210" s="7"/>
      <c r="O210" s="1">
        <f t="shared" si="12"/>
        <v>10</v>
      </c>
    </row>
    <row r="211" spans="1:15" ht="16.5" outlineLevel="1" thickTop="1" thickBot="1">
      <c r="A211" s="6" t="str">
        <f t="shared" ref="A211:A274" si="13">IF(C211="","",ROW()-17)</f>
        <v/>
      </c>
      <c r="B211" s="6" t="str">
        <f t="shared" ref="B211:B274" si="14">IF(C211="","",ROW()-18+$L$13)</f>
        <v/>
      </c>
      <c r="C211" s="7"/>
      <c r="D211" s="7"/>
      <c r="E211" s="7"/>
      <c r="F211" s="7"/>
      <c r="G211" s="7"/>
      <c r="H211" s="7"/>
      <c r="I211" s="7"/>
      <c r="J211" s="7"/>
      <c r="K211" s="7"/>
      <c r="L211" s="7"/>
      <c r="M211" s="7"/>
      <c r="N211" s="7"/>
      <c r="O211" s="1">
        <f t="shared" ref="O211:O274" si="15">IF(1-I211&lt;0,9,10)</f>
        <v>10</v>
      </c>
    </row>
    <row r="212" spans="1:15" ht="16.5" outlineLevel="1" thickTop="1" thickBot="1">
      <c r="A212" s="6" t="str">
        <f t="shared" si="13"/>
        <v/>
      </c>
      <c r="B212" s="6" t="str">
        <f t="shared" si="14"/>
        <v/>
      </c>
      <c r="C212" s="7"/>
      <c r="D212" s="7"/>
      <c r="E212" s="7"/>
      <c r="F212" s="7"/>
      <c r="G212" s="7"/>
      <c r="H212" s="7"/>
      <c r="I212" s="7"/>
      <c r="J212" s="7"/>
      <c r="K212" s="7"/>
      <c r="L212" s="7"/>
      <c r="M212" s="7"/>
      <c r="N212" s="7"/>
      <c r="O212" s="1">
        <f t="shared" si="15"/>
        <v>10</v>
      </c>
    </row>
    <row r="213" spans="1:15" ht="16.5" outlineLevel="1" thickTop="1" thickBot="1">
      <c r="A213" s="6" t="str">
        <f t="shared" si="13"/>
        <v/>
      </c>
      <c r="B213" s="6" t="str">
        <f t="shared" si="14"/>
        <v/>
      </c>
      <c r="C213" s="7"/>
      <c r="D213" s="7"/>
      <c r="E213" s="7"/>
      <c r="F213" s="7"/>
      <c r="G213" s="7"/>
      <c r="H213" s="7"/>
      <c r="I213" s="7"/>
      <c r="J213" s="7"/>
      <c r="K213" s="7"/>
      <c r="L213" s="7"/>
      <c r="M213" s="7"/>
      <c r="N213" s="7"/>
      <c r="O213" s="1">
        <f t="shared" si="15"/>
        <v>10</v>
      </c>
    </row>
    <row r="214" spans="1:15" ht="16.5" outlineLevel="1" thickTop="1" thickBot="1">
      <c r="A214" s="6" t="str">
        <f t="shared" si="13"/>
        <v/>
      </c>
      <c r="B214" s="6" t="str">
        <f t="shared" si="14"/>
        <v/>
      </c>
      <c r="C214" s="7"/>
      <c r="D214" s="7"/>
      <c r="E214" s="7"/>
      <c r="F214" s="7"/>
      <c r="G214" s="7"/>
      <c r="H214" s="7"/>
      <c r="I214" s="7"/>
      <c r="J214" s="7"/>
      <c r="K214" s="7"/>
      <c r="L214" s="7"/>
      <c r="M214" s="7"/>
      <c r="N214" s="7"/>
      <c r="O214" s="1">
        <f t="shared" si="15"/>
        <v>10</v>
      </c>
    </row>
    <row r="215" spans="1:15" ht="16.5" outlineLevel="1" thickTop="1" thickBot="1">
      <c r="A215" s="6" t="str">
        <f t="shared" si="13"/>
        <v/>
      </c>
      <c r="B215" s="6" t="str">
        <f t="shared" si="14"/>
        <v/>
      </c>
      <c r="C215" s="7"/>
      <c r="D215" s="7"/>
      <c r="E215" s="7"/>
      <c r="F215" s="7"/>
      <c r="G215" s="7"/>
      <c r="H215" s="7"/>
      <c r="I215" s="7"/>
      <c r="J215" s="7"/>
      <c r="K215" s="7"/>
      <c r="L215" s="7"/>
      <c r="M215" s="7"/>
      <c r="N215" s="7"/>
      <c r="O215" s="1">
        <f t="shared" si="15"/>
        <v>10</v>
      </c>
    </row>
    <row r="216" spans="1:15" ht="16.5" outlineLevel="1" thickTop="1" thickBot="1">
      <c r="A216" s="6" t="str">
        <f t="shared" si="13"/>
        <v/>
      </c>
      <c r="B216" s="6" t="str">
        <f t="shared" si="14"/>
        <v/>
      </c>
      <c r="C216" s="7"/>
      <c r="D216" s="7"/>
      <c r="E216" s="7"/>
      <c r="F216" s="7"/>
      <c r="G216" s="7"/>
      <c r="H216" s="7"/>
      <c r="I216" s="7"/>
      <c r="J216" s="7"/>
      <c r="K216" s="7"/>
      <c r="L216" s="7"/>
      <c r="M216" s="7"/>
      <c r="N216" s="7"/>
      <c r="O216" s="1">
        <f t="shared" si="15"/>
        <v>10</v>
      </c>
    </row>
    <row r="217" spans="1:15" ht="16.5" outlineLevel="1" thickTop="1" thickBot="1">
      <c r="A217" s="6" t="str">
        <f t="shared" si="13"/>
        <v/>
      </c>
      <c r="B217" s="6" t="str">
        <f t="shared" si="14"/>
        <v/>
      </c>
      <c r="C217" s="7"/>
      <c r="D217" s="7"/>
      <c r="E217" s="7"/>
      <c r="F217" s="7"/>
      <c r="G217" s="7"/>
      <c r="H217" s="7"/>
      <c r="I217" s="7"/>
      <c r="J217" s="7"/>
      <c r="K217" s="7"/>
      <c r="L217" s="7"/>
      <c r="M217" s="7"/>
      <c r="N217" s="7"/>
      <c r="O217" s="1">
        <f t="shared" si="15"/>
        <v>10</v>
      </c>
    </row>
    <row r="218" spans="1:15" ht="16.5" outlineLevel="1" thickTop="1" thickBot="1">
      <c r="A218" s="6" t="str">
        <f t="shared" si="13"/>
        <v/>
      </c>
      <c r="B218" s="6" t="str">
        <f t="shared" si="14"/>
        <v/>
      </c>
      <c r="C218" s="7"/>
      <c r="D218" s="7"/>
      <c r="E218" s="7"/>
      <c r="F218" s="7"/>
      <c r="G218" s="7"/>
      <c r="H218" s="7"/>
      <c r="I218" s="7"/>
      <c r="J218" s="7"/>
      <c r="K218" s="7"/>
      <c r="L218" s="7"/>
      <c r="M218" s="7"/>
      <c r="N218" s="7"/>
      <c r="O218" s="1">
        <f t="shared" si="15"/>
        <v>10</v>
      </c>
    </row>
    <row r="219" spans="1:15" ht="16.5" outlineLevel="1" thickTop="1" thickBot="1">
      <c r="A219" s="6" t="str">
        <f t="shared" si="13"/>
        <v/>
      </c>
      <c r="B219" s="6" t="str">
        <f t="shared" si="14"/>
        <v/>
      </c>
      <c r="C219" s="7"/>
      <c r="D219" s="7"/>
      <c r="E219" s="7"/>
      <c r="F219" s="7"/>
      <c r="G219" s="7"/>
      <c r="H219" s="7"/>
      <c r="I219" s="7"/>
      <c r="J219" s="7"/>
      <c r="K219" s="7"/>
      <c r="L219" s="7"/>
      <c r="M219" s="7"/>
      <c r="N219" s="7"/>
      <c r="O219" s="1">
        <f t="shared" si="15"/>
        <v>10</v>
      </c>
    </row>
    <row r="220" spans="1:15" ht="16.5" outlineLevel="1" thickTop="1" thickBot="1">
      <c r="A220" s="6" t="str">
        <f t="shared" si="13"/>
        <v/>
      </c>
      <c r="B220" s="6" t="str">
        <f t="shared" si="14"/>
        <v/>
      </c>
      <c r="C220" s="7"/>
      <c r="D220" s="7"/>
      <c r="E220" s="7"/>
      <c r="F220" s="7"/>
      <c r="G220" s="7"/>
      <c r="H220" s="7"/>
      <c r="I220" s="7"/>
      <c r="J220" s="7"/>
      <c r="K220" s="7"/>
      <c r="L220" s="7"/>
      <c r="M220" s="7"/>
      <c r="N220" s="7"/>
      <c r="O220" s="1">
        <f t="shared" si="15"/>
        <v>10</v>
      </c>
    </row>
    <row r="221" spans="1:15" ht="16.5" outlineLevel="1" thickTop="1" thickBot="1">
      <c r="A221" s="6" t="str">
        <f t="shared" si="13"/>
        <v/>
      </c>
      <c r="B221" s="6" t="str">
        <f t="shared" si="14"/>
        <v/>
      </c>
      <c r="C221" s="7"/>
      <c r="D221" s="7"/>
      <c r="E221" s="7"/>
      <c r="F221" s="7"/>
      <c r="G221" s="7"/>
      <c r="H221" s="7"/>
      <c r="I221" s="7"/>
      <c r="J221" s="7"/>
      <c r="K221" s="7"/>
      <c r="L221" s="7"/>
      <c r="M221" s="7"/>
      <c r="N221" s="7"/>
      <c r="O221" s="1">
        <f t="shared" si="15"/>
        <v>10</v>
      </c>
    </row>
    <row r="222" spans="1:15" ht="16.5" outlineLevel="1" thickTop="1" thickBot="1">
      <c r="A222" s="6" t="str">
        <f t="shared" si="13"/>
        <v/>
      </c>
      <c r="B222" s="6" t="str">
        <f t="shared" si="14"/>
        <v/>
      </c>
      <c r="C222" s="7"/>
      <c r="D222" s="7"/>
      <c r="E222" s="7"/>
      <c r="F222" s="7"/>
      <c r="G222" s="7"/>
      <c r="H222" s="7"/>
      <c r="I222" s="7"/>
      <c r="J222" s="7"/>
      <c r="K222" s="7"/>
      <c r="L222" s="7"/>
      <c r="M222" s="7"/>
      <c r="N222" s="7"/>
      <c r="O222" s="1">
        <f t="shared" si="15"/>
        <v>10</v>
      </c>
    </row>
    <row r="223" spans="1:15" ht="16.5" outlineLevel="1" thickTop="1" thickBot="1">
      <c r="A223" s="6" t="str">
        <f t="shared" si="13"/>
        <v/>
      </c>
      <c r="B223" s="6" t="str">
        <f t="shared" si="14"/>
        <v/>
      </c>
      <c r="C223" s="7"/>
      <c r="D223" s="7"/>
      <c r="E223" s="7"/>
      <c r="F223" s="7"/>
      <c r="G223" s="7"/>
      <c r="H223" s="7"/>
      <c r="I223" s="7"/>
      <c r="J223" s="7"/>
      <c r="K223" s="7"/>
      <c r="L223" s="7"/>
      <c r="M223" s="7"/>
      <c r="N223" s="7"/>
      <c r="O223" s="1">
        <f t="shared" si="15"/>
        <v>10</v>
      </c>
    </row>
    <row r="224" spans="1:15" ht="16.5" outlineLevel="1" thickTop="1" thickBot="1">
      <c r="A224" s="6" t="str">
        <f t="shared" si="13"/>
        <v/>
      </c>
      <c r="B224" s="6" t="str">
        <f t="shared" si="14"/>
        <v/>
      </c>
      <c r="C224" s="7"/>
      <c r="D224" s="7"/>
      <c r="E224" s="7"/>
      <c r="F224" s="7"/>
      <c r="G224" s="7"/>
      <c r="H224" s="7"/>
      <c r="I224" s="7"/>
      <c r="J224" s="7"/>
      <c r="K224" s="7"/>
      <c r="L224" s="7"/>
      <c r="M224" s="7"/>
      <c r="N224" s="7"/>
      <c r="O224" s="1">
        <f t="shared" si="15"/>
        <v>10</v>
      </c>
    </row>
    <row r="225" spans="1:15" ht="16.5" outlineLevel="1" thickTop="1" thickBot="1">
      <c r="A225" s="6" t="str">
        <f t="shared" si="13"/>
        <v/>
      </c>
      <c r="B225" s="6" t="str">
        <f t="shared" si="14"/>
        <v/>
      </c>
      <c r="C225" s="7"/>
      <c r="D225" s="7"/>
      <c r="E225" s="7"/>
      <c r="F225" s="7"/>
      <c r="G225" s="7"/>
      <c r="H225" s="7"/>
      <c r="I225" s="7"/>
      <c r="J225" s="7"/>
      <c r="K225" s="7"/>
      <c r="L225" s="7"/>
      <c r="M225" s="7"/>
      <c r="N225" s="7"/>
      <c r="O225" s="1">
        <f t="shared" si="15"/>
        <v>10</v>
      </c>
    </row>
    <row r="226" spans="1:15" ht="16.5" outlineLevel="1" thickTop="1" thickBot="1">
      <c r="A226" s="6" t="str">
        <f t="shared" si="13"/>
        <v/>
      </c>
      <c r="B226" s="6" t="str">
        <f t="shared" si="14"/>
        <v/>
      </c>
      <c r="C226" s="7"/>
      <c r="D226" s="7"/>
      <c r="E226" s="7"/>
      <c r="F226" s="7"/>
      <c r="G226" s="7"/>
      <c r="H226" s="7"/>
      <c r="I226" s="7"/>
      <c r="J226" s="7"/>
      <c r="K226" s="7"/>
      <c r="L226" s="7"/>
      <c r="M226" s="7"/>
      <c r="N226" s="7"/>
      <c r="O226" s="1">
        <f t="shared" si="15"/>
        <v>10</v>
      </c>
    </row>
    <row r="227" spans="1:15" ht="16.5" outlineLevel="1" thickTop="1" thickBot="1">
      <c r="A227" s="6" t="str">
        <f t="shared" si="13"/>
        <v/>
      </c>
      <c r="B227" s="6" t="str">
        <f t="shared" si="14"/>
        <v/>
      </c>
      <c r="C227" s="7"/>
      <c r="D227" s="7"/>
      <c r="E227" s="7"/>
      <c r="F227" s="7"/>
      <c r="G227" s="7"/>
      <c r="H227" s="7"/>
      <c r="I227" s="7"/>
      <c r="J227" s="7"/>
      <c r="K227" s="7"/>
      <c r="L227" s="7"/>
      <c r="M227" s="7"/>
      <c r="N227" s="7"/>
      <c r="O227" s="1">
        <f t="shared" si="15"/>
        <v>10</v>
      </c>
    </row>
    <row r="228" spans="1:15" ht="16.5" outlineLevel="1" thickTop="1" thickBot="1">
      <c r="A228" s="6" t="str">
        <f t="shared" si="13"/>
        <v/>
      </c>
      <c r="B228" s="6" t="str">
        <f t="shared" si="14"/>
        <v/>
      </c>
      <c r="C228" s="7"/>
      <c r="D228" s="7"/>
      <c r="E228" s="7"/>
      <c r="F228" s="7"/>
      <c r="G228" s="7"/>
      <c r="H228" s="7"/>
      <c r="I228" s="7"/>
      <c r="J228" s="7"/>
      <c r="K228" s="7"/>
      <c r="L228" s="7"/>
      <c r="M228" s="7"/>
      <c r="N228" s="7"/>
      <c r="O228" s="1">
        <f t="shared" si="15"/>
        <v>10</v>
      </c>
    </row>
    <row r="229" spans="1:15" ht="16.5" outlineLevel="1" thickTop="1" thickBot="1">
      <c r="A229" s="6" t="str">
        <f t="shared" si="13"/>
        <v/>
      </c>
      <c r="B229" s="6" t="str">
        <f t="shared" si="14"/>
        <v/>
      </c>
      <c r="C229" s="7"/>
      <c r="D229" s="7"/>
      <c r="E229" s="7"/>
      <c r="F229" s="7"/>
      <c r="G229" s="7"/>
      <c r="H229" s="7"/>
      <c r="I229" s="7"/>
      <c r="J229" s="7"/>
      <c r="K229" s="7"/>
      <c r="L229" s="7"/>
      <c r="M229" s="7"/>
      <c r="N229" s="7"/>
      <c r="O229" s="1">
        <f t="shared" si="15"/>
        <v>10</v>
      </c>
    </row>
    <row r="230" spans="1:15" ht="16.5" outlineLevel="1" thickTop="1" thickBot="1">
      <c r="A230" s="6" t="str">
        <f t="shared" si="13"/>
        <v/>
      </c>
      <c r="B230" s="6" t="str">
        <f t="shared" si="14"/>
        <v/>
      </c>
      <c r="C230" s="7"/>
      <c r="D230" s="7"/>
      <c r="E230" s="7"/>
      <c r="F230" s="7"/>
      <c r="G230" s="7"/>
      <c r="H230" s="7"/>
      <c r="I230" s="7"/>
      <c r="J230" s="7"/>
      <c r="K230" s="7"/>
      <c r="L230" s="7"/>
      <c r="M230" s="7"/>
      <c r="N230" s="7"/>
      <c r="O230" s="1">
        <f t="shared" si="15"/>
        <v>10</v>
      </c>
    </row>
    <row r="231" spans="1:15" ht="16.5" outlineLevel="1" thickTop="1" thickBot="1">
      <c r="A231" s="6" t="str">
        <f t="shared" si="13"/>
        <v/>
      </c>
      <c r="B231" s="6" t="str">
        <f t="shared" si="14"/>
        <v/>
      </c>
      <c r="C231" s="7"/>
      <c r="D231" s="7"/>
      <c r="E231" s="7"/>
      <c r="F231" s="7"/>
      <c r="G231" s="7"/>
      <c r="H231" s="7"/>
      <c r="I231" s="7"/>
      <c r="J231" s="7"/>
      <c r="K231" s="7"/>
      <c r="L231" s="7"/>
      <c r="M231" s="7"/>
      <c r="N231" s="7"/>
      <c r="O231" s="1">
        <f t="shared" si="15"/>
        <v>10</v>
      </c>
    </row>
    <row r="232" spans="1:15" ht="16.5" outlineLevel="1" thickTop="1" thickBot="1">
      <c r="A232" s="6" t="str">
        <f t="shared" si="13"/>
        <v/>
      </c>
      <c r="B232" s="6" t="str">
        <f t="shared" si="14"/>
        <v/>
      </c>
      <c r="C232" s="7"/>
      <c r="D232" s="7"/>
      <c r="E232" s="7"/>
      <c r="F232" s="7"/>
      <c r="G232" s="7"/>
      <c r="H232" s="7"/>
      <c r="I232" s="7"/>
      <c r="J232" s="7"/>
      <c r="K232" s="7"/>
      <c r="L232" s="7"/>
      <c r="M232" s="7"/>
      <c r="N232" s="7"/>
      <c r="O232" s="1">
        <f t="shared" si="15"/>
        <v>10</v>
      </c>
    </row>
    <row r="233" spans="1:15" ht="16.5" outlineLevel="1" thickTop="1" thickBot="1">
      <c r="A233" s="6" t="str">
        <f t="shared" si="13"/>
        <v/>
      </c>
      <c r="B233" s="6" t="str">
        <f t="shared" si="14"/>
        <v/>
      </c>
      <c r="C233" s="7"/>
      <c r="D233" s="7"/>
      <c r="E233" s="7"/>
      <c r="F233" s="7"/>
      <c r="G233" s="7"/>
      <c r="H233" s="7"/>
      <c r="I233" s="7"/>
      <c r="J233" s="7"/>
      <c r="K233" s="7"/>
      <c r="L233" s="7"/>
      <c r="M233" s="7"/>
      <c r="N233" s="7"/>
      <c r="O233" s="1">
        <f t="shared" si="15"/>
        <v>10</v>
      </c>
    </row>
    <row r="234" spans="1:15" ht="16.5" outlineLevel="1" thickTop="1" thickBot="1">
      <c r="A234" s="6" t="str">
        <f t="shared" si="13"/>
        <v/>
      </c>
      <c r="B234" s="6" t="str">
        <f t="shared" si="14"/>
        <v/>
      </c>
      <c r="C234" s="7"/>
      <c r="D234" s="7"/>
      <c r="E234" s="7"/>
      <c r="F234" s="7"/>
      <c r="G234" s="7"/>
      <c r="H234" s="7"/>
      <c r="I234" s="7"/>
      <c r="J234" s="7"/>
      <c r="K234" s="7"/>
      <c r="L234" s="7"/>
      <c r="M234" s="7"/>
      <c r="N234" s="7"/>
      <c r="O234" s="1">
        <f t="shared" si="15"/>
        <v>10</v>
      </c>
    </row>
    <row r="235" spans="1:15" ht="16.5" outlineLevel="1" thickTop="1" thickBot="1">
      <c r="A235" s="6" t="str">
        <f t="shared" si="13"/>
        <v/>
      </c>
      <c r="B235" s="6" t="str">
        <f t="shared" si="14"/>
        <v/>
      </c>
      <c r="C235" s="7"/>
      <c r="D235" s="7"/>
      <c r="E235" s="7"/>
      <c r="F235" s="7"/>
      <c r="G235" s="7"/>
      <c r="H235" s="7"/>
      <c r="I235" s="7"/>
      <c r="J235" s="7"/>
      <c r="K235" s="7"/>
      <c r="L235" s="7"/>
      <c r="M235" s="7"/>
      <c r="N235" s="7"/>
      <c r="O235" s="1">
        <f t="shared" si="15"/>
        <v>10</v>
      </c>
    </row>
    <row r="236" spans="1:15" ht="16.5" outlineLevel="1" thickTop="1" thickBot="1">
      <c r="A236" s="6" t="str">
        <f t="shared" si="13"/>
        <v/>
      </c>
      <c r="B236" s="6" t="str">
        <f t="shared" si="14"/>
        <v/>
      </c>
      <c r="C236" s="7"/>
      <c r="D236" s="7"/>
      <c r="E236" s="7"/>
      <c r="F236" s="7"/>
      <c r="G236" s="7"/>
      <c r="H236" s="7"/>
      <c r="I236" s="7"/>
      <c r="J236" s="7"/>
      <c r="K236" s="7"/>
      <c r="L236" s="7"/>
      <c r="M236" s="7"/>
      <c r="N236" s="7"/>
      <c r="O236" s="1">
        <f t="shared" si="15"/>
        <v>10</v>
      </c>
    </row>
    <row r="237" spans="1:15" ht="16.5" outlineLevel="1" thickTop="1" thickBot="1">
      <c r="A237" s="6" t="str">
        <f t="shared" si="13"/>
        <v/>
      </c>
      <c r="B237" s="6" t="str">
        <f t="shared" si="14"/>
        <v/>
      </c>
      <c r="C237" s="7"/>
      <c r="D237" s="7"/>
      <c r="E237" s="7"/>
      <c r="F237" s="7"/>
      <c r="G237" s="7"/>
      <c r="H237" s="7"/>
      <c r="I237" s="7"/>
      <c r="J237" s="7"/>
      <c r="K237" s="7"/>
      <c r="L237" s="7"/>
      <c r="M237" s="7"/>
      <c r="N237" s="7"/>
      <c r="O237" s="1">
        <f t="shared" si="15"/>
        <v>10</v>
      </c>
    </row>
    <row r="238" spans="1:15" ht="16.5" outlineLevel="1" thickTop="1" thickBot="1">
      <c r="A238" s="6" t="str">
        <f t="shared" si="13"/>
        <v/>
      </c>
      <c r="B238" s="6" t="str">
        <f t="shared" si="14"/>
        <v/>
      </c>
      <c r="C238" s="7"/>
      <c r="D238" s="7"/>
      <c r="E238" s="7"/>
      <c r="F238" s="7"/>
      <c r="G238" s="7"/>
      <c r="H238" s="7"/>
      <c r="I238" s="7"/>
      <c r="J238" s="7"/>
      <c r="K238" s="7"/>
      <c r="L238" s="7"/>
      <c r="M238" s="7"/>
      <c r="N238" s="7"/>
      <c r="O238" s="1">
        <f t="shared" si="15"/>
        <v>10</v>
      </c>
    </row>
    <row r="239" spans="1:15" ht="16.5" outlineLevel="1" thickTop="1" thickBot="1">
      <c r="A239" s="6" t="str">
        <f t="shared" si="13"/>
        <v/>
      </c>
      <c r="B239" s="6" t="str">
        <f t="shared" si="14"/>
        <v/>
      </c>
      <c r="C239" s="7"/>
      <c r="D239" s="7"/>
      <c r="E239" s="7"/>
      <c r="F239" s="7"/>
      <c r="G239" s="7"/>
      <c r="H239" s="7"/>
      <c r="I239" s="7"/>
      <c r="J239" s="7"/>
      <c r="K239" s="7"/>
      <c r="L239" s="7"/>
      <c r="M239" s="7"/>
      <c r="N239" s="7"/>
      <c r="O239" s="1">
        <f t="shared" si="15"/>
        <v>10</v>
      </c>
    </row>
    <row r="240" spans="1:15" ht="16.5" outlineLevel="1" thickTop="1" thickBot="1">
      <c r="A240" s="6" t="str">
        <f t="shared" si="13"/>
        <v/>
      </c>
      <c r="B240" s="6" t="str">
        <f t="shared" si="14"/>
        <v/>
      </c>
      <c r="C240" s="7"/>
      <c r="D240" s="7"/>
      <c r="E240" s="7"/>
      <c r="F240" s="7"/>
      <c r="G240" s="7"/>
      <c r="H240" s="7"/>
      <c r="I240" s="7"/>
      <c r="J240" s="7"/>
      <c r="K240" s="7"/>
      <c r="L240" s="7"/>
      <c r="M240" s="7"/>
      <c r="N240" s="7"/>
      <c r="O240" s="1">
        <f t="shared" si="15"/>
        <v>10</v>
      </c>
    </row>
    <row r="241" spans="1:15" ht="16.5" outlineLevel="1" thickTop="1" thickBot="1">
      <c r="A241" s="6" t="str">
        <f t="shared" si="13"/>
        <v/>
      </c>
      <c r="B241" s="6" t="str">
        <f t="shared" si="14"/>
        <v/>
      </c>
      <c r="C241" s="7"/>
      <c r="D241" s="7"/>
      <c r="E241" s="7"/>
      <c r="F241" s="7"/>
      <c r="G241" s="7"/>
      <c r="H241" s="7"/>
      <c r="I241" s="7"/>
      <c r="J241" s="7"/>
      <c r="K241" s="7"/>
      <c r="L241" s="7"/>
      <c r="M241" s="7"/>
      <c r="N241" s="7"/>
      <c r="O241" s="1">
        <f t="shared" si="15"/>
        <v>10</v>
      </c>
    </row>
    <row r="242" spans="1:15" ht="16.5" outlineLevel="1" thickTop="1" thickBot="1">
      <c r="A242" s="6" t="str">
        <f t="shared" si="13"/>
        <v/>
      </c>
      <c r="B242" s="6" t="str">
        <f t="shared" si="14"/>
        <v/>
      </c>
      <c r="C242" s="7"/>
      <c r="D242" s="7"/>
      <c r="E242" s="7"/>
      <c r="F242" s="7"/>
      <c r="G242" s="7"/>
      <c r="H242" s="7"/>
      <c r="I242" s="7"/>
      <c r="J242" s="7"/>
      <c r="K242" s="7"/>
      <c r="L242" s="7"/>
      <c r="M242" s="7"/>
      <c r="N242" s="7"/>
      <c r="O242" s="1">
        <f t="shared" si="15"/>
        <v>10</v>
      </c>
    </row>
    <row r="243" spans="1:15" ht="16.5" outlineLevel="1" thickTop="1" thickBot="1">
      <c r="A243" s="6" t="str">
        <f t="shared" si="13"/>
        <v/>
      </c>
      <c r="B243" s="6" t="str">
        <f t="shared" si="14"/>
        <v/>
      </c>
      <c r="C243" s="7"/>
      <c r="D243" s="7"/>
      <c r="E243" s="7"/>
      <c r="F243" s="7"/>
      <c r="G243" s="7"/>
      <c r="H243" s="7"/>
      <c r="I243" s="7"/>
      <c r="J243" s="7"/>
      <c r="K243" s="7"/>
      <c r="L243" s="7"/>
      <c r="M243" s="7"/>
      <c r="N243" s="7"/>
      <c r="O243" s="1">
        <f t="shared" si="15"/>
        <v>10</v>
      </c>
    </row>
    <row r="244" spans="1:15" ht="16.5" outlineLevel="1" thickTop="1" thickBot="1">
      <c r="A244" s="6" t="str">
        <f t="shared" si="13"/>
        <v/>
      </c>
      <c r="B244" s="6" t="str">
        <f t="shared" si="14"/>
        <v/>
      </c>
      <c r="C244" s="7"/>
      <c r="D244" s="7"/>
      <c r="E244" s="7"/>
      <c r="F244" s="7"/>
      <c r="G244" s="7"/>
      <c r="H244" s="7"/>
      <c r="I244" s="7"/>
      <c r="J244" s="7"/>
      <c r="K244" s="7"/>
      <c r="L244" s="7"/>
      <c r="M244" s="7"/>
      <c r="N244" s="7"/>
      <c r="O244" s="1">
        <f t="shared" si="15"/>
        <v>10</v>
      </c>
    </row>
    <row r="245" spans="1:15" ht="16.5" outlineLevel="1" thickTop="1" thickBot="1">
      <c r="A245" s="6" t="str">
        <f t="shared" si="13"/>
        <v/>
      </c>
      <c r="B245" s="6" t="str">
        <f t="shared" si="14"/>
        <v/>
      </c>
      <c r="C245" s="7"/>
      <c r="D245" s="7"/>
      <c r="E245" s="7"/>
      <c r="F245" s="7"/>
      <c r="G245" s="7"/>
      <c r="H245" s="7"/>
      <c r="I245" s="7"/>
      <c r="J245" s="7"/>
      <c r="K245" s="7"/>
      <c r="L245" s="7"/>
      <c r="M245" s="7"/>
      <c r="N245" s="7"/>
      <c r="O245" s="1">
        <f t="shared" si="15"/>
        <v>10</v>
      </c>
    </row>
    <row r="246" spans="1:15" ht="16.5" outlineLevel="1" thickTop="1" thickBot="1">
      <c r="A246" s="6" t="str">
        <f t="shared" si="13"/>
        <v/>
      </c>
      <c r="B246" s="6" t="str">
        <f t="shared" si="14"/>
        <v/>
      </c>
      <c r="C246" s="7"/>
      <c r="D246" s="7"/>
      <c r="E246" s="7"/>
      <c r="F246" s="7"/>
      <c r="G246" s="7"/>
      <c r="H246" s="7"/>
      <c r="I246" s="7"/>
      <c r="J246" s="7"/>
      <c r="K246" s="7"/>
      <c r="L246" s="7"/>
      <c r="M246" s="7"/>
      <c r="N246" s="7"/>
      <c r="O246" s="1">
        <f t="shared" si="15"/>
        <v>10</v>
      </c>
    </row>
    <row r="247" spans="1:15" ht="16.5" outlineLevel="1" thickTop="1" thickBot="1">
      <c r="A247" s="6" t="str">
        <f t="shared" si="13"/>
        <v/>
      </c>
      <c r="B247" s="6" t="str">
        <f t="shared" si="14"/>
        <v/>
      </c>
      <c r="C247" s="7"/>
      <c r="D247" s="7"/>
      <c r="E247" s="7"/>
      <c r="F247" s="7"/>
      <c r="G247" s="7"/>
      <c r="H247" s="7"/>
      <c r="I247" s="7"/>
      <c r="J247" s="7"/>
      <c r="K247" s="7"/>
      <c r="L247" s="7"/>
      <c r="M247" s="7"/>
      <c r="N247" s="7"/>
      <c r="O247" s="1">
        <f t="shared" si="15"/>
        <v>10</v>
      </c>
    </row>
    <row r="248" spans="1:15" ht="16.5" outlineLevel="1" thickTop="1" thickBot="1">
      <c r="A248" s="6" t="str">
        <f t="shared" si="13"/>
        <v/>
      </c>
      <c r="B248" s="6" t="str">
        <f t="shared" si="14"/>
        <v/>
      </c>
      <c r="C248" s="7"/>
      <c r="D248" s="7"/>
      <c r="E248" s="7"/>
      <c r="F248" s="7"/>
      <c r="G248" s="7"/>
      <c r="H248" s="7"/>
      <c r="I248" s="7"/>
      <c r="J248" s="7"/>
      <c r="K248" s="7"/>
      <c r="L248" s="7"/>
      <c r="M248" s="7"/>
      <c r="N248" s="7"/>
      <c r="O248" s="1">
        <f t="shared" si="15"/>
        <v>10</v>
      </c>
    </row>
    <row r="249" spans="1:15" ht="16.5" outlineLevel="1" thickTop="1" thickBot="1">
      <c r="A249" s="6" t="str">
        <f t="shared" si="13"/>
        <v/>
      </c>
      <c r="B249" s="6" t="str">
        <f t="shared" si="14"/>
        <v/>
      </c>
      <c r="C249" s="7"/>
      <c r="D249" s="7"/>
      <c r="E249" s="7"/>
      <c r="F249" s="7"/>
      <c r="G249" s="7"/>
      <c r="H249" s="7"/>
      <c r="I249" s="7"/>
      <c r="J249" s="7"/>
      <c r="K249" s="7"/>
      <c r="L249" s="7"/>
      <c r="M249" s="7"/>
      <c r="N249" s="7"/>
      <c r="O249" s="1">
        <f t="shared" si="15"/>
        <v>10</v>
      </c>
    </row>
    <row r="250" spans="1:15" ht="16.5" outlineLevel="1" thickTop="1" thickBot="1">
      <c r="A250" s="6" t="str">
        <f t="shared" si="13"/>
        <v/>
      </c>
      <c r="B250" s="6" t="str">
        <f t="shared" si="14"/>
        <v/>
      </c>
      <c r="C250" s="7"/>
      <c r="D250" s="7"/>
      <c r="E250" s="7"/>
      <c r="F250" s="7"/>
      <c r="G250" s="7"/>
      <c r="H250" s="7"/>
      <c r="I250" s="7"/>
      <c r="J250" s="7"/>
      <c r="K250" s="7"/>
      <c r="L250" s="7"/>
      <c r="M250" s="7"/>
      <c r="N250" s="7"/>
      <c r="O250" s="1">
        <f t="shared" si="15"/>
        <v>10</v>
      </c>
    </row>
    <row r="251" spans="1:15" ht="16.5" outlineLevel="1" thickTop="1" thickBot="1">
      <c r="A251" s="6" t="str">
        <f t="shared" si="13"/>
        <v/>
      </c>
      <c r="B251" s="6" t="str">
        <f t="shared" si="14"/>
        <v/>
      </c>
      <c r="C251" s="7"/>
      <c r="D251" s="7"/>
      <c r="E251" s="7"/>
      <c r="F251" s="7"/>
      <c r="G251" s="7"/>
      <c r="H251" s="7"/>
      <c r="I251" s="7"/>
      <c r="J251" s="7"/>
      <c r="K251" s="7"/>
      <c r="L251" s="7"/>
      <c r="M251" s="7"/>
      <c r="N251" s="7"/>
      <c r="O251" s="1">
        <f t="shared" si="15"/>
        <v>10</v>
      </c>
    </row>
    <row r="252" spans="1:15" ht="16.5" outlineLevel="1" thickTop="1" thickBot="1">
      <c r="A252" s="6" t="str">
        <f t="shared" si="13"/>
        <v/>
      </c>
      <c r="B252" s="6" t="str">
        <f t="shared" si="14"/>
        <v/>
      </c>
      <c r="C252" s="7"/>
      <c r="D252" s="7"/>
      <c r="E252" s="7"/>
      <c r="F252" s="7"/>
      <c r="G252" s="7"/>
      <c r="H252" s="7"/>
      <c r="I252" s="7"/>
      <c r="J252" s="7"/>
      <c r="K252" s="7"/>
      <c r="L252" s="7"/>
      <c r="M252" s="7"/>
      <c r="N252" s="7"/>
      <c r="O252" s="1">
        <f t="shared" si="15"/>
        <v>10</v>
      </c>
    </row>
    <row r="253" spans="1:15" ht="16.5" outlineLevel="1" thickTop="1" thickBot="1">
      <c r="A253" s="6" t="str">
        <f t="shared" si="13"/>
        <v/>
      </c>
      <c r="B253" s="6" t="str">
        <f t="shared" si="14"/>
        <v/>
      </c>
      <c r="C253" s="7"/>
      <c r="D253" s="7"/>
      <c r="E253" s="7"/>
      <c r="F253" s="7"/>
      <c r="G253" s="7"/>
      <c r="H253" s="7"/>
      <c r="I253" s="7"/>
      <c r="J253" s="7"/>
      <c r="K253" s="7"/>
      <c r="L253" s="7"/>
      <c r="M253" s="7"/>
      <c r="N253" s="7"/>
      <c r="O253" s="1">
        <f t="shared" si="15"/>
        <v>10</v>
      </c>
    </row>
    <row r="254" spans="1:15" ht="16.5" outlineLevel="1" thickTop="1" thickBot="1">
      <c r="A254" s="6" t="str">
        <f t="shared" si="13"/>
        <v/>
      </c>
      <c r="B254" s="6" t="str">
        <f t="shared" si="14"/>
        <v/>
      </c>
      <c r="C254" s="7"/>
      <c r="D254" s="7"/>
      <c r="E254" s="7"/>
      <c r="F254" s="7"/>
      <c r="G254" s="7"/>
      <c r="H254" s="7"/>
      <c r="I254" s="7"/>
      <c r="J254" s="7"/>
      <c r="K254" s="7"/>
      <c r="L254" s="7"/>
      <c r="M254" s="7"/>
      <c r="N254" s="7"/>
      <c r="O254" s="1">
        <f t="shared" si="15"/>
        <v>10</v>
      </c>
    </row>
    <row r="255" spans="1:15" ht="16.5" outlineLevel="1" thickTop="1" thickBot="1">
      <c r="A255" s="6" t="str">
        <f t="shared" si="13"/>
        <v/>
      </c>
      <c r="B255" s="6" t="str">
        <f t="shared" si="14"/>
        <v/>
      </c>
      <c r="C255" s="7"/>
      <c r="D255" s="7"/>
      <c r="E255" s="7"/>
      <c r="F255" s="7"/>
      <c r="G255" s="7"/>
      <c r="H255" s="7"/>
      <c r="I255" s="7"/>
      <c r="J255" s="7"/>
      <c r="K255" s="7"/>
      <c r="L255" s="7"/>
      <c r="M255" s="7"/>
      <c r="N255" s="7"/>
      <c r="O255" s="1">
        <f t="shared" si="15"/>
        <v>10</v>
      </c>
    </row>
    <row r="256" spans="1:15" ht="16.5" outlineLevel="1" thickTop="1" thickBot="1">
      <c r="A256" s="6" t="str">
        <f t="shared" si="13"/>
        <v/>
      </c>
      <c r="B256" s="6" t="str">
        <f t="shared" si="14"/>
        <v/>
      </c>
      <c r="C256" s="7"/>
      <c r="D256" s="7"/>
      <c r="E256" s="7"/>
      <c r="F256" s="7"/>
      <c r="G256" s="7"/>
      <c r="H256" s="7"/>
      <c r="I256" s="7"/>
      <c r="J256" s="7"/>
      <c r="K256" s="7"/>
      <c r="L256" s="7"/>
      <c r="M256" s="7"/>
      <c r="N256" s="7"/>
      <c r="O256" s="1">
        <f t="shared" si="15"/>
        <v>10</v>
      </c>
    </row>
    <row r="257" spans="1:15" ht="16.5" outlineLevel="1" thickTop="1" thickBot="1">
      <c r="A257" s="6" t="str">
        <f t="shared" si="13"/>
        <v/>
      </c>
      <c r="B257" s="6" t="str">
        <f t="shared" si="14"/>
        <v/>
      </c>
      <c r="C257" s="7"/>
      <c r="D257" s="7"/>
      <c r="E257" s="7"/>
      <c r="F257" s="7"/>
      <c r="G257" s="7"/>
      <c r="H257" s="7"/>
      <c r="I257" s="7"/>
      <c r="J257" s="7"/>
      <c r="K257" s="7"/>
      <c r="L257" s="7"/>
      <c r="M257" s="7"/>
      <c r="N257" s="7"/>
      <c r="O257" s="1">
        <f t="shared" si="15"/>
        <v>10</v>
      </c>
    </row>
    <row r="258" spans="1:15" ht="16.5" outlineLevel="1" thickTop="1" thickBot="1">
      <c r="A258" s="6" t="str">
        <f t="shared" si="13"/>
        <v/>
      </c>
      <c r="B258" s="6" t="str">
        <f t="shared" si="14"/>
        <v/>
      </c>
      <c r="C258" s="7"/>
      <c r="D258" s="7"/>
      <c r="E258" s="7"/>
      <c r="F258" s="7"/>
      <c r="G258" s="7"/>
      <c r="H258" s="7"/>
      <c r="I258" s="7"/>
      <c r="J258" s="7"/>
      <c r="K258" s="7"/>
      <c r="L258" s="7"/>
      <c r="M258" s="7"/>
      <c r="N258" s="7"/>
      <c r="O258" s="1">
        <f t="shared" si="15"/>
        <v>10</v>
      </c>
    </row>
    <row r="259" spans="1:15" ht="16.5" outlineLevel="1" thickTop="1" thickBot="1">
      <c r="A259" s="6" t="str">
        <f t="shared" si="13"/>
        <v/>
      </c>
      <c r="B259" s="6" t="str">
        <f t="shared" si="14"/>
        <v/>
      </c>
      <c r="C259" s="7"/>
      <c r="D259" s="7"/>
      <c r="E259" s="7"/>
      <c r="F259" s="7"/>
      <c r="G259" s="7"/>
      <c r="H259" s="7"/>
      <c r="I259" s="7"/>
      <c r="J259" s="7"/>
      <c r="K259" s="7"/>
      <c r="L259" s="7"/>
      <c r="M259" s="7"/>
      <c r="N259" s="7"/>
      <c r="O259" s="1">
        <f t="shared" si="15"/>
        <v>10</v>
      </c>
    </row>
    <row r="260" spans="1:15" ht="16.5" outlineLevel="1" thickTop="1" thickBot="1">
      <c r="A260" s="6" t="str">
        <f t="shared" si="13"/>
        <v/>
      </c>
      <c r="B260" s="6" t="str">
        <f t="shared" si="14"/>
        <v/>
      </c>
      <c r="C260" s="7"/>
      <c r="D260" s="7"/>
      <c r="E260" s="7"/>
      <c r="F260" s="7"/>
      <c r="G260" s="7"/>
      <c r="H260" s="7"/>
      <c r="I260" s="7"/>
      <c r="J260" s="7"/>
      <c r="K260" s="7"/>
      <c r="L260" s="7"/>
      <c r="M260" s="7"/>
      <c r="N260" s="7"/>
      <c r="O260" s="1">
        <f t="shared" si="15"/>
        <v>10</v>
      </c>
    </row>
    <row r="261" spans="1:15" ht="16.5" outlineLevel="1" thickTop="1" thickBot="1">
      <c r="A261" s="6" t="str">
        <f t="shared" si="13"/>
        <v/>
      </c>
      <c r="B261" s="6" t="str">
        <f t="shared" si="14"/>
        <v/>
      </c>
      <c r="C261" s="7"/>
      <c r="D261" s="7"/>
      <c r="E261" s="7"/>
      <c r="F261" s="7"/>
      <c r="G261" s="7"/>
      <c r="H261" s="7"/>
      <c r="I261" s="7"/>
      <c r="J261" s="7"/>
      <c r="K261" s="7"/>
      <c r="L261" s="7"/>
      <c r="M261" s="7"/>
      <c r="N261" s="7"/>
      <c r="O261" s="1">
        <f t="shared" si="15"/>
        <v>10</v>
      </c>
    </row>
    <row r="262" spans="1:15" ht="16.5" outlineLevel="1" thickTop="1" thickBot="1">
      <c r="A262" s="6" t="str">
        <f t="shared" si="13"/>
        <v/>
      </c>
      <c r="B262" s="6" t="str">
        <f t="shared" si="14"/>
        <v/>
      </c>
      <c r="C262" s="7"/>
      <c r="D262" s="7"/>
      <c r="E262" s="7"/>
      <c r="F262" s="7"/>
      <c r="G262" s="7"/>
      <c r="H262" s="7"/>
      <c r="I262" s="7"/>
      <c r="J262" s="7"/>
      <c r="K262" s="7"/>
      <c r="L262" s="7"/>
      <c r="M262" s="7"/>
      <c r="N262" s="7"/>
      <c r="O262" s="1">
        <f t="shared" si="15"/>
        <v>10</v>
      </c>
    </row>
    <row r="263" spans="1:15" ht="16.5" outlineLevel="1" thickTop="1" thickBot="1">
      <c r="A263" s="6" t="str">
        <f t="shared" si="13"/>
        <v/>
      </c>
      <c r="B263" s="6" t="str">
        <f t="shared" si="14"/>
        <v/>
      </c>
      <c r="C263" s="7"/>
      <c r="D263" s="7"/>
      <c r="E263" s="7"/>
      <c r="F263" s="7"/>
      <c r="G263" s="7"/>
      <c r="H263" s="7"/>
      <c r="I263" s="7"/>
      <c r="J263" s="7"/>
      <c r="K263" s="7"/>
      <c r="L263" s="7"/>
      <c r="M263" s="7"/>
      <c r="N263" s="7"/>
      <c r="O263" s="1">
        <f t="shared" si="15"/>
        <v>10</v>
      </c>
    </row>
    <row r="264" spans="1:15" ht="16.5" outlineLevel="1" thickTop="1" thickBot="1">
      <c r="A264" s="6" t="str">
        <f t="shared" si="13"/>
        <v/>
      </c>
      <c r="B264" s="6" t="str">
        <f t="shared" si="14"/>
        <v/>
      </c>
      <c r="C264" s="7"/>
      <c r="D264" s="7"/>
      <c r="E264" s="7"/>
      <c r="F264" s="7"/>
      <c r="G264" s="7"/>
      <c r="H264" s="7"/>
      <c r="I264" s="7"/>
      <c r="J264" s="7"/>
      <c r="K264" s="7"/>
      <c r="L264" s="7"/>
      <c r="M264" s="7"/>
      <c r="N264" s="7"/>
      <c r="O264" s="1">
        <f t="shared" si="15"/>
        <v>10</v>
      </c>
    </row>
    <row r="265" spans="1:15" ht="16.5" outlineLevel="1" thickTop="1" thickBot="1">
      <c r="A265" s="6" t="str">
        <f t="shared" si="13"/>
        <v/>
      </c>
      <c r="B265" s="6" t="str">
        <f t="shared" si="14"/>
        <v/>
      </c>
      <c r="C265" s="7"/>
      <c r="D265" s="7"/>
      <c r="E265" s="7"/>
      <c r="F265" s="7"/>
      <c r="G265" s="7"/>
      <c r="H265" s="7"/>
      <c r="I265" s="7"/>
      <c r="J265" s="7"/>
      <c r="K265" s="7"/>
      <c r="L265" s="7"/>
      <c r="M265" s="7"/>
      <c r="N265" s="7"/>
      <c r="O265" s="1">
        <f t="shared" si="15"/>
        <v>10</v>
      </c>
    </row>
    <row r="266" spans="1:15" ht="16.5" outlineLevel="1" thickTop="1" thickBot="1">
      <c r="A266" s="6" t="str">
        <f t="shared" si="13"/>
        <v/>
      </c>
      <c r="B266" s="6" t="str">
        <f t="shared" si="14"/>
        <v/>
      </c>
      <c r="C266" s="7"/>
      <c r="D266" s="7"/>
      <c r="E266" s="7"/>
      <c r="F266" s="7"/>
      <c r="G266" s="7"/>
      <c r="H266" s="7"/>
      <c r="I266" s="7"/>
      <c r="J266" s="7"/>
      <c r="K266" s="7"/>
      <c r="L266" s="7"/>
      <c r="M266" s="7"/>
      <c r="N266" s="7"/>
      <c r="O266" s="1">
        <f t="shared" si="15"/>
        <v>10</v>
      </c>
    </row>
    <row r="267" spans="1:15" ht="16.5" outlineLevel="1" thickTop="1" thickBot="1">
      <c r="A267" s="6" t="str">
        <f t="shared" si="13"/>
        <v/>
      </c>
      <c r="B267" s="6" t="str">
        <f t="shared" si="14"/>
        <v/>
      </c>
      <c r="C267" s="7"/>
      <c r="D267" s="7"/>
      <c r="E267" s="7"/>
      <c r="F267" s="7"/>
      <c r="G267" s="7"/>
      <c r="H267" s="7"/>
      <c r="I267" s="7"/>
      <c r="J267" s="7"/>
      <c r="K267" s="7"/>
      <c r="L267" s="7"/>
      <c r="M267" s="7"/>
      <c r="N267" s="7"/>
      <c r="O267" s="1">
        <f t="shared" si="15"/>
        <v>10</v>
      </c>
    </row>
    <row r="268" spans="1:15" ht="16.5" outlineLevel="1" thickTop="1" thickBot="1">
      <c r="A268" s="6" t="str">
        <f t="shared" si="13"/>
        <v/>
      </c>
      <c r="B268" s="6" t="str">
        <f t="shared" si="14"/>
        <v/>
      </c>
      <c r="C268" s="7"/>
      <c r="D268" s="7"/>
      <c r="E268" s="7"/>
      <c r="F268" s="7"/>
      <c r="G268" s="7"/>
      <c r="H268" s="7"/>
      <c r="I268" s="7"/>
      <c r="J268" s="7"/>
      <c r="K268" s="7"/>
      <c r="L268" s="7"/>
      <c r="M268" s="7"/>
      <c r="N268" s="7"/>
      <c r="O268" s="1">
        <f t="shared" si="15"/>
        <v>10</v>
      </c>
    </row>
    <row r="269" spans="1:15" ht="16.5" outlineLevel="1" thickTop="1" thickBot="1">
      <c r="A269" s="6" t="str">
        <f t="shared" si="13"/>
        <v/>
      </c>
      <c r="B269" s="6" t="str">
        <f t="shared" si="14"/>
        <v/>
      </c>
      <c r="C269" s="7"/>
      <c r="D269" s="7"/>
      <c r="E269" s="7"/>
      <c r="F269" s="7"/>
      <c r="G269" s="7"/>
      <c r="H269" s="7"/>
      <c r="I269" s="7"/>
      <c r="J269" s="7"/>
      <c r="K269" s="7"/>
      <c r="L269" s="7"/>
      <c r="M269" s="7"/>
      <c r="N269" s="7"/>
      <c r="O269" s="1">
        <f t="shared" si="15"/>
        <v>10</v>
      </c>
    </row>
    <row r="270" spans="1:15" ht="16.5" outlineLevel="1" thickTop="1" thickBot="1">
      <c r="A270" s="6" t="str">
        <f t="shared" si="13"/>
        <v/>
      </c>
      <c r="B270" s="6" t="str">
        <f t="shared" si="14"/>
        <v/>
      </c>
      <c r="C270" s="7"/>
      <c r="D270" s="7"/>
      <c r="E270" s="7"/>
      <c r="F270" s="7"/>
      <c r="G270" s="7"/>
      <c r="H270" s="7"/>
      <c r="I270" s="7"/>
      <c r="J270" s="7"/>
      <c r="K270" s="7"/>
      <c r="L270" s="7"/>
      <c r="M270" s="7"/>
      <c r="N270" s="7"/>
      <c r="O270" s="1">
        <f t="shared" si="15"/>
        <v>10</v>
      </c>
    </row>
    <row r="271" spans="1:15" ht="16.5" outlineLevel="1" thickTop="1" thickBot="1">
      <c r="A271" s="6" t="str">
        <f t="shared" si="13"/>
        <v/>
      </c>
      <c r="B271" s="6" t="str">
        <f t="shared" si="14"/>
        <v/>
      </c>
      <c r="C271" s="7"/>
      <c r="D271" s="7"/>
      <c r="E271" s="7"/>
      <c r="F271" s="7"/>
      <c r="G271" s="7"/>
      <c r="H271" s="7"/>
      <c r="I271" s="7"/>
      <c r="J271" s="7"/>
      <c r="K271" s="7"/>
      <c r="L271" s="7"/>
      <c r="M271" s="7"/>
      <c r="N271" s="7"/>
      <c r="O271" s="1">
        <f t="shared" si="15"/>
        <v>10</v>
      </c>
    </row>
    <row r="272" spans="1:15" ht="16.5" outlineLevel="1" thickTop="1" thickBot="1">
      <c r="A272" s="6" t="str">
        <f t="shared" si="13"/>
        <v/>
      </c>
      <c r="B272" s="6" t="str">
        <f t="shared" si="14"/>
        <v/>
      </c>
      <c r="C272" s="7"/>
      <c r="D272" s="7"/>
      <c r="E272" s="7"/>
      <c r="F272" s="7"/>
      <c r="G272" s="7"/>
      <c r="H272" s="7"/>
      <c r="I272" s="7"/>
      <c r="J272" s="7"/>
      <c r="K272" s="7"/>
      <c r="L272" s="7"/>
      <c r="M272" s="7"/>
      <c r="N272" s="7"/>
      <c r="O272" s="1">
        <f t="shared" si="15"/>
        <v>10</v>
      </c>
    </row>
    <row r="273" spans="1:15" ht="16.5" outlineLevel="1" thickTop="1" thickBot="1">
      <c r="A273" s="6" t="str">
        <f t="shared" si="13"/>
        <v/>
      </c>
      <c r="B273" s="6" t="str">
        <f t="shared" si="14"/>
        <v/>
      </c>
      <c r="C273" s="7"/>
      <c r="D273" s="7"/>
      <c r="E273" s="7"/>
      <c r="F273" s="7"/>
      <c r="G273" s="7"/>
      <c r="H273" s="7"/>
      <c r="I273" s="7"/>
      <c r="J273" s="7"/>
      <c r="K273" s="7"/>
      <c r="L273" s="7"/>
      <c r="M273" s="7"/>
      <c r="N273" s="7"/>
      <c r="O273" s="1">
        <f t="shared" si="15"/>
        <v>10</v>
      </c>
    </row>
    <row r="274" spans="1:15" ht="16.5" outlineLevel="1" thickTop="1" thickBot="1">
      <c r="A274" s="6" t="str">
        <f t="shared" si="13"/>
        <v/>
      </c>
      <c r="B274" s="6" t="str">
        <f t="shared" si="14"/>
        <v/>
      </c>
      <c r="C274" s="7"/>
      <c r="D274" s="7"/>
      <c r="E274" s="7"/>
      <c r="F274" s="7"/>
      <c r="G274" s="7"/>
      <c r="H274" s="7"/>
      <c r="I274" s="7"/>
      <c r="J274" s="7"/>
      <c r="K274" s="7"/>
      <c r="L274" s="7"/>
      <c r="M274" s="7"/>
      <c r="N274" s="7"/>
      <c r="O274" s="1">
        <f t="shared" si="15"/>
        <v>10</v>
      </c>
    </row>
    <row r="275" spans="1:15" ht="16.5" outlineLevel="1" thickTop="1" thickBot="1">
      <c r="A275" s="6" t="str">
        <f t="shared" ref="A275:A338" si="16">IF(C275="","",ROW()-17)</f>
        <v/>
      </c>
      <c r="B275" s="6" t="str">
        <f t="shared" ref="B275:B338" si="17">IF(C275="","",ROW()-18+$L$13)</f>
        <v/>
      </c>
      <c r="C275" s="7"/>
      <c r="D275" s="7"/>
      <c r="E275" s="7"/>
      <c r="F275" s="7"/>
      <c r="G275" s="7"/>
      <c r="H275" s="7"/>
      <c r="I275" s="7"/>
      <c r="J275" s="7"/>
      <c r="K275" s="7"/>
      <c r="L275" s="7"/>
      <c r="M275" s="7"/>
      <c r="N275" s="7"/>
      <c r="O275" s="1">
        <f t="shared" ref="O275:O338" si="18">IF(1-I275&lt;0,9,10)</f>
        <v>10</v>
      </c>
    </row>
    <row r="276" spans="1:15" ht="16.5" outlineLevel="1" thickTop="1" thickBot="1">
      <c r="A276" s="6" t="str">
        <f t="shared" si="16"/>
        <v/>
      </c>
      <c r="B276" s="6" t="str">
        <f t="shared" si="17"/>
        <v/>
      </c>
      <c r="C276" s="7"/>
      <c r="D276" s="7"/>
      <c r="E276" s="7"/>
      <c r="F276" s="7"/>
      <c r="G276" s="7"/>
      <c r="H276" s="7"/>
      <c r="I276" s="7"/>
      <c r="J276" s="7"/>
      <c r="K276" s="7"/>
      <c r="L276" s="7"/>
      <c r="M276" s="7"/>
      <c r="N276" s="7"/>
      <c r="O276" s="1">
        <f t="shared" si="18"/>
        <v>10</v>
      </c>
    </row>
    <row r="277" spans="1:15" ht="16.5" outlineLevel="1" thickTop="1" thickBot="1">
      <c r="A277" s="6" t="str">
        <f t="shared" si="16"/>
        <v/>
      </c>
      <c r="B277" s="6" t="str">
        <f t="shared" si="17"/>
        <v/>
      </c>
      <c r="C277" s="7"/>
      <c r="D277" s="7"/>
      <c r="E277" s="7"/>
      <c r="F277" s="7"/>
      <c r="G277" s="7"/>
      <c r="H277" s="7"/>
      <c r="I277" s="7"/>
      <c r="J277" s="7"/>
      <c r="K277" s="7"/>
      <c r="L277" s="7"/>
      <c r="M277" s="7"/>
      <c r="N277" s="7"/>
      <c r="O277" s="1">
        <f t="shared" si="18"/>
        <v>10</v>
      </c>
    </row>
    <row r="278" spans="1:15" ht="16.5" outlineLevel="1" thickTop="1" thickBot="1">
      <c r="A278" s="6" t="str">
        <f t="shared" si="16"/>
        <v/>
      </c>
      <c r="B278" s="6" t="str">
        <f t="shared" si="17"/>
        <v/>
      </c>
      <c r="C278" s="7"/>
      <c r="D278" s="7"/>
      <c r="E278" s="7"/>
      <c r="F278" s="7"/>
      <c r="G278" s="7"/>
      <c r="H278" s="7"/>
      <c r="I278" s="7"/>
      <c r="J278" s="7"/>
      <c r="K278" s="7"/>
      <c r="L278" s="7"/>
      <c r="M278" s="7"/>
      <c r="N278" s="7"/>
      <c r="O278" s="1">
        <f t="shared" si="18"/>
        <v>10</v>
      </c>
    </row>
    <row r="279" spans="1:15" ht="16.5" outlineLevel="1" thickTop="1" thickBot="1">
      <c r="A279" s="6" t="str">
        <f t="shared" si="16"/>
        <v/>
      </c>
      <c r="B279" s="6" t="str">
        <f t="shared" si="17"/>
        <v/>
      </c>
      <c r="C279" s="7"/>
      <c r="D279" s="7"/>
      <c r="E279" s="7"/>
      <c r="F279" s="7"/>
      <c r="G279" s="7"/>
      <c r="H279" s="7"/>
      <c r="I279" s="7"/>
      <c r="J279" s="7"/>
      <c r="K279" s="7"/>
      <c r="L279" s="7"/>
      <c r="M279" s="7"/>
      <c r="N279" s="7"/>
      <c r="O279" s="1">
        <f t="shared" si="18"/>
        <v>10</v>
      </c>
    </row>
    <row r="280" spans="1:15" ht="16.5" outlineLevel="1" thickTop="1" thickBot="1">
      <c r="A280" s="6" t="str">
        <f t="shared" si="16"/>
        <v/>
      </c>
      <c r="B280" s="6" t="str">
        <f t="shared" si="17"/>
        <v/>
      </c>
      <c r="C280" s="7"/>
      <c r="D280" s="7"/>
      <c r="E280" s="7"/>
      <c r="F280" s="7"/>
      <c r="G280" s="7"/>
      <c r="H280" s="7"/>
      <c r="I280" s="7"/>
      <c r="J280" s="7"/>
      <c r="K280" s="7"/>
      <c r="L280" s="7"/>
      <c r="M280" s="7"/>
      <c r="N280" s="7"/>
      <c r="O280" s="1">
        <f t="shared" si="18"/>
        <v>10</v>
      </c>
    </row>
    <row r="281" spans="1:15" ht="16.5" outlineLevel="1" thickTop="1" thickBot="1">
      <c r="A281" s="6" t="str">
        <f t="shared" si="16"/>
        <v/>
      </c>
      <c r="B281" s="6" t="str">
        <f t="shared" si="17"/>
        <v/>
      </c>
      <c r="C281" s="7"/>
      <c r="D281" s="7"/>
      <c r="E281" s="7"/>
      <c r="F281" s="7"/>
      <c r="G281" s="7"/>
      <c r="H281" s="7"/>
      <c r="I281" s="7"/>
      <c r="J281" s="7"/>
      <c r="K281" s="7"/>
      <c r="L281" s="7"/>
      <c r="M281" s="7"/>
      <c r="N281" s="7"/>
      <c r="O281" s="1">
        <f t="shared" si="18"/>
        <v>10</v>
      </c>
    </row>
    <row r="282" spans="1:15" ht="16.5" outlineLevel="1" thickTop="1" thickBot="1">
      <c r="A282" s="6" t="str">
        <f t="shared" si="16"/>
        <v/>
      </c>
      <c r="B282" s="6" t="str">
        <f t="shared" si="17"/>
        <v/>
      </c>
      <c r="C282" s="7"/>
      <c r="D282" s="7"/>
      <c r="E282" s="7"/>
      <c r="F282" s="7"/>
      <c r="G282" s="7"/>
      <c r="H282" s="7"/>
      <c r="I282" s="7"/>
      <c r="J282" s="7"/>
      <c r="K282" s="7"/>
      <c r="L282" s="7"/>
      <c r="M282" s="7"/>
      <c r="N282" s="7"/>
      <c r="O282" s="1">
        <f t="shared" si="18"/>
        <v>10</v>
      </c>
    </row>
    <row r="283" spans="1:15" ht="16.5" outlineLevel="1" thickTop="1" thickBot="1">
      <c r="A283" s="6" t="str">
        <f t="shared" si="16"/>
        <v/>
      </c>
      <c r="B283" s="6" t="str">
        <f t="shared" si="17"/>
        <v/>
      </c>
      <c r="C283" s="7"/>
      <c r="D283" s="7"/>
      <c r="E283" s="7"/>
      <c r="F283" s="7"/>
      <c r="G283" s="7"/>
      <c r="H283" s="7"/>
      <c r="I283" s="7"/>
      <c r="J283" s="7"/>
      <c r="K283" s="7"/>
      <c r="L283" s="7"/>
      <c r="M283" s="7"/>
      <c r="N283" s="7"/>
      <c r="O283" s="1">
        <f t="shared" si="18"/>
        <v>10</v>
      </c>
    </row>
    <row r="284" spans="1:15" ht="16.5" outlineLevel="1" thickTop="1" thickBot="1">
      <c r="A284" s="6" t="str">
        <f t="shared" si="16"/>
        <v/>
      </c>
      <c r="B284" s="6" t="str">
        <f t="shared" si="17"/>
        <v/>
      </c>
      <c r="C284" s="7"/>
      <c r="D284" s="7"/>
      <c r="E284" s="7"/>
      <c r="F284" s="7"/>
      <c r="G284" s="7"/>
      <c r="H284" s="7"/>
      <c r="I284" s="7"/>
      <c r="J284" s="7"/>
      <c r="K284" s="7"/>
      <c r="L284" s="7"/>
      <c r="M284" s="7"/>
      <c r="N284" s="7"/>
      <c r="O284" s="1">
        <f t="shared" si="18"/>
        <v>10</v>
      </c>
    </row>
    <row r="285" spans="1:15" ht="16.5" outlineLevel="1" thickTop="1" thickBot="1">
      <c r="A285" s="6" t="str">
        <f t="shared" si="16"/>
        <v/>
      </c>
      <c r="B285" s="6" t="str">
        <f t="shared" si="17"/>
        <v/>
      </c>
      <c r="C285" s="7"/>
      <c r="D285" s="7"/>
      <c r="E285" s="7"/>
      <c r="F285" s="7"/>
      <c r="G285" s="7"/>
      <c r="H285" s="7"/>
      <c r="I285" s="7"/>
      <c r="J285" s="7"/>
      <c r="K285" s="7"/>
      <c r="L285" s="7"/>
      <c r="M285" s="7"/>
      <c r="N285" s="7"/>
      <c r="O285" s="1">
        <f t="shared" si="18"/>
        <v>10</v>
      </c>
    </row>
    <row r="286" spans="1:15" ht="16.5" outlineLevel="1" thickTop="1" thickBot="1">
      <c r="A286" s="6" t="str">
        <f t="shared" si="16"/>
        <v/>
      </c>
      <c r="B286" s="6" t="str">
        <f t="shared" si="17"/>
        <v/>
      </c>
      <c r="C286" s="7"/>
      <c r="D286" s="7"/>
      <c r="E286" s="7"/>
      <c r="F286" s="7"/>
      <c r="G286" s="7"/>
      <c r="H286" s="7"/>
      <c r="I286" s="7"/>
      <c r="J286" s="7"/>
      <c r="K286" s="7"/>
      <c r="L286" s="7"/>
      <c r="M286" s="7"/>
      <c r="N286" s="7"/>
      <c r="O286" s="1">
        <f t="shared" si="18"/>
        <v>10</v>
      </c>
    </row>
    <row r="287" spans="1:15" ht="16.5" outlineLevel="1" thickTop="1" thickBot="1">
      <c r="A287" s="6" t="str">
        <f t="shared" si="16"/>
        <v/>
      </c>
      <c r="B287" s="6" t="str">
        <f t="shared" si="17"/>
        <v/>
      </c>
      <c r="C287" s="7"/>
      <c r="D287" s="7"/>
      <c r="E287" s="7"/>
      <c r="F287" s="7"/>
      <c r="G287" s="7"/>
      <c r="H287" s="7"/>
      <c r="I287" s="7"/>
      <c r="J287" s="7"/>
      <c r="K287" s="7"/>
      <c r="L287" s="7"/>
      <c r="M287" s="7"/>
      <c r="N287" s="7"/>
      <c r="O287" s="1">
        <f t="shared" si="18"/>
        <v>10</v>
      </c>
    </row>
    <row r="288" spans="1:15" ht="16.5" outlineLevel="1" thickTop="1" thickBot="1">
      <c r="A288" s="6" t="str">
        <f t="shared" si="16"/>
        <v/>
      </c>
      <c r="B288" s="6" t="str">
        <f t="shared" si="17"/>
        <v/>
      </c>
      <c r="C288" s="7"/>
      <c r="D288" s="7"/>
      <c r="E288" s="7"/>
      <c r="F288" s="7"/>
      <c r="G288" s="7"/>
      <c r="H288" s="7"/>
      <c r="I288" s="7"/>
      <c r="J288" s="7"/>
      <c r="K288" s="7"/>
      <c r="L288" s="7"/>
      <c r="M288" s="7"/>
      <c r="N288" s="7"/>
      <c r="O288" s="1">
        <f t="shared" si="18"/>
        <v>10</v>
      </c>
    </row>
    <row r="289" spans="1:15" ht="16.5" outlineLevel="1" thickTop="1" thickBot="1">
      <c r="A289" s="6" t="str">
        <f t="shared" si="16"/>
        <v/>
      </c>
      <c r="B289" s="6" t="str">
        <f t="shared" si="17"/>
        <v/>
      </c>
      <c r="C289" s="7"/>
      <c r="D289" s="7"/>
      <c r="E289" s="7"/>
      <c r="F289" s="7"/>
      <c r="G289" s="7"/>
      <c r="H289" s="7"/>
      <c r="I289" s="7"/>
      <c r="J289" s="7"/>
      <c r="K289" s="7"/>
      <c r="L289" s="7"/>
      <c r="M289" s="7"/>
      <c r="N289" s="7"/>
      <c r="O289" s="1">
        <f t="shared" si="18"/>
        <v>10</v>
      </c>
    </row>
    <row r="290" spans="1:15" ht="16.5" outlineLevel="1" thickTop="1" thickBot="1">
      <c r="A290" s="6" t="str">
        <f t="shared" si="16"/>
        <v/>
      </c>
      <c r="B290" s="6" t="str">
        <f t="shared" si="17"/>
        <v/>
      </c>
      <c r="C290" s="7"/>
      <c r="D290" s="7"/>
      <c r="E290" s="7"/>
      <c r="F290" s="7"/>
      <c r="G290" s="7"/>
      <c r="H290" s="7"/>
      <c r="I290" s="7"/>
      <c r="J290" s="7"/>
      <c r="K290" s="7"/>
      <c r="L290" s="7"/>
      <c r="M290" s="7"/>
      <c r="N290" s="7"/>
      <c r="O290" s="1">
        <f t="shared" si="18"/>
        <v>10</v>
      </c>
    </row>
    <row r="291" spans="1:15" ht="16.5" outlineLevel="1" thickTop="1" thickBot="1">
      <c r="A291" s="6" t="str">
        <f t="shared" si="16"/>
        <v/>
      </c>
      <c r="B291" s="6" t="str">
        <f t="shared" si="17"/>
        <v/>
      </c>
      <c r="C291" s="7"/>
      <c r="D291" s="7"/>
      <c r="E291" s="7"/>
      <c r="F291" s="7"/>
      <c r="G291" s="7"/>
      <c r="H291" s="7"/>
      <c r="I291" s="7"/>
      <c r="J291" s="7"/>
      <c r="K291" s="7"/>
      <c r="L291" s="7"/>
      <c r="M291" s="7"/>
      <c r="N291" s="7"/>
      <c r="O291" s="1">
        <f t="shared" si="18"/>
        <v>10</v>
      </c>
    </row>
    <row r="292" spans="1:15" ht="16.5" outlineLevel="1" thickTop="1" thickBot="1">
      <c r="A292" s="6" t="str">
        <f t="shared" si="16"/>
        <v/>
      </c>
      <c r="B292" s="6" t="str">
        <f t="shared" si="17"/>
        <v/>
      </c>
      <c r="C292" s="7"/>
      <c r="D292" s="7"/>
      <c r="E292" s="7"/>
      <c r="F292" s="7"/>
      <c r="G292" s="7"/>
      <c r="H292" s="7"/>
      <c r="I292" s="7"/>
      <c r="J292" s="7"/>
      <c r="K292" s="7"/>
      <c r="L292" s="7"/>
      <c r="M292" s="7"/>
      <c r="N292" s="7"/>
      <c r="O292" s="1">
        <f t="shared" si="18"/>
        <v>10</v>
      </c>
    </row>
    <row r="293" spans="1:15" ht="16.5" outlineLevel="1" thickTop="1" thickBot="1">
      <c r="A293" s="6" t="str">
        <f t="shared" si="16"/>
        <v/>
      </c>
      <c r="B293" s="6" t="str">
        <f t="shared" si="17"/>
        <v/>
      </c>
      <c r="C293" s="7"/>
      <c r="D293" s="7"/>
      <c r="E293" s="7"/>
      <c r="F293" s="7"/>
      <c r="G293" s="7"/>
      <c r="H293" s="7"/>
      <c r="I293" s="7"/>
      <c r="J293" s="7"/>
      <c r="K293" s="7"/>
      <c r="L293" s="7"/>
      <c r="M293" s="7"/>
      <c r="N293" s="7"/>
      <c r="O293" s="1">
        <f t="shared" si="18"/>
        <v>10</v>
      </c>
    </row>
    <row r="294" spans="1:15" ht="16.5" outlineLevel="1" thickTop="1" thickBot="1">
      <c r="A294" s="6" t="str">
        <f t="shared" si="16"/>
        <v/>
      </c>
      <c r="B294" s="6" t="str">
        <f t="shared" si="17"/>
        <v/>
      </c>
      <c r="C294" s="7"/>
      <c r="D294" s="7"/>
      <c r="E294" s="7"/>
      <c r="F294" s="7"/>
      <c r="G294" s="7"/>
      <c r="H294" s="7"/>
      <c r="I294" s="7"/>
      <c r="J294" s="7"/>
      <c r="K294" s="7"/>
      <c r="L294" s="7"/>
      <c r="M294" s="7"/>
      <c r="N294" s="7"/>
      <c r="O294" s="1">
        <f t="shared" si="18"/>
        <v>10</v>
      </c>
    </row>
    <row r="295" spans="1:15" ht="16.5" outlineLevel="1" thickTop="1" thickBot="1">
      <c r="A295" s="6" t="str">
        <f t="shared" si="16"/>
        <v/>
      </c>
      <c r="B295" s="6" t="str">
        <f t="shared" si="17"/>
        <v/>
      </c>
      <c r="C295" s="7"/>
      <c r="D295" s="7"/>
      <c r="E295" s="7"/>
      <c r="F295" s="7"/>
      <c r="G295" s="7"/>
      <c r="H295" s="7"/>
      <c r="I295" s="7"/>
      <c r="J295" s="7"/>
      <c r="K295" s="7"/>
      <c r="L295" s="7"/>
      <c r="M295" s="7"/>
      <c r="N295" s="7"/>
      <c r="O295" s="1">
        <f t="shared" si="18"/>
        <v>10</v>
      </c>
    </row>
    <row r="296" spans="1:15" ht="16.5" outlineLevel="1" thickTop="1" thickBot="1">
      <c r="A296" s="6" t="str">
        <f t="shared" si="16"/>
        <v/>
      </c>
      <c r="B296" s="6" t="str">
        <f t="shared" si="17"/>
        <v/>
      </c>
      <c r="C296" s="7"/>
      <c r="D296" s="7"/>
      <c r="E296" s="7"/>
      <c r="F296" s="7"/>
      <c r="G296" s="7"/>
      <c r="H296" s="7"/>
      <c r="I296" s="7"/>
      <c r="J296" s="7"/>
      <c r="K296" s="7"/>
      <c r="L296" s="7"/>
      <c r="M296" s="7"/>
      <c r="N296" s="7"/>
      <c r="O296" s="1">
        <f t="shared" si="18"/>
        <v>10</v>
      </c>
    </row>
    <row r="297" spans="1:15" ht="16.5" outlineLevel="1" thickTop="1" thickBot="1">
      <c r="A297" s="6" t="str">
        <f t="shared" si="16"/>
        <v/>
      </c>
      <c r="B297" s="6" t="str">
        <f t="shared" si="17"/>
        <v/>
      </c>
      <c r="C297" s="7"/>
      <c r="D297" s="7"/>
      <c r="E297" s="7"/>
      <c r="F297" s="7"/>
      <c r="G297" s="7"/>
      <c r="H297" s="7"/>
      <c r="I297" s="7"/>
      <c r="J297" s="7"/>
      <c r="K297" s="7"/>
      <c r="L297" s="7"/>
      <c r="M297" s="7"/>
      <c r="N297" s="7"/>
      <c r="O297" s="1">
        <f t="shared" si="18"/>
        <v>10</v>
      </c>
    </row>
    <row r="298" spans="1:15" ht="16.5" outlineLevel="1" thickTop="1" thickBot="1">
      <c r="A298" s="6" t="str">
        <f t="shared" si="16"/>
        <v/>
      </c>
      <c r="B298" s="6" t="str">
        <f t="shared" si="17"/>
        <v/>
      </c>
      <c r="C298" s="7"/>
      <c r="D298" s="7"/>
      <c r="E298" s="7"/>
      <c r="F298" s="7"/>
      <c r="G298" s="7"/>
      <c r="H298" s="7"/>
      <c r="I298" s="7"/>
      <c r="J298" s="7"/>
      <c r="K298" s="7"/>
      <c r="L298" s="7"/>
      <c r="M298" s="7"/>
      <c r="N298" s="7"/>
      <c r="O298" s="1">
        <f t="shared" si="18"/>
        <v>10</v>
      </c>
    </row>
    <row r="299" spans="1:15" ht="16.5" outlineLevel="1" thickTop="1" thickBot="1">
      <c r="A299" s="6" t="str">
        <f t="shared" si="16"/>
        <v/>
      </c>
      <c r="B299" s="6" t="str">
        <f t="shared" si="17"/>
        <v/>
      </c>
      <c r="C299" s="7"/>
      <c r="D299" s="7"/>
      <c r="E299" s="7"/>
      <c r="F299" s="7"/>
      <c r="G299" s="7"/>
      <c r="H299" s="7"/>
      <c r="I299" s="7"/>
      <c r="J299" s="7"/>
      <c r="K299" s="7"/>
      <c r="L299" s="7"/>
      <c r="M299" s="7"/>
      <c r="N299" s="7"/>
      <c r="O299" s="1">
        <f t="shared" si="18"/>
        <v>10</v>
      </c>
    </row>
    <row r="300" spans="1:15" ht="16.5" outlineLevel="1" thickTop="1" thickBot="1">
      <c r="A300" s="6" t="str">
        <f t="shared" si="16"/>
        <v/>
      </c>
      <c r="B300" s="6" t="str">
        <f t="shared" si="17"/>
        <v/>
      </c>
      <c r="C300" s="7"/>
      <c r="D300" s="7"/>
      <c r="E300" s="7"/>
      <c r="F300" s="7"/>
      <c r="G300" s="7"/>
      <c r="H300" s="7"/>
      <c r="I300" s="7"/>
      <c r="J300" s="7"/>
      <c r="K300" s="7"/>
      <c r="L300" s="7"/>
      <c r="M300" s="7"/>
      <c r="N300" s="7"/>
      <c r="O300" s="1">
        <f t="shared" si="18"/>
        <v>10</v>
      </c>
    </row>
    <row r="301" spans="1:15" ht="16.5" outlineLevel="1" thickTop="1" thickBot="1">
      <c r="A301" s="6" t="str">
        <f t="shared" si="16"/>
        <v/>
      </c>
      <c r="B301" s="6" t="str">
        <f t="shared" si="17"/>
        <v/>
      </c>
      <c r="C301" s="7"/>
      <c r="D301" s="7"/>
      <c r="E301" s="7"/>
      <c r="F301" s="7"/>
      <c r="G301" s="7"/>
      <c r="H301" s="7"/>
      <c r="I301" s="7"/>
      <c r="J301" s="7"/>
      <c r="K301" s="7"/>
      <c r="L301" s="7"/>
      <c r="M301" s="7"/>
      <c r="N301" s="7"/>
      <c r="O301" s="1">
        <f t="shared" si="18"/>
        <v>10</v>
      </c>
    </row>
    <row r="302" spans="1:15" ht="16.5" outlineLevel="1" thickTop="1" thickBot="1">
      <c r="A302" s="6" t="str">
        <f t="shared" si="16"/>
        <v/>
      </c>
      <c r="B302" s="6" t="str">
        <f t="shared" si="17"/>
        <v/>
      </c>
      <c r="C302" s="7"/>
      <c r="D302" s="7"/>
      <c r="E302" s="7"/>
      <c r="F302" s="7"/>
      <c r="G302" s="7"/>
      <c r="H302" s="7"/>
      <c r="I302" s="7"/>
      <c r="J302" s="7"/>
      <c r="K302" s="7"/>
      <c r="L302" s="7"/>
      <c r="M302" s="7"/>
      <c r="N302" s="7"/>
      <c r="O302" s="1">
        <f t="shared" si="18"/>
        <v>10</v>
      </c>
    </row>
    <row r="303" spans="1:15" ht="16.5" outlineLevel="1" thickTop="1" thickBot="1">
      <c r="A303" s="6" t="str">
        <f t="shared" si="16"/>
        <v/>
      </c>
      <c r="B303" s="6" t="str">
        <f t="shared" si="17"/>
        <v/>
      </c>
      <c r="C303" s="7"/>
      <c r="D303" s="7"/>
      <c r="E303" s="7"/>
      <c r="F303" s="7"/>
      <c r="G303" s="7"/>
      <c r="H303" s="7"/>
      <c r="I303" s="7"/>
      <c r="J303" s="7"/>
      <c r="K303" s="7"/>
      <c r="L303" s="7"/>
      <c r="M303" s="7"/>
      <c r="N303" s="7"/>
      <c r="O303" s="1">
        <f t="shared" si="18"/>
        <v>10</v>
      </c>
    </row>
    <row r="304" spans="1:15" ht="16.5" outlineLevel="1" thickTop="1" thickBot="1">
      <c r="A304" s="6" t="str">
        <f t="shared" si="16"/>
        <v/>
      </c>
      <c r="B304" s="6" t="str">
        <f t="shared" si="17"/>
        <v/>
      </c>
      <c r="C304" s="7"/>
      <c r="D304" s="7"/>
      <c r="E304" s="7"/>
      <c r="F304" s="7"/>
      <c r="G304" s="7"/>
      <c r="H304" s="7"/>
      <c r="I304" s="7"/>
      <c r="J304" s="7"/>
      <c r="K304" s="7"/>
      <c r="L304" s="7"/>
      <c r="M304" s="7"/>
      <c r="N304" s="7"/>
      <c r="O304" s="1">
        <f t="shared" si="18"/>
        <v>10</v>
      </c>
    </row>
    <row r="305" spans="1:15" ht="16.5" outlineLevel="1" thickTop="1" thickBot="1">
      <c r="A305" s="6" t="str">
        <f t="shared" si="16"/>
        <v/>
      </c>
      <c r="B305" s="6" t="str">
        <f t="shared" si="17"/>
        <v/>
      </c>
      <c r="C305" s="7"/>
      <c r="D305" s="7"/>
      <c r="E305" s="7"/>
      <c r="F305" s="7"/>
      <c r="G305" s="7"/>
      <c r="H305" s="7"/>
      <c r="I305" s="7"/>
      <c r="J305" s="7"/>
      <c r="K305" s="7"/>
      <c r="L305" s="7"/>
      <c r="M305" s="7"/>
      <c r="N305" s="7"/>
      <c r="O305" s="1">
        <f t="shared" si="18"/>
        <v>10</v>
      </c>
    </row>
    <row r="306" spans="1:15" ht="16.5" outlineLevel="1" thickTop="1" thickBot="1">
      <c r="A306" s="6" t="str">
        <f t="shared" si="16"/>
        <v/>
      </c>
      <c r="B306" s="6" t="str">
        <f t="shared" si="17"/>
        <v/>
      </c>
      <c r="C306" s="7"/>
      <c r="D306" s="7"/>
      <c r="E306" s="7"/>
      <c r="F306" s="7"/>
      <c r="G306" s="7"/>
      <c r="H306" s="7"/>
      <c r="I306" s="7"/>
      <c r="J306" s="7"/>
      <c r="K306" s="7"/>
      <c r="L306" s="7"/>
      <c r="M306" s="7"/>
      <c r="N306" s="7"/>
      <c r="O306" s="1">
        <f t="shared" si="18"/>
        <v>10</v>
      </c>
    </row>
    <row r="307" spans="1:15" ht="16.5" outlineLevel="1" thickTop="1" thickBot="1">
      <c r="A307" s="6" t="str">
        <f t="shared" si="16"/>
        <v/>
      </c>
      <c r="B307" s="6" t="str">
        <f t="shared" si="17"/>
        <v/>
      </c>
      <c r="C307" s="7"/>
      <c r="D307" s="7"/>
      <c r="E307" s="7"/>
      <c r="F307" s="7"/>
      <c r="G307" s="7"/>
      <c r="H307" s="7"/>
      <c r="I307" s="7"/>
      <c r="J307" s="7"/>
      <c r="K307" s="7"/>
      <c r="L307" s="7"/>
      <c r="M307" s="7"/>
      <c r="N307" s="7"/>
      <c r="O307" s="1">
        <f t="shared" si="18"/>
        <v>10</v>
      </c>
    </row>
    <row r="308" spans="1:15" ht="16.5" outlineLevel="1" thickTop="1" thickBot="1">
      <c r="A308" s="6" t="str">
        <f t="shared" si="16"/>
        <v/>
      </c>
      <c r="B308" s="6" t="str">
        <f t="shared" si="17"/>
        <v/>
      </c>
      <c r="C308" s="7"/>
      <c r="D308" s="7"/>
      <c r="E308" s="7"/>
      <c r="F308" s="7"/>
      <c r="G308" s="7"/>
      <c r="H308" s="7"/>
      <c r="I308" s="7"/>
      <c r="J308" s="7"/>
      <c r="K308" s="7"/>
      <c r="L308" s="7"/>
      <c r="M308" s="7"/>
      <c r="N308" s="7"/>
      <c r="O308" s="1">
        <f t="shared" si="18"/>
        <v>10</v>
      </c>
    </row>
    <row r="309" spans="1:15" ht="16.5" outlineLevel="1" thickTop="1" thickBot="1">
      <c r="A309" s="6" t="str">
        <f t="shared" si="16"/>
        <v/>
      </c>
      <c r="B309" s="6" t="str">
        <f t="shared" si="17"/>
        <v/>
      </c>
      <c r="C309" s="7"/>
      <c r="D309" s="7"/>
      <c r="E309" s="7"/>
      <c r="F309" s="7"/>
      <c r="G309" s="7"/>
      <c r="H309" s="7"/>
      <c r="I309" s="7"/>
      <c r="J309" s="7"/>
      <c r="K309" s="7"/>
      <c r="L309" s="7"/>
      <c r="M309" s="7"/>
      <c r="N309" s="7"/>
      <c r="O309" s="1">
        <f t="shared" si="18"/>
        <v>10</v>
      </c>
    </row>
    <row r="310" spans="1:15" ht="16.5" outlineLevel="1" thickTop="1" thickBot="1">
      <c r="A310" s="6" t="str">
        <f t="shared" si="16"/>
        <v/>
      </c>
      <c r="B310" s="6" t="str">
        <f t="shared" si="17"/>
        <v/>
      </c>
      <c r="C310" s="7"/>
      <c r="D310" s="7"/>
      <c r="E310" s="7"/>
      <c r="F310" s="7"/>
      <c r="G310" s="7"/>
      <c r="H310" s="7"/>
      <c r="I310" s="7"/>
      <c r="J310" s="7"/>
      <c r="K310" s="7"/>
      <c r="L310" s="7"/>
      <c r="M310" s="7"/>
      <c r="N310" s="7"/>
      <c r="O310" s="1">
        <f t="shared" si="18"/>
        <v>10</v>
      </c>
    </row>
    <row r="311" spans="1:15" ht="16.5" outlineLevel="1" thickTop="1" thickBot="1">
      <c r="A311" s="6" t="str">
        <f t="shared" si="16"/>
        <v/>
      </c>
      <c r="B311" s="6" t="str">
        <f t="shared" si="17"/>
        <v/>
      </c>
      <c r="C311" s="7"/>
      <c r="D311" s="7"/>
      <c r="E311" s="7"/>
      <c r="F311" s="7"/>
      <c r="G311" s="7"/>
      <c r="H311" s="7"/>
      <c r="I311" s="7"/>
      <c r="J311" s="7"/>
      <c r="K311" s="7"/>
      <c r="L311" s="7"/>
      <c r="M311" s="7"/>
      <c r="N311" s="7"/>
      <c r="O311" s="1">
        <f t="shared" si="18"/>
        <v>10</v>
      </c>
    </row>
    <row r="312" spans="1:15" ht="16.5" outlineLevel="1" thickTop="1" thickBot="1">
      <c r="A312" s="6" t="str">
        <f t="shared" si="16"/>
        <v/>
      </c>
      <c r="B312" s="6" t="str">
        <f t="shared" si="17"/>
        <v/>
      </c>
      <c r="C312" s="7"/>
      <c r="D312" s="7"/>
      <c r="E312" s="7"/>
      <c r="F312" s="7"/>
      <c r="G312" s="7"/>
      <c r="H312" s="7"/>
      <c r="I312" s="7"/>
      <c r="J312" s="7"/>
      <c r="K312" s="7"/>
      <c r="L312" s="7"/>
      <c r="M312" s="7"/>
      <c r="N312" s="7"/>
      <c r="O312" s="1">
        <f t="shared" si="18"/>
        <v>10</v>
      </c>
    </row>
    <row r="313" spans="1:15" ht="16.5" outlineLevel="1" thickTop="1" thickBot="1">
      <c r="A313" s="6" t="str">
        <f t="shared" si="16"/>
        <v/>
      </c>
      <c r="B313" s="6" t="str">
        <f t="shared" si="17"/>
        <v/>
      </c>
      <c r="C313" s="7"/>
      <c r="D313" s="7"/>
      <c r="E313" s="7"/>
      <c r="F313" s="7"/>
      <c r="G313" s="7"/>
      <c r="H313" s="7"/>
      <c r="I313" s="7"/>
      <c r="J313" s="7"/>
      <c r="K313" s="7"/>
      <c r="L313" s="7"/>
      <c r="M313" s="7"/>
      <c r="N313" s="7"/>
      <c r="O313" s="1">
        <f t="shared" si="18"/>
        <v>10</v>
      </c>
    </row>
    <row r="314" spans="1:15" ht="16.5" outlineLevel="1" thickTop="1" thickBot="1">
      <c r="A314" s="6" t="str">
        <f t="shared" si="16"/>
        <v/>
      </c>
      <c r="B314" s="6" t="str">
        <f t="shared" si="17"/>
        <v/>
      </c>
      <c r="C314" s="7"/>
      <c r="D314" s="7"/>
      <c r="E314" s="7"/>
      <c r="F314" s="7"/>
      <c r="G314" s="7"/>
      <c r="H314" s="7"/>
      <c r="I314" s="7"/>
      <c r="J314" s="7"/>
      <c r="K314" s="7"/>
      <c r="L314" s="7"/>
      <c r="M314" s="7"/>
      <c r="N314" s="7"/>
      <c r="O314" s="1">
        <f t="shared" si="18"/>
        <v>10</v>
      </c>
    </row>
    <row r="315" spans="1:15" ht="16.5" outlineLevel="1" thickTop="1" thickBot="1">
      <c r="A315" s="6" t="str">
        <f t="shared" si="16"/>
        <v/>
      </c>
      <c r="B315" s="6" t="str">
        <f t="shared" si="17"/>
        <v/>
      </c>
      <c r="C315" s="7"/>
      <c r="D315" s="7"/>
      <c r="E315" s="7"/>
      <c r="F315" s="7"/>
      <c r="G315" s="7"/>
      <c r="H315" s="7"/>
      <c r="I315" s="7"/>
      <c r="J315" s="7"/>
      <c r="K315" s="7"/>
      <c r="L315" s="7"/>
      <c r="M315" s="7"/>
      <c r="N315" s="7"/>
      <c r="O315" s="1">
        <f t="shared" si="18"/>
        <v>10</v>
      </c>
    </row>
    <row r="316" spans="1:15" ht="16.5" outlineLevel="1" thickTop="1" thickBot="1">
      <c r="A316" s="6" t="str">
        <f t="shared" si="16"/>
        <v/>
      </c>
      <c r="B316" s="6" t="str">
        <f t="shared" si="17"/>
        <v/>
      </c>
      <c r="C316" s="7"/>
      <c r="D316" s="7"/>
      <c r="E316" s="7"/>
      <c r="F316" s="7"/>
      <c r="G316" s="7"/>
      <c r="H316" s="7"/>
      <c r="I316" s="7"/>
      <c r="J316" s="7"/>
      <c r="K316" s="7"/>
      <c r="L316" s="7"/>
      <c r="M316" s="7"/>
      <c r="N316" s="7"/>
      <c r="O316" s="1">
        <f t="shared" si="18"/>
        <v>10</v>
      </c>
    </row>
    <row r="317" spans="1:15" ht="16.5" outlineLevel="1" thickTop="1" thickBot="1">
      <c r="A317" s="6" t="str">
        <f t="shared" si="16"/>
        <v/>
      </c>
      <c r="B317" s="6" t="str">
        <f t="shared" si="17"/>
        <v/>
      </c>
      <c r="C317" s="7"/>
      <c r="D317" s="7"/>
      <c r="E317" s="7"/>
      <c r="F317" s="7"/>
      <c r="G317" s="7"/>
      <c r="H317" s="7"/>
      <c r="I317" s="7"/>
      <c r="J317" s="7"/>
      <c r="K317" s="7"/>
      <c r="L317" s="7"/>
      <c r="M317" s="7"/>
      <c r="N317" s="7"/>
      <c r="O317" s="1">
        <f t="shared" si="18"/>
        <v>10</v>
      </c>
    </row>
    <row r="318" spans="1:15" ht="16.5" outlineLevel="1" thickTop="1" thickBot="1">
      <c r="A318" s="6" t="str">
        <f t="shared" si="16"/>
        <v/>
      </c>
      <c r="B318" s="6" t="str">
        <f t="shared" si="17"/>
        <v/>
      </c>
      <c r="C318" s="7"/>
      <c r="D318" s="7"/>
      <c r="E318" s="7"/>
      <c r="F318" s="7"/>
      <c r="G318" s="7"/>
      <c r="H318" s="7"/>
      <c r="I318" s="7"/>
      <c r="J318" s="7"/>
      <c r="K318" s="7"/>
      <c r="L318" s="7"/>
      <c r="M318" s="7"/>
      <c r="N318" s="7"/>
      <c r="O318" s="1">
        <f t="shared" si="18"/>
        <v>10</v>
      </c>
    </row>
    <row r="319" spans="1:15" ht="16.5" outlineLevel="1" thickTop="1" thickBot="1">
      <c r="A319" s="6" t="str">
        <f t="shared" si="16"/>
        <v/>
      </c>
      <c r="B319" s="6" t="str">
        <f t="shared" si="17"/>
        <v/>
      </c>
      <c r="C319" s="7"/>
      <c r="D319" s="7"/>
      <c r="E319" s="7"/>
      <c r="F319" s="7"/>
      <c r="G319" s="7"/>
      <c r="H319" s="7"/>
      <c r="I319" s="7"/>
      <c r="J319" s="7"/>
      <c r="K319" s="7"/>
      <c r="L319" s="7"/>
      <c r="M319" s="7"/>
      <c r="N319" s="7"/>
      <c r="O319" s="1">
        <f t="shared" si="18"/>
        <v>10</v>
      </c>
    </row>
    <row r="320" spans="1:15" ht="16.5" outlineLevel="1" thickTop="1" thickBot="1">
      <c r="A320" s="6" t="str">
        <f t="shared" si="16"/>
        <v/>
      </c>
      <c r="B320" s="6" t="str">
        <f t="shared" si="17"/>
        <v/>
      </c>
      <c r="C320" s="7"/>
      <c r="D320" s="7"/>
      <c r="E320" s="7"/>
      <c r="F320" s="7"/>
      <c r="G320" s="7"/>
      <c r="H320" s="7"/>
      <c r="I320" s="7"/>
      <c r="J320" s="7"/>
      <c r="K320" s="7"/>
      <c r="L320" s="7"/>
      <c r="M320" s="7"/>
      <c r="N320" s="7"/>
      <c r="O320" s="1">
        <f t="shared" si="18"/>
        <v>10</v>
      </c>
    </row>
    <row r="321" spans="1:15" ht="16.5" outlineLevel="1" thickTop="1" thickBot="1">
      <c r="A321" s="6" t="str">
        <f t="shared" si="16"/>
        <v/>
      </c>
      <c r="B321" s="6" t="str">
        <f t="shared" si="17"/>
        <v/>
      </c>
      <c r="C321" s="7"/>
      <c r="D321" s="7"/>
      <c r="E321" s="7"/>
      <c r="F321" s="7"/>
      <c r="G321" s="7"/>
      <c r="H321" s="7"/>
      <c r="I321" s="7"/>
      <c r="J321" s="7"/>
      <c r="K321" s="7"/>
      <c r="L321" s="7"/>
      <c r="M321" s="7"/>
      <c r="N321" s="7"/>
      <c r="O321" s="1">
        <f t="shared" si="18"/>
        <v>10</v>
      </c>
    </row>
    <row r="322" spans="1:15" ht="16.5" outlineLevel="1" thickTop="1" thickBot="1">
      <c r="A322" s="6" t="str">
        <f t="shared" si="16"/>
        <v/>
      </c>
      <c r="B322" s="6" t="str">
        <f t="shared" si="17"/>
        <v/>
      </c>
      <c r="C322" s="7"/>
      <c r="D322" s="7"/>
      <c r="E322" s="7"/>
      <c r="F322" s="7"/>
      <c r="G322" s="7"/>
      <c r="H322" s="7"/>
      <c r="I322" s="7"/>
      <c r="J322" s="7"/>
      <c r="K322" s="7"/>
      <c r="L322" s="7"/>
      <c r="M322" s="7"/>
      <c r="N322" s="7"/>
      <c r="O322" s="1">
        <f t="shared" si="18"/>
        <v>10</v>
      </c>
    </row>
    <row r="323" spans="1:15" ht="16.5" outlineLevel="1" thickTop="1" thickBot="1">
      <c r="A323" s="6" t="str">
        <f t="shared" si="16"/>
        <v/>
      </c>
      <c r="B323" s="6" t="str">
        <f t="shared" si="17"/>
        <v/>
      </c>
      <c r="C323" s="7"/>
      <c r="D323" s="7"/>
      <c r="E323" s="7"/>
      <c r="F323" s="7"/>
      <c r="G323" s="7"/>
      <c r="H323" s="7"/>
      <c r="I323" s="7"/>
      <c r="J323" s="7"/>
      <c r="K323" s="7"/>
      <c r="L323" s="7"/>
      <c r="M323" s="7"/>
      <c r="N323" s="7"/>
      <c r="O323" s="1">
        <f t="shared" si="18"/>
        <v>10</v>
      </c>
    </row>
    <row r="324" spans="1:15" ht="16.5" outlineLevel="1" thickTop="1" thickBot="1">
      <c r="A324" s="6" t="str">
        <f t="shared" si="16"/>
        <v/>
      </c>
      <c r="B324" s="6" t="str">
        <f t="shared" si="17"/>
        <v/>
      </c>
      <c r="C324" s="7"/>
      <c r="D324" s="7"/>
      <c r="E324" s="7"/>
      <c r="F324" s="7"/>
      <c r="G324" s="7"/>
      <c r="H324" s="7"/>
      <c r="I324" s="7"/>
      <c r="J324" s="7"/>
      <c r="K324" s="7"/>
      <c r="L324" s="7"/>
      <c r="M324" s="7"/>
      <c r="N324" s="7"/>
      <c r="O324" s="1">
        <f t="shared" si="18"/>
        <v>10</v>
      </c>
    </row>
    <row r="325" spans="1:15" ht="16.5" outlineLevel="1" thickTop="1" thickBot="1">
      <c r="A325" s="6" t="str">
        <f t="shared" si="16"/>
        <v/>
      </c>
      <c r="B325" s="6" t="str">
        <f t="shared" si="17"/>
        <v/>
      </c>
      <c r="C325" s="7"/>
      <c r="D325" s="7"/>
      <c r="E325" s="7"/>
      <c r="F325" s="7"/>
      <c r="G325" s="7"/>
      <c r="H325" s="7"/>
      <c r="I325" s="7"/>
      <c r="J325" s="7"/>
      <c r="K325" s="7"/>
      <c r="L325" s="7"/>
      <c r="M325" s="7"/>
      <c r="N325" s="7"/>
      <c r="O325" s="1">
        <f t="shared" si="18"/>
        <v>10</v>
      </c>
    </row>
    <row r="326" spans="1:15" ht="16.5" outlineLevel="1" thickTop="1" thickBot="1">
      <c r="A326" s="6" t="str">
        <f t="shared" si="16"/>
        <v/>
      </c>
      <c r="B326" s="6" t="str">
        <f t="shared" si="17"/>
        <v/>
      </c>
      <c r="C326" s="7"/>
      <c r="D326" s="7"/>
      <c r="E326" s="7"/>
      <c r="F326" s="7"/>
      <c r="G326" s="7"/>
      <c r="H326" s="7"/>
      <c r="I326" s="7"/>
      <c r="J326" s="7"/>
      <c r="K326" s="7"/>
      <c r="L326" s="7"/>
      <c r="M326" s="7"/>
      <c r="N326" s="7"/>
      <c r="O326" s="1">
        <f t="shared" si="18"/>
        <v>10</v>
      </c>
    </row>
    <row r="327" spans="1:15" ht="16.5" outlineLevel="1" thickTop="1" thickBot="1">
      <c r="A327" s="6" t="str">
        <f t="shared" si="16"/>
        <v/>
      </c>
      <c r="B327" s="6" t="str">
        <f t="shared" si="17"/>
        <v/>
      </c>
      <c r="C327" s="7"/>
      <c r="D327" s="7"/>
      <c r="E327" s="7"/>
      <c r="F327" s="7"/>
      <c r="G327" s="7"/>
      <c r="H327" s="7"/>
      <c r="I327" s="7"/>
      <c r="J327" s="7"/>
      <c r="K327" s="7"/>
      <c r="L327" s="7"/>
      <c r="M327" s="7"/>
      <c r="N327" s="7"/>
      <c r="O327" s="1">
        <f t="shared" si="18"/>
        <v>10</v>
      </c>
    </row>
    <row r="328" spans="1:15" ht="16.5" outlineLevel="1" thickTop="1" thickBot="1">
      <c r="A328" s="6" t="str">
        <f t="shared" si="16"/>
        <v/>
      </c>
      <c r="B328" s="6" t="str">
        <f t="shared" si="17"/>
        <v/>
      </c>
      <c r="C328" s="7"/>
      <c r="D328" s="7"/>
      <c r="E328" s="7"/>
      <c r="F328" s="7"/>
      <c r="G328" s="7"/>
      <c r="H328" s="7"/>
      <c r="I328" s="7"/>
      <c r="J328" s="7"/>
      <c r="K328" s="7"/>
      <c r="L328" s="7"/>
      <c r="M328" s="7"/>
      <c r="N328" s="7"/>
      <c r="O328" s="1">
        <f t="shared" si="18"/>
        <v>10</v>
      </c>
    </row>
    <row r="329" spans="1:15" ht="16.5" outlineLevel="1" thickTop="1" thickBot="1">
      <c r="A329" s="6" t="str">
        <f t="shared" si="16"/>
        <v/>
      </c>
      <c r="B329" s="6" t="str">
        <f t="shared" si="17"/>
        <v/>
      </c>
      <c r="C329" s="7"/>
      <c r="D329" s="7"/>
      <c r="E329" s="7"/>
      <c r="F329" s="7"/>
      <c r="G329" s="7"/>
      <c r="H329" s="7"/>
      <c r="I329" s="7"/>
      <c r="J329" s="7"/>
      <c r="K329" s="7"/>
      <c r="L329" s="7"/>
      <c r="M329" s="7"/>
      <c r="N329" s="7"/>
      <c r="O329" s="1">
        <f t="shared" si="18"/>
        <v>10</v>
      </c>
    </row>
    <row r="330" spans="1:15" ht="16.5" outlineLevel="1" thickTop="1" thickBot="1">
      <c r="A330" s="6" t="str">
        <f t="shared" si="16"/>
        <v/>
      </c>
      <c r="B330" s="6" t="str">
        <f t="shared" si="17"/>
        <v/>
      </c>
      <c r="C330" s="7"/>
      <c r="D330" s="7"/>
      <c r="E330" s="7"/>
      <c r="F330" s="7"/>
      <c r="G330" s="7"/>
      <c r="H330" s="7"/>
      <c r="I330" s="7"/>
      <c r="J330" s="7"/>
      <c r="K330" s="7"/>
      <c r="L330" s="7"/>
      <c r="M330" s="7"/>
      <c r="N330" s="7"/>
      <c r="O330" s="1">
        <f t="shared" si="18"/>
        <v>10</v>
      </c>
    </row>
    <row r="331" spans="1:15" ht="16.5" outlineLevel="1" thickTop="1" thickBot="1">
      <c r="A331" s="6" t="str">
        <f t="shared" si="16"/>
        <v/>
      </c>
      <c r="B331" s="6" t="str">
        <f t="shared" si="17"/>
        <v/>
      </c>
      <c r="C331" s="7"/>
      <c r="D331" s="7"/>
      <c r="E331" s="7"/>
      <c r="F331" s="7"/>
      <c r="G331" s="7"/>
      <c r="H331" s="7"/>
      <c r="I331" s="7"/>
      <c r="J331" s="7"/>
      <c r="K331" s="7"/>
      <c r="L331" s="7"/>
      <c r="M331" s="7"/>
      <c r="N331" s="7"/>
      <c r="O331" s="1">
        <f t="shared" si="18"/>
        <v>10</v>
      </c>
    </row>
    <row r="332" spans="1:15" ht="16.5" outlineLevel="1" thickTop="1" thickBot="1">
      <c r="A332" s="6" t="str">
        <f t="shared" si="16"/>
        <v/>
      </c>
      <c r="B332" s="6" t="str">
        <f t="shared" si="17"/>
        <v/>
      </c>
      <c r="C332" s="7"/>
      <c r="D332" s="7"/>
      <c r="E332" s="7"/>
      <c r="F332" s="7"/>
      <c r="G332" s="7"/>
      <c r="H332" s="7"/>
      <c r="I332" s="7"/>
      <c r="J332" s="7"/>
      <c r="K332" s="7"/>
      <c r="L332" s="7"/>
      <c r="M332" s="7"/>
      <c r="N332" s="7"/>
      <c r="O332" s="1">
        <f t="shared" si="18"/>
        <v>10</v>
      </c>
    </row>
    <row r="333" spans="1:15" ht="16.5" outlineLevel="1" thickTop="1" thickBot="1">
      <c r="A333" s="6" t="str">
        <f t="shared" si="16"/>
        <v/>
      </c>
      <c r="B333" s="6" t="str">
        <f t="shared" si="17"/>
        <v/>
      </c>
      <c r="C333" s="7"/>
      <c r="D333" s="7"/>
      <c r="E333" s="7"/>
      <c r="F333" s="7"/>
      <c r="G333" s="7"/>
      <c r="H333" s="7"/>
      <c r="I333" s="7"/>
      <c r="J333" s="7"/>
      <c r="K333" s="7"/>
      <c r="L333" s="7"/>
      <c r="M333" s="7"/>
      <c r="N333" s="7"/>
      <c r="O333" s="1">
        <f t="shared" si="18"/>
        <v>10</v>
      </c>
    </row>
    <row r="334" spans="1:15" ht="16.5" outlineLevel="1" thickTop="1" thickBot="1">
      <c r="A334" s="6" t="str">
        <f t="shared" si="16"/>
        <v/>
      </c>
      <c r="B334" s="6" t="str">
        <f t="shared" si="17"/>
        <v/>
      </c>
      <c r="C334" s="7"/>
      <c r="D334" s="7"/>
      <c r="E334" s="7"/>
      <c r="F334" s="7"/>
      <c r="G334" s="7"/>
      <c r="H334" s="7"/>
      <c r="I334" s="7"/>
      <c r="J334" s="7"/>
      <c r="K334" s="7"/>
      <c r="L334" s="7"/>
      <c r="M334" s="7"/>
      <c r="N334" s="7"/>
      <c r="O334" s="1">
        <f t="shared" si="18"/>
        <v>10</v>
      </c>
    </row>
    <row r="335" spans="1:15" ht="16.5" outlineLevel="1" thickTop="1" thickBot="1">
      <c r="A335" s="6" t="str">
        <f t="shared" si="16"/>
        <v/>
      </c>
      <c r="B335" s="6" t="str">
        <f t="shared" si="17"/>
        <v/>
      </c>
      <c r="C335" s="7"/>
      <c r="D335" s="7"/>
      <c r="E335" s="7"/>
      <c r="F335" s="7"/>
      <c r="G335" s="7"/>
      <c r="H335" s="7"/>
      <c r="I335" s="7"/>
      <c r="J335" s="7"/>
      <c r="K335" s="7"/>
      <c r="L335" s="7"/>
      <c r="M335" s="7"/>
      <c r="N335" s="7"/>
      <c r="O335" s="1">
        <f t="shared" si="18"/>
        <v>10</v>
      </c>
    </row>
    <row r="336" spans="1:15" ht="16.5" outlineLevel="1" thickTop="1" thickBot="1">
      <c r="A336" s="6" t="str">
        <f t="shared" si="16"/>
        <v/>
      </c>
      <c r="B336" s="6" t="str">
        <f t="shared" si="17"/>
        <v/>
      </c>
      <c r="C336" s="7"/>
      <c r="D336" s="7"/>
      <c r="E336" s="7"/>
      <c r="F336" s="7"/>
      <c r="G336" s="7"/>
      <c r="H336" s="7"/>
      <c r="I336" s="7"/>
      <c r="J336" s="7"/>
      <c r="K336" s="7"/>
      <c r="L336" s="7"/>
      <c r="M336" s="7"/>
      <c r="N336" s="7"/>
      <c r="O336" s="1">
        <f t="shared" si="18"/>
        <v>10</v>
      </c>
    </row>
    <row r="337" spans="1:15" ht="16.5" outlineLevel="1" thickTop="1" thickBot="1">
      <c r="A337" s="6" t="str">
        <f t="shared" si="16"/>
        <v/>
      </c>
      <c r="B337" s="6" t="str">
        <f t="shared" si="17"/>
        <v/>
      </c>
      <c r="C337" s="7"/>
      <c r="D337" s="7"/>
      <c r="E337" s="7"/>
      <c r="F337" s="7"/>
      <c r="G337" s="7"/>
      <c r="H337" s="7"/>
      <c r="I337" s="7"/>
      <c r="J337" s="7"/>
      <c r="K337" s="7"/>
      <c r="L337" s="7"/>
      <c r="M337" s="7"/>
      <c r="N337" s="7"/>
      <c r="O337" s="1">
        <f t="shared" si="18"/>
        <v>10</v>
      </c>
    </row>
    <row r="338" spans="1:15" ht="16.5" outlineLevel="1" thickTop="1" thickBot="1">
      <c r="A338" s="6" t="str">
        <f t="shared" si="16"/>
        <v/>
      </c>
      <c r="B338" s="6" t="str">
        <f t="shared" si="17"/>
        <v/>
      </c>
      <c r="C338" s="7"/>
      <c r="D338" s="7"/>
      <c r="E338" s="7"/>
      <c r="F338" s="7"/>
      <c r="G338" s="7"/>
      <c r="H338" s="7"/>
      <c r="I338" s="7"/>
      <c r="J338" s="7"/>
      <c r="K338" s="7"/>
      <c r="L338" s="7"/>
      <c r="M338" s="7"/>
      <c r="N338" s="7"/>
      <c r="O338" s="1">
        <f t="shared" si="18"/>
        <v>10</v>
      </c>
    </row>
    <row r="339" spans="1:15" ht="16.5" outlineLevel="1" thickTop="1" thickBot="1">
      <c r="A339" s="6" t="str">
        <f t="shared" ref="A339:A402" si="19">IF(C339="","",ROW()-17)</f>
        <v/>
      </c>
      <c r="B339" s="6" t="str">
        <f t="shared" ref="B339:B402" si="20">IF(C339="","",ROW()-18+$L$13)</f>
        <v/>
      </c>
      <c r="C339" s="7"/>
      <c r="D339" s="7"/>
      <c r="E339" s="7"/>
      <c r="F339" s="7"/>
      <c r="G339" s="7"/>
      <c r="H339" s="7"/>
      <c r="I339" s="7"/>
      <c r="J339" s="7"/>
      <c r="K339" s="7"/>
      <c r="L339" s="7"/>
      <c r="M339" s="7"/>
      <c r="N339" s="7"/>
      <c r="O339" s="1">
        <f t="shared" ref="O339:O402" si="21">IF(1-I339&lt;0,9,10)</f>
        <v>10</v>
      </c>
    </row>
    <row r="340" spans="1:15" ht="16.5" outlineLevel="1" thickTop="1" thickBot="1">
      <c r="A340" s="6" t="str">
        <f t="shared" si="19"/>
        <v/>
      </c>
      <c r="B340" s="6" t="str">
        <f t="shared" si="20"/>
        <v/>
      </c>
      <c r="C340" s="7"/>
      <c r="D340" s="7"/>
      <c r="E340" s="7"/>
      <c r="F340" s="7"/>
      <c r="G340" s="7"/>
      <c r="H340" s="7"/>
      <c r="I340" s="7"/>
      <c r="J340" s="7"/>
      <c r="K340" s="7"/>
      <c r="L340" s="7"/>
      <c r="M340" s="7"/>
      <c r="N340" s="7"/>
      <c r="O340" s="1">
        <f t="shared" si="21"/>
        <v>10</v>
      </c>
    </row>
    <row r="341" spans="1:15" ht="16.5" outlineLevel="1" thickTop="1" thickBot="1">
      <c r="A341" s="6" t="str">
        <f t="shared" si="19"/>
        <v/>
      </c>
      <c r="B341" s="6" t="str">
        <f t="shared" si="20"/>
        <v/>
      </c>
      <c r="C341" s="7"/>
      <c r="D341" s="7"/>
      <c r="E341" s="7"/>
      <c r="F341" s="7"/>
      <c r="G341" s="7"/>
      <c r="H341" s="7"/>
      <c r="I341" s="7"/>
      <c r="J341" s="7"/>
      <c r="K341" s="7"/>
      <c r="L341" s="7"/>
      <c r="M341" s="7"/>
      <c r="N341" s="7"/>
      <c r="O341" s="1">
        <f t="shared" si="21"/>
        <v>10</v>
      </c>
    </row>
    <row r="342" spans="1:15" ht="16.5" outlineLevel="1" thickTop="1" thickBot="1">
      <c r="A342" s="6" t="str">
        <f t="shared" si="19"/>
        <v/>
      </c>
      <c r="B342" s="6" t="str">
        <f t="shared" si="20"/>
        <v/>
      </c>
      <c r="C342" s="7"/>
      <c r="D342" s="7"/>
      <c r="E342" s="7"/>
      <c r="F342" s="7"/>
      <c r="G342" s="7"/>
      <c r="H342" s="7"/>
      <c r="I342" s="7"/>
      <c r="J342" s="7"/>
      <c r="K342" s="7"/>
      <c r="L342" s="7"/>
      <c r="M342" s="7"/>
      <c r="N342" s="7"/>
      <c r="O342" s="1">
        <f t="shared" si="21"/>
        <v>10</v>
      </c>
    </row>
    <row r="343" spans="1:15" ht="16.5" outlineLevel="1" thickTop="1" thickBot="1">
      <c r="A343" s="6" t="str">
        <f t="shared" si="19"/>
        <v/>
      </c>
      <c r="B343" s="6" t="str">
        <f t="shared" si="20"/>
        <v/>
      </c>
      <c r="C343" s="7"/>
      <c r="D343" s="7"/>
      <c r="E343" s="7"/>
      <c r="F343" s="7"/>
      <c r="G343" s="7"/>
      <c r="H343" s="7"/>
      <c r="I343" s="7"/>
      <c r="J343" s="7"/>
      <c r="K343" s="7"/>
      <c r="L343" s="7"/>
      <c r="M343" s="7"/>
      <c r="N343" s="7"/>
      <c r="O343" s="1">
        <f t="shared" si="21"/>
        <v>10</v>
      </c>
    </row>
    <row r="344" spans="1:15" ht="16.5" outlineLevel="1" thickTop="1" thickBot="1">
      <c r="A344" s="6" t="str">
        <f t="shared" si="19"/>
        <v/>
      </c>
      <c r="B344" s="6" t="str">
        <f t="shared" si="20"/>
        <v/>
      </c>
      <c r="C344" s="7"/>
      <c r="D344" s="7"/>
      <c r="E344" s="7"/>
      <c r="F344" s="7"/>
      <c r="G344" s="7"/>
      <c r="H344" s="7"/>
      <c r="I344" s="7"/>
      <c r="J344" s="7"/>
      <c r="K344" s="7"/>
      <c r="L344" s="7"/>
      <c r="M344" s="7"/>
      <c r="N344" s="7"/>
      <c r="O344" s="1">
        <f t="shared" si="21"/>
        <v>10</v>
      </c>
    </row>
    <row r="345" spans="1:15" ht="16.5" outlineLevel="1" thickTop="1" thickBot="1">
      <c r="A345" s="6" t="str">
        <f t="shared" si="19"/>
        <v/>
      </c>
      <c r="B345" s="6" t="str">
        <f t="shared" si="20"/>
        <v/>
      </c>
      <c r="C345" s="7"/>
      <c r="D345" s="7"/>
      <c r="E345" s="7"/>
      <c r="F345" s="7"/>
      <c r="G345" s="7"/>
      <c r="H345" s="7"/>
      <c r="I345" s="7"/>
      <c r="J345" s="7"/>
      <c r="K345" s="7"/>
      <c r="L345" s="7"/>
      <c r="M345" s="7"/>
      <c r="N345" s="7"/>
      <c r="O345" s="1">
        <f t="shared" si="21"/>
        <v>10</v>
      </c>
    </row>
    <row r="346" spans="1:15" ht="16.5" outlineLevel="1" thickTop="1" thickBot="1">
      <c r="A346" s="6" t="str">
        <f t="shared" si="19"/>
        <v/>
      </c>
      <c r="B346" s="6" t="str">
        <f t="shared" si="20"/>
        <v/>
      </c>
      <c r="C346" s="7"/>
      <c r="D346" s="7"/>
      <c r="E346" s="7"/>
      <c r="F346" s="7"/>
      <c r="G346" s="7"/>
      <c r="H346" s="7"/>
      <c r="I346" s="7"/>
      <c r="J346" s="7"/>
      <c r="K346" s="7"/>
      <c r="L346" s="7"/>
      <c r="M346" s="7"/>
      <c r="N346" s="7"/>
      <c r="O346" s="1">
        <f t="shared" si="21"/>
        <v>10</v>
      </c>
    </row>
    <row r="347" spans="1:15" ht="16.5" outlineLevel="1" thickTop="1" thickBot="1">
      <c r="A347" s="6" t="str">
        <f t="shared" si="19"/>
        <v/>
      </c>
      <c r="B347" s="6" t="str">
        <f t="shared" si="20"/>
        <v/>
      </c>
      <c r="C347" s="7"/>
      <c r="D347" s="7"/>
      <c r="E347" s="7"/>
      <c r="F347" s="7"/>
      <c r="G347" s="7"/>
      <c r="H347" s="7"/>
      <c r="I347" s="7"/>
      <c r="J347" s="7"/>
      <c r="K347" s="7"/>
      <c r="L347" s="7"/>
      <c r="M347" s="7"/>
      <c r="N347" s="7"/>
      <c r="O347" s="1">
        <f t="shared" si="21"/>
        <v>10</v>
      </c>
    </row>
    <row r="348" spans="1:15" ht="16.5" outlineLevel="1" thickTop="1" thickBot="1">
      <c r="A348" s="6" t="str">
        <f t="shared" si="19"/>
        <v/>
      </c>
      <c r="B348" s="6" t="str">
        <f t="shared" si="20"/>
        <v/>
      </c>
      <c r="C348" s="7"/>
      <c r="D348" s="7"/>
      <c r="E348" s="7"/>
      <c r="F348" s="7"/>
      <c r="G348" s="7"/>
      <c r="H348" s="7"/>
      <c r="I348" s="7"/>
      <c r="J348" s="7"/>
      <c r="K348" s="7"/>
      <c r="L348" s="7"/>
      <c r="M348" s="7"/>
      <c r="N348" s="7"/>
      <c r="O348" s="1">
        <f t="shared" si="21"/>
        <v>10</v>
      </c>
    </row>
    <row r="349" spans="1:15" ht="16.5" outlineLevel="1" thickTop="1" thickBot="1">
      <c r="A349" s="6" t="str">
        <f t="shared" si="19"/>
        <v/>
      </c>
      <c r="B349" s="6" t="str">
        <f t="shared" si="20"/>
        <v/>
      </c>
      <c r="C349" s="7"/>
      <c r="D349" s="7"/>
      <c r="E349" s="7"/>
      <c r="F349" s="7"/>
      <c r="G349" s="7"/>
      <c r="H349" s="7"/>
      <c r="I349" s="7"/>
      <c r="J349" s="7"/>
      <c r="K349" s="7"/>
      <c r="L349" s="7"/>
      <c r="M349" s="7"/>
      <c r="N349" s="7"/>
      <c r="O349" s="1">
        <f t="shared" si="21"/>
        <v>10</v>
      </c>
    </row>
    <row r="350" spans="1:15" ht="16.5" outlineLevel="1" thickTop="1" thickBot="1">
      <c r="A350" s="6" t="str">
        <f t="shared" si="19"/>
        <v/>
      </c>
      <c r="B350" s="6" t="str">
        <f t="shared" si="20"/>
        <v/>
      </c>
      <c r="C350" s="7"/>
      <c r="D350" s="7"/>
      <c r="E350" s="7"/>
      <c r="F350" s="7"/>
      <c r="G350" s="7"/>
      <c r="H350" s="7"/>
      <c r="I350" s="7"/>
      <c r="J350" s="7"/>
      <c r="K350" s="7"/>
      <c r="L350" s="7"/>
      <c r="M350" s="7"/>
      <c r="N350" s="7"/>
      <c r="O350" s="1">
        <f t="shared" si="21"/>
        <v>10</v>
      </c>
    </row>
    <row r="351" spans="1:15" ht="16.5" outlineLevel="1" thickTop="1" thickBot="1">
      <c r="A351" s="6" t="str">
        <f t="shared" si="19"/>
        <v/>
      </c>
      <c r="B351" s="6" t="str">
        <f t="shared" si="20"/>
        <v/>
      </c>
      <c r="C351" s="7"/>
      <c r="D351" s="7"/>
      <c r="E351" s="7"/>
      <c r="F351" s="7"/>
      <c r="G351" s="7"/>
      <c r="H351" s="7"/>
      <c r="I351" s="7"/>
      <c r="J351" s="7"/>
      <c r="K351" s="7"/>
      <c r="L351" s="7"/>
      <c r="M351" s="7"/>
      <c r="N351" s="7"/>
      <c r="O351" s="1">
        <f t="shared" si="21"/>
        <v>10</v>
      </c>
    </row>
    <row r="352" spans="1:15" ht="16.5" outlineLevel="1" thickTop="1" thickBot="1">
      <c r="A352" s="6" t="str">
        <f t="shared" si="19"/>
        <v/>
      </c>
      <c r="B352" s="6" t="str">
        <f t="shared" si="20"/>
        <v/>
      </c>
      <c r="C352" s="7"/>
      <c r="D352" s="7"/>
      <c r="E352" s="7"/>
      <c r="F352" s="7"/>
      <c r="G352" s="7"/>
      <c r="H352" s="7"/>
      <c r="I352" s="7"/>
      <c r="J352" s="7"/>
      <c r="K352" s="7"/>
      <c r="L352" s="7"/>
      <c r="M352" s="7"/>
      <c r="N352" s="7"/>
      <c r="O352" s="1">
        <f t="shared" si="21"/>
        <v>10</v>
      </c>
    </row>
    <row r="353" spans="1:15" ht="16.5" outlineLevel="1" thickTop="1" thickBot="1">
      <c r="A353" s="6" t="str">
        <f t="shared" si="19"/>
        <v/>
      </c>
      <c r="B353" s="6" t="str">
        <f t="shared" si="20"/>
        <v/>
      </c>
      <c r="C353" s="7"/>
      <c r="D353" s="7"/>
      <c r="E353" s="7"/>
      <c r="F353" s="7"/>
      <c r="G353" s="7"/>
      <c r="H353" s="7"/>
      <c r="I353" s="7"/>
      <c r="J353" s="7"/>
      <c r="K353" s="7"/>
      <c r="L353" s="7"/>
      <c r="M353" s="7"/>
      <c r="N353" s="7"/>
      <c r="O353" s="1">
        <f t="shared" si="21"/>
        <v>10</v>
      </c>
    </row>
    <row r="354" spans="1:15" ht="16.5" outlineLevel="1" thickTop="1" thickBot="1">
      <c r="A354" s="6" t="str">
        <f t="shared" si="19"/>
        <v/>
      </c>
      <c r="B354" s="6" t="str">
        <f t="shared" si="20"/>
        <v/>
      </c>
      <c r="C354" s="7"/>
      <c r="D354" s="7"/>
      <c r="E354" s="7"/>
      <c r="F354" s="7"/>
      <c r="G354" s="7"/>
      <c r="H354" s="7"/>
      <c r="I354" s="7"/>
      <c r="J354" s="7"/>
      <c r="K354" s="7"/>
      <c r="L354" s="7"/>
      <c r="M354" s="7"/>
      <c r="N354" s="7"/>
      <c r="O354" s="1">
        <f t="shared" si="21"/>
        <v>10</v>
      </c>
    </row>
    <row r="355" spans="1:15" ht="16.5" outlineLevel="1" thickTop="1" thickBot="1">
      <c r="A355" s="6" t="str">
        <f t="shared" si="19"/>
        <v/>
      </c>
      <c r="B355" s="6" t="str">
        <f t="shared" si="20"/>
        <v/>
      </c>
      <c r="C355" s="7"/>
      <c r="D355" s="7"/>
      <c r="E355" s="7"/>
      <c r="F355" s="7"/>
      <c r="G355" s="7"/>
      <c r="H355" s="7"/>
      <c r="I355" s="7"/>
      <c r="J355" s="7"/>
      <c r="K355" s="7"/>
      <c r="L355" s="7"/>
      <c r="M355" s="7"/>
      <c r="N355" s="7"/>
      <c r="O355" s="1">
        <f t="shared" si="21"/>
        <v>10</v>
      </c>
    </row>
    <row r="356" spans="1:15" ht="16.5" outlineLevel="1" thickTop="1" thickBot="1">
      <c r="A356" s="6" t="str">
        <f t="shared" si="19"/>
        <v/>
      </c>
      <c r="B356" s="6" t="str">
        <f t="shared" si="20"/>
        <v/>
      </c>
      <c r="C356" s="7"/>
      <c r="D356" s="7"/>
      <c r="E356" s="7"/>
      <c r="F356" s="7"/>
      <c r="G356" s="7"/>
      <c r="H356" s="7"/>
      <c r="I356" s="7"/>
      <c r="J356" s="7"/>
      <c r="K356" s="7"/>
      <c r="L356" s="7"/>
      <c r="M356" s="7"/>
      <c r="N356" s="7"/>
      <c r="O356" s="1">
        <f t="shared" si="21"/>
        <v>10</v>
      </c>
    </row>
    <row r="357" spans="1:15" ht="16.5" outlineLevel="1" thickTop="1" thickBot="1">
      <c r="A357" s="6" t="str">
        <f t="shared" si="19"/>
        <v/>
      </c>
      <c r="B357" s="6" t="str">
        <f t="shared" si="20"/>
        <v/>
      </c>
      <c r="C357" s="7"/>
      <c r="D357" s="7"/>
      <c r="E357" s="7"/>
      <c r="F357" s="7"/>
      <c r="G357" s="7"/>
      <c r="H357" s="7"/>
      <c r="I357" s="7"/>
      <c r="J357" s="7"/>
      <c r="K357" s="7"/>
      <c r="L357" s="7"/>
      <c r="M357" s="7"/>
      <c r="N357" s="7"/>
      <c r="O357" s="1">
        <f t="shared" si="21"/>
        <v>10</v>
      </c>
    </row>
    <row r="358" spans="1:15" ht="16.5" outlineLevel="1" thickTop="1" thickBot="1">
      <c r="A358" s="6" t="str">
        <f t="shared" si="19"/>
        <v/>
      </c>
      <c r="B358" s="6" t="str">
        <f t="shared" si="20"/>
        <v/>
      </c>
      <c r="C358" s="7"/>
      <c r="D358" s="7"/>
      <c r="E358" s="7"/>
      <c r="F358" s="7"/>
      <c r="G358" s="7"/>
      <c r="H358" s="7"/>
      <c r="I358" s="7"/>
      <c r="J358" s="7"/>
      <c r="K358" s="7"/>
      <c r="L358" s="7"/>
      <c r="M358" s="7"/>
      <c r="N358" s="7"/>
      <c r="O358" s="1">
        <f t="shared" si="21"/>
        <v>10</v>
      </c>
    </row>
    <row r="359" spans="1:15" ht="16.5" outlineLevel="1" thickTop="1" thickBot="1">
      <c r="A359" s="6" t="str">
        <f t="shared" si="19"/>
        <v/>
      </c>
      <c r="B359" s="6" t="str">
        <f t="shared" si="20"/>
        <v/>
      </c>
      <c r="C359" s="7"/>
      <c r="D359" s="7"/>
      <c r="E359" s="7"/>
      <c r="F359" s="7"/>
      <c r="G359" s="7"/>
      <c r="H359" s="7"/>
      <c r="I359" s="7"/>
      <c r="J359" s="7"/>
      <c r="K359" s="7"/>
      <c r="L359" s="7"/>
      <c r="M359" s="7"/>
      <c r="N359" s="7"/>
      <c r="O359" s="1">
        <f t="shared" si="21"/>
        <v>10</v>
      </c>
    </row>
    <row r="360" spans="1:15" ht="16.5" outlineLevel="1" thickTop="1" thickBot="1">
      <c r="A360" s="6" t="str">
        <f t="shared" si="19"/>
        <v/>
      </c>
      <c r="B360" s="6" t="str">
        <f t="shared" si="20"/>
        <v/>
      </c>
      <c r="C360" s="7"/>
      <c r="D360" s="7"/>
      <c r="E360" s="7"/>
      <c r="F360" s="7"/>
      <c r="G360" s="7"/>
      <c r="H360" s="7"/>
      <c r="I360" s="7"/>
      <c r="J360" s="7"/>
      <c r="K360" s="7"/>
      <c r="L360" s="7"/>
      <c r="M360" s="7"/>
      <c r="N360" s="7"/>
      <c r="O360" s="1">
        <f t="shared" si="21"/>
        <v>10</v>
      </c>
    </row>
    <row r="361" spans="1:15" ht="16.5" outlineLevel="1" thickTop="1" thickBot="1">
      <c r="A361" s="6" t="str">
        <f t="shared" si="19"/>
        <v/>
      </c>
      <c r="B361" s="6" t="str">
        <f t="shared" si="20"/>
        <v/>
      </c>
      <c r="C361" s="7"/>
      <c r="D361" s="7"/>
      <c r="E361" s="7"/>
      <c r="F361" s="7"/>
      <c r="G361" s="7"/>
      <c r="H361" s="7"/>
      <c r="I361" s="7"/>
      <c r="J361" s="7"/>
      <c r="K361" s="7"/>
      <c r="L361" s="7"/>
      <c r="M361" s="7"/>
      <c r="N361" s="7"/>
      <c r="O361" s="1">
        <f t="shared" si="21"/>
        <v>10</v>
      </c>
    </row>
    <row r="362" spans="1:15" ht="16.5" outlineLevel="1" thickTop="1" thickBot="1">
      <c r="A362" s="6" t="str">
        <f t="shared" si="19"/>
        <v/>
      </c>
      <c r="B362" s="6" t="str">
        <f t="shared" si="20"/>
        <v/>
      </c>
      <c r="C362" s="7"/>
      <c r="D362" s="7"/>
      <c r="E362" s="7"/>
      <c r="F362" s="7"/>
      <c r="G362" s="7"/>
      <c r="H362" s="7"/>
      <c r="I362" s="7"/>
      <c r="J362" s="7"/>
      <c r="K362" s="7"/>
      <c r="L362" s="7"/>
      <c r="M362" s="7"/>
      <c r="N362" s="7"/>
      <c r="O362" s="1">
        <f t="shared" si="21"/>
        <v>10</v>
      </c>
    </row>
    <row r="363" spans="1:15" ht="16.5" outlineLevel="1" thickTop="1" thickBot="1">
      <c r="A363" s="6" t="str">
        <f t="shared" si="19"/>
        <v/>
      </c>
      <c r="B363" s="6" t="str">
        <f t="shared" si="20"/>
        <v/>
      </c>
      <c r="C363" s="7"/>
      <c r="D363" s="7"/>
      <c r="E363" s="7"/>
      <c r="F363" s="7"/>
      <c r="G363" s="7"/>
      <c r="H363" s="7"/>
      <c r="I363" s="7"/>
      <c r="J363" s="7"/>
      <c r="K363" s="7"/>
      <c r="L363" s="7"/>
      <c r="M363" s="7"/>
      <c r="N363" s="7"/>
      <c r="O363" s="1">
        <f t="shared" si="21"/>
        <v>10</v>
      </c>
    </row>
    <row r="364" spans="1:15" ht="16.5" outlineLevel="1" thickTop="1" thickBot="1">
      <c r="A364" s="6" t="str">
        <f t="shared" si="19"/>
        <v/>
      </c>
      <c r="B364" s="6" t="str">
        <f t="shared" si="20"/>
        <v/>
      </c>
      <c r="C364" s="7"/>
      <c r="D364" s="7"/>
      <c r="E364" s="7"/>
      <c r="F364" s="7"/>
      <c r="G364" s="7"/>
      <c r="H364" s="7"/>
      <c r="I364" s="7"/>
      <c r="J364" s="7"/>
      <c r="K364" s="7"/>
      <c r="L364" s="7"/>
      <c r="M364" s="7"/>
      <c r="N364" s="7"/>
      <c r="O364" s="1">
        <f t="shared" si="21"/>
        <v>10</v>
      </c>
    </row>
    <row r="365" spans="1:15" ht="16.5" outlineLevel="1" thickTop="1" thickBot="1">
      <c r="A365" s="6" t="str">
        <f t="shared" si="19"/>
        <v/>
      </c>
      <c r="B365" s="6" t="str">
        <f t="shared" si="20"/>
        <v/>
      </c>
      <c r="C365" s="7"/>
      <c r="D365" s="7"/>
      <c r="E365" s="7"/>
      <c r="F365" s="7"/>
      <c r="G365" s="7"/>
      <c r="H365" s="7"/>
      <c r="I365" s="7"/>
      <c r="J365" s="7"/>
      <c r="K365" s="7"/>
      <c r="L365" s="7"/>
      <c r="M365" s="7"/>
      <c r="N365" s="7"/>
      <c r="O365" s="1">
        <f t="shared" si="21"/>
        <v>10</v>
      </c>
    </row>
    <row r="366" spans="1:15" ht="16.5" outlineLevel="1" thickTop="1" thickBot="1">
      <c r="A366" s="6" t="str">
        <f t="shared" si="19"/>
        <v/>
      </c>
      <c r="B366" s="6" t="str">
        <f t="shared" si="20"/>
        <v/>
      </c>
      <c r="C366" s="7"/>
      <c r="D366" s="7"/>
      <c r="E366" s="7"/>
      <c r="F366" s="7"/>
      <c r="G366" s="7"/>
      <c r="H366" s="7"/>
      <c r="I366" s="7"/>
      <c r="J366" s="7"/>
      <c r="K366" s="7"/>
      <c r="L366" s="7"/>
      <c r="M366" s="7"/>
      <c r="N366" s="7"/>
      <c r="O366" s="1">
        <f t="shared" si="21"/>
        <v>10</v>
      </c>
    </row>
    <row r="367" spans="1:15" ht="16.5" outlineLevel="1" thickTop="1" thickBot="1">
      <c r="A367" s="6" t="str">
        <f t="shared" si="19"/>
        <v/>
      </c>
      <c r="B367" s="6" t="str">
        <f t="shared" si="20"/>
        <v/>
      </c>
      <c r="C367" s="7"/>
      <c r="D367" s="7"/>
      <c r="E367" s="7"/>
      <c r="F367" s="7"/>
      <c r="G367" s="7"/>
      <c r="H367" s="7"/>
      <c r="I367" s="7"/>
      <c r="J367" s="7"/>
      <c r="K367" s="7"/>
      <c r="L367" s="7"/>
      <c r="M367" s="7"/>
      <c r="N367" s="7"/>
      <c r="O367" s="1">
        <f t="shared" si="21"/>
        <v>10</v>
      </c>
    </row>
    <row r="368" spans="1:15" ht="16.5" outlineLevel="1" thickTop="1" thickBot="1">
      <c r="A368" s="6" t="str">
        <f t="shared" si="19"/>
        <v/>
      </c>
      <c r="B368" s="6" t="str">
        <f t="shared" si="20"/>
        <v/>
      </c>
      <c r="C368" s="7"/>
      <c r="D368" s="7"/>
      <c r="E368" s="7"/>
      <c r="F368" s="7"/>
      <c r="G368" s="7"/>
      <c r="H368" s="7"/>
      <c r="I368" s="7"/>
      <c r="J368" s="7"/>
      <c r="K368" s="7"/>
      <c r="L368" s="7"/>
      <c r="M368" s="7"/>
      <c r="N368" s="7"/>
      <c r="O368" s="1">
        <f t="shared" si="21"/>
        <v>10</v>
      </c>
    </row>
    <row r="369" spans="1:15" ht="16.5" outlineLevel="1" thickTop="1" thickBot="1">
      <c r="A369" s="6" t="str">
        <f t="shared" si="19"/>
        <v/>
      </c>
      <c r="B369" s="6" t="str">
        <f t="shared" si="20"/>
        <v/>
      </c>
      <c r="C369" s="7"/>
      <c r="D369" s="7"/>
      <c r="E369" s="7"/>
      <c r="F369" s="7"/>
      <c r="G369" s="7"/>
      <c r="H369" s="7"/>
      <c r="I369" s="7"/>
      <c r="J369" s="7"/>
      <c r="K369" s="7"/>
      <c r="L369" s="7"/>
      <c r="M369" s="7"/>
      <c r="N369" s="7"/>
      <c r="O369" s="1">
        <f t="shared" si="21"/>
        <v>10</v>
      </c>
    </row>
    <row r="370" spans="1:15" ht="16.5" outlineLevel="1" thickTop="1" thickBot="1">
      <c r="A370" s="6" t="str">
        <f t="shared" si="19"/>
        <v/>
      </c>
      <c r="B370" s="6" t="str">
        <f t="shared" si="20"/>
        <v/>
      </c>
      <c r="C370" s="7"/>
      <c r="D370" s="7"/>
      <c r="E370" s="7"/>
      <c r="F370" s="7"/>
      <c r="G370" s="7"/>
      <c r="H370" s="7"/>
      <c r="I370" s="7"/>
      <c r="J370" s="7"/>
      <c r="K370" s="7"/>
      <c r="L370" s="7"/>
      <c r="M370" s="7"/>
      <c r="N370" s="7"/>
      <c r="O370" s="1">
        <f t="shared" si="21"/>
        <v>10</v>
      </c>
    </row>
    <row r="371" spans="1:15" ht="16.5" outlineLevel="1" thickTop="1" thickBot="1">
      <c r="A371" s="6" t="str">
        <f t="shared" si="19"/>
        <v/>
      </c>
      <c r="B371" s="6" t="str">
        <f t="shared" si="20"/>
        <v/>
      </c>
      <c r="C371" s="7"/>
      <c r="D371" s="7"/>
      <c r="E371" s="7"/>
      <c r="F371" s="7"/>
      <c r="G371" s="7"/>
      <c r="H371" s="7"/>
      <c r="I371" s="7"/>
      <c r="J371" s="7"/>
      <c r="K371" s="7"/>
      <c r="L371" s="7"/>
      <c r="M371" s="7"/>
      <c r="N371" s="7"/>
      <c r="O371" s="1">
        <f t="shared" si="21"/>
        <v>10</v>
      </c>
    </row>
    <row r="372" spans="1:15" ht="16.5" outlineLevel="1" thickTop="1" thickBot="1">
      <c r="A372" s="6" t="str">
        <f t="shared" si="19"/>
        <v/>
      </c>
      <c r="B372" s="6" t="str">
        <f t="shared" si="20"/>
        <v/>
      </c>
      <c r="C372" s="7"/>
      <c r="D372" s="7"/>
      <c r="E372" s="7"/>
      <c r="F372" s="7"/>
      <c r="G372" s="7"/>
      <c r="H372" s="7"/>
      <c r="I372" s="7"/>
      <c r="J372" s="7"/>
      <c r="K372" s="7"/>
      <c r="L372" s="7"/>
      <c r="M372" s="7"/>
      <c r="N372" s="7"/>
      <c r="O372" s="1">
        <f t="shared" si="21"/>
        <v>10</v>
      </c>
    </row>
    <row r="373" spans="1:15" ht="16.5" outlineLevel="1" thickTop="1" thickBot="1">
      <c r="A373" s="6" t="str">
        <f t="shared" si="19"/>
        <v/>
      </c>
      <c r="B373" s="6" t="str">
        <f t="shared" si="20"/>
        <v/>
      </c>
      <c r="C373" s="7"/>
      <c r="D373" s="7"/>
      <c r="E373" s="7"/>
      <c r="F373" s="7"/>
      <c r="G373" s="7"/>
      <c r="H373" s="7"/>
      <c r="I373" s="7"/>
      <c r="J373" s="7"/>
      <c r="K373" s="7"/>
      <c r="L373" s="7"/>
      <c r="M373" s="7"/>
      <c r="N373" s="7"/>
      <c r="O373" s="1">
        <f t="shared" si="21"/>
        <v>10</v>
      </c>
    </row>
    <row r="374" spans="1:15" ht="16.5" outlineLevel="1" thickTop="1" thickBot="1">
      <c r="A374" s="6" t="str">
        <f t="shared" si="19"/>
        <v/>
      </c>
      <c r="B374" s="6" t="str">
        <f t="shared" si="20"/>
        <v/>
      </c>
      <c r="C374" s="7"/>
      <c r="D374" s="7"/>
      <c r="E374" s="7"/>
      <c r="F374" s="7"/>
      <c r="G374" s="7"/>
      <c r="H374" s="7"/>
      <c r="I374" s="7"/>
      <c r="J374" s="7"/>
      <c r="K374" s="7"/>
      <c r="L374" s="7"/>
      <c r="M374" s="7"/>
      <c r="N374" s="7"/>
      <c r="O374" s="1">
        <f t="shared" si="21"/>
        <v>10</v>
      </c>
    </row>
    <row r="375" spans="1:15" ht="16.5" outlineLevel="1" thickTop="1" thickBot="1">
      <c r="A375" s="6" t="str">
        <f t="shared" si="19"/>
        <v/>
      </c>
      <c r="B375" s="6" t="str">
        <f t="shared" si="20"/>
        <v/>
      </c>
      <c r="C375" s="7"/>
      <c r="D375" s="7"/>
      <c r="E375" s="7"/>
      <c r="F375" s="7"/>
      <c r="G375" s="7"/>
      <c r="H375" s="7"/>
      <c r="I375" s="7"/>
      <c r="J375" s="7"/>
      <c r="K375" s="7"/>
      <c r="L375" s="7"/>
      <c r="M375" s="7"/>
      <c r="N375" s="7"/>
      <c r="O375" s="1">
        <f t="shared" si="21"/>
        <v>10</v>
      </c>
    </row>
    <row r="376" spans="1:15" ht="16.5" outlineLevel="1" thickTop="1" thickBot="1">
      <c r="A376" s="6" t="str">
        <f t="shared" si="19"/>
        <v/>
      </c>
      <c r="B376" s="6" t="str">
        <f t="shared" si="20"/>
        <v/>
      </c>
      <c r="C376" s="7"/>
      <c r="D376" s="7"/>
      <c r="E376" s="7"/>
      <c r="F376" s="7"/>
      <c r="G376" s="7"/>
      <c r="H376" s="7"/>
      <c r="I376" s="7"/>
      <c r="J376" s="7"/>
      <c r="K376" s="7"/>
      <c r="L376" s="7"/>
      <c r="M376" s="7"/>
      <c r="N376" s="7"/>
      <c r="O376" s="1">
        <f t="shared" si="21"/>
        <v>10</v>
      </c>
    </row>
    <row r="377" spans="1:15" ht="16.5" outlineLevel="1" thickTop="1" thickBot="1">
      <c r="A377" s="6" t="str">
        <f t="shared" si="19"/>
        <v/>
      </c>
      <c r="B377" s="6" t="str">
        <f t="shared" si="20"/>
        <v/>
      </c>
      <c r="C377" s="7"/>
      <c r="D377" s="7"/>
      <c r="E377" s="7"/>
      <c r="F377" s="7"/>
      <c r="G377" s="7"/>
      <c r="H377" s="7"/>
      <c r="I377" s="7"/>
      <c r="J377" s="7"/>
      <c r="K377" s="7"/>
      <c r="L377" s="7"/>
      <c r="M377" s="7"/>
      <c r="N377" s="7"/>
      <c r="O377" s="1">
        <f t="shared" si="21"/>
        <v>10</v>
      </c>
    </row>
    <row r="378" spans="1:15" ht="16.5" outlineLevel="1" thickTop="1" thickBot="1">
      <c r="A378" s="6" t="str">
        <f t="shared" si="19"/>
        <v/>
      </c>
      <c r="B378" s="6" t="str">
        <f t="shared" si="20"/>
        <v/>
      </c>
      <c r="C378" s="7"/>
      <c r="D378" s="7"/>
      <c r="E378" s="7"/>
      <c r="F378" s="7"/>
      <c r="G378" s="7"/>
      <c r="H378" s="7"/>
      <c r="I378" s="7"/>
      <c r="J378" s="7"/>
      <c r="K378" s="7"/>
      <c r="L378" s="7"/>
      <c r="M378" s="7"/>
      <c r="N378" s="7"/>
      <c r="O378" s="1">
        <f t="shared" si="21"/>
        <v>10</v>
      </c>
    </row>
    <row r="379" spans="1:15" ht="16.5" outlineLevel="1" thickTop="1" thickBot="1">
      <c r="A379" s="6" t="str">
        <f t="shared" si="19"/>
        <v/>
      </c>
      <c r="B379" s="6" t="str">
        <f t="shared" si="20"/>
        <v/>
      </c>
      <c r="C379" s="7"/>
      <c r="D379" s="7"/>
      <c r="E379" s="7"/>
      <c r="F379" s="7"/>
      <c r="G379" s="7"/>
      <c r="H379" s="7"/>
      <c r="I379" s="7"/>
      <c r="J379" s="7"/>
      <c r="K379" s="7"/>
      <c r="L379" s="7"/>
      <c r="M379" s="7"/>
      <c r="N379" s="7"/>
      <c r="O379" s="1">
        <f t="shared" si="21"/>
        <v>10</v>
      </c>
    </row>
    <row r="380" spans="1:15" ht="16.5" outlineLevel="1" thickTop="1" thickBot="1">
      <c r="A380" s="6" t="str">
        <f t="shared" si="19"/>
        <v/>
      </c>
      <c r="B380" s="6" t="str">
        <f t="shared" si="20"/>
        <v/>
      </c>
      <c r="C380" s="7"/>
      <c r="D380" s="7"/>
      <c r="E380" s="7"/>
      <c r="F380" s="7"/>
      <c r="G380" s="7"/>
      <c r="H380" s="7"/>
      <c r="I380" s="7"/>
      <c r="J380" s="7"/>
      <c r="K380" s="7"/>
      <c r="L380" s="7"/>
      <c r="M380" s="7"/>
      <c r="N380" s="7"/>
      <c r="O380" s="1">
        <f t="shared" si="21"/>
        <v>10</v>
      </c>
    </row>
    <row r="381" spans="1:15" ht="16.5" outlineLevel="1" thickTop="1" thickBot="1">
      <c r="A381" s="6" t="str">
        <f t="shared" si="19"/>
        <v/>
      </c>
      <c r="B381" s="6" t="str">
        <f t="shared" si="20"/>
        <v/>
      </c>
      <c r="C381" s="7"/>
      <c r="D381" s="7"/>
      <c r="E381" s="7"/>
      <c r="F381" s="7"/>
      <c r="G381" s="7"/>
      <c r="H381" s="7"/>
      <c r="I381" s="7"/>
      <c r="J381" s="7"/>
      <c r="K381" s="7"/>
      <c r="L381" s="7"/>
      <c r="M381" s="7"/>
      <c r="N381" s="7"/>
      <c r="O381" s="1">
        <f t="shared" si="21"/>
        <v>10</v>
      </c>
    </row>
    <row r="382" spans="1:15" ht="16.5" outlineLevel="1" thickTop="1" thickBot="1">
      <c r="A382" s="6" t="str">
        <f t="shared" si="19"/>
        <v/>
      </c>
      <c r="B382" s="6" t="str">
        <f t="shared" si="20"/>
        <v/>
      </c>
      <c r="C382" s="7"/>
      <c r="D382" s="7"/>
      <c r="E382" s="7"/>
      <c r="F382" s="7"/>
      <c r="G382" s="7"/>
      <c r="H382" s="7"/>
      <c r="I382" s="7"/>
      <c r="J382" s="7"/>
      <c r="K382" s="7"/>
      <c r="L382" s="7"/>
      <c r="M382" s="7"/>
      <c r="N382" s="7"/>
      <c r="O382" s="1">
        <f t="shared" si="21"/>
        <v>10</v>
      </c>
    </row>
    <row r="383" spans="1:15" ht="16.5" outlineLevel="1" thickTop="1" thickBot="1">
      <c r="A383" s="6" t="str">
        <f t="shared" si="19"/>
        <v/>
      </c>
      <c r="B383" s="6" t="str">
        <f t="shared" si="20"/>
        <v/>
      </c>
      <c r="C383" s="7"/>
      <c r="D383" s="7"/>
      <c r="E383" s="7"/>
      <c r="F383" s="7"/>
      <c r="G383" s="7"/>
      <c r="H383" s="7"/>
      <c r="I383" s="7"/>
      <c r="J383" s="7"/>
      <c r="K383" s="7"/>
      <c r="L383" s="7"/>
      <c r="M383" s="7"/>
      <c r="N383" s="7"/>
      <c r="O383" s="1">
        <f t="shared" si="21"/>
        <v>10</v>
      </c>
    </row>
    <row r="384" spans="1:15" ht="16.5" outlineLevel="1" thickTop="1" thickBot="1">
      <c r="A384" s="6" t="str">
        <f t="shared" si="19"/>
        <v/>
      </c>
      <c r="B384" s="6" t="str">
        <f t="shared" si="20"/>
        <v/>
      </c>
      <c r="C384" s="7"/>
      <c r="D384" s="7"/>
      <c r="E384" s="7"/>
      <c r="F384" s="7"/>
      <c r="G384" s="7"/>
      <c r="H384" s="7"/>
      <c r="I384" s="7"/>
      <c r="J384" s="7"/>
      <c r="K384" s="7"/>
      <c r="L384" s="7"/>
      <c r="M384" s="7"/>
      <c r="N384" s="7"/>
      <c r="O384" s="1">
        <f t="shared" si="21"/>
        <v>10</v>
      </c>
    </row>
    <row r="385" spans="1:15" ht="16.5" outlineLevel="1" thickTop="1" thickBot="1">
      <c r="A385" s="6" t="str">
        <f t="shared" si="19"/>
        <v/>
      </c>
      <c r="B385" s="6" t="str">
        <f t="shared" si="20"/>
        <v/>
      </c>
      <c r="C385" s="7"/>
      <c r="D385" s="7"/>
      <c r="E385" s="7"/>
      <c r="F385" s="7"/>
      <c r="G385" s="7"/>
      <c r="H385" s="7"/>
      <c r="I385" s="7"/>
      <c r="J385" s="7"/>
      <c r="K385" s="7"/>
      <c r="L385" s="7"/>
      <c r="M385" s="7"/>
      <c r="N385" s="7"/>
      <c r="O385" s="1">
        <f t="shared" si="21"/>
        <v>10</v>
      </c>
    </row>
    <row r="386" spans="1:15" ht="16.5" outlineLevel="1" thickTop="1" thickBot="1">
      <c r="A386" s="6" t="str">
        <f t="shared" si="19"/>
        <v/>
      </c>
      <c r="B386" s="6" t="str">
        <f t="shared" si="20"/>
        <v/>
      </c>
      <c r="C386" s="7"/>
      <c r="D386" s="7"/>
      <c r="E386" s="7"/>
      <c r="F386" s="7"/>
      <c r="G386" s="7"/>
      <c r="H386" s="7"/>
      <c r="I386" s="7"/>
      <c r="J386" s="7"/>
      <c r="K386" s="7"/>
      <c r="L386" s="7"/>
      <c r="M386" s="7"/>
      <c r="N386" s="7"/>
      <c r="O386" s="1">
        <f t="shared" si="21"/>
        <v>10</v>
      </c>
    </row>
    <row r="387" spans="1:15" ht="16.5" outlineLevel="1" thickTop="1" thickBot="1">
      <c r="A387" s="6" t="str">
        <f t="shared" si="19"/>
        <v/>
      </c>
      <c r="B387" s="6" t="str">
        <f t="shared" si="20"/>
        <v/>
      </c>
      <c r="C387" s="7"/>
      <c r="D387" s="7"/>
      <c r="E387" s="7"/>
      <c r="F387" s="7"/>
      <c r="G387" s="7"/>
      <c r="H387" s="7"/>
      <c r="I387" s="7"/>
      <c r="J387" s="7"/>
      <c r="K387" s="7"/>
      <c r="L387" s="7"/>
      <c r="M387" s="7"/>
      <c r="N387" s="7"/>
      <c r="O387" s="1">
        <f t="shared" si="21"/>
        <v>10</v>
      </c>
    </row>
    <row r="388" spans="1:15" ht="16.5" outlineLevel="1" thickTop="1" thickBot="1">
      <c r="A388" s="6" t="str">
        <f t="shared" si="19"/>
        <v/>
      </c>
      <c r="B388" s="6" t="str">
        <f t="shared" si="20"/>
        <v/>
      </c>
      <c r="C388" s="7"/>
      <c r="D388" s="7"/>
      <c r="E388" s="7"/>
      <c r="F388" s="7"/>
      <c r="G388" s="7"/>
      <c r="H388" s="7"/>
      <c r="I388" s="7"/>
      <c r="J388" s="7"/>
      <c r="K388" s="7"/>
      <c r="L388" s="7"/>
      <c r="M388" s="7"/>
      <c r="N388" s="7"/>
      <c r="O388" s="1">
        <f t="shared" si="21"/>
        <v>10</v>
      </c>
    </row>
    <row r="389" spans="1:15" ht="16.5" outlineLevel="1" thickTop="1" thickBot="1">
      <c r="A389" s="6" t="str">
        <f t="shared" si="19"/>
        <v/>
      </c>
      <c r="B389" s="6" t="str">
        <f t="shared" si="20"/>
        <v/>
      </c>
      <c r="C389" s="7"/>
      <c r="D389" s="7"/>
      <c r="E389" s="7"/>
      <c r="F389" s="7"/>
      <c r="G389" s="7"/>
      <c r="H389" s="7"/>
      <c r="I389" s="7"/>
      <c r="J389" s="7"/>
      <c r="K389" s="7"/>
      <c r="L389" s="7"/>
      <c r="M389" s="7"/>
      <c r="N389" s="7"/>
      <c r="O389" s="1">
        <f t="shared" si="21"/>
        <v>10</v>
      </c>
    </row>
    <row r="390" spans="1:15" ht="16.5" outlineLevel="1" thickTop="1" thickBot="1">
      <c r="A390" s="6" t="str">
        <f t="shared" si="19"/>
        <v/>
      </c>
      <c r="B390" s="6" t="str">
        <f t="shared" si="20"/>
        <v/>
      </c>
      <c r="C390" s="7"/>
      <c r="D390" s="7"/>
      <c r="E390" s="7"/>
      <c r="F390" s="7"/>
      <c r="G390" s="7"/>
      <c r="H390" s="7"/>
      <c r="I390" s="7"/>
      <c r="J390" s="7"/>
      <c r="K390" s="7"/>
      <c r="L390" s="7"/>
      <c r="M390" s="7"/>
      <c r="N390" s="7"/>
      <c r="O390" s="1">
        <f t="shared" si="21"/>
        <v>10</v>
      </c>
    </row>
    <row r="391" spans="1:15" ht="16.5" outlineLevel="1" thickTop="1" thickBot="1">
      <c r="A391" s="6" t="str">
        <f t="shared" si="19"/>
        <v/>
      </c>
      <c r="B391" s="6" t="str">
        <f t="shared" si="20"/>
        <v/>
      </c>
      <c r="C391" s="7"/>
      <c r="D391" s="7"/>
      <c r="E391" s="7"/>
      <c r="F391" s="7"/>
      <c r="G391" s="7"/>
      <c r="H391" s="7"/>
      <c r="I391" s="7"/>
      <c r="J391" s="7"/>
      <c r="K391" s="7"/>
      <c r="L391" s="7"/>
      <c r="M391" s="7"/>
      <c r="N391" s="7"/>
      <c r="O391" s="1">
        <f t="shared" si="21"/>
        <v>10</v>
      </c>
    </row>
    <row r="392" spans="1:15" ht="16.5" outlineLevel="1" thickTop="1" thickBot="1">
      <c r="A392" s="6" t="str">
        <f t="shared" si="19"/>
        <v/>
      </c>
      <c r="B392" s="6" t="str">
        <f t="shared" si="20"/>
        <v/>
      </c>
      <c r="C392" s="7"/>
      <c r="D392" s="7"/>
      <c r="E392" s="7"/>
      <c r="F392" s="7"/>
      <c r="G392" s="7"/>
      <c r="H392" s="7"/>
      <c r="I392" s="7"/>
      <c r="J392" s="7"/>
      <c r="K392" s="7"/>
      <c r="L392" s="7"/>
      <c r="M392" s="7"/>
      <c r="N392" s="7"/>
      <c r="O392" s="1">
        <f t="shared" si="21"/>
        <v>10</v>
      </c>
    </row>
    <row r="393" spans="1:15" ht="16.5" outlineLevel="1" thickTop="1" thickBot="1">
      <c r="A393" s="6" t="str">
        <f t="shared" si="19"/>
        <v/>
      </c>
      <c r="B393" s="6" t="str">
        <f t="shared" si="20"/>
        <v/>
      </c>
      <c r="C393" s="7"/>
      <c r="D393" s="7"/>
      <c r="E393" s="7"/>
      <c r="F393" s="7"/>
      <c r="G393" s="7"/>
      <c r="H393" s="7"/>
      <c r="I393" s="7"/>
      <c r="J393" s="7"/>
      <c r="K393" s="7"/>
      <c r="L393" s="7"/>
      <c r="M393" s="7"/>
      <c r="N393" s="7"/>
      <c r="O393" s="1">
        <f t="shared" si="21"/>
        <v>10</v>
      </c>
    </row>
    <row r="394" spans="1:15" ht="16.5" outlineLevel="1" thickTop="1" thickBot="1">
      <c r="A394" s="6" t="str">
        <f t="shared" si="19"/>
        <v/>
      </c>
      <c r="B394" s="6" t="str">
        <f t="shared" si="20"/>
        <v/>
      </c>
      <c r="C394" s="7"/>
      <c r="D394" s="7"/>
      <c r="E394" s="7"/>
      <c r="F394" s="7"/>
      <c r="G394" s="7"/>
      <c r="H394" s="7"/>
      <c r="I394" s="7"/>
      <c r="J394" s="7"/>
      <c r="K394" s="7"/>
      <c r="L394" s="7"/>
      <c r="M394" s="7"/>
      <c r="N394" s="7"/>
      <c r="O394" s="1">
        <f t="shared" si="21"/>
        <v>10</v>
      </c>
    </row>
    <row r="395" spans="1:15" ht="16.5" outlineLevel="1" thickTop="1" thickBot="1">
      <c r="A395" s="6" t="str">
        <f t="shared" si="19"/>
        <v/>
      </c>
      <c r="B395" s="6" t="str">
        <f t="shared" si="20"/>
        <v/>
      </c>
      <c r="C395" s="7"/>
      <c r="D395" s="7"/>
      <c r="E395" s="7"/>
      <c r="F395" s="7"/>
      <c r="G395" s="7"/>
      <c r="H395" s="7"/>
      <c r="I395" s="7"/>
      <c r="J395" s="7"/>
      <c r="K395" s="7"/>
      <c r="L395" s="7"/>
      <c r="M395" s="7"/>
      <c r="N395" s="7"/>
      <c r="O395" s="1">
        <f t="shared" si="21"/>
        <v>10</v>
      </c>
    </row>
    <row r="396" spans="1:15" ht="16.5" outlineLevel="1" thickTop="1" thickBot="1">
      <c r="A396" s="6" t="str">
        <f t="shared" si="19"/>
        <v/>
      </c>
      <c r="B396" s="6" t="str">
        <f t="shared" si="20"/>
        <v/>
      </c>
      <c r="C396" s="7"/>
      <c r="D396" s="7"/>
      <c r="E396" s="7"/>
      <c r="F396" s="7"/>
      <c r="G396" s="7"/>
      <c r="H396" s="7"/>
      <c r="I396" s="7"/>
      <c r="J396" s="7"/>
      <c r="K396" s="7"/>
      <c r="L396" s="7"/>
      <c r="M396" s="7"/>
      <c r="N396" s="7"/>
      <c r="O396" s="1">
        <f t="shared" si="21"/>
        <v>10</v>
      </c>
    </row>
    <row r="397" spans="1:15" ht="16.5" outlineLevel="1" thickTop="1" thickBot="1">
      <c r="A397" s="6" t="str">
        <f t="shared" si="19"/>
        <v/>
      </c>
      <c r="B397" s="6" t="str">
        <f t="shared" si="20"/>
        <v/>
      </c>
      <c r="C397" s="7"/>
      <c r="D397" s="7"/>
      <c r="E397" s="7"/>
      <c r="F397" s="7"/>
      <c r="G397" s="7"/>
      <c r="H397" s="7"/>
      <c r="I397" s="7"/>
      <c r="J397" s="7"/>
      <c r="K397" s="7"/>
      <c r="L397" s="7"/>
      <c r="M397" s="7"/>
      <c r="N397" s="7"/>
      <c r="O397" s="1">
        <f t="shared" si="21"/>
        <v>10</v>
      </c>
    </row>
    <row r="398" spans="1:15" ht="16.5" outlineLevel="1" thickTop="1" thickBot="1">
      <c r="A398" s="6" t="str">
        <f t="shared" si="19"/>
        <v/>
      </c>
      <c r="B398" s="6" t="str">
        <f t="shared" si="20"/>
        <v/>
      </c>
      <c r="C398" s="7"/>
      <c r="D398" s="7"/>
      <c r="E398" s="7"/>
      <c r="F398" s="7"/>
      <c r="G398" s="7"/>
      <c r="H398" s="7"/>
      <c r="I398" s="7"/>
      <c r="J398" s="7"/>
      <c r="K398" s="7"/>
      <c r="L398" s="7"/>
      <c r="M398" s="7"/>
      <c r="N398" s="7"/>
      <c r="O398" s="1">
        <f t="shared" si="21"/>
        <v>10</v>
      </c>
    </row>
    <row r="399" spans="1:15" ht="16.5" outlineLevel="1" thickTop="1" thickBot="1">
      <c r="A399" s="6" t="str">
        <f t="shared" si="19"/>
        <v/>
      </c>
      <c r="B399" s="6" t="str">
        <f t="shared" si="20"/>
        <v/>
      </c>
      <c r="C399" s="7"/>
      <c r="D399" s="7"/>
      <c r="E399" s="7"/>
      <c r="F399" s="7"/>
      <c r="G399" s="7"/>
      <c r="H399" s="7"/>
      <c r="I399" s="7"/>
      <c r="J399" s="7"/>
      <c r="K399" s="7"/>
      <c r="L399" s="7"/>
      <c r="M399" s="7"/>
      <c r="N399" s="7"/>
      <c r="O399" s="1">
        <f t="shared" si="21"/>
        <v>10</v>
      </c>
    </row>
    <row r="400" spans="1:15" ht="16.5" outlineLevel="1" thickTop="1" thickBot="1">
      <c r="A400" s="6" t="str">
        <f t="shared" si="19"/>
        <v/>
      </c>
      <c r="B400" s="6" t="str">
        <f t="shared" si="20"/>
        <v/>
      </c>
      <c r="C400" s="7"/>
      <c r="D400" s="7"/>
      <c r="E400" s="7"/>
      <c r="F400" s="7"/>
      <c r="G400" s="7"/>
      <c r="H400" s="7"/>
      <c r="I400" s="7"/>
      <c r="J400" s="7"/>
      <c r="K400" s="7"/>
      <c r="L400" s="7"/>
      <c r="M400" s="7"/>
      <c r="N400" s="7"/>
      <c r="O400" s="1">
        <f t="shared" si="21"/>
        <v>10</v>
      </c>
    </row>
    <row r="401" spans="1:15" ht="16.5" outlineLevel="1" thickTop="1" thickBot="1">
      <c r="A401" s="6" t="str">
        <f t="shared" si="19"/>
        <v/>
      </c>
      <c r="B401" s="6" t="str">
        <f t="shared" si="20"/>
        <v/>
      </c>
      <c r="C401" s="7"/>
      <c r="D401" s="7"/>
      <c r="E401" s="7"/>
      <c r="F401" s="7"/>
      <c r="G401" s="7"/>
      <c r="H401" s="7"/>
      <c r="I401" s="7"/>
      <c r="J401" s="7"/>
      <c r="K401" s="7"/>
      <c r="L401" s="7"/>
      <c r="M401" s="7"/>
      <c r="N401" s="7"/>
      <c r="O401" s="1">
        <f t="shared" si="21"/>
        <v>10</v>
      </c>
    </row>
    <row r="402" spans="1:15" ht="16.5" outlineLevel="1" thickTop="1" thickBot="1">
      <c r="A402" s="6" t="str">
        <f t="shared" si="19"/>
        <v/>
      </c>
      <c r="B402" s="6" t="str">
        <f t="shared" si="20"/>
        <v/>
      </c>
      <c r="C402" s="7"/>
      <c r="D402" s="7"/>
      <c r="E402" s="7"/>
      <c r="F402" s="7"/>
      <c r="G402" s="7"/>
      <c r="H402" s="7"/>
      <c r="I402" s="7"/>
      <c r="J402" s="7"/>
      <c r="K402" s="7"/>
      <c r="L402" s="7"/>
      <c r="M402" s="7"/>
      <c r="N402" s="7"/>
      <c r="O402" s="1">
        <f t="shared" si="21"/>
        <v>10</v>
      </c>
    </row>
    <row r="403" spans="1:15" ht="16.5" outlineLevel="1" thickTop="1" thickBot="1">
      <c r="A403" s="6" t="str">
        <f t="shared" ref="A403:A466" si="22">IF(C403="","",ROW()-17)</f>
        <v/>
      </c>
      <c r="B403" s="6" t="str">
        <f t="shared" ref="B403:B466" si="23">IF(C403="","",ROW()-18+$L$13)</f>
        <v/>
      </c>
      <c r="C403" s="7"/>
      <c r="D403" s="7"/>
      <c r="E403" s="7"/>
      <c r="F403" s="7"/>
      <c r="G403" s="7"/>
      <c r="H403" s="7"/>
      <c r="I403" s="7"/>
      <c r="J403" s="7"/>
      <c r="K403" s="7"/>
      <c r="L403" s="7"/>
      <c r="M403" s="7"/>
      <c r="N403" s="7"/>
      <c r="O403" s="1">
        <f t="shared" ref="O403:O466" si="24">IF(1-I403&lt;0,9,10)</f>
        <v>10</v>
      </c>
    </row>
    <row r="404" spans="1:15" ht="16.5" outlineLevel="1" thickTop="1" thickBot="1">
      <c r="A404" s="6" t="str">
        <f t="shared" si="22"/>
        <v/>
      </c>
      <c r="B404" s="6" t="str">
        <f t="shared" si="23"/>
        <v/>
      </c>
      <c r="C404" s="7"/>
      <c r="D404" s="7"/>
      <c r="E404" s="7"/>
      <c r="F404" s="7"/>
      <c r="G404" s="7"/>
      <c r="H404" s="7"/>
      <c r="I404" s="7"/>
      <c r="J404" s="7"/>
      <c r="K404" s="7"/>
      <c r="L404" s="7"/>
      <c r="M404" s="7"/>
      <c r="N404" s="7"/>
      <c r="O404" s="1">
        <f t="shared" si="24"/>
        <v>10</v>
      </c>
    </row>
    <row r="405" spans="1:15" ht="16.5" outlineLevel="1" thickTop="1" thickBot="1">
      <c r="A405" s="6" t="str">
        <f t="shared" si="22"/>
        <v/>
      </c>
      <c r="B405" s="6" t="str">
        <f t="shared" si="23"/>
        <v/>
      </c>
      <c r="C405" s="7"/>
      <c r="D405" s="7"/>
      <c r="E405" s="7"/>
      <c r="F405" s="7"/>
      <c r="G405" s="7"/>
      <c r="H405" s="7"/>
      <c r="I405" s="7"/>
      <c r="J405" s="7"/>
      <c r="K405" s="7"/>
      <c r="L405" s="7"/>
      <c r="M405" s="7"/>
      <c r="N405" s="7"/>
      <c r="O405" s="1">
        <f t="shared" si="24"/>
        <v>10</v>
      </c>
    </row>
    <row r="406" spans="1:15" ht="16.5" outlineLevel="1" thickTop="1" thickBot="1">
      <c r="A406" s="6" t="str">
        <f t="shared" si="22"/>
        <v/>
      </c>
      <c r="B406" s="6" t="str">
        <f t="shared" si="23"/>
        <v/>
      </c>
      <c r="C406" s="7"/>
      <c r="D406" s="7"/>
      <c r="E406" s="7"/>
      <c r="F406" s="7"/>
      <c r="G406" s="7"/>
      <c r="H406" s="7"/>
      <c r="I406" s="7"/>
      <c r="J406" s="7"/>
      <c r="K406" s="7"/>
      <c r="L406" s="7"/>
      <c r="M406" s="7"/>
      <c r="N406" s="7"/>
      <c r="O406" s="1">
        <f t="shared" si="24"/>
        <v>10</v>
      </c>
    </row>
    <row r="407" spans="1:15" ht="16.5" outlineLevel="1" thickTop="1" thickBot="1">
      <c r="A407" s="6" t="str">
        <f t="shared" si="22"/>
        <v/>
      </c>
      <c r="B407" s="6" t="str">
        <f t="shared" si="23"/>
        <v/>
      </c>
      <c r="C407" s="7"/>
      <c r="D407" s="7"/>
      <c r="E407" s="7"/>
      <c r="F407" s="7"/>
      <c r="G407" s="7"/>
      <c r="H407" s="7"/>
      <c r="I407" s="7"/>
      <c r="J407" s="7"/>
      <c r="K407" s="7"/>
      <c r="L407" s="7"/>
      <c r="M407" s="7"/>
      <c r="N407" s="7"/>
      <c r="O407" s="1">
        <f t="shared" si="24"/>
        <v>10</v>
      </c>
    </row>
    <row r="408" spans="1:15" ht="16.5" outlineLevel="1" thickTop="1" thickBot="1">
      <c r="A408" s="6" t="str">
        <f t="shared" si="22"/>
        <v/>
      </c>
      <c r="B408" s="6" t="str">
        <f t="shared" si="23"/>
        <v/>
      </c>
      <c r="C408" s="7"/>
      <c r="D408" s="7"/>
      <c r="E408" s="7"/>
      <c r="F408" s="7"/>
      <c r="G408" s="7"/>
      <c r="H408" s="7"/>
      <c r="I408" s="7"/>
      <c r="J408" s="7"/>
      <c r="K408" s="7"/>
      <c r="L408" s="7"/>
      <c r="M408" s="7"/>
      <c r="N408" s="7"/>
      <c r="O408" s="1">
        <f t="shared" si="24"/>
        <v>10</v>
      </c>
    </row>
    <row r="409" spans="1:15" ht="16.5" outlineLevel="1" thickTop="1" thickBot="1">
      <c r="A409" s="6" t="str">
        <f t="shared" si="22"/>
        <v/>
      </c>
      <c r="B409" s="6" t="str">
        <f t="shared" si="23"/>
        <v/>
      </c>
      <c r="C409" s="7"/>
      <c r="D409" s="7"/>
      <c r="E409" s="7"/>
      <c r="F409" s="7"/>
      <c r="G409" s="7"/>
      <c r="H409" s="7"/>
      <c r="I409" s="7"/>
      <c r="J409" s="7"/>
      <c r="K409" s="7"/>
      <c r="L409" s="7"/>
      <c r="M409" s="7"/>
      <c r="N409" s="7"/>
      <c r="O409" s="1">
        <f t="shared" si="24"/>
        <v>10</v>
      </c>
    </row>
    <row r="410" spans="1:15" ht="16.5" outlineLevel="1" thickTop="1" thickBot="1">
      <c r="A410" s="6" t="str">
        <f t="shared" si="22"/>
        <v/>
      </c>
      <c r="B410" s="6" t="str">
        <f t="shared" si="23"/>
        <v/>
      </c>
      <c r="C410" s="7"/>
      <c r="D410" s="7"/>
      <c r="E410" s="7"/>
      <c r="F410" s="7"/>
      <c r="G410" s="7"/>
      <c r="H410" s="7"/>
      <c r="I410" s="7"/>
      <c r="J410" s="7"/>
      <c r="K410" s="7"/>
      <c r="L410" s="7"/>
      <c r="M410" s="7"/>
      <c r="N410" s="7"/>
      <c r="O410" s="1">
        <f t="shared" si="24"/>
        <v>10</v>
      </c>
    </row>
    <row r="411" spans="1:15" ht="16.5" outlineLevel="1" thickTop="1" thickBot="1">
      <c r="A411" s="6" t="str">
        <f t="shared" si="22"/>
        <v/>
      </c>
      <c r="B411" s="6" t="str">
        <f t="shared" si="23"/>
        <v/>
      </c>
      <c r="C411" s="7"/>
      <c r="D411" s="7"/>
      <c r="E411" s="7"/>
      <c r="F411" s="7"/>
      <c r="G411" s="7"/>
      <c r="H411" s="7"/>
      <c r="I411" s="7"/>
      <c r="J411" s="7"/>
      <c r="K411" s="7"/>
      <c r="L411" s="7"/>
      <c r="M411" s="7"/>
      <c r="N411" s="7"/>
      <c r="O411" s="1">
        <f t="shared" si="24"/>
        <v>10</v>
      </c>
    </row>
    <row r="412" spans="1:15" ht="16.5" outlineLevel="1" thickTop="1" thickBot="1">
      <c r="A412" s="6" t="str">
        <f t="shared" si="22"/>
        <v/>
      </c>
      <c r="B412" s="6" t="str">
        <f t="shared" si="23"/>
        <v/>
      </c>
      <c r="C412" s="7"/>
      <c r="D412" s="7"/>
      <c r="E412" s="7"/>
      <c r="F412" s="7"/>
      <c r="G412" s="7"/>
      <c r="H412" s="7"/>
      <c r="I412" s="7"/>
      <c r="J412" s="7"/>
      <c r="K412" s="7"/>
      <c r="L412" s="7"/>
      <c r="M412" s="7"/>
      <c r="N412" s="7"/>
      <c r="O412" s="1">
        <f t="shared" si="24"/>
        <v>10</v>
      </c>
    </row>
    <row r="413" spans="1:15" ht="16.5" outlineLevel="1" thickTop="1" thickBot="1">
      <c r="A413" s="6" t="str">
        <f t="shared" si="22"/>
        <v/>
      </c>
      <c r="B413" s="6" t="str">
        <f t="shared" si="23"/>
        <v/>
      </c>
      <c r="C413" s="7"/>
      <c r="D413" s="7"/>
      <c r="E413" s="7"/>
      <c r="F413" s="7"/>
      <c r="G413" s="7"/>
      <c r="H413" s="7"/>
      <c r="I413" s="7"/>
      <c r="J413" s="7"/>
      <c r="K413" s="7"/>
      <c r="L413" s="7"/>
      <c r="M413" s="7"/>
      <c r="N413" s="7"/>
      <c r="O413" s="1">
        <f t="shared" si="24"/>
        <v>10</v>
      </c>
    </row>
    <row r="414" spans="1:15" ht="16.5" outlineLevel="1" thickTop="1" thickBot="1">
      <c r="A414" s="6" t="str">
        <f t="shared" si="22"/>
        <v/>
      </c>
      <c r="B414" s="6" t="str">
        <f t="shared" si="23"/>
        <v/>
      </c>
      <c r="C414" s="7"/>
      <c r="D414" s="7"/>
      <c r="E414" s="7"/>
      <c r="F414" s="7"/>
      <c r="G414" s="7"/>
      <c r="H414" s="7"/>
      <c r="I414" s="7"/>
      <c r="J414" s="7"/>
      <c r="K414" s="7"/>
      <c r="L414" s="7"/>
      <c r="M414" s="7"/>
      <c r="N414" s="7"/>
      <c r="O414" s="1">
        <f t="shared" si="24"/>
        <v>10</v>
      </c>
    </row>
    <row r="415" spans="1:15" ht="16.5" outlineLevel="1" thickTop="1" thickBot="1">
      <c r="A415" s="6" t="str">
        <f t="shared" si="22"/>
        <v/>
      </c>
      <c r="B415" s="6" t="str">
        <f t="shared" si="23"/>
        <v/>
      </c>
      <c r="C415" s="7"/>
      <c r="D415" s="7"/>
      <c r="E415" s="7"/>
      <c r="F415" s="7"/>
      <c r="G415" s="7"/>
      <c r="H415" s="7"/>
      <c r="I415" s="7"/>
      <c r="J415" s="7"/>
      <c r="K415" s="7"/>
      <c r="L415" s="7"/>
      <c r="M415" s="7"/>
      <c r="N415" s="7"/>
      <c r="O415" s="1">
        <f t="shared" si="24"/>
        <v>10</v>
      </c>
    </row>
    <row r="416" spans="1:15" ht="16.5" outlineLevel="1" thickTop="1" thickBot="1">
      <c r="A416" s="6" t="str">
        <f t="shared" si="22"/>
        <v/>
      </c>
      <c r="B416" s="6" t="str">
        <f t="shared" si="23"/>
        <v/>
      </c>
      <c r="C416" s="7"/>
      <c r="D416" s="7"/>
      <c r="E416" s="7"/>
      <c r="F416" s="7"/>
      <c r="G416" s="7"/>
      <c r="H416" s="7"/>
      <c r="I416" s="7"/>
      <c r="J416" s="7"/>
      <c r="K416" s="7"/>
      <c r="L416" s="7"/>
      <c r="M416" s="7"/>
      <c r="N416" s="7"/>
      <c r="O416" s="1">
        <f t="shared" si="24"/>
        <v>10</v>
      </c>
    </row>
    <row r="417" spans="1:15" ht="16.5" outlineLevel="1" thickTop="1" thickBot="1">
      <c r="A417" s="6" t="str">
        <f t="shared" si="22"/>
        <v/>
      </c>
      <c r="B417" s="6" t="str">
        <f t="shared" si="23"/>
        <v/>
      </c>
      <c r="C417" s="7"/>
      <c r="D417" s="7"/>
      <c r="E417" s="7"/>
      <c r="F417" s="7"/>
      <c r="G417" s="7"/>
      <c r="H417" s="7"/>
      <c r="I417" s="7"/>
      <c r="J417" s="7"/>
      <c r="K417" s="7"/>
      <c r="L417" s="7"/>
      <c r="M417" s="7"/>
      <c r="N417" s="7"/>
      <c r="O417" s="1">
        <f t="shared" si="24"/>
        <v>10</v>
      </c>
    </row>
    <row r="418" spans="1:15" ht="16.5" outlineLevel="1" thickTop="1" thickBot="1">
      <c r="A418" s="6" t="str">
        <f t="shared" si="22"/>
        <v/>
      </c>
      <c r="B418" s="6" t="str">
        <f t="shared" si="23"/>
        <v/>
      </c>
      <c r="C418" s="7"/>
      <c r="D418" s="7"/>
      <c r="E418" s="7"/>
      <c r="F418" s="7"/>
      <c r="G418" s="7"/>
      <c r="H418" s="7"/>
      <c r="I418" s="7"/>
      <c r="J418" s="7"/>
      <c r="K418" s="7"/>
      <c r="L418" s="7"/>
      <c r="M418" s="7"/>
      <c r="N418" s="7"/>
      <c r="O418" s="1">
        <f t="shared" si="24"/>
        <v>10</v>
      </c>
    </row>
    <row r="419" spans="1:15" ht="16.5" outlineLevel="1" thickTop="1" thickBot="1">
      <c r="A419" s="6" t="str">
        <f t="shared" si="22"/>
        <v/>
      </c>
      <c r="B419" s="6" t="str">
        <f t="shared" si="23"/>
        <v/>
      </c>
      <c r="C419" s="7"/>
      <c r="D419" s="7"/>
      <c r="E419" s="7"/>
      <c r="F419" s="7"/>
      <c r="G419" s="7"/>
      <c r="H419" s="7"/>
      <c r="I419" s="7"/>
      <c r="J419" s="7"/>
      <c r="K419" s="7"/>
      <c r="L419" s="7"/>
      <c r="M419" s="7"/>
      <c r="N419" s="7"/>
      <c r="O419" s="1">
        <f t="shared" si="24"/>
        <v>10</v>
      </c>
    </row>
    <row r="420" spans="1:15" ht="16.5" outlineLevel="1" thickTop="1" thickBot="1">
      <c r="A420" s="6" t="str">
        <f t="shared" si="22"/>
        <v/>
      </c>
      <c r="B420" s="6" t="str">
        <f t="shared" si="23"/>
        <v/>
      </c>
      <c r="C420" s="7"/>
      <c r="D420" s="7"/>
      <c r="E420" s="7"/>
      <c r="F420" s="7"/>
      <c r="G420" s="7"/>
      <c r="H420" s="7"/>
      <c r="I420" s="7"/>
      <c r="J420" s="7"/>
      <c r="K420" s="7"/>
      <c r="L420" s="7"/>
      <c r="M420" s="7"/>
      <c r="N420" s="7"/>
      <c r="O420" s="1">
        <f t="shared" si="24"/>
        <v>10</v>
      </c>
    </row>
    <row r="421" spans="1:15" ht="16.5" outlineLevel="1" thickTop="1" thickBot="1">
      <c r="A421" s="6" t="str">
        <f t="shared" si="22"/>
        <v/>
      </c>
      <c r="B421" s="6" t="str">
        <f t="shared" si="23"/>
        <v/>
      </c>
      <c r="C421" s="7"/>
      <c r="D421" s="7"/>
      <c r="E421" s="7"/>
      <c r="F421" s="7"/>
      <c r="G421" s="7"/>
      <c r="H421" s="7"/>
      <c r="I421" s="7"/>
      <c r="J421" s="7"/>
      <c r="K421" s="7"/>
      <c r="L421" s="7"/>
      <c r="M421" s="7"/>
      <c r="N421" s="7"/>
      <c r="O421" s="1">
        <f t="shared" si="24"/>
        <v>10</v>
      </c>
    </row>
    <row r="422" spans="1:15" ht="16.5" outlineLevel="1" thickTop="1" thickBot="1">
      <c r="A422" s="6" t="str">
        <f t="shared" si="22"/>
        <v/>
      </c>
      <c r="B422" s="6" t="str">
        <f t="shared" si="23"/>
        <v/>
      </c>
      <c r="C422" s="7"/>
      <c r="D422" s="7"/>
      <c r="E422" s="7"/>
      <c r="F422" s="7"/>
      <c r="G422" s="7"/>
      <c r="H422" s="7"/>
      <c r="I422" s="7"/>
      <c r="J422" s="7"/>
      <c r="K422" s="7"/>
      <c r="L422" s="7"/>
      <c r="M422" s="7"/>
      <c r="N422" s="7"/>
      <c r="O422" s="1">
        <f t="shared" si="24"/>
        <v>10</v>
      </c>
    </row>
    <row r="423" spans="1:15" ht="16.5" outlineLevel="1" thickTop="1" thickBot="1">
      <c r="A423" s="6" t="str">
        <f t="shared" si="22"/>
        <v/>
      </c>
      <c r="B423" s="6" t="str">
        <f t="shared" si="23"/>
        <v/>
      </c>
      <c r="C423" s="7"/>
      <c r="D423" s="7"/>
      <c r="E423" s="7"/>
      <c r="F423" s="7"/>
      <c r="G423" s="7"/>
      <c r="H423" s="7"/>
      <c r="I423" s="7"/>
      <c r="J423" s="7"/>
      <c r="K423" s="7"/>
      <c r="L423" s="7"/>
      <c r="M423" s="7"/>
      <c r="N423" s="7"/>
      <c r="O423" s="1">
        <f t="shared" si="24"/>
        <v>10</v>
      </c>
    </row>
    <row r="424" spans="1:15" ht="16.5" outlineLevel="1" thickTop="1" thickBot="1">
      <c r="A424" s="6" t="str">
        <f t="shared" si="22"/>
        <v/>
      </c>
      <c r="B424" s="6" t="str">
        <f t="shared" si="23"/>
        <v/>
      </c>
      <c r="C424" s="7"/>
      <c r="D424" s="7"/>
      <c r="E424" s="7"/>
      <c r="F424" s="7"/>
      <c r="G424" s="7"/>
      <c r="H424" s="7"/>
      <c r="I424" s="7"/>
      <c r="J424" s="7"/>
      <c r="K424" s="7"/>
      <c r="L424" s="7"/>
      <c r="M424" s="7"/>
      <c r="N424" s="7"/>
      <c r="O424" s="1">
        <f t="shared" si="24"/>
        <v>10</v>
      </c>
    </row>
    <row r="425" spans="1:15" ht="16.5" outlineLevel="1" thickTop="1" thickBot="1">
      <c r="A425" s="6" t="str">
        <f t="shared" si="22"/>
        <v/>
      </c>
      <c r="B425" s="6" t="str">
        <f t="shared" si="23"/>
        <v/>
      </c>
      <c r="C425" s="7"/>
      <c r="D425" s="7"/>
      <c r="E425" s="7"/>
      <c r="F425" s="7"/>
      <c r="G425" s="7"/>
      <c r="H425" s="7"/>
      <c r="I425" s="7"/>
      <c r="J425" s="7"/>
      <c r="K425" s="7"/>
      <c r="L425" s="7"/>
      <c r="M425" s="7"/>
      <c r="N425" s="7"/>
      <c r="O425" s="1">
        <f t="shared" si="24"/>
        <v>10</v>
      </c>
    </row>
    <row r="426" spans="1:15" ht="16.5" outlineLevel="1" thickTop="1" thickBot="1">
      <c r="A426" s="6" t="str">
        <f t="shared" si="22"/>
        <v/>
      </c>
      <c r="B426" s="6" t="str">
        <f t="shared" si="23"/>
        <v/>
      </c>
      <c r="C426" s="7"/>
      <c r="D426" s="7"/>
      <c r="E426" s="7"/>
      <c r="F426" s="7"/>
      <c r="G426" s="7"/>
      <c r="H426" s="7"/>
      <c r="I426" s="7"/>
      <c r="J426" s="7"/>
      <c r="K426" s="7"/>
      <c r="L426" s="7"/>
      <c r="M426" s="7"/>
      <c r="N426" s="7"/>
      <c r="O426" s="1">
        <f t="shared" si="24"/>
        <v>10</v>
      </c>
    </row>
    <row r="427" spans="1:15" ht="16.5" outlineLevel="1" thickTop="1" thickBot="1">
      <c r="A427" s="6" t="str">
        <f t="shared" si="22"/>
        <v/>
      </c>
      <c r="B427" s="6" t="str">
        <f t="shared" si="23"/>
        <v/>
      </c>
      <c r="C427" s="7"/>
      <c r="D427" s="7"/>
      <c r="E427" s="7"/>
      <c r="F427" s="7"/>
      <c r="G427" s="7"/>
      <c r="H427" s="7"/>
      <c r="I427" s="7"/>
      <c r="J427" s="7"/>
      <c r="K427" s="7"/>
      <c r="L427" s="7"/>
      <c r="M427" s="7"/>
      <c r="N427" s="7"/>
      <c r="O427" s="1">
        <f t="shared" si="24"/>
        <v>10</v>
      </c>
    </row>
    <row r="428" spans="1:15" ht="16.5" outlineLevel="1" thickTop="1" thickBot="1">
      <c r="A428" s="6" t="str">
        <f t="shared" si="22"/>
        <v/>
      </c>
      <c r="B428" s="6" t="str">
        <f t="shared" si="23"/>
        <v/>
      </c>
      <c r="C428" s="7"/>
      <c r="D428" s="7"/>
      <c r="E428" s="7"/>
      <c r="F428" s="7"/>
      <c r="G428" s="7"/>
      <c r="H428" s="7"/>
      <c r="I428" s="7"/>
      <c r="J428" s="7"/>
      <c r="K428" s="7"/>
      <c r="L428" s="7"/>
      <c r="M428" s="7"/>
      <c r="N428" s="7"/>
      <c r="O428" s="1">
        <f t="shared" si="24"/>
        <v>10</v>
      </c>
    </row>
    <row r="429" spans="1:15" ht="16.5" outlineLevel="1" thickTop="1" thickBot="1">
      <c r="A429" s="6" t="str">
        <f t="shared" si="22"/>
        <v/>
      </c>
      <c r="B429" s="6" t="str">
        <f t="shared" si="23"/>
        <v/>
      </c>
      <c r="C429" s="7"/>
      <c r="D429" s="7"/>
      <c r="E429" s="7"/>
      <c r="F429" s="7"/>
      <c r="G429" s="7"/>
      <c r="H429" s="7"/>
      <c r="I429" s="7"/>
      <c r="J429" s="7"/>
      <c r="K429" s="7"/>
      <c r="L429" s="7"/>
      <c r="M429" s="7"/>
      <c r="N429" s="7"/>
      <c r="O429" s="1">
        <f t="shared" si="24"/>
        <v>10</v>
      </c>
    </row>
    <row r="430" spans="1:15" ht="16.5" outlineLevel="1" thickTop="1" thickBot="1">
      <c r="A430" s="6" t="str">
        <f t="shared" si="22"/>
        <v/>
      </c>
      <c r="B430" s="6" t="str">
        <f t="shared" si="23"/>
        <v/>
      </c>
      <c r="C430" s="7"/>
      <c r="D430" s="7"/>
      <c r="E430" s="7"/>
      <c r="F430" s="7"/>
      <c r="G430" s="7"/>
      <c r="H430" s="7"/>
      <c r="I430" s="7"/>
      <c r="J430" s="7"/>
      <c r="K430" s="7"/>
      <c r="L430" s="7"/>
      <c r="M430" s="7"/>
      <c r="N430" s="7"/>
      <c r="O430" s="1">
        <f t="shared" si="24"/>
        <v>10</v>
      </c>
    </row>
    <row r="431" spans="1:15" ht="16.5" outlineLevel="1" thickTop="1" thickBot="1">
      <c r="A431" s="6" t="str">
        <f t="shared" si="22"/>
        <v/>
      </c>
      <c r="B431" s="6" t="str">
        <f t="shared" si="23"/>
        <v/>
      </c>
      <c r="C431" s="7"/>
      <c r="D431" s="7"/>
      <c r="E431" s="7"/>
      <c r="F431" s="7"/>
      <c r="G431" s="7"/>
      <c r="H431" s="7"/>
      <c r="I431" s="7"/>
      <c r="J431" s="7"/>
      <c r="K431" s="7"/>
      <c r="L431" s="7"/>
      <c r="M431" s="7"/>
      <c r="N431" s="7"/>
      <c r="O431" s="1">
        <f t="shared" si="24"/>
        <v>10</v>
      </c>
    </row>
    <row r="432" spans="1:15" ht="16.5" outlineLevel="1" thickTop="1" thickBot="1">
      <c r="A432" s="6" t="str">
        <f t="shared" si="22"/>
        <v/>
      </c>
      <c r="B432" s="6" t="str">
        <f t="shared" si="23"/>
        <v/>
      </c>
      <c r="C432" s="7"/>
      <c r="D432" s="7"/>
      <c r="E432" s="7"/>
      <c r="F432" s="7"/>
      <c r="G432" s="7"/>
      <c r="H432" s="7"/>
      <c r="I432" s="7"/>
      <c r="J432" s="7"/>
      <c r="K432" s="7"/>
      <c r="L432" s="7"/>
      <c r="M432" s="7"/>
      <c r="N432" s="7"/>
      <c r="O432" s="1">
        <f t="shared" si="24"/>
        <v>10</v>
      </c>
    </row>
    <row r="433" spans="1:15" ht="16.5" outlineLevel="1" thickTop="1" thickBot="1">
      <c r="A433" s="6" t="str">
        <f t="shared" si="22"/>
        <v/>
      </c>
      <c r="B433" s="6" t="str">
        <f t="shared" si="23"/>
        <v/>
      </c>
      <c r="C433" s="7"/>
      <c r="D433" s="7"/>
      <c r="E433" s="7"/>
      <c r="F433" s="7"/>
      <c r="G433" s="7"/>
      <c r="H433" s="7"/>
      <c r="I433" s="7"/>
      <c r="J433" s="7"/>
      <c r="K433" s="7"/>
      <c r="L433" s="7"/>
      <c r="M433" s="7"/>
      <c r="N433" s="7"/>
      <c r="O433" s="1">
        <f t="shared" si="24"/>
        <v>10</v>
      </c>
    </row>
    <row r="434" spans="1:15" ht="16.5" outlineLevel="1" thickTop="1" thickBot="1">
      <c r="A434" s="6" t="str">
        <f t="shared" si="22"/>
        <v/>
      </c>
      <c r="B434" s="6" t="str">
        <f t="shared" si="23"/>
        <v/>
      </c>
      <c r="C434" s="7"/>
      <c r="D434" s="7"/>
      <c r="E434" s="7"/>
      <c r="F434" s="7"/>
      <c r="G434" s="7"/>
      <c r="H434" s="7"/>
      <c r="I434" s="7"/>
      <c r="J434" s="7"/>
      <c r="K434" s="7"/>
      <c r="L434" s="7"/>
      <c r="M434" s="7"/>
      <c r="N434" s="7"/>
      <c r="O434" s="1">
        <f t="shared" si="24"/>
        <v>10</v>
      </c>
    </row>
    <row r="435" spans="1:15" ht="16.5" outlineLevel="1" thickTop="1" thickBot="1">
      <c r="A435" s="6" t="str">
        <f t="shared" si="22"/>
        <v/>
      </c>
      <c r="B435" s="6" t="str">
        <f t="shared" si="23"/>
        <v/>
      </c>
      <c r="C435" s="7"/>
      <c r="D435" s="7"/>
      <c r="E435" s="7"/>
      <c r="F435" s="7"/>
      <c r="G435" s="7"/>
      <c r="H435" s="7"/>
      <c r="I435" s="7"/>
      <c r="J435" s="7"/>
      <c r="K435" s="7"/>
      <c r="L435" s="7"/>
      <c r="M435" s="7"/>
      <c r="N435" s="7"/>
      <c r="O435" s="1">
        <f t="shared" si="24"/>
        <v>10</v>
      </c>
    </row>
    <row r="436" spans="1:15" ht="16.5" outlineLevel="1" thickTop="1" thickBot="1">
      <c r="A436" s="6" t="str">
        <f t="shared" si="22"/>
        <v/>
      </c>
      <c r="B436" s="6" t="str">
        <f t="shared" si="23"/>
        <v/>
      </c>
      <c r="C436" s="7"/>
      <c r="D436" s="7"/>
      <c r="E436" s="7"/>
      <c r="F436" s="7"/>
      <c r="G436" s="7"/>
      <c r="H436" s="7"/>
      <c r="I436" s="7"/>
      <c r="J436" s="7"/>
      <c r="K436" s="7"/>
      <c r="L436" s="7"/>
      <c r="M436" s="7"/>
      <c r="N436" s="7"/>
      <c r="O436" s="1">
        <f t="shared" si="24"/>
        <v>10</v>
      </c>
    </row>
    <row r="437" spans="1:15" ht="16.5" outlineLevel="1" thickTop="1" thickBot="1">
      <c r="A437" s="6" t="str">
        <f t="shared" si="22"/>
        <v/>
      </c>
      <c r="B437" s="6" t="str">
        <f t="shared" si="23"/>
        <v/>
      </c>
      <c r="C437" s="7"/>
      <c r="D437" s="7"/>
      <c r="E437" s="7"/>
      <c r="F437" s="7"/>
      <c r="G437" s="7"/>
      <c r="H437" s="7"/>
      <c r="I437" s="7"/>
      <c r="J437" s="7"/>
      <c r="K437" s="7"/>
      <c r="L437" s="7"/>
      <c r="M437" s="7"/>
      <c r="N437" s="7"/>
      <c r="O437" s="1">
        <f t="shared" si="24"/>
        <v>10</v>
      </c>
    </row>
    <row r="438" spans="1:15" ht="16.5" outlineLevel="1" thickTop="1" thickBot="1">
      <c r="A438" s="6" t="str">
        <f t="shared" si="22"/>
        <v/>
      </c>
      <c r="B438" s="6" t="str">
        <f t="shared" si="23"/>
        <v/>
      </c>
      <c r="C438" s="7"/>
      <c r="D438" s="7"/>
      <c r="E438" s="7"/>
      <c r="F438" s="7"/>
      <c r="G438" s="7"/>
      <c r="H438" s="7"/>
      <c r="I438" s="7"/>
      <c r="J438" s="7"/>
      <c r="K438" s="7"/>
      <c r="L438" s="7"/>
      <c r="M438" s="7"/>
      <c r="N438" s="7"/>
      <c r="O438" s="1">
        <f t="shared" si="24"/>
        <v>10</v>
      </c>
    </row>
    <row r="439" spans="1:15" ht="16.5" outlineLevel="1" thickTop="1" thickBot="1">
      <c r="A439" s="6" t="str">
        <f t="shared" si="22"/>
        <v/>
      </c>
      <c r="B439" s="6" t="str">
        <f t="shared" si="23"/>
        <v/>
      </c>
      <c r="C439" s="7"/>
      <c r="D439" s="7"/>
      <c r="E439" s="7"/>
      <c r="F439" s="7"/>
      <c r="G439" s="7"/>
      <c r="H439" s="7"/>
      <c r="I439" s="7"/>
      <c r="J439" s="7"/>
      <c r="K439" s="7"/>
      <c r="L439" s="7"/>
      <c r="M439" s="7"/>
      <c r="N439" s="7"/>
      <c r="O439" s="1">
        <f t="shared" si="24"/>
        <v>10</v>
      </c>
    </row>
    <row r="440" spans="1:15" ht="16.5" outlineLevel="1" thickTop="1" thickBot="1">
      <c r="A440" s="6" t="str">
        <f t="shared" si="22"/>
        <v/>
      </c>
      <c r="B440" s="6" t="str">
        <f t="shared" si="23"/>
        <v/>
      </c>
      <c r="C440" s="7"/>
      <c r="D440" s="7"/>
      <c r="E440" s="7"/>
      <c r="F440" s="7"/>
      <c r="G440" s="7"/>
      <c r="H440" s="7"/>
      <c r="I440" s="7"/>
      <c r="J440" s="7"/>
      <c r="K440" s="7"/>
      <c r="L440" s="7"/>
      <c r="M440" s="7"/>
      <c r="N440" s="7"/>
      <c r="O440" s="1">
        <f t="shared" si="24"/>
        <v>10</v>
      </c>
    </row>
    <row r="441" spans="1:15" ht="16.5" outlineLevel="1" thickTop="1" thickBot="1">
      <c r="A441" s="6" t="str">
        <f t="shared" si="22"/>
        <v/>
      </c>
      <c r="B441" s="6" t="str">
        <f t="shared" si="23"/>
        <v/>
      </c>
      <c r="C441" s="7"/>
      <c r="D441" s="7"/>
      <c r="E441" s="7"/>
      <c r="F441" s="7"/>
      <c r="G441" s="7"/>
      <c r="H441" s="7"/>
      <c r="I441" s="7"/>
      <c r="J441" s="7"/>
      <c r="K441" s="7"/>
      <c r="L441" s="7"/>
      <c r="M441" s="7"/>
      <c r="N441" s="7"/>
      <c r="O441" s="1">
        <f t="shared" si="24"/>
        <v>10</v>
      </c>
    </row>
    <row r="442" spans="1:15" ht="16.5" outlineLevel="1" thickTop="1" thickBot="1">
      <c r="A442" s="6" t="str">
        <f t="shared" si="22"/>
        <v/>
      </c>
      <c r="B442" s="6" t="str">
        <f t="shared" si="23"/>
        <v/>
      </c>
      <c r="C442" s="7"/>
      <c r="D442" s="7"/>
      <c r="E442" s="7"/>
      <c r="F442" s="7"/>
      <c r="G442" s="7"/>
      <c r="H442" s="7"/>
      <c r="I442" s="7"/>
      <c r="J442" s="7"/>
      <c r="K442" s="7"/>
      <c r="L442" s="7"/>
      <c r="M442" s="7"/>
      <c r="N442" s="7"/>
      <c r="O442" s="1">
        <f t="shared" si="24"/>
        <v>10</v>
      </c>
    </row>
    <row r="443" spans="1:15" ht="16.5" outlineLevel="1" thickTop="1" thickBot="1">
      <c r="A443" s="6" t="str">
        <f t="shared" si="22"/>
        <v/>
      </c>
      <c r="B443" s="6" t="str">
        <f t="shared" si="23"/>
        <v/>
      </c>
      <c r="C443" s="7"/>
      <c r="D443" s="7"/>
      <c r="E443" s="7"/>
      <c r="F443" s="7"/>
      <c r="G443" s="7"/>
      <c r="H443" s="7"/>
      <c r="I443" s="7"/>
      <c r="J443" s="7"/>
      <c r="K443" s="7"/>
      <c r="L443" s="7"/>
      <c r="M443" s="7"/>
      <c r="N443" s="7"/>
      <c r="O443" s="1">
        <f t="shared" si="24"/>
        <v>10</v>
      </c>
    </row>
    <row r="444" spans="1:15" ht="16.5" outlineLevel="1" thickTop="1" thickBot="1">
      <c r="A444" s="6" t="str">
        <f t="shared" si="22"/>
        <v/>
      </c>
      <c r="B444" s="6" t="str">
        <f t="shared" si="23"/>
        <v/>
      </c>
      <c r="C444" s="7"/>
      <c r="D444" s="7"/>
      <c r="E444" s="7"/>
      <c r="F444" s="7"/>
      <c r="G444" s="7"/>
      <c r="H444" s="7"/>
      <c r="I444" s="7"/>
      <c r="J444" s="7"/>
      <c r="K444" s="7"/>
      <c r="L444" s="7"/>
      <c r="M444" s="7"/>
      <c r="N444" s="7"/>
      <c r="O444" s="1">
        <f t="shared" si="24"/>
        <v>10</v>
      </c>
    </row>
    <row r="445" spans="1:15" ht="16.5" outlineLevel="1" thickTop="1" thickBot="1">
      <c r="A445" s="6" t="str">
        <f t="shared" si="22"/>
        <v/>
      </c>
      <c r="B445" s="6" t="str">
        <f t="shared" si="23"/>
        <v/>
      </c>
      <c r="C445" s="7"/>
      <c r="D445" s="7"/>
      <c r="E445" s="7"/>
      <c r="F445" s="7"/>
      <c r="G445" s="7"/>
      <c r="H445" s="7"/>
      <c r="I445" s="7"/>
      <c r="J445" s="7"/>
      <c r="K445" s="7"/>
      <c r="L445" s="7"/>
      <c r="M445" s="7"/>
      <c r="N445" s="7"/>
      <c r="O445" s="1">
        <f t="shared" si="24"/>
        <v>10</v>
      </c>
    </row>
    <row r="446" spans="1:15" ht="16.5" outlineLevel="1" thickTop="1" thickBot="1">
      <c r="A446" s="6" t="str">
        <f t="shared" si="22"/>
        <v/>
      </c>
      <c r="B446" s="6" t="str">
        <f t="shared" si="23"/>
        <v/>
      </c>
      <c r="C446" s="7"/>
      <c r="D446" s="7"/>
      <c r="E446" s="7"/>
      <c r="F446" s="7"/>
      <c r="G446" s="7"/>
      <c r="H446" s="7"/>
      <c r="I446" s="7"/>
      <c r="J446" s="7"/>
      <c r="K446" s="7"/>
      <c r="L446" s="7"/>
      <c r="M446" s="7"/>
      <c r="N446" s="7"/>
      <c r="O446" s="1">
        <f t="shared" si="24"/>
        <v>10</v>
      </c>
    </row>
    <row r="447" spans="1:15" ht="16.5" outlineLevel="1" thickTop="1" thickBot="1">
      <c r="A447" s="6" t="str">
        <f t="shared" si="22"/>
        <v/>
      </c>
      <c r="B447" s="6" t="str">
        <f t="shared" si="23"/>
        <v/>
      </c>
      <c r="C447" s="7"/>
      <c r="D447" s="7"/>
      <c r="E447" s="7"/>
      <c r="F447" s="7"/>
      <c r="G447" s="7"/>
      <c r="H447" s="7"/>
      <c r="I447" s="7"/>
      <c r="J447" s="7"/>
      <c r="K447" s="7"/>
      <c r="L447" s="7"/>
      <c r="M447" s="7"/>
      <c r="N447" s="7"/>
      <c r="O447" s="1">
        <f t="shared" si="24"/>
        <v>10</v>
      </c>
    </row>
    <row r="448" spans="1:15" ht="16.5" outlineLevel="1" thickTop="1" thickBot="1">
      <c r="A448" s="6" t="str">
        <f t="shared" si="22"/>
        <v/>
      </c>
      <c r="B448" s="6" t="str">
        <f t="shared" si="23"/>
        <v/>
      </c>
      <c r="C448" s="7"/>
      <c r="D448" s="7"/>
      <c r="E448" s="7"/>
      <c r="F448" s="7"/>
      <c r="G448" s="7"/>
      <c r="H448" s="7"/>
      <c r="I448" s="7"/>
      <c r="J448" s="7"/>
      <c r="K448" s="7"/>
      <c r="L448" s="7"/>
      <c r="M448" s="7"/>
      <c r="N448" s="7"/>
      <c r="O448" s="1">
        <f t="shared" si="24"/>
        <v>10</v>
      </c>
    </row>
    <row r="449" spans="1:15" ht="16.5" outlineLevel="1" thickTop="1" thickBot="1">
      <c r="A449" s="6" t="str">
        <f t="shared" si="22"/>
        <v/>
      </c>
      <c r="B449" s="6" t="str">
        <f t="shared" si="23"/>
        <v/>
      </c>
      <c r="C449" s="7"/>
      <c r="D449" s="7"/>
      <c r="E449" s="7"/>
      <c r="F449" s="7"/>
      <c r="G449" s="7"/>
      <c r="H449" s="7"/>
      <c r="I449" s="7"/>
      <c r="J449" s="7"/>
      <c r="K449" s="7"/>
      <c r="L449" s="7"/>
      <c r="M449" s="7"/>
      <c r="N449" s="7"/>
      <c r="O449" s="1">
        <f t="shared" si="24"/>
        <v>10</v>
      </c>
    </row>
    <row r="450" spans="1:15" ht="16.5" outlineLevel="1" thickTop="1" thickBot="1">
      <c r="A450" s="6" t="str">
        <f t="shared" si="22"/>
        <v/>
      </c>
      <c r="B450" s="6" t="str">
        <f t="shared" si="23"/>
        <v/>
      </c>
      <c r="C450" s="7"/>
      <c r="D450" s="7"/>
      <c r="E450" s="7"/>
      <c r="F450" s="7"/>
      <c r="G450" s="7"/>
      <c r="H450" s="7"/>
      <c r="I450" s="7"/>
      <c r="J450" s="7"/>
      <c r="K450" s="7"/>
      <c r="L450" s="7"/>
      <c r="M450" s="7"/>
      <c r="N450" s="7"/>
      <c r="O450" s="1">
        <f t="shared" si="24"/>
        <v>10</v>
      </c>
    </row>
    <row r="451" spans="1:15" ht="16.5" outlineLevel="1" thickTop="1" thickBot="1">
      <c r="A451" s="6" t="str">
        <f t="shared" si="22"/>
        <v/>
      </c>
      <c r="B451" s="6" t="str">
        <f t="shared" si="23"/>
        <v/>
      </c>
      <c r="C451" s="7"/>
      <c r="D451" s="7"/>
      <c r="E451" s="7"/>
      <c r="F451" s="7"/>
      <c r="G451" s="7"/>
      <c r="H451" s="7"/>
      <c r="I451" s="7"/>
      <c r="J451" s="7"/>
      <c r="K451" s="7"/>
      <c r="L451" s="7"/>
      <c r="M451" s="7"/>
      <c r="N451" s="7"/>
      <c r="O451" s="1">
        <f t="shared" si="24"/>
        <v>10</v>
      </c>
    </row>
    <row r="452" spans="1:15" ht="16.5" outlineLevel="1" thickTop="1" thickBot="1">
      <c r="A452" s="6" t="str">
        <f t="shared" si="22"/>
        <v/>
      </c>
      <c r="B452" s="6" t="str">
        <f t="shared" si="23"/>
        <v/>
      </c>
      <c r="C452" s="7"/>
      <c r="D452" s="7"/>
      <c r="E452" s="7"/>
      <c r="F452" s="7"/>
      <c r="G452" s="7"/>
      <c r="H452" s="7"/>
      <c r="I452" s="7"/>
      <c r="J452" s="7"/>
      <c r="K452" s="7"/>
      <c r="L452" s="7"/>
      <c r="M452" s="7"/>
      <c r="N452" s="7"/>
      <c r="O452" s="1">
        <f t="shared" si="24"/>
        <v>10</v>
      </c>
    </row>
    <row r="453" spans="1:15" ht="16.5" outlineLevel="1" thickTop="1" thickBot="1">
      <c r="A453" s="6" t="str">
        <f t="shared" si="22"/>
        <v/>
      </c>
      <c r="B453" s="6" t="str">
        <f t="shared" si="23"/>
        <v/>
      </c>
      <c r="C453" s="7"/>
      <c r="D453" s="7"/>
      <c r="E453" s="7"/>
      <c r="F453" s="7"/>
      <c r="G453" s="7"/>
      <c r="H453" s="7"/>
      <c r="I453" s="7"/>
      <c r="J453" s="7"/>
      <c r="K453" s="7"/>
      <c r="L453" s="7"/>
      <c r="M453" s="7"/>
      <c r="N453" s="7"/>
      <c r="O453" s="1">
        <f t="shared" si="24"/>
        <v>10</v>
      </c>
    </row>
    <row r="454" spans="1:15" ht="16.5" outlineLevel="1" thickTop="1" thickBot="1">
      <c r="A454" s="6" t="str">
        <f t="shared" si="22"/>
        <v/>
      </c>
      <c r="B454" s="6" t="str">
        <f t="shared" si="23"/>
        <v/>
      </c>
      <c r="C454" s="7"/>
      <c r="D454" s="7"/>
      <c r="E454" s="7"/>
      <c r="F454" s="7"/>
      <c r="G454" s="7"/>
      <c r="H454" s="7"/>
      <c r="I454" s="7"/>
      <c r="J454" s="7"/>
      <c r="K454" s="7"/>
      <c r="L454" s="7"/>
      <c r="M454" s="7"/>
      <c r="N454" s="7"/>
      <c r="O454" s="1">
        <f t="shared" si="24"/>
        <v>10</v>
      </c>
    </row>
    <row r="455" spans="1:15" ht="16.5" outlineLevel="1" thickTop="1" thickBot="1">
      <c r="A455" s="6" t="str">
        <f t="shared" si="22"/>
        <v/>
      </c>
      <c r="B455" s="6" t="str">
        <f t="shared" si="23"/>
        <v/>
      </c>
      <c r="C455" s="7"/>
      <c r="D455" s="7"/>
      <c r="E455" s="7"/>
      <c r="F455" s="7"/>
      <c r="G455" s="7"/>
      <c r="H455" s="7"/>
      <c r="I455" s="7"/>
      <c r="J455" s="7"/>
      <c r="K455" s="7"/>
      <c r="L455" s="7"/>
      <c r="M455" s="7"/>
      <c r="N455" s="7"/>
      <c r="O455" s="1">
        <f t="shared" si="24"/>
        <v>10</v>
      </c>
    </row>
    <row r="456" spans="1:15" ht="16.5" outlineLevel="1" thickTop="1" thickBot="1">
      <c r="A456" s="6" t="str">
        <f t="shared" si="22"/>
        <v/>
      </c>
      <c r="B456" s="6" t="str">
        <f t="shared" si="23"/>
        <v/>
      </c>
      <c r="C456" s="7"/>
      <c r="D456" s="7"/>
      <c r="E456" s="7"/>
      <c r="F456" s="7"/>
      <c r="G456" s="7"/>
      <c r="H456" s="7"/>
      <c r="I456" s="7"/>
      <c r="J456" s="7"/>
      <c r="K456" s="7"/>
      <c r="L456" s="7"/>
      <c r="M456" s="7"/>
      <c r="N456" s="7"/>
      <c r="O456" s="1">
        <f t="shared" si="24"/>
        <v>10</v>
      </c>
    </row>
    <row r="457" spans="1:15" ht="16.5" outlineLevel="1" thickTop="1" thickBot="1">
      <c r="A457" s="6" t="str">
        <f t="shared" si="22"/>
        <v/>
      </c>
      <c r="B457" s="6" t="str">
        <f t="shared" si="23"/>
        <v/>
      </c>
      <c r="C457" s="7"/>
      <c r="D457" s="7"/>
      <c r="E457" s="7"/>
      <c r="F457" s="7"/>
      <c r="G457" s="7"/>
      <c r="H457" s="7"/>
      <c r="I457" s="7"/>
      <c r="J457" s="7"/>
      <c r="K457" s="7"/>
      <c r="L457" s="7"/>
      <c r="M457" s="7"/>
      <c r="N457" s="7"/>
      <c r="O457" s="1">
        <f t="shared" si="24"/>
        <v>10</v>
      </c>
    </row>
    <row r="458" spans="1:15" ht="16.5" outlineLevel="1" thickTop="1" thickBot="1">
      <c r="A458" s="6" t="str">
        <f t="shared" si="22"/>
        <v/>
      </c>
      <c r="B458" s="6" t="str">
        <f t="shared" si="23"/>
        <v/>
      </c>
      <c r="C458" s="7"/>
      <c r="D458" s="7"/>
      <c r="E458" s="7"/>
      <c r="F458" s="7"/>
      <c r="G458" s="7"/>
      <c r="H458" s="7"/>
      <c r="I458" s="7"/>
      <c r="J458" s="7"/>
      <c r="K458" s="7"/>
      <c r="L458" s="7"/>
      <c r="M458" s="7"/>
      <c r="N458" s="7"/>
      <c r="O458" s="1">
        <f t="shared" si="24"/>
        <v>10</v>
      </c>
    </row>
    <row r="459" spans="1:15" ht="16.5" outlineLevel="1" thickTop="1" thickBot="1">
      <c r="A459" s="6" t="str">
        <f t="shared" si="22"/>
        <v/>
      </c>
      <c r="B459" s="6" t="str">
        <f t="shared" si="23"/>
        <v/>
      </c>
      <c r="C459" s="7"/>
      <c r="D459" s="7"/>
      <c r="E459" s="7"/>
      <c r="F459" s="7"/>
      <c r="G459" s="7"/>
      <c r="H459" s="7"/>
      <c r="I459" s="7"/>
      <c r="J459" s="7"/>
      <c r="K459" s="7"/>
      <c r="L459" s="7"/>
      <c r="M459" s="7"/>
      <c r="N459" s="7"/>
      <c r="O459" s="1">
        <f t="shared" si="24"/>
        <v>10</v>
      </c>
    </row>
    <row r="460" spans="1:15" ht="16.5" outlineLevel="1" thickTop="1" thickBot="1">
      <c r="A460" s="6" t="str">
        <f t="shared" si="22"/>
        <v/>
      </c>
      <c r="B460" s="6" t="str">
        <f t="shared" si="23"/>
        <v/>
      </c>
      <c r="C460" s="7"/>
      <c r="D460" s="7"/>
      <c r="E460" s="7"/>
      <c r="F460" s="7"/>
      <c r="G460" s="7"/>
      <c r="H460" s="7"/>
      <c r="I460" s="7"/>
      <c r="J460" s="7"/>
      <c r="K460" s="7"/>
      <c r="L460" s="7"/>
      <c r="M460" s="7"/>
      <c r="N460" s="7"/>
      <c r="O460" s="1">
        <f t="shared" si="24"/>
        <v>10</v>
      </c>
    </row>
    <row r="461" spans="1:15" ht="16.5" outlineLevel="1" thickTop="1" thickBot="1">
      <c r="A461" s="6" t="str">
        <f t="shared" si="22"/>
        <v/>
      </c>
      <c r="B461" s="6" t="str">
        <f t="shared" si="23"/>
        <v/>
      </c>
      <c r="C461" s="7"/>
      <c r="D461" s="7"/>
      <c r="E461" s="7"/>
      <c r="F461" s="7"/>
      <c r="G461" s="7"/>
      <c r="H461" s="7"/>
      <c r="I461" s="7"/>
      <c r="J461" s="7"/>
      <c r="K461" s="7"/>
      <c r="L461" s="7"/>
      <c r="M461" s="7"/>
      <c r="N461" s="7"/>
      <c r="O461" s="1">
        <f t="shared" si="24"/>
        <v>10</v>
      </c>
    </row>
    <row r="462" spans="1:15" ht="16.5" outlineLevel="1" thickTop="1" thickBot="1">
      <c r="A462" s="6" t="str">
        <f t="shared" si="22"/>
        <v/>
      </c>
      <c r="B462" s="6" t="str">
        <f t="shared" si="23"/>
        <v/>
      </c>
      <c r="C462" s="7"/>
      <c r="D462" s="7"/>
      <c r="E462" s="7"/>
      <c r="F462" s="7"/>
      <c r="G462" s="7"/>
      <c r="H462" s="7"/>
      <c r="I462" s="7"/>
      <c r="J462" s="7"/>
      <c r="K462" s="7"/>
      <c r="L462" s="7"/>
      <c r="M462" s="7"/>
      <c r="N462" s="7"/>
      <c r="O462" s="1">
        <f t="shared" si="24"/>
        <v>10</v>
      </c>
    </row>
    <row r="463" spans="1:15" ht="16.5" outlineLevel="1" thickTop="1" thickBot="1">
      <c r="A463" s="6" t="str">
        <f t="shared" si="22"/>
        <v/>
      </c>
      <c r="B463" s="6" t="str">
        <f t="shared" si="23"/>
        <v/>
      </c>
      <c r="C463" s="7"/>
      <c r="D463" s="7"/>
      <c r="E463" s="7"/>
      <c r="F463" s="7"/>
      <c r="G463" s="7"/>
      <c r="H463" s="7"/>
      <c r="I463" s="7"/>
      <c r="J463" s="7"/>
      <c r="K463" s="7"/>
      <c r="L463" s="7"/>
      <c r="M463" s="7"/>
      <c r="N463" s="7"/>
      <c r="O463" s="1">
        <f t="shared" si="24"/>
        <v>10</v>
      </c>
    </row>
    <row r="464" spans="1:15" ht="16.5" outlineLevel="1" thickTop="1" thickBot="1">
      <c r="A464" s="6" t="str">
        <f t="shared" si="22"/>
        <v/>
      </c>
      <c r="B464" s="6" t="str">
        <f t="shared" si="23"/>
        <v/>
      </c>
      <c r="C464" s="7"/>
      <c r="D464" s="7"/>
      <c r="E464" s="7"/>
      <c r="F464" s="7"/>
      <c r="G464" s="7"/>
      <c r="H464" s="7"/>
      <c r="I464" s="7"/>
      <c r="J464" s="7"/>
      <c r="K464" s="7"/>
      <c r="L464" s="7"/>
      <c r="M464" s="7"/>
      <c r="N464" s="7"/>
      <c r="O464" s="1">
        <f t="shared" si="24"/>
        <v>10</v>
      </c>
    </row>
    <row r="465" spans="1:15" ht="16.5" outlineLevel="1" thickTop="1" thickBot="1">
      <c r="A465" s="6" t="str">
        <f t="shared" si="22"/>
        <v/>
      </c>
      <c r="B465" s="6" t="str">
        <f t="shared" si="23"/>
        <v/>
      </c>
      <c r="C465" s="7"/>
      <c r="D465" s="7"/>
      <c r="E465" s="7"/>
      <c r="F465" s="7"/>
      <c r="G465" s="7"/>
      <c r="H465" s="7"/>
      <c r="I465" s="7"/>
      <c r="J465" s="7"/>
      <c r="K465" s="7"/>
      <c r="L465" s="7"/>
      <c r="M465" s="7"/>
      <c r="N465" s="7"/>
      <c r="O465" s="1">
        <f t="shared" si="24"/>
        <v>10</v>
      </c>
    </row>
    <row r="466" spans="1:15" ht="16.5" outlineLevel="1" thickTop="1" thickBot="1">
      <c r="A466" s="6" t="str">
        <f t="shared" si="22"/>
        <v/>
      </c>
      <c r="B466" s="6" t="str">
        <f t="shared" si="23"/>
        <v/>
      </c>
      <c r="C466" s="7"/>
      <c r="D466" s="7"/>
      <c r="E466" s="7"/>
      <c r="F466" s="7"/>
      <c r="G466" s="7"/>
      <c r="H466" s="7"/>
      <c r="I466" s="7"/>
      <c r="J466" s="7"/>
      <c r="K466" s="7"/>
      <c r="L466" s="7"/>
      <c r="M466" s="7"/>
      <c r="N466" s="7"/>
      <c r="O466" s="1">
        <f t="shared" si="24"/>
        <v>10</v>
      </c>
    </row>
    <row r="467" spans="1:15" ht="16.5" outlineLevel="1" thickTop="1" thickBot="1">
      <c r="A467" s="6" t="str">
        <f t="shared" ref="A467:A530" si="25">IF(C467="","",ROW()-17)</f>
        <v/>
      </c>
      <c r="B467" s="6" t="str">
        <f t="shared" ref="B467:B530" si="26">IF(C467="","",ROW()-18+$L$13)</f>
        <v/>
      </c>
      <c r="C467" s="7"/>
      <c r="D467" s="7"/>
      <c r="E467" s="7"/>
      <c r="F467" s="7"/>
      <c r="G467" s="7"/>
      <c r="H467" s="7"/>
      <c r="I467" s="7"/>
      <c r="J467" s="7"/>
      <c r="K467" s="7"/>
      <c r="L467" s="7"/>
      <c r="M467" s="7"/>
      <c r="N467" s="7"/>
      <c r="O467" s="1">
        <f t="shared" ref="O467:O530" si="27">IF(1-I467&lt;0,9,10)</f>
        <v>10</v>
      </c>
    </row>
    <row r="468" spans="1:15" ht="16.5" outlineLevel="1" thickTop="1" thickBot="1">
      <c r="A468" s="6" t="str">
        <f t="shared" si="25"/>
        <v/>
      </c>
      <c r="B468" s="6" t="str">
        <f t="shared" si="26"/>
        <v/>
      </c>
      <c r="C468" s="7"/>
      <c r="D468" s="7"/>
      <c r="E468" s="7"/>
      <c r="F468" s="7"/>
      <c r="G468" s="7"/>
      <c r="H468" s="7"/>
      <c r="I468" s="7"/>
      <c r="J468" s="7"/>
      <c r="K468" s="7"/>
      <c r="L468" s="7"/>
      <c r="M468" s="7"/>
      <c r="N468" s="7"/>
      <c r="O468" s="1">
        <f t="shared" si="27"/>
        <v>10</v>
      </c>
    </row>
    <row r="469" spans="1:15" ht="16.5" outlineLevel="1" thickTop="1" thickBot="1">
      <c r="A469" s="6" t="str">
        <f t="shared" si="25"/>
        <v/>
      </c>
      <c r="B469" s="6" t="str">
        <f t="shared" si="26"/>
        <v/>
      </c>
      <c r="C469" s="7"/>
      <c r="D469" s="7"/>
      <c r="E469" s="7"/>
      <c r="F469" s="7"/>
      <c r="G469" s="7"/>
      <c r="H469" s="7"/>
      <c r="I469" s="7"/>
      <c r="J469" s="7"/>
      <c r="K469" s="7"/>
      <c r="L469" s="7"/>
      <c r="M469" s="7"/>
      <c r="N469" s="7"/>
      <c r="O469" s="1">
        <f t="shared" si="27"/>
        <v>10</v>
      </c>
    </row>
    <row r="470" spans="1:15" ht="16.5" outlineLevel="1" thickTop="1" thickBot="1">
      <c r="A470" s="6" t="str">
        <f t="shared" si="25"/>
        <v/>
      </c>
      <c r="B470" s="6" t="str">
        <f t="shared" si="26"/>
        <v/>
      </c>
      <c r="C470" s="7"/>
      <c r="D470" s="7"/>
      <c r="E470" s="7"/>
      <c r="F470" s="7"/>
      <c r="G470" s="7"/>
      <c r="H470" s="7"/>
      <c r="I470" s="7"/>
      <c r="J470" s="7"/>
      <c r="K470" s="7"/>
      <c r="L470" s="7"/>
      <c r="M470" s="7"/>
      <c r="N470" s="7"/>
      <c r="O470" s="1">
        <f t="shared" si="27"/>
        <v>10</v>
      </c>
    </row>
    <row r="471" spans="1:15" ht="16.5" outlineLevel="1" thickTop="1" thickBot="1">
      <c r="A471" s="6" t="str">
        <f t="shared" si="25"/>
        <v/>
      </c>
      <c r="B471" s="6" t="str">
        <f t="shared" si="26"/>
        <v/>
      </c>
      <c r="C471" s="7"/>
      <c r="D471" s="7"/>
      <c r="E471" s="7"/>
      <c r="F471" s="7"/>
      <c r="G471" s="7"/>
      <c r="H471" s="7"/>
      <c r="I471" s="7"/>
      <c r="J471" s="7"/>
      <c r="K471" s="7"/>
      <c r="L471" s="7"/>
      <c r="M471" s="7"/>
      <c r="N471" s="7"/>
      <c r="O471" s="1">
        <f t="shared" si="27"/>
        <v>10</v>
      </c>
    </row>
    <row r="472" spans="1:15" ht="16.5" outlineLevel="1" thickTop="1" thickBot="1">
      <c r="A472" s="6" t="str">
        <f t="shared" si="25"/>
        <v/>
      </c>
      <c r="B472" s="6" t="str">
        <f t="shared" si="26"/>
        <v/>
      </c>
      <c r="C472" s="7"/>
      <c r="D472" s="7"/>
      <c r="E472" s="7"/>
      <c r="F472" s="7"/>
      <c r="G472" s="7"/>
      <c r="H472" s="7"/>
      <c r="I472" s="7"/>
      <c r="J472" s="7"/>
      <c r="K472" s="7"/>
      <c r="L472" s="7"/>
      <c r="M472" s="7"/>
      <c r="N472" s="7"/>
      <c r="O472" s="1">
        <f t="shared" si="27"/>
        <v>10</v>
      </c>
    </row>
    <row r="473" spans="1:15" ht="16.5" outlineLevel="1" thickTop="1" thickBot="1">
      <c r="A473" s="6" t="str">
        <f t="shared" si="25"/>
        <v/>
      </c>
      <c r="B473" s="6" t="str">
        <f t="shared" si="26"/>
        <v/>
      </c>
      <c r="C473" s="7"/>
      <c r="D473" s="7"/>
      <c r="E473" s="7"/>
      <c r="F473" s="7"/>
      <c r="G473" s="7"/>
      <c r="H473" s="7"/>
      <c r="I473" s="7"/>
      <c r="J473" s="7"/>
      <c r="K473" s="7"/>
      <c r="L473" s="7"/>
      <c r="M473" s="7"/>
      <c r="N473" s="7"/>
      <c r="O473" s="1">
        <f t="shared" si="27"/>
        <v>10</v>
      </c>
    </row>
    <row r="474" spans="1:15" ht="16.5" outlineLevel="1" thickTop="1" thickBot="1">
      <c r="A474" s="6" t="str">
        <f t="shared" si="25"/>
        <v/>
      </c>
      <c r="B474" s="6" t="str">
        <f t="shared" si="26"/>
        <v/>
      </c>
      <c r="C474" s="7"/>
      <c r="D474" s="7"/>
      <c r="E474" s="7"/>
      <c r="F474" s="7"/>
      <c r="G474" s="7"/>
      <c r="H474" s="7"/>
      <c r="I474" s="7"/>
      <c r="J474" s="7"/>
      <c r="K474" s="7"/>
      <c r="L474" s="7"/>
      <c r="M474" s="7"/>
      <c r="N474" s="7"/>
      <c r="O474" s="1">
        <f t="shared" si="27"/>
        <v>10</v>
      </c>
    </row>
    <row r="475" spans="1:15" ht="16.5" outlineLevel="1" thickTop="1" thickBot="1">
      <c r="A475" s="6" t="str">
        <f t="shared" si="25"/>
        <v/>
      </c>
      <c r="B475" s="6" t="str">
        <f t="shared" si="26"/>
        <v/>
      </c>
      <c r="C475" s="7"/>
      <c r="D475" s="7"/>
      <c r="E475" s="7"/>
      <c r="F475" s="7"/>
      <c r="G475" s="7"/>
      <c r="H475" s="7"/>
      <c r="I475" s="7"/>
      <c r="J475" s="7"/>
      <c r="K475" s="7"/>
      <c r="L475" s="7"/>
      <c r="M475" s="7"/>
      <c r="N475" s="7"/>
      <c r="O475" s="1">
        <f t="shared" si="27"/>
        <v>10</v>
      </c>
    </row>
    <row r="476" spans="1:15" ht="16.5" outlineLevel="1" thickTop="1" thickBot="1">
      <c r="A476" s="6" t="str">
        <f t="shared" si="25"/>
        <v/>
      </c>
      <c r="B476" s="6" t="str">
        <f t="shared" si="26"/>
        <v/>
      </c>
      <c r="C476" s="7"/>
      <c r="D476" s="7"/>
      <c r="E476" s="7"/>
      <c r="F476" s="7"/>
      <c r="G476" s="7"/>
      <c r="H476" s="7"/>
      <c r="I476" s="7"/>
      <c r="J476" s="7"/>
      <c r="K476" s="7"/>
      <c r="L476" s="7"/>
      <c r="M476" s="7"/>
      <c r="N476" s="7"/>
      <c r="O476" s="1">
        <f t="shared" si="27"/>
        <v>10</v>
      </c>
    </row>
    <row r="477" spans="1:15" ht="16.5" outlineLevel="1" thickTop="1" thickBot="1">
      <c r="A477" s="6" t="str">
        <f t="shared" si="25"/>
        <v/>
      </c>
      <c r="B477" s="6" t="str">
        <f t="shared" si="26"/>
        <v/>
      </c>
      <c r="C477" s="7"/>
      <c r="D477" s="7"/>
      <c r="E477" s="7"/>
      <c r="F477" s="7"/>
      <c r="G477" s="7"/>
      <c r="H477" s="7"/>
      <c r="I477" s="7"/>
      <c r="J477" s="7"/>
      <c r="K477" s="7"/>
      <c r="L477" s="7"/>
      <c r="M477" s="7"/>
      <c r="N477" s="7"/>
      <c r="O477" s="1">
        <f t="shared" si="27"/>
        <v>10</v>
      </c>
    </row>
    <row r="478" spans="1:15" ht="16.5" outlineLevel="1" thickTop="1" thickBot="1">
      <c r="A478" s="6" t="str">
        <f t="shared" si="25"/>
        <v/>
      </c>
      <c r="B478" s="6" t="str">
        <f t="shared" si="26"/>
        <v/>
      </c>
      <c r="C478" s="7"/>
      <c r="D478" s="7"/>
      <c r="E478" s="7"/>
      <c r="F478" s="7"/>
      <c r="G478" s="7"/>
      <c r="H478" s="7"/>
      <c r="I478" s="7"/>
      <c r="J478" s="7"/>
      <c r="K478" s="7"/>
      <c r="L478" s="7"/>
      <c r="M478" s="7"/>
      <c r="N478" s="7"/>
      <c r="O478" s="1">
        <f t="shared" si="27"/>
        <v>10</v>
      </c>
    </row>
    <row r="479" spans="1:15" ht="16.5" outlineLevel="1" thickTop="1" thickBot="1">
      <c r="A479" s="6" t="str">
        <f t="shared" si="25"/>
        <v/>
      </c>
      <c r="B479" s="6" t="str">
        <f t="shared" si="26"/>
        <v/>
      </c>
      <c r="C479" s="7"/>
      <c r="D479" s="7"/>
      <c r="E479" s="7"/>
      <c r="F479" s="7"/>
      <c r="G479" s="7"/>
      <c r="H479" s="7"/>
      <c r="I479" s="7"/>
      <c r="J479" s="7"/>
      <c r="K479" s="7"/>
      <c r="L479" s="7"/>
      <c r="M479" s="7"/>
      <c r="N479" s="7"/>
      <c r="O479" s="1">
        <f t="shared" si="27"/>
        <v>10</v>
      </c>
    </row>
    <row r="480" spans="1:15" ht="16.5" outlineLevel="1" thickTop="1" thickBot="1">
      <c r="A480" s="6" t="str">
        <f t="shared" si="25"/>
        <v/>
      </c>
      <c r="B480" s="6" t="str">
        <f t="shared" si="26"/>
        <v/>
      </c>
      <c r="C480" s="7"/>
      <c r="D480" s="7"/>
      <c r="E480" s="7"/>
      <c r="F480" s="7"/>
      <c r="G480" s="7"/>
      <c r="H480" s="7"/>
      <c r="I480" s="7"/>
      <c r="J480" s="7"/>
      <c r="K480" s="7"/>
      <c r="L480" s="7"/>
      <c r="M480" s="7"/>
      <c r="N480" s="7"/>
      <c r="O480" s="1">
        <f t="shared" si="27"/>
        <v>10</v>
      </c>
    </row>
    <row r="481" spans="1:15" ht="16.5" outlineLevel="1" thickTop="1" thickBot="1">
      <c r="A481" s="6" t="str">
        <f t="shared" si="25"/>
        <v/>
      </c>
      <c r="B481" s="6" t="str">
        <f t="shared" si="26"/>
        <v/>
      </c>
      <c r="C481" s="7"/>
      <c r="D481" s="7"/>
      <c r="E481" s="7"/>
      <c r="F481" s="7"/>
      <c r="G481" s="7"/>
      <c r="H481" s="7"/>
      <c r="I481" s="7"/>
      <c r="J481" s="7"/>
      <c r="K481" s="7"/>
      <c r="L481" s="7"/>
      <c r="M481" s="7"/>
      <c r="N481" s="7"/>
      <c r="O481" s="1">
        <f t="shared" si="27"/>
        <v>10</v>
      </c>
    </row>
    <row r="482" spans="1:15" ht="16.5" outlineLevel="1" thickTop="1" thickBot="1">
      <c r="A482" s="6" t="str">
        <f t="shared" si="25"/>
        <v/>
      </c>
      <c r="B482" s="6" t="str">
        <f t="shared" si="26"/>
        <v/>
      </c>
      <c r="C482" s="7"/>
      <c r="D482" s="7"/>
      <c r="E482" s="7"/>
      <c r="F482" s="7"/>
      <c r="G482" s="7"/>
      <c r="H482" s="7"/>
      <c r="I482" s="7"/>
      <c r="J482" s="7"/>
      <c r="K482" s="7"/>
      <c r="L482" s="7"/>
      <c r="M482" s="7"/>
      <c r="N482" s="7"/>
      <c r="O482" s="1">
        <f t="shared" si="27"/>
        <v>10</v>
      </c>
    </row>
    <row r="483" spans="1:15" ht="16.5" outlineLevel="1" thickTop="1" thickBot="1">
      <c r="A483" s="6" t="str">
        <f t="shared" si="25"/>
        <v/>
      </c>
      <c r="B483" s="6" t="str">
        <f t="shared" si="26"/>
        <v/>
      </c>
      <c r="C483" s="7"/>
      <c r="D483" s="7"/>
      <c r="E483" s="7"/>
      <c r="F483" s="7"/>
      <c r="G483" s="7"/>
      <c r="H483" s="7"/>
      <c r="I483" s="7"/>
      <c r="J483" s="7"/>
      <c r="K483" s="7"/>
      <c r="L483" s="7"/>
      <c r="M483" s="7"/>
      <c r="N483" s="7"/>
      <c r="O483" s="1">
        <f t="shared" si="27"/>
        <v>10</v>
      </c>
    </row>
    <row r="484" spans="1:15" ht="16.5" outlineLevel="1" thickTop="1" thickBot="1">
      <c r="A484" s="6" t="str">
        <f t="shared" si="25"/>
        <v/>
      </c>
      <c r="B484" s="6" t="str">
        <f t="shared" si="26"/>
        <v/>
      </c>
      <c r="C484" s="7"/>
      <c r="D484" s="7"/>
      <c r="E484" s="7"/>
      <c r="F484" s="7"/>
      <c r="G484" s="7"/>
      <c r="H484" s="7"/>
      <c r="I484" s="7"/>
      <c r="J484" s="7"/>
      <c r="K484" s="7"/>
      <c r="L484" s="7"/>
      <c r="M484" s="7"/>
      <c r="N484" s="7"/>
      <c r="O484" s="1">
        <f t="shared" si="27"/>
        <v>10</v>
      </c>
    </row>
    <row r="485" spans="1:15" ht="16.5" outlineLevel="1" thickTop="1" thickBot="1">
      <c r="A485" s="6" t="str">
        <f t="shared" si="25"/>
        <v/>
      </c>
      <c r="B485" s="6" t="str">
        <f t="shared" si="26"/>
        <v/>
      </c>
      <c r="C485" s="7"/>
      <c r="D485" s="7"/>
      <c r="E485" s="7"/>
      <c r="F485" s="7"/>
      <c r="G485" s="7"/>
      <c r="H485" s="7"/>
      <c r="I485" s="7"/>
      <c r="J485" s="7"/>
      <c r="K485" s="7"/>
      <c r="L485" s="7"/>
      <c r="M485" s="7"/>
      <c r="N485" s="7"/>
      <c r="O485" s="1">
        <f t="shared" si="27"/>
        <v>10</v>
      </c>
    </row>
    <row r="486" spans="1:15" ht="16.5" outlineLevel="1" thickTop="1" thickBot="1">
      <c r="A486" s="6" t="str">
        <f t="shared" si="25"/>
        <v/>
      </c>
      <c r="B486" s="6" t="str">
        <f t="shared" si="26"/>
        <v/>
      </c>
      <c r="C486" s="7"/>
      <c r="D486" s="7"/>
      <c r="E486" s="7"/>
      <c r="F486" s="7"/>
      <c r="G486" s="7"/>
      <c r="H486" s="7"/>
      <c r="I486" s="7"/>
      <c r="J486" s="7"/>
      <c r="K486" s="7"/>
      <c r="L486" s="7"/>
      <c r="M486" s="7"/>
      <c r="N486" s="7"/>
      <c r="O486" s="1">
        <f t="shared" si="27"/>
        <v>10</v>
      </c>
    </row>
    <row r="487" spans="1:15" ht="16.5" outlineLevel="1" thickTop="1" thickBot="1">
      <c r="A487" s="6" t="str">
        <f t="shared" si="25"/>
        <v/>
      </c>
      <c r="B487" s="6" t="str">
        <f t="shared" si="26"/>
        <v/>
      </c>
      <c r="C487" s="7"/>
      <c r="D487" s="7"/>
      <c r="E487" s="7"/>
      <c r="F487" s="7"/>
      <c r="G487" s="7"/>
      <c r="H487" s="7"/>
      <c r="I487" s="7"/>
      <c r="J487" s="7"/>
      <c r="K487" s="7"/>
      <c r="L487" s="7"/>
      <c r="M487" s="7"/>
      <c r="N487" s="7"/>
      <c r="O487" s="1">
        <f t="shared" si="27"/>
        <v>10</v>
      </c>
    </row>
    <row r="488" spans="1:15" ht="16.5" outlineLevel="1" thickTop="1" thickBot="1">
      <c r="A488" s="6" t="str">
        <f t="shared" si="25"/>
        <v/>
      </c>
      <c r="B488" s="6" t="str">
        <f t="shared" si="26"/>
        <v/>
      </c>
      <c r="C488" s="7"/>
      <c r="D488" s="7"/>
      <c r="E488" s="7"/>
      <c r="F488" s="7"/>
      <c r="G488" s="7"/>
      <c r="H488" s="7"/>
      <c r="I488" s="7"/>
      <c r="J488" s="7"/>
      <c r="K488" s="7"/>
      <c r="L488" s="7"/>
      <c r="M488" s="7"/>
      <c r="N488" s="7"/>
      <c r="O488" s="1">
        <f t="shared" si="27"/>
        <v>10</v>
      </c>
    </row>
    <row r="489" spans="1:15" ht="16.5" outlineLevel="1" thickTop="1" thickBot="1">
      <c r="A489" s="6" t="str">
        <f t="shared" si="25"/>
        <v/>
      </c>
      <c r="B489" s="6" t="str">
        <f t="shared" si="26"/>
        <v/>
      </c>
      <c r="C489" s="7"/>
      <c r="D489" s="7"/>
      <c r="E489" s="7"/>
      <c r="F489" s="7"/>
      <c r="G489" s="7"/>
      <c r="H489" s="7"/>
      <c r="I489" s="7"/>
      <c r="J489" s="7"/>
      <c r="K489" s="7"/>
      <c r="L489" s="7"/>
      <c r="M489" s="7"/>
      <c r="N489" s="7"/>
      <c r="O489" s="1">
        <f t="shared" si="27"/>
        <v>10</v>
      </c>
    </row>
    <row r="490" spans="1:15" ht="16.5" outlineLevel="1" thickTop="1" thickBot="1">
      <c r="A490" s="6" t="str">
        <f t="shared" si="25"/>
        <v/>
      </c>
      <c r="B490" s="6" t="str">
        <f t="shared" si="26"/>
        <v/>
      </c>
      <c r="C490" s="7"/>
      <c r="D490" s="7"/>
      <c r="E490" s="7"/>
      <c r="F490" s="7"/>
      <c r="G490" s="7"/>
      <c r="H490" s="7"/>
      <c r="I490" s="7"/>
      <c r="J490" s="7"/>
      <c r="K490" s="7"/>
      <c r="L490" s="7"/>
      <c r="M490" s="7"/>
      <c r="N490" s="7"/>
      <c r="O490" s="1">
        <f t="shared" si="27"/>
        <v>10</v>
      </c>
    </row>
    <row r="491" spans="1:15" ht="16.5" outlineLevel="1" thickTop="1" thickBot="1">
      <c r="A491" s="6" t="str">
        <f t="shared" si="25"/>
        <v/>
      </c>
      <c r="B491" s="6" t="str">
        <f t="shared" si="26"/>
        <v/>
      </c>
      <c r="C491" s="7"/>
      <c r="D491" s="7"/>
      <c r="E491" s="7"/>
      <c r="F491" s="7"/>
      <c r="G491" s="7"/>
      <c r="H491" s="7"/>
      <c r="I491" s="7"/>
      <c r="J491" s="7"/>
      <c r="K491" s="7"/>
      <c r="L491" s="7"/>
      <c r="M491" s="7"/>
      <c r="N491" s="7"/>
      <c r="O491" s="1">
        <f t="shared" si="27"/>
        <v>10</v>
      </c>
    </row>
    <row r="492" spans="1:15" ht="16.5" outlineLevel="1" thickTop="1" thickBot="1">
      <c r="A492" s="6" t="str">
        <f t="shared" si="25"/>
        <v/>
      </c>
      <c r="B492" s="6" t="str">
        <f t="shared" si="26"/>
        <v/>
      </c>
      <c r="C492" s="7"/>
      <c r="D492" s="7"/>
      <c r="E492" s="7"/>
      <c r="F492" s="7"/>
      <c r="G492" s="7"/>
      <c r="H492" s="7"/>
      <c r="I492" s="7"/>
      <c r="J492" s="7"/>
      <c r="K492" s="7"/>
      <c r="L492" s="7"/>
      <c r="M492" s="7"/>
      <c r="N492" s="7"/>
      <c r="O492" s="1">
        <f t="shared" si="27"/>
        <v>10</v>
      </c>
    </row>
    <row r="493" spans="1:15" ht="16.5" outlineLevel="1" thickTop="1" thickBot="1">
      <c r="A493" s="6" t="str">
        <f t="shared" si="25"/>
        <v/>
      </c>
      <c r="B493" s="6" t="str">
        <f t="shared" si="26"/>
        <v/>
      </c>
      <c r="C493" s="7"/>
      <c r="D493" s="7"/>
      <c r="E493" s="7"/>
      <c r="F493" s="7"/>
      <c r="G493" s="7"/>
      <c r="H493" s="7"/>
      <c r="I493" s="7"/>
      <c r="J493" s="7"/>
      <c r="K493" s="7"/>
      <c r="L493" s="7"/>
      <c r="M493" s="7"/>
      <c r="N493" s="7"/>
      <c r="O493" s="1">
        <f t="shared" si="27"/>
        <v>10</v>
      </c>
    </row>
    <row r="494" spans="1:15" ht="16.5" outlineLevel="1" thickTop="1" thickBot="1">
      <c r="A494" s="6" t="str">
        <f t="shared" si="25"/>
        <v/>
      </c>
      <c r="B494" s="6" t="str">
        <f t="shared" si="26"/>
        <v/>
      </c>
      <c r="C494" s="7"/>
      <c r="D494" s="7"/>
      <c r="E494" s="7"/>
      <c r="F494" s="7"/>
      <c r="G494" s="7"/>
      <c r="H494" s="7"/>
      <c r="I494" s="7"/>
      <c r="J494" s="7"/>
      <c r="K494" s="7"/>
      <c r="L494" s="7"/>
      <c r="M494" s="7"/>
      <c r="N494" s="7"/>
      <c r="O494" s="1">
        <f t="shared" si="27"/>
        <v>10</v>
      </c>
    </row>
    <row r="495" spans="1:15" ht="16.5" outlineLevel="1" thickTop="1" thickBot="1">
      <c r="A495" s="6" t="str">
        <f t="shared" si="25"/>
        <v/>
      </c>
      <c r="B495" s="6" t="str">
        <f t="shared" si="26"/>
        <v/>
      </c>
      <c r="C495" s="7"/>
      <c r="D495" s="7"/>
      <c r="E495" s="7"/>
      <c r="F495" s="7"/>
      <c r="G495" s="7"/>
      <c r="H495" s="7"/>
      <c r="I495" s="7"/>
      <c r="J495" s="7"/>
      <c r="K495" s="7"/>
      <c r="L495" s="7"/>
      <c r="M495" s="7"/>
      <c r="N495" s="7"/>
      <c r="O495" s="1">
        <f t="shared" si="27"/>
        <v>10</v>
      </c>
    </row>
    <row r="496" spans="1:15" ht="16.5" outlineLevel="1" thickTop="1" thickBot="1">
      <c r="A496" s="6" t="str">
        <f t="shared" si="25"/>
        <v/>
      </c>
      <c r="B496" s="6" t="str">
        <f t="shared" si="26"/>
        <v/>
      </c>
      <c r="C496" s="7"/>
      <c r="D496" s="7"/>
      <c r="E496" s="7"/>
      <c r="F496" s="7"/>
      <c r="G496" s="7"/>
      <c r="H496" s="7"/>
      <c r="I496" s="7"/>
      <c r="J496" s="7"/>
      <c r="K496" s="7"/>
      <c r="L496" s="7"/>
      <c r="M496" s="7"/>
      <c r="N496" s="7"/>
      <c r="O496" s="1">
        <f t="shared" si="27"/>
        <v>10</v>
      </c>
    </row>
    <row r="497" spans="1:15" ht="16.5" outlineLevel="1" thickTop="1" thickBot="1">
      <c r="A497" s="6" t="str">
        <f t="shared" si="25"/>
        <v/>
      </c>
      <c r="B497" s="6" t="str">
        <f t="shared" si="26"/>
        <v/>
      </c>
      <c r="C497" s="7"/>
      <c r="D497" s="7"/>
      <c r="E497" s="7"/>
      <c r="F497" s="7"/>
      <c r="G497" s="7"/>
      <c r="H497" s="7"/>
      <c r="I497" s="7"/>
      <c r="J497" s="7"/>
      <c r="K497" s="7"/>
      <c r="L497" s="7"/>
      <c r="M497" s="7"/>
      <c r="N497" s="7"/>
      <c r="O497" s="1">
        <f t="shared" si="27"/>
        <v>10</v>
      </c>
    </row>
    <row r="498" spans="1:15" ht="16.5" outlineLevel="1" thickTop="1" thickBot="1">
      <c r="A498" s="6" t="str">
        <f t="shared" si="25"/>
        <v/>
      </c>
      <c r="B498" s="6" t="str">
        <f t="shared" si="26"/>
        <v/>
      </c>
      <c r="C498" s="7"/>
      <c r="D498" s="7"/>
      <c r="E498" s="7"/>
      <c r="F498" s="7"/>
      <c r="G498" s="7"/>
      <c r="H498" s="7"/>
      <c r="I498" s="7"/>
      <c r="J498" s="7"/>
      <c r="K498" s="7"/>
      <c r="L498" s="7"/>
      <c r="M498" s="7"/>
      <c r="N498" s="7"/>
      <c r="O498" s="1">
        <f t="shared" si="27"/>
        <v>10</v>
      </c>
    </row>
    <row r="499" spans="1:15" ht="16.5" outlineLevel="1" thickTop="1" thickBot="1">
      <c r="A499" s="6" t="str">
        <f t="shared" si="25"/>
        <v/>
      </c>
      <c r="B499" s="6" t="str">
        <f t="shared" si="26"/>
        <v/>
      </c>
      <c r="C499" s="7"/>
      <c r="D499" s="7"/>
      <c r="E499" s="7"/>
      <c r="F499" s="7"/>
      <c r="G499" s="7"/>
      <c r="H499" s="7"/>
      <c r="I499" s="7"/>
      <c r="J499" s="7"/>
      <c r="K499" s="7"/>
      <c r="L499" s="7"/>
      <c r="M499" s="7"/>
      <c r="N499" s="7"/>
      <c r="O499" s="1">
        <f t="shared" si="27"/>
        <v>10</v>
      </c>
    </row>
    <row r="500" spans="1:15" ht="16.5" outlineLevel="1" thickTop="1" thickBot="1">
      <c r="A500" s="6" t="str">
        <f t="shared" si="25"/>
        <v/>
      </c>
      <c r="B500" s="6" t="str">
        <f t="shared" si="26"/>
        <v/>
      </c>
      <c r="C500" s="7"/>
      <c r="D500" s="7"/>
      <c r="E500" s="7"/>
      <c r="F500" s="7"/>
      <c r="G500" s="7"/>
      <c r="H500" s="7"/>
      <c r="I500" s="7"/>
      <c r="J500" s="7"/>
      <c r="K500" s="7"/>
      <c r="L500" s="7"/>
      <c r="M500" s="7"/>
      <c r="N500" s="7"/>
      <c r="O500" s="1">
        <f t="shared" si="27"/>
        <v>10</v>
      </c>
    </row>
    <row r="501" spans="1:15" ht="16.5" outlineLevel="1" thickTop="1" thickBot="1">
      <c r="A501" s="6" t="str">
        <f t="shared" si="25"/>
        <v/>
      </c>
      <c r="B501" s="6" t="str">
        <f t="shared" si="26"/>
        <v/>
      </c>
      <c r="C501" s="7"/>
      <c r="D501" s="7"/>
      <c r="E501" s="7"/>
      <c r="F501" s="7"/>
      <c r="G501" s="7"/>
      <c r="H501" s="7"/>
      <c r="I501" s="7"/>
      <c r="J501" s="7"/>
      <c r="K501" s="7"/>
      <c r="L501" s="7"/>
      <c r="M501" s="7"/>
      <c r="N501" s="7"/>
      <c r="O501" s="1">
        <f t="shared" si="27"/>
        <v>10</v>
      </c>
    </row>
    <row r="502" spans="1:15" ht="16.5" outlineLevel="1" thickTop="1" thickBot="1">
      <c r="A502" s="6" t="str">
        <f t="shared" si="25"/>
        <v/>
      </c>
      <c r="B502" s="6" t="str">
        <f t="shared" si="26"/>
        <v/>
      </c>
      <c r="C502" s="7"/>
      <c r="D502" s="7"/>
      <c r="E502" s="7"/>
      <c r="F502" s="7"/>
      <c r="G502" s="7"/>
      <c r="H502" s="7"/>
      <c r="I502" s="7"/>
      <c r="J502" s="7"/>
      <c r="K502" s="7"/>
      <c r="L502" s="7"/>
      <c r="M502" s="7"/>
      <c r="N502" s="7"/>
      <c r="O502" s="1">
        <f t="shared" si="27"/>
        <v>10</v>
      </c>
    </row>
    <row r="503" spans="1:15" ht="16.5" outlineLevel="1" thickTop="1" thickBot="1">
      <c r="A503" s="6" t="str">
        <f t="shared" si="25"/>
        <v/>
      </c>
      <c r="B503" s="6" t="str">
        <f t="shared" si="26"/>
        <v/>
      </c>
      <c r="C503" s="7"/>
      <c r="D503" s="7"/>
      <c r="E503" s="7"/>
      <c r="F503" s="7"/>
      <c r="G503" s="7"/>
      <c r="H503" s="7"/>
      <c r="I503" s="7"/>
      <c r="J503" s="7"/>
      <c r="K503" s="7"/>
      <c r="L503" s="7"/>
      <c r="M503" s="7"/>
      <c r="N503" s="7"/>
      <c r="O503" s="1">
        <f t="shared" si="27"/>
        <v>10</v>
      </c>
    </row>
    <row r="504" spans="1:15" ht="16.5" outlineLevel="1" thickTop="1" thickBot="1">
      <c r="A504" s="6" t="str">
        <f t="shared" si="25"/>
        <v/>
      </c>
      <c r="B504" s="6" t="str">
        <f t="shared" si="26"/>
        <v/>
      </c>
      <c r="C504" s="7"/>
      <c r="D504" s="7"/>
      <c r="E504" s="7"/>
      <c r="F504" s="7"/>
      <c r="G504" s="7"/>
      <c r="H504" s="7"/>
      <c r="I504" s="7"/>
      <c r="J504" s="7"/>
      <c r="K504" s="7"/>
      <c r="L504" s="7"/>
      <c r="M504" s="7"/>
      <c r="N504" s="7"/>
      <c r="O504" s="1">
        <f t="shared" si="27"/>
        <v>10</v>
      </c>
    </row>
    <row r="505" spans="1:15" ht="16.5" outlineLevel="1" thickTop="1" thickBot="1">
      <c r="A505" s="6" t="str">
        <f t="shared" si="25"/>
        <v/>
      </c>
      <c r="B505" s="6" t="str">
        <f t="shared" si="26"/>
        <v/>
      </c>
      <c r="C505" s="7"/>
      <c r="D505" s="7"/>
      <c r="E505" s="7"/>
      <c r="F505" s="7"/>
      <c r="G505" s="7"/>
      <c r="H505" s="7"/>
      <c r="I505" s="7"/>
      <c r="J505" s="7"/>
      <c r="K505" s="7"/>
      <c r="L505" s="7"/>
      <c r="M505" s="7"/>
      <c r="N505" s="7"/>
      <c r="O505" s="1">
        <f t="shared" si="27"/>
        <v>10</v>
      </c>
    </row>
    <row r="506" spans="1:15" ht="16.5" outlineLevel="1" thickTop="1" thickBot="1">
      <c r="A506" s="6" t="str">
        <f t="shared" si="25"/>
        <v/>
      </c>
      <c r="B506" s="6" t="str">
        <f t="shared" si="26"/>
        <v/>
      </c>
      <c r="C506" s="7"/>
      <c r="D506" s="7"/>
      <c r="E506" s="7"/>
      <c r="F506" s="7"/>
      <c r="G506" s="7"/>
      <c r="H506" s="7"/>
      <c r="I506" s="7"/>
      <c r="J506" s="7"/>
      <c r="K506" s="7"/>
      <c r="L506" s="7"/>
      <c r="M506" s="7"/>
      <c r="N506" s="7"/>
      <c r="O506" s="1">
        <f t="shared" si="27"/>
        <v>10</v>
      </c>
    </row>
    <row r="507" spans="1:15" ht="16.5" outlineLevel="1" thickTop="1" thickBot="1">
      <c r="A507" s="6" t="str">
        <f t="shared" si="25"/>
        <v/>
      </c>
      <c r="B507" s="6" t="str">
        <f t="shared" si="26"/>
        <v/>
      </c>
      <c r="C507" s="7"/>
      <c r="D507" s="7"/>
      <c r="E507" s="7"/>
      <c r="F507" s="7"/>
      <c r="G507" s="7"/>
      <c r="H507" s="7"/>
      <c r="I507" s="7"/>
      <c r="J507" s="7"/>
      <c r="K507" s="7"/>
      <c r="L507" s="7"/>
      <c r="M507" s="7"/>
      <c r="N507" s="7"/>
      <c r="O507" s="1">
        <f t="shared" si="27"/>
        <v>10</v>
      </c>
    </row>
    <row r="508" spans="1:15" ht="16.5" outlineLevel="1" thickTop="1" thickBot="1">
      <c r="A508" s="6" t="str">
        <f t="shared" si="25"/>
        <v/>
      </c>
      <c r="B508" s="6" t="str">
        <f t="shared" si="26"/>
        <v/>
      </c>
      <c r="C508" s="7"/>
      <c r="D508" s="7"/>
      <c r="E508" s="7"/>
      <c r="F508" s="7"/>
      <c r="G508" s="7"/>
      <c r="H508" s="7"/>
      <c r="I508" s="7"/>
      <c r="J508" s="7"/>
      <c r="K508" s="7"/>
      <c r="L508" s="7"/>
      <c r="M508" s="7"/>
      <c r="N508" s="7"/>
      <c r="O508" s="1">
        <f t="shared" si="27"/>
        <v>10</v>
      </c>
    </row>
    <row r="509" spans="1:15" ht="16.5" outlineLevel="1" thickTop="1" thickBot="1">
      <c r="A509" s="6" t="str">
        <f t="shared" si="25"/>
        <v/>
      </c>
      <c r="B509" s="6" t="str">
        <f t="shared" si="26"/>
        <v/>
      </c>
      <c r="C509" s="7"/>
      <c r="D509" s="7"/>
      <c r="E509" s="7"/>
      <c r="F509" s="7"/>
      <c r="G509" s="7"/>
      <c r="H509" s="7"/>
      <c r="I509" s="7"/>
      <c r="J509" s="7"/>
      <c r="K509" s="7"/>
      <c r="L509" s="7"/>
      <c r="M509" s="7"/>
      <c r="N509" s="7"/>
      <c r="O509" s="1">
        <f t="shared" si="27"/>
        <v>10</v>
      </c>
    </row>
    <row r="510" spans="1:15" ht="16.5" outlineLevel="1" thickTop="1" thickBot="1">
      <c r="A510" s="6" t="str">
        <f t="shared" si="25"/>
        <v/>
      </c>
      <c r="B510" s="6" t="str">
        <f t="shared" si="26"/>
        <v/>
      </c>
      <c r="C510" s="7"/>
      <c r="D510" s="7"/>
      <c r="E510" s="7"/>
      <c r="F510" s="7"/>
      <c r="G510" s="7"/>
      <c r="H510" s="7"/>
      <c r="I510" s="7"/>
      <c r="J510" s="7"/>
      <c r="K510" s="7"/>
      <c r="L510" s="7"/>
      <c r="M510" s="7"/>
      <c r="N510" s="7"/>
      <c r="O510" s="1">
        <f t="shared" si="27"/>
        <v>10</v>
      </c>
    </row>
    <row r="511" spans="1:15" ht="16.5" outlineLevel="1" thickTop="1" thickBot="1">
      <c r="A511" s="6" t="str">
        <f t="shared" si="25"/>
        <v/>
      </c>
      <c r="B511" s="6" t="str">
        <f t="shared" si="26"/>
        <v/>
      </c>
      <c r="C511" s="7"/>
      <c r="D511" s="7"/>
      <c r="E511" s="7"/>
      <c r="F511" s="7"/>
      <c r="G511" s="7"/>
      <c r="H511" s="7"/>
      <c r="I511" s="7"/>
      <c r="J511" s="7"/>
      <c r="K511" s="7"/>
      <c r="L511" s="7"/>
      <c r="M511" s="7"/>
      <c r="N511" s="7"/>
      <c r="O511" s="1">
        <f t="shared" si="27"/>
        <v>10</v>
      </c>
    </row>
    <row r="512" spans="1:15" ht="16.5" outlineLevel="1" thickTop="1" thickBot="1">
      <c r="A512" s="6" t="str">
        <f t="shared" si="25"/>
        <v/>
      </c>
      <c r="B512" s="6" t="str">
        <f t="shared" si="26"/>
        <v/>
      </c>
      <c r="C512" s="7"/>
      <c r="D512" s="7"/>
      <c r="E512" s="7"/>
      <c r="F512" s="7"/>
      <c r="G512" s="7"/>
      <c r="H512" s="7"/>
      <c r="I512" s="7"/>
      <c r="J512" s="7"/>
      <c r="K512" s="7"/>
      <c r="L512" s="7"/>
      <c r="M512" s="7"/>
      <c r="N512" s="7"/>
      <c r="O512" s="1">
        <f t="shared" si="27"/>
        <v>10</v>
      </c>
    </row>
    <row r="513" spans="1:15" ht="16.5" outlineLevel="1" thickTop="1" thickBot="1">
      <c r="A513" s="6" t="str">
        <f t="shared" si="25"/>
        <v/>
      </c>
      <c r="B513" s="6" t="str">
        <f t="shared" si="26"/>
        <v/>
      </c>
      <c r="C513" s="7"/>
      <c r="D513" s="7"/>
      <c r="E513" s="7"/>
      <c r="F513" s="7"/>
      <c r="G513" s="7"/>
      <c r="H513" s="7"/>
      <c r="I513" s="7"/>
      <c r="J513" s="7"/>
      <c r="K513" s="7"/>
      <c r="L513" s="7"/>
      <c r="M513" s="7"/>
      <c r="N513" s="7"/>
      <c r="O513" s="1">
        <f t="shared" si="27"/>
        <v>10</v>
      </c>
    </row>
    <row r="514" spans="1:15" ht="16.5" outlineLevel="1" thickTop="1" thickBot="1">
      <c r="A514" s="6" t="str">
        <f t="shared" si="25"/>
        <v/>
      </c>
      <c r="B514" s="6" t="str">
        <f t="shared" si="26"/>
        <v/>
      </c>
      <c r="C514" s="7"/>
      <c r="D514" s="7"/>
      <c r="E514" s="7"/>
      <c r="F514" s="7"/>
      <c r="G514" s="7"/>
      <c r="H514" s="7"/>
      <c r="I514" s="7"/>
      <c r="J514" s="7"/>
      <c r="K514" s="7"/>
      <c r="L514" s="7"/>
      <c r="M514" s="7"/>
      <c r="N514" s="7"/>
      <c r="O514" s="1">
        <f t="shared" si="27"/>
        <v>10</v>
      </c>
    </row>
    <row r="515" spans="1:15" ht="16.5" outlineLevel="1" thickTop="1" thickBot="1">
      <c r="A515" s="6" t="str">
        <f t="shared" si="25"/>
        <v/>
      </c>
      <c r="B515" s="6" t="str">
        <f t="shared" si="26"/>
        <v/>
      </c>
      <c r="C515" s="7"/>
      <c r="D515" s="7"/>
      <c r="E515" s="7"/>
      <c r="F515" s="7"/>
      <c r="G515" s="7"/>
      <c r="H515" s="7"/>
      <c r="I515" s="7"/>
      <c r="J515" s="7"/>
      <c r="K515" s="7"/>
      <c r="L515" s="7"/>
      <c r="M515" s="7"/>
      <c r="N515" s="7"/>
      <c r="O515" s="1">
        <f t="shared" si="27"/>
        <v>10</v>
      </c>
    </row>
    <row r="516" spans="1:15" ht="16.5" outlineLevel="1" thickTop="1" thickBot="1">
      <c r="A516" s="6" t="str">
        <f t="shared" si="25"/>
        <v/>
      </c>
      <c r="B516" s="6" t="str">
        <f t="shared" si="26"/>
        <v/>
      </c>
      <c r="C516" s="7"/>
      <c r="D516" s="7"/>
      <c r="E516" s="7"/>
      <c r="F516" s="7"/>
      <c r="G516" s="7"/>
      <c r="H516" s="7"/>
      <c r="I516" s="7"/>
      <c r="J516" s="7"/>
      <c r="K516" s="7"/>
      <c r="L516" s="7"/>
      <c r="M516" s="7"/>
      <c r="N516" s="7"/>
      <c r="O516" s="1">
        <f t="shared" si="27"/>
        <v>10</v>
      </c>
    </row>
    <row r="517" spans="1:15" ht="16.5" outlineLevel="1" thickTop="1" thickBot="1">
      <c r="A517" s="6" t="str">
        <f t="shared" si="25"/>
        <v/>
      </c>
      <c r="B517" s="6" t="str">
        <f t="shared" si="26"/>
        <v/>
      </c>
      <c r="C517" s="7"/>
      <c r="D517" s="7"/>
      <c r="E517" s="7"/>
      <c r="F517" s="7"/>
      <c r="G517" s="7"/>
      <c r="H517" s="7"/>
      <c r="I517" s="7"/>
      <c r="J517" s="7"/>
      <c r="K517" s="7"/>
      <c r="L517" s="7"/>
      <c r="M517" s="7"/>
      <c r="N517" s="7"/>
      <c r="O517" s="1">
        <f t="shared" si="27"/>
        <v>10</v>
      </c>
    </row>
    <row r="518" spans="1:15" ht="16.5" outlineLevel="1" thickTop="1" thickBot="1">
      <c r="A518" s="6" t="str">
        <f t="shared" si="25"/>
        <v/>
      </c>
      <c r="B518" s="6" t="str">
        <f t="shared" si="26"/>
        <v/>
      </c>
      <c r="C518" s="7"/>
      <c r="D518" s="7"/>
      <c r="E518" s="7"/>
      <c r="F518" s="7"/>
      <c r="G518" s="7"/>
      <c r="H518" s="7"/>
      <c r="I518" s="7"/>
      <c r="J518" s="7"/>
      <c r="K518" s="7"/>
      <c r="L518" s="7"/>
      <c r="M518" s="7"/>
      <c r="N518" s="7"/>
      <c r="O518" s="1">
        <f t="shared" si="27"/>
        <v>10</v>
      </c>
    </row>
    <row r="519" spans="1:15" ht="16.5" outlineLevel="1" thickTop="1" thickBot="1">
      <c r="A519" s="6" t="str">
        <f t="shared" si="25"/>
        <v/>
      </c>
      <c r="B519" s="6" t="str">
        <f t="shared" si="26"/>
        <v/>
      </c>
      <c r="C519" s="7"/>
      <c r="D519" s="7"/>
      <c r="E519" s="7"/>
      <c r="F519" s="7"/>
      <c r="G519" s="7"/>
      <c r="H519" s="7"/>
      <c r="I519" s="7"/>
      <c r="J519" s="7"/>
      <c r="K519" s="7"/>
      <c r="L519" s="7"/>
      <c r="M519" s="7"/>
      <c r="N519" s="7"/>
      <c r="O519" s="1">
        <f t="shared" si="27"/>
        <v>10</v>
      </c>
    </row>
    <row r="520" spans="1:15" ht="16.5" outlineLevel="1" thickTop="1" thickBot="1">
      <c r="A520" s="6" t="str">
        <f t="shared" si="25"/>
        <v/>
      </c>
      <c r="B520" s="6" t="str">
        <f t="shared" si="26"/>
        <v/>
      </c>
      <c r="C520" s="7"/>
      <c r="D520" s="7"/>
      <c r="E520" s="7"/>
      <c r="F520" s="7"/>
      <c r="G520" s="7"/>
      <c r="H520" s="7"/>
      <c r="I520" s="7"/>
      <c r="J520" s="7"/>
      <c r="K520" s="7"/>
      <c r="L520" s="7"/>
      <c r="M520" s="7"/>
      <c r="N520" s="7"/>
      <c r="O520" s="1">
        <f t="shared" si="27"/>
        <v>10</v>
      </c>
    </row>
    <row r="521" spans="1:15" ht="16.5" outlineLevel="1" thickTop="1" thickBot="1">
      <c r="A521" s="6" t="str">
        <f t="shared" si="25"/>
        <v/>
      </c>
      <c r="B521" s="6" t="str">
        <f t="shared" si="26"/>
        <v/>
      </c>
      <c r="C521" s="7"/>
      <c r="D521" s="7"/>
      <c r="E521" s="7"/>
      <c r="F521" s="7"/>
      <c r="G521" s="7"/>
      <c r="H521" s="7"/>
      <c r="I521" s="7"/>
      <c r="J521" s="7"/>
      <c r="K521" s="7"/>
      <c r="L521" s="7"/>
      <c r="M521" s="7"/>
      <c r="N521" s="7"/>
      <c r="O521" s="1">
        <f t="shared" si="27"/>
        <v>10</v>
      </c>
    </row>
    <row r="522" spans="1:15" ht="16.5" outlineLevel="1" thickTop="1" thickBot="1">
      <c r="A522" s="6" t="str">
        <f t="shared" si="25"/>
        <v/>
      </c>
      <c r="B522" s="6" t="str">
        <f t="shared" si="26"/>
        <v/>
      </c>
      <c r="C522" s="7"/>
      <c r="D522" s="7"/>
      <c r="E522" s="7"/>
      <c r="F522" s="7"/>
      <c r="G522" s="7"/>
      <c r="H522" s="7"/>
      <c r="I522" s="7"/>
      <c r="J522" s="7"/>
      <c r="K522" s="7"/>
      <c r="L522" s="7"/>
      <c r="M522" s="7"/>
      <c r="N522" s="7"/>
      <c r="O522" s="1">
        <f t="shared" si="27"/>
        <v>10</v>
      </c>
    </row>
    <row r="523" spans="1:15" ht="16.5" outlineLevel="1" thickTop="1" thickBot="1">
      <c r="A523" s="6" t="str">
        <f t="shared" si="25"/>
        <v/>
      </c>
      <c r="B523" s="6" t="str">
        <f t="shared" si="26"/>
        <v/>
      </c>
      <c r="C523" s="7"/>
      <c r="D523" s="7"/>
      <c r="E523" s="7"/>
      <c r="F523" s="7"/>
      <c r="G523" s="7"/>
      <c r="H523" s="7"/>
      <c r="I523" s="7"/>
      <c r="J523" s="7"/>
      <c r="K523" s="7"/>
      <c r="L523" s="7"/>
      <c r="M523" s="7"/>
      <c r="N523" s="7"/>
      <c r="O523" s="1">
        <f t="shared" si="27"/>
        <v>10</v>
      </c>
    </row>
    <row r="524" spans="1:15" ht="16.5" outlineLevel="1" thickTop="1" thickBot="1">
      <c r="A524" s="6" t="str">
        <f t="shared" si="25"/>
        <v/>
      </c>
      <c r="B524" s="6" t="str">
        <f t="shared" si="26"/>
        <v/>
      </c>
      <c r="C524" s="7"/>
      <c r="D524" s="7"/>
      <c r="E524" s="7"/>
      <c r="F524" s="7"/>
      <c r="G524" s="7"/>
      <c r="H524" s="7"/>
      <c r="I524" s="7"/>
      <c r="J524" s="7"/>
      <c r="K524" s="7"/>
      <c r="L524" s="7"/>
      <c r="M524" s="7"/>
      <c r="N524" s="7"/>
      <c r="O524" s="1">
        <f t="shared" si="27"/>
        <v>10</v>
      </c>
    </row>
    <row r="525" spans="1:15" ht="16.5" outlineLevel="1" thickTop="1" thickBot="1">
      <c r="A525" s="6" t="str">
        <f t="shared" si="25"/>
        <v/>
      </c>
      <c r="B525" s="6" t="str">
        <f t="shared" si="26"/>
        <v/>
      </c>
      <c r="C525" s="7"/>
      <c r="D525" s="7"/>
      <c r="E525" s="7"/>
      <c r="F525" s="7"/>
      <c r="G525" s="7"/>
      <c r="H525" s="7"/>
      <c r="I525" s="7"/>
      <c r="J525" s="7"/>
      <c r="K525" s="7"/>
      <c r="L525" s="7"/>
      <c r="M525" s="7"/>
      <c r="N525" s="7"/>
      <c r="O525" s="1">
        <f t="shared" si="27"/>
        <v>10</v>
      </c>
    </row>
    <row r="526" spans="1:15" ht="16.5" outlineLevel="1" thickTop="1" thickBot="1">
      <c r="A526" s="6" t="str">
        <f t="shared" si="25"/>
        <v/>
      </c>
      <c r="B526" s="6" t="str">
        <f t="shared" si="26"/>
        <v/>
      </c>
      <c r="C526" s="7"/>
      <c r="D526" s="7"/>
      <c r="E526" s="7"/>
      <c r="F526" s="7"/>
      <c r="G526" s="7"/>
      <c r="H526" s="7"/>
      <c r="I526" s="7"/>
      <c r="J526" s="7"/>
      <c r="K526" s="7"/>
      <c r="L526" s="7"/>
      <c r="M526" s="7"/>
      <c r="N526" s="7"/>
      <c r="O526" s="1">
        <f t="shared" si="27"/>
        <v>10</v>
      </c>
    </row>
    <row r="527" spans="1:15" ht="16.5" outlineLevel="1" thickTop="1" thickBot="1">
      <c r="A527" s="6" t="str">
        <f t="shared" si="25"/>
        <v/>
      </c>
      <c r="B527" s="6" t="str">
        <f t="shared" si="26"/>
        <v/>
      </c>
      <c r="C527" s="7"/>
      <c r="D527" s="7"/>
      <c r="E527" s="7"/>
      <c r="F527" s="7"/>
      <c r="G527" s="7"/>
      <c r="H527" s="7"/>
      <c r="I527" s="7"/>
      <c r="J527" s="7"/>
      <c r="K527" s="7"/>
      <c r="L527" s="7"/>
      <c r="M527" s="7"/>
      <c r="N527" s="7"/>
      <c r="O527" s="1">
        <f t="shared" si="27"/>
        <v>10</v>
      </c>
    </row>
    <row r="528" spans="1:15" ht="16.5" outlineLevel="1" thickTop="1" thickBot="1">
      <c r="A528" s="6" t="str">
        <f t="shared" si="25"/>
        <v/>
      </c>
      <c r="B528" s="6" t="str">
        <f t="shared" si="26"/>
        <v/>
      </c>
      <c r="C528" s="7"/>
      <c r="D528" s="7"/>
      <c r="E528" s="7"/>
      <c r="F528" s="7"/>
      <c r="G528" s="7"/>
      <c r="H528" s="7"/>
      <c r="I528" s="7"/>
      <c r="J528" s="7"/>
      <c r="K528" s="7"/>
      <c r="L528" s="7"/>
      <c r="M528" s="7"/>
      <c r="N528" s="7"/>
      <c r="O528" s="1">
        <f t="shared" si="27"/>
        <v>10</v>
      </c>
    </row>
    <row r="529" spans="1:15" ht="16.5" outlineLevel="1" thickTop="1" thickBot="1">
      <c r="A529" s="6" t="str">
        <f t="shared" si="25"/>
        <v/>
      </c>
      <c r="B529" s="6" t="str">
        <f t="shared" si="26"/>
        <v/>
      </c>
      <c r="C529" s="7"/>
      <c r="D529" s="7"/>
      <c r="E529" s="7"/>
      <c r="F529" s="7"/>
      <c r="G529" s="7"/>
      <c r="H529" s="7"/>
      <c r="I529" s="7"/>
      <c r="J529" s="7"/>
      <c r="K529" s="7"/>
      <c r="L529" s="7"/>
      <c r="M529" s="7"/>
      <c r="N529" s="7"/>
      <c r="O529" s="1">
        <f t="shared" si="27"/>
        <v>10</v>
      </c>
    </row>
    <row r="530" spans="1:15" ht="16.5" outlineLevel="1" thickTop="1" thickBot="1">
      <c r="A530" s="6" t="str">
        <f t="shared" si="25"/>
        <v/>
      </c>
      <c r="B530" s="6" t="str">
        <f t="shared" si="26"/>
        <v/>
      </c>
      <c r="C530" s="7"/>
      <c r="D530" s="7"/>
      <c r="E530" s="7"/>
      <c r="F530" s="7"/>
      <c r="G530" s="7"/>
      <c r="H530" s="7"/>
      <c r="I530" s="7"/>
      <c r="J530" s="7"/>
      <c r="K530" s="7"/>
      <c r="L530" s="7"/>
      <c r="M530" s="7"/>
      <c r="N530" s="7"/>
      <c r="O530" s="1">
        <f t="shared" si="27"/>
        <v>10</v>
      </c>
    </row>
    <row r="531" spans="1:15" ht="16.5" outlineLevel="1" thickTop="1" thickBot="1">
      <c r="A531" s="6" t="str">
        <f t="shared" ref="A531:A594" si="28">IF(C531="","",ROW()-17)</f>
        <v/>
      </c>
      <c r="B531" s="6" t="str">
        <f t="shared" ref="B531:B594" si="29">IF(C531="","",ROW()-18+$L$13)</f>
        <v/>
      </c>
      <c r="C531" s="7"/>
      <c r="D531" s="7"/>
      <c r="E531" s="7"/>
      <c r="F531" s="7"/>
      <c r="G531" s="7"/>
      <c r="H531" s="7"/>
      <c r="I531" s="7"/>
      <c r="J531" s="7"/>
      <c r="K531" s="7"/>
      <c r="L531" s="7"/>
      <c r="M531" s="7"/>
      <c r="N531" s="7"/>
      <c r="O531" s="1">
        <f t="shared" ref="O531:O594" si="30">IF(1-I531&lt;0,9,10)</f>
        <v>10</v>
      </c>
    </row>
    <row r="532" spans="1:15" ht="16.5" outlineLevel="1" thickTop="1" thickBot="1">
      <c r="A532" s="6" t="str">
        <f t="shared" si="28"/>
        <v/>
      </c>
      <c r="B532" s="6" t="str">
        <f t="shared" si="29"/>
        <v/>
      </c>
      <c r="C532" s="7"/>
      <c r="D532" s="7"/>
      <c r="E532" s="7"/>
      <c r="F532" s="7"/>
      <c r="G532" s="7"/>
      <c r="H532" s="7"/>
      <c r="I532" s="7"/>
      <c r="J532" s="7"/>
      <c r="K532" s="7"/>
      <c r="L532" s="7"/>
      <c r="M532" s="7"/>
      <c r="N532" s="7"/>
      <c r="O532" s="1">
        <f t="shared" si="30"/>
        <v>10</v>
      </c>
    </row>
    <row r="533" spans="1:15" ht="16.5" outlineLevel="1" thickTop="1" thickBot="1">
      <c r="A533" s="6" t="str">
        <f t="shared" si="28"/>
        <v/>
      </c>
      <c r="B533" s="6" t="str">
        <f t="shared" si="29"/>
        <v/>
      </c>
      <c r="C533" s="7"/>
      <c r="D533" s="7"/>
      <c r="E533" s="7"/>
      <c r="F533" s="7"/>
      <c r="G533" s="7"/>
      <c r="H533" s="7"/>
      <c r="I533" s="7"/>
      <c r="J533" s="7"/>
      <c r="K533" s="7"/>
      <c r="L533" s="7"/>
      <c r="M533" s="7"/>
      <c r="N533" s="7"/>
      <c r="O533" s="1">
        <f t="shared" si="30"/>
        <v>10</v>
      </c>
    </row>
    <row r="534" spans="1:15" ht="16.5" outlineLevel="1" thickTop="1" thickBot="1">
      <c r="A534" s="6" t="str">
        <f t="shared" si="28"/>
        <v/>
      </c>
      <c r="B534" s="6" t="str">
        <f t="shared" si="29"/>
        <v/>
      </c>
      <c r="C534" s="7"/>
      <c r="D534" s="7"/>
      <c r="E534" s="7"/>
      <c r="F534" s="7"/>
      <c r="G534" s="7"/>
      <c r="H534" s="7"/>
      <c r="I534" s="7"/>
      <c r="J534" s="7"/>
      <c r="K534" s="7"/>
      <c r="L534" s="7"/>
      <c r="M534" s="7"/>
      <c r="N534" s="7"/>
      <c r="O534" s="1">
        <f t="shared" si="30"/>
        <v>10</v>
      </c>
    </row>
    <row r="535" spans="1:15" ht="16.5" outlineLevel="1" thickTop="1" thickBot="1">
      <c r="A535" s="6" t="str">
        <f t="shared" si="28"/>
        <v/>
      </c>
      <c r="B535" s="6" t="str">
        <f t="shared" si="29"/>
        <v/>
      </c>
      <c r="C535" s="7"/>
      <c r="D535" s="7"/>
      <c r="E535" s="7"/>
      <c r="F535" s="7"/>
      <c r="G535" s="7"/>
      <c r="H535" s="7"/>
      <c r="I535" s="7"/>
      <c r="J535" s="7"/>
      <c r="K535" s="7"/>
      <c r="L535" s="7"/>
      <c r="M535" s="7"/>
      <c r="N535" s="7"/>
      <c r="O535" s="1">
        <f t="shared" si="30"/>
        <v>10</v>
      </c>
    </row>
    <row r="536" spans="1:15" ht="16.5" outlineLevel="1" thickTop="1" thickBot="1">
      <c r="A536" s="6" t="str">
        <f t="shared" si="28"/>
        <v/>
      </c>
      <c r="B536" s="6" t="str">
        <f t="shared" si="29"/>
        <v/>
      </c>
      <c r="C536" s="7"/>
      <c r="D536" s="7"/>
      <c r="E536" s="7"/>
      <c r="F536" s="7"/>
      <c r="G536" s="7"/>
      <c r="H536" s="7"/>
      <c r="I536" s="7"/>
      <c r="J536" s="7"/>
      <c r="K536" s="7"/>
      <c r="L536" s="7"/>
      <c r="M536" s="7"/>
      <c r="N536" s="7"/>
      <c r="O536" s="1">
        <f t="shared" si="30"/>
        <v>10</v>
      </c>
    </row>
    <row r="537" spans="1:15" ht="16.5" outlineLevel="1" thickTop="1" thickBot="1">
      <c r="A537" s="6" t="str">
        <f t="shared" si="28"/>
        <v/>
      </c>
      <c r="B537" s="6" t="str">
        <f t="shared" si="29"/>
        <v/>
      </c>
      <c r="C537" s="7"/>
      <c r="D537" s="7"/>
      <c r="E537" s="7"/>
      <c r="F537" s="7"/>
      <c r="G537" s="7"/>
      <c r="H537" s="7"/>
      <c r="I537" s="7"/>
      <c r="J537" s="7"/>
      <c r="K537" s="7"/>
      <c r="L537" s="7"/>
      <c r="M537" s="7"/>
      <c r="N537" s="7"/>
      <c r="O537" s="1">
        <f t="shared" si="30"/>
        <v>10</v>
      </c>
    </row>
    <row r="538" spans="1:15" ht="16.5" outlineLevel="1" thickTop="1" thickBot="1">
      <c r="A538" s="6" t="str">
        <f t="shared" si="28"/>
        <v/>
      </c>
      <c r="B538" s="6" t="str">
        <f t="shared" si="29"/>
        <v/>
      </c>
      <c r="C538" s="7"/>
      <c r="D538" s="7"/>
      <c r="E538" s="7"/>
      <c r="F538" s="7"/>
      <c r="G538" s="7"/>
      <c r="H538" s="7"/>
      <c r="I538" s="7"/>
      <c r="J538" s="7"/>
      <c r="K538" s="7"/>
      <c r="L538" s="7"/>
      <c r="M538" s="7"/>
      <c r="N538" s="7"/>
      <c r="O538" s="1">
        <f t="shared" si="30"/>
        <v>10</v>
      </c>
    </row>
    <row r="539" spans="1:15" ht="16.5" outlineLevel="1" thickTop="1" thickBot="1">
      <c r="A539" s="6" t="str">
        <f t="shared" si="28"/>
        <v/>
      </c>
      <c r="B539" s="6" t="str">
        <f t="shared" si="29"/>
        <v/>
      </c>
      <c r="C539" s="7"/>
      <c r="D539" s="7"/>
      <c r="E539" s="7"/>
      <c r="F539" s="7"/>
      <c r="G539" s="7"/>
      <c r="H539" s="7"/>
      <c r="I539" s="7"/>
      <c r="J539" s="7"/>
      <c r="K539" s="7"/>
      <c r="L539" s="7"/>
      <c r="M539" s="7"/>
      <c r="N539" s="7"/>
      <c r="O539" s="1">
        <f t="shared" si="30"/>
        <v>10</v>
      </c>
    </row>
    <row r="540" spans="1:15" ht="16.5" outlineLevel="1" thickTop="1" thickBot="1">
      <c r="A540" s="6" t="str">
        <f t="shared" si="28"/>
        <v/>
      </c>
      <c r="B540" s="6" t="str">
        <f t="shared" si="29"/>
        <v/>
      </c>
      <c r="C540" s="7"/>
      <c r="D540" s="7"/>
      <c r="E540" s="7"/>
      <c r="F540" s="7"/>
      <c r="G540" s="7"/>
      <c r="H540" s="7"/>
      <c r="I540" s="7"/>
      <c r="J540" s="7"/>
      <c r="K540" s="7"/>
      <c r="L540" s="7"/>
      <c r="M540" s="7"/>
      <c r="N540" s="7"/>
      <c r="O540" s="1">
        <f t="shared" si="30"/>
        <v>10</v>
      </c>
    </row>
    <row r="541" spans="1:15" ht="16.5" outlineLevel="1" thickTop="1" thickBot="1">
      <c r="A541" s="6" t="str">
        <f t="shared" si="28"/>
        <v/>
      </c>
      <c r="B541" s="6" t="str">
        <f t="shared" si="29"/>
        <v/>
      </c>
      <c r="C541" s="7"/>
      <c r="D541" s="7"/>
      <c r="E541" s="7"/>
      <c r="F541" s="7"/>
      <c r="G541" s="7"/>
      <c r="H541" s="7"/>
      <c r="I541" s="7"/>
      <c r="J541" s="7"/>
      <c r="K541" s="7"/>
      <c r="L541" s="7"/>
      <c r="M541" s="7"/>
      <c r="N541" s="7"/>
      <c r="O541" s="1">
        <f t="shared" si="30"/>
        <v>10</v>
      </c>
    </row>
    <row r="542" spans="1:15" ht="16.5" outlineLevel="1" thickTop="1" thickBot="1">
      <c r="A542" s="6" t="str">
        <f t="shared" si="28"/>
        <v/>
      </c>
      <c r="B542" s="6" t="str">
        <f t="shared" si="29"/>
        <v/>
      </c>
      <c r="C542" s="7"/>
      <c r="D542" s="7"/>
      <c r="E542" s="7"/>
      <c r="F542" s="7"/>
      <c r="G542" s="7"/>
      <c r="H542" s="7"/>
      <c r="I542" s="7"/>
      <c r="J542" s="7"/>
      <c r="K542" s="7"/>
      <c r="L542" s="7"/>
      <c r="M542" s="7"/>
      <c r="N542" s="7"/>
      <c r="O542" s="1">
        <f t="shared" si="30"/>
        <v>10</v>
      </c>
    </row>
    <row r="543" spans="1:15" ht="16.5" outlineLevel="1" thickTop="1" thickBot="1">
      <c r="A543" s="6" t="str">
        <f t="shared" si="28"/>
        <v/>
      </c>
      <c r="B543" s="6" t="str">
        <f t="shared" si="29"/>
        <v/>
      </c>
      <c r="C543" s="7"/>
      <c r="D543" s="7"/>
      <c r="E543" s="7"/>
      <c r="F543" s="7"/>
      <c r="G543" s="7"/>
      <c r="H543" s="7"/>
      <c r="I543" s="7"/>
      <c r="J543" s="7"/>
      <c r="K543" s="7"/>
      <c r="L543" s="7"/>
      <c r="M543" s="7"/>
      <c r="N543" s="7"/>
      <c r="O543" s="1">
        <f t="shared" si="30"/>
        <v>10</v>
      </c>
    </row>
    <row r="544" spans="1:15" ht="16.5" outlineLevel="1" thickTop="1" thickBot="1">
      <c r="A544" s="6" t="str">
        <f t="shared" si="28"/>
        <v/>
      </c>
      <c r="B544" s="6" t="str">
        <f t="shared" si="29"/>
        <v/>
      </c>
      <c r="C544" s="7"/>
      <c r="D544" s="7"/>
      <c r="E544" s="7"/>
      <c r="F544" s="7"/>
      <c r="G544" s="7"/>
      <c r="H544" s="7"/>
      <c r="I544" s="7"/>
      <c r="J544" s="7"/>
      <c r="K544" s="7"/>
      <c r="L544" s="7"/>
      <c r="M544" s="7"/>
      <c r="N544" s="7"/>
      <c r="O544" s="1">
        <f t="shared" si="30"/>
        <v>10</v>
      </c>
    </row>
    <row r="545" spans="1:15" ht="16.5" outlineLevel="1" thickTop="1" thickBot="1">
      <c r="A545" s="6" t="str">
        <f t="shared" si="28"/>
        <v/>
      </c>
      <c r="B545" s="6" t="str">
        <f t="shared" si="29"/>
        <v/>
      </c>
      <c r="C545" s="7"/>
      <c r="D545" s="7"/>
      <c r="E545" s="7"/>
      <c r="F545" s="7"/>
      <c r="G545" s="7"/>
      <c r="H545" s="7"/>
      <c r="I545" s="7"/>
      <c r="J545" s="7"/>
      <c r="K545" s="7"/>
      <c r="L545" s="7"/>
      <c r="M545" s="7"/>
      <c r="N545" s="7"/>
      <c r="O545" s="1">
        <f t="shared" si="30"/>
        <v>10</v>
      </c>
    </row>
    <row r="546" spans="1:15" ht="16.5" outlineLevel="1" thickTop="1" thickBot="1">
      <c r="A546" s="6" t="str">
        <f t="shared" si="28"/>
        <v/>
      </c>
      <c r="B546" s="6" t="str">
        <f t="shared" si="29"/>
        <v/>
      </c>
      <c r="C546" s="7"/>
      <c r="D546" s="7"/>
      <c r="E546" s="7"/>
      <c r="F546" s="7"/>
      <c r="G546" s="7"/>
      <c r="H546" s="7"/>
      <c r="I546" s="7"/>
      <c r="J546" s="7"/>
      <c r="K546" s="7"/>
      <c r="L546" s="7"/>
      <c r="M546" s="7"/>
      <c r="N546" s="7"/>
      <c r="O546" s="1">
        <f t="shared" si="30"/>
        <v>10</v>
      </c>
    </row>
    <row r="547" spans="1:15" ht="16.5" outlineLevel="1" thickTop="1" thickBot="1">
      <c r="A547" s="6" t="str">
        <f t="shared" si="28"/>
        <v/>
      </c>
      <c r="B547" s="6" t="str">
        <f t="shared" si="29"/>
        <v/>
      </c>
      <c r="C547" s="7"/>
      <c r="D547" s="7"/>
      <c r="E547" s="7"/>
      <c r="F547" s="7"/>
      <c r="G547" s="7"/>
      <c r="H547" s="7"/>
      <c r="I547" s="7"/>
      <c r="J547" s="7"/>
      <c r="K547" s="7"/>
      <c r="L547" s="7"/>
      <c r="M547" s="7"/>
      <c r="N547" s="7"/>
      <c r="O547" s="1">
        <f t="shared" si="30"/>
        <v>10</v>
      </c>
    </row>
    <row r="548" spans="1:15" ht="16.5" outlineLevel="1" thickTop="1" thickBot="1">
      <c r="A548" s="6" t="str">
        <f t="shared" si="28"/>
        <v/>
      </c>
      <c r="B548" s="6" t="str">
        <f t="shared" si="29"/>
        <v/>
      </c>
      <c r="C548" s="7"/>
      <c r="D548" s="7"/>
      <c r="E548" s="7"/>
      <c r="F548" s="7"/>
      <c r="G548" s="7"/>
      <c r="H548" s="7"/>
      <c r="I548" s="7"/>
      <c r="J548" s="7"/>
      <c r="K548" s="7"/>
      <c r="L548" s="7"/>
      <c r="M548" s="7"/>
      <c r="N548" s="7"/>
      <c r="O548" s="1">
        <f t="shared" si="30"/>
        <v>10</v>
      </c>
    </row>
    <row r="549" spans="1:15" ht="16.5" outlineLevel="1" thickTop="1" thickBot="1">
      <c r="A549" s="6" t="str">
        <f t="shared" si="28"/>
        <v/>
      </c>
      <c r="B549" s="6" t="str">
        <f t="shared" si="29"/>
        <v/>
      </c>
      <c r="C549" s="7"/>
      <c r="D549" s="7"/>
      <c r="E549" s="7"/>
      <c r="F549" s="7"/>
      <c r="G549" s="7"/>
      <c r="H549" s="7"/>
      <c r="I549" s="7"/>
      <c r="J549" s="7"/>
      <c r="K549" s="7"/>
      <c r="L549" s="7"/>
      <c r="M549" s="7"/>
      <c r="N549" s="7"/>
      <c r="O549" s="1">
        <f t="shared" si="30"/>
        <v>10</v>
      </c>
    </row>
    <row r="550" spans="1:15" ht="16.5" outlineLevel="1" thickTop="1" thickBot="1">
      <c r="A550" s="6" t="str">
        <f t="shared" si="28"/>
        <v/>
      </c>
      <c r="B550" s="6" t="str">
        <f t="shared" si="29"/>
        <v/>
      </c>
      <c r="C550" s="7"/>
      <c r="D550" s="7"/>
      <c r="E550" s="7"/>
      <c r="F550" s="7"/>
      <c r="G550" s="7"/>
      <c r="H550" s="7"/>
      <c r="I550" s="7"/>
      <c r="J550" s="7"/>
      <c r="K550" s="7"/>
      <c r="L550" s="7"/>
      <c r="M550" s="7"/>
      <c r="N550" s="7"/>
      <c r="O550" s="1">
        <f t="shared" si="30"/>
        <v>10</v>
      </c>
    </row>
    <row r="551" spans="1:15" ht="16.5" outlineLevel="1" thickTop="1" thickBot="1">
      <c r="A551" s="6" t="str">
        <f t="shared" si="28"/>
        <v/>
      </c>
      <c r="B551" s="6" t="str">
        <f t="shared" si="29"/>
        <v/>
      </c>
      <c r="C551" s="7"/>
      <c r="D551" s="7"/>
      <c r="E551" s="7"/>
      <c r="F551" s="7"/>
      <c r="G551" s="7"/>
      <c r="H551" s="7"/>
      <c r="I551" s="7"/>
      <c r="J551" s="7"/>
      <c r="K551" s="7"/>
      <c r="L551" s="7"/>
      <c r="M551" s="7"/>
      <c r="N551" s="7"/>
      <c r="O551" s="1">
        <f t="shared" si="30"/>
        <v>10</v>
      </c>
    </row>
    <row r="552" spans="1:15" ht="16.5" outlineLevel="1" thickTop="1" thickBot="1">
      <c r="A552" s="6" t="str">
        <f t="shared" si="28"/>
        <v/>
      </c>
      <c r="B552" s="6" t="str">
        <f t="shared" si="29"/>
        <v/>
      </c>
      <c r="C552" s="7"/>
      <c r="D552" s="7"/>
      <c r="E552" s="7"/>
      <c r="F552" s="7"/>
      <c r="G552" s="7"/>
      <c r="H552" s="7"/>
      <c r="I552" s="7"/>
      <c r="J552" s="7"/>
      <c r="K552" s="7"/>
      <c r="L552" s="7"/>
      <c r="M552" s="7"/>
      <c r="N552" s="7"/>
      <c r="O552" s="1">
        <f t="shared" si="30"/>
        <v>10</v>
      </c>
    </row>
    <row r="553" spans="1:15" ht="16.5" outlineLevel="1" thickTop="1" thickBot="1">
      <c r="A553" s="6" t="str">
        <f t="shared" si="28"/>
        <v/>
      </c>
      <c r="B553" s="6" t="str">
        <f t="shared" si="29"/>
        <v/>
      </c>
      <c r="C553" s="7"/>
      <c r="D553" s="7"/>
      <c r="E553" s="7"/>
      <c r="F553" s="7"/>
      <c r="G553" s="7"/>
      <c r="H553" s="7"/>
      <c r="I553" s="7"/>
      <c r="J553" s="7"/>
      <c r="K553" s="7"/>
      <c r="L553" s="7"/>
      <c r="M553" s="7"/>
      <c r="N553" s="7"/>
      <c r="O553" s="1">
        <f t="shared" si="30"/>
        <v>10</v>
      </c>
    </row>
    <row r="554" spans="1:15" ht="16.5" outlineLevel="1" thickTop="1" thickBot="1">
      <c r="A554" s="6" t="str">
        <f t="shared" si="28"/>
        <v/>
      </c>
      <c r="B554" s="6" t="str">
        <f t="shared" si="29"/>
        <v/>
      </c>
      <c r="C554" s="7"/>
      <c r="D554" s="7"/>
      <c r="E554" s="7"/>
      <c r="F554" s="7"/>
      <c r="G554" s="7"/>
      <c r="H554" s="7"/>
      <c r="I554" s="7"/>
      <c r="J554" s="7"/>
      <c r="K554" s="7"/>
      <c r="L554" s="7"/>
      <c r="M554" s="7"/>
      <c r="N554" s="7"/>
      <c r="O554" s="1">
        <f t="shared" si="30"/>
        <v>10</v>
      </c>
    </row>
    <row r="555" spans="1:15" ht="16.5" outlineLevel="1" thickTop="1" thickBot="1">
      <c r="A555" s="6" t="str">
        <f t="shared" si="28"/>
        <v/>
      </c>
      <c r="B555" s="6" t="str">
        <f t="shared" si="29"/>
        <v/>
      </c>
      <c r="C555" s="7"/>
      <c r="D555" s="7"/>
      <c r="E555" s="7"/>
      <c r="F555" s="7"/>
      <c r="G555" s="7"/>
      <c r="H555" s="7"/>
      <c r="I555" s="7"/>
      <c r="J555" s="7"/>
      <c r="K555" s="7"/>
      <c r="L555" s="7"/>
      <c r="M555" s="7"/>
      <c r="N555" s="7"/>
      <c r="O555" s="1">
        <f t="shared" si="30"/>
        <v>10</v>
      </c>
    </row>
    <row r="556" spans="1:15" ht="16.5" outlineLevel="1" thickTop="1" thickBot="1">
      <c r="A556" s="6" t="str">
        <f t="shared" si="28"/>
        <v/>
      </c>
      <c r="B556" s="6" t="str">
        <f t="shared" si="29"/>
        <v/>
      </c>
      <c r="C556" s="7"/>
      <c r="D556" s="7"/>
      <c r="E556" s="7"/>
      <c r="F556" s="7"/>
      <c r="G556" s="7"/>
      <c r="H556" s="7"/>
      <c r="I556" s="7"/>
      <c r="J556" s="7"/>
      <c r="K556" s="7"/>
      <c r="L556" s="7"/>
      <c r="M556" s="7"/>
      <c r="N556" s="7"/>
      <c r="O556" s="1">
        <f t="shared" si="30"/>
        <v>10</v>
      </c>
    </row>
    <row r="557" spans="1:15" ht="16.5" outlineLevel="1" thickTop="1" thickBot="1">
      <c r="A557" s="6" t="str">
        <f t="shared" si="28"/>
        <v/>
      </c>
      <c r="B557" s="6" t="str">
        <f t="shared" si="29"/>
        <v/>
      </c>
      <c r="C557" s="7"/>
      <c r="D557" s="7"/>
      <c r="E557" s="7"/>
      <c r="F557" s="7"/>
      <c r="G557" s="7"/>
      <c r="H557" s="7"/>
      <c r="I557" s="7"/>
      <c r="J557" s="7"/>
      <c r="K557" s="7"/>
      <c r="L557" s="7"/>
      <c r="M557" s="7"/>
      <c r="N557" s="7"/>
      <c r="O557" s="1">
        <f t="shared" si="30"/>
        <v>10</v>
      </c>
    </row>
    <row r="558" spans="1:15" ht="16.5" outlineLevel="1" thickTop="1" thickBot="1">
      <c r="A558" s="6" t="str">
        <f t="shared" si="28"/>
        <v/>
      </c>
      <c r="B558" s="6" t="str">
        <f t="shared" si="29"/>
        <v/>
      </c>
      <c r="C558" s="7"/>
      <c r="D558" s="7"/>
      <c r="E558" s="7"/>
      <c r="F558" s="7"/>
      <c r="G558" s="7"/>
      <c r="H558" s="7"/>
      <c r="I558" s="7"/>
      <c r="J558" s="7"/>
      <c r="K558" s="7"/>
      <c r="L558" s="7"/>
      <c r="M558" s="7"/>
      <c r="N558" s="7"/>
      <c r="O558" s="1">
        <f t="shared" si="30"/>
        <v>10</v>
      </c>
    </row>
    <row r="559" spans="1:15" ht="16.5" outlineLevel="1" thickTop="1" thickBot="1">
      <c r="A559" s="6" t="str">
        <f t="shared" si="28"/>
        <v/>
      </c>
      <c r="B559" s="6" t="str">
        <f t="shared" si="29"/>
        <v/>
      </c>
      <c r="C559" s="7"/>
      <c r="D559" s="7"/>
      <c r="E559" s="7"/>
      <c r="F559" s="7"/>
      <c r="G559" s="7"/>
      <c r="H559" s="7"/>
      <c r="I559" s="7"/>
      <c r="J559" s="7"/>
      <c r="K559" s="7"/>
      <c r="L559" s="7"/>
      <c r="M559" s="7"/>
      <c r="N559" s="7"/>
      <c r="O559" s="1">
        <f t="shared" si="30"/>
        <v>10</v>
      </c>
    </row>
    <row r="560" spans="1:15" ht="16.5" outlineLevel="1" thickTop="1" thickBot="1">
      <c r="A560" s="6" t="str">
        <f t="shared" si="28"/>
        <v/>
      </c>
      <c r="B560" s="6" t="str">
        <f t="shared" si="29"/>
        <v/>
      </c>
      <c r="C560" s="7"/>
      <c r="D560" s="7"/>
      <c r="E560" s="7"/>
      <c r="F560" s="7"/>
      <c r="G560" s="7"/>
      <c r="H560" s="7"/>
      <c r="I560" s="7"/>
      <c r="J560" s="7"/>
      <c r="K560" s="7"/>
      <c r="L560" s="7"/>
      <c r="M560" s="7"/>
      <c r="N560" s="7"/>
      <c r="O560" s="1">
        <f t="shared" si="30"/>
        <v>10</v>
      </c>
    </row>
    <row r="561" spans="1:15" ht="16.5" outlineLevel="1" thickTop="1" thickBot="1">
      <c r="A561" s="6" t="str">
        <f t="shared" si="28"/>
        <v/>
      </c>
      <c r="B561" s="6" t="str">
        <f t="shared" si="29"/>
        <v/>
      </c>
      <c r="C561" s="7"/>
      <c r="D561" s="7"/>
      <c r="E561" s="7"/>
      <c r="F561" s="7"/>
      <c r="G561" s="7"/>
      <c r="H561" s="7"/>
      <c r="I561" s="7"/>
      <c r="J561" s="7"/>
      <c r="K561" s="7"/>
      <c r="L561" s="7"/>
      <c r="M561" s="7"/>
      <c r="N561" s="7"/>
      <c r="O561" s="1">
        <f t="shared" si="30"/>
        <v>10</v>
      </c>
    </row>
    <row r="562" spans="1:15" ht="16.5" outlineLevel="1" thickTop="1" thickBot="1">
      <c r="A562" s="6" t="str">
        <f t="shared" si="28"/>
        <v/>
      </c>
      <c r="B562" s="6" t="str">
        <f t="shared" si="29"/>
        <v/>
      </c>
      <c r="C562" s="7"/>
      <c r="D562" s="7"/>
      <c r="E562" s="7"/>
      <c r="F562" s="7"/>
      <c r="G562" s="7"/>
      <c r="H562" s="7"/>
      <c r="I562" s="7"/>
      <c r="J562" s="7"/>
      <c r="K562" s="7"/>
      <c r="L562" s="7"/>
      <c r="M562" s="7"/>
      <c r="N562" s="7"/>
      <c r="O562" s="1">
        <f t="shared" si="30"/>
        <v>10</v>
      </c>
    </row>
    <row r="563" spans="1:15" ht="16.5" outlineLevel="1" thickTop="1" thickBot="1">
      <c r="A563" s="6" t="str">
        <f t="shared" si="28"/>
        <v/>
      </c>
      <c r="B563" s="6" t="str">
        <f t="shared" si="29"/>
        <v/>
      </c>
      <c r="C563" s="7"/>
      <c r="D563" s="7"/>
      <c r="E563" s="7"/>
      <c r="F563" s="7"/>
      <c r="G563" s="7"/>
      <c r="H563" s="7"/>
      <c r="I563" s="7"/>
      <c r="J563" s="7"/>
      <c r="K563" s="7"/>
      <c r="L563" s="7"/>
      <c r="M563" s="7"/>
      <c r="N563" s="7"/>
      <c r="O563" s="1">
        <f t="shared" si="30"/>
        <v>10</v>
      </c>
    </row>
    <row r="564" spans="1:15" ht="16.5" outlineLevel="1" thickTop="1" thickBot="1">
      <c r="A564" s="6" t="str">
        <f t="shared" si="28"/>
        <v/>
      </c>
      <c r="B564" s="6" t="str">
        <f t="shared" si="29"/>
        <v/>
      </c>
      <c r="C564" s="7"/>
      <c r="D564" s="7"/>
      <c r="E564" s="7"/>
      <c r="F564" s="7"/>
      <c r="G564" s="7"/>
      <c r="H564" s="7"/>
      <c r="I564" s="7"/>
      <c r="J564" s="7"/>
      <c r="K564" s="7"/>
      <c r="L564" s="7"/>
      <c r="M564" s="7"/>
      <c r="N564" s="7"/>
      <c r="O564" s="1">
        <f t="shared" si="30"/>
        <v>10</v>
      </c>
    </row>
    <row r="565" spans="1:15" ht="16.5" outlineLevel="1" thickTop="1" thickBot="1">
      <c r="A565" s="6" t="str">
        <f t="shared" si="28"/>
        <v/>
      </c>
      <c r="B565" s="6" t="str">
        <f t="shared" si="29"/>
        <v/>
      </c>
      <c r="C565" s="7"/>
      <c r="D565" s="7"/>
      <c r="E565" s="7"/>
      <c r="F565" s="7"/>
      <c r="G565" s="7"/>
      <c r="H565" s="7"/>
      <c r="I565" s="7"/>
      <c r="J565" s="7"/>
      <c r="K565" s="7"/>
      <c r="L565" s="7"/>
      <c r="M565" s="7"/>
      <c r="N565" s="7"/>
      <c r="O565" s="1">
        <f t="shared" si="30"/>
        <v>10</v>
      </c>
    </row>
    <row r="566" spans="1:15" ht="16.5" outlineLevel="1" thickTop="1" thickBot="1">
      <c r="A566" s="6" t="str">
        <f t="shared" si="28"/>
        <v/>
      </c>
      <c r="B566" s="6" t="str">
        <f t="shared" si="29"/>
        <v/>
      </c>
      <c r="C566" s="7"/>
      <c r="D566" s="7"/>
      <c r="E566" s="7"/>
      <c r="F566" s="7"/>
      <c r="G566" s="7"/>
      <c r="H566" s="7"/>
      <c r="I566" s="7"/>
      <c r="J566" s="7"/>
      <c r="K566" s="7"/>
      <c r="L566" s="7"/>
      <c r="M566" s="7"/>
      <c r="N566" s="7"/>
      <c r="O566" s="1">
        <f t="shared" si="30"/>
        <v>10</v>
      </c>
    </row>
    <row r="567" spans="1:15" ht="16.5" outlineLevel="1" thickTop="1" thickBot="1">
      <c r="A567" s="6" t="str">
        <f t="shared" si="28"/>
        <v/>
      </c>
      <c r="B567" s="6" t="str">
        <f t="shared" si="29"/>
        <v/>
      </c>
      <c r="C567" s="7"/>
      <c r="D567" s="7"/>
      <c r="E567" s="7"/>
      <c r="F567" s="7"/>
      <c r="G567" s="7"/>
      <c r="H567" s="7"/>
      <c r="I567" s="7"/>
      <c r="J567" s="7"/>
      <c r="K567" s="7"/>
      <c r="L567" s="7"/>
      <c r="M567" s="7"/>
      <c r="N567" s="7"/>
      <c r="O567" s="1">
        <f t="shared" si="30"/>
        <v>10</v>
      </c>
    </row>
    <row r="568" spans="1:15" ht="16.5" outlineLevel="1" thickTop="1" thickBot="1">
      <c r="A568" s="6" t="str">
        <f t="shared" si="28"/>
        <v/>
      </c>
      <c r="B568" s="6" t="str">
        <f t="shared" si="29"/>
        <v/>
      </c>
      <c r="C568" s="7"/>
      <c r="D568" s="7"/>
      <c r="E568" s="7"/>
      <c r="F568" s="7"/>
      <c r="G568" s="7"/>
      <c r="H568" s="7"/>
      <c r="I568" s="7"/>
      <c r="J568" s="7"/>
      <c r="K568" s="7"/>
      <c r="L568" s="7"/>
      <c r="M568" s="7"/>
      <c r="N568" s="7"/>
      <c r="O568" s="1">
        <f t="shared" si="30"/>
        <v>10</v>
      </c>
    </row>
    <row r="569" spans="1:15" ht="16.5" outlineLevel="1" thickTop="1" thickBot="1">
      <c r="A569" s="6" t="str">
        <f t="shared" si="28"/>
        <v/>
      </c>
      <c r="B569" s="6" t="str">
        <f t="shared" si="29"/>
        <v/>
      </c>
      <c r="C569" s="7"/>
      <c r="D569" s="7"/>
      <c r="E569" s="7"/>
      <c r="F569" s="7"/>
      <c r="G569" s="7"/>
      <c r="H569" s="7"/>
      <c r="I569" s="7"/>
      <c r="J569" s="7"/>
      <c r="K569" s="7"/>
      <c r="L569" s="7"/>
      <c r="M569" s="7"/>
      <c r="N569" s="7"/>
      <c r="O569" s="1">
        <f t="shared" si="30"/>
        <v>10</v>
      </c>
    </row>
    <row r="570" spans="1:15" ht="16.5" outlineLevel="1" thickTop="1" thickBot="1">
      <c r="A570" s="6" t="str">
        <f t="shared" si="28"/>
        <v/>
      </c>
      <c r="B570" s="6" t="str">
        <f t="shared" si="29"/>
        <v/>
      </c>
      <c r="C570" s="7"/>
      <c r="D570" s="7"/>
      <c r="E570" s="7"/>
      <c r="F570" s="7"/>
      <c r="G570" s="7"/>
      <c r="H570" s="7"/>
      <c r="I570" s="7"/>
      <c r="J570" s="7"/>
      <c r="K570" s="7"/>
      <c r="L570" s="7"/>
      <c r="M570" s="7"/>
      <c r="N570" s="7"/>
      <c r="O570" s="1">
        <f t="shared" si="30"/>
        <v>10</v>
      </c>
    </row>
    <row r="571" spans="1:15" ht="16.5" outlineLevel="1" thickTop="1" thickBot="1">
      <c r="A571" s="6" t="str">
        <f t="shared" si="28"/>
        <v/>
      </c>
      <c r="B571" s="6" t="str">
        <f t="shared" si="29"/>
        <v/>
      </c>
      <c r="C571" s="7"/>
      <c r="D571" s="7"/>
      <c r="E571" s="7"/>
      <c r="F571" s="7"/>
      <c r="G571" s="7"/>
      <c r="H571" s="7"/>
      <c r="I571" s="7"/>
      <c r="J571" s="7"/>
      <c r="K571" s="7"/>
      <c r="L571" s="7"/>
      <c r="M571" s="7"/>
      <c r="N571" s="7"/>
      <c r="O571" s="1">
        <f t="shared" si="30"/>
        <v>10</v>
      </c>
    </row>
    <row r="572" spans="1:15" ht="16.5" outlineLevel="1" thickTop="1" thickBot="1">
      <c r="A572" s="6" t="str">
        <f t="shared" si="28"/>
        <v/>
      </c>
      <c r="B572" s="6" t="str">
        <f t="shared" si="29"/>
        <v/>
      </c>
      <c r="C572" s="7"/>
      <c r="D572" s="7"/>
      <c r="E572" s="7"/>
      <c r="F572" s="7"/>
      <c r="G572" s="7"/>
      <c r="H572" s="7"/>
      <c r="I572" s="7"/>
      <c r="J572" s="7"/>
      <c r="K572" s="7"/>
      <c r="L572" s="7"/>
      <c r="M572" s="7"/>
      <c r="N572" s="7"/>
      <c r="O572" s="1">
        <f t="shared" si="30"/>
        <v>10</v>
      </c>
    </row>
    <row r="573" spans="1:15" ht="16.5" outlineLevel="1" thickTop="1" thickBot="1">
      <c r="A573" s="6" t="str">
        <f t="shared" si="28"/>
        <v/>
      </c>
      <c r="B573" s="6" t="str">
        <f t="shared" si="29"/>
        <v/>
      </c>
      <c r="C573" s="7"/>
      <c r="D573" s="7"/>
      <c r="E573" s="7"/>
      <c r="F573" s="7"/>
      <c r="G573" s="7"/>
      <c r="H573" s="7"/>
      <c r="I573" s="7"/>
      <c r="J573" s="7"/>
      <c r="K573" s="7"/>
      <c r="L573" s="7"/>
      <c r="M573" s="7"/>
      <c r="N573" s="7"/>
      <c r="O573" s="1">
        <f t="shared" si="30"/>
        <v>10</v>
      </c>
    </row>
    <row r="574" spans="1:15" ht="16.5" outlineLevel="1" thickTop="1" thickBot="1">
      <c r="A574" s="6" t="str">
        <f t="shared" si="28"/>
        <v/>
      </c>
      <c r="B574" s="6" t="str">
        <f t="shared" si="29"/>
        <v/>
      </c>
      <c r="C574" s="7"/>
      <c r="D574" s="7"/>
      <c r="E574" s="7"/>
      <c r="F574" s="7"/>
      <c r="G574" s="7"/>
      <c r="H574" s="7"/>
      <c r="I574" s="7"/>
      <c r="J574" s="7"/>
      <c r="K574" s="7"/>
      <c r="L574" s="7"/>
      <c r="M574" s="7"/>
      <c r="N574" s="7"/>
      <c r="O574" s="1">
        <f t="shared" si="30"/>
        <v>10</v>
      </c>
    </row>
    <row r="575" spans="1:15" ht="16.5" outlineLevel="1" thickTop="1" thickBot="1">
      <c r="A575" s="6" t="str">
        <f t="shared" si="28"/>
        <v/>
      </c>
      <c r="B575" s="6" t="str">
        <f t="shared" si="29"/>
        <v/>
      </c>
      <c r="C575" s="7"/>
      <c r="D575" s="7"/>
      <c r="E575" s="7"/>
      <c r="F575" s="7"/>
      <c r="G575" s="7"/>
      <c r="H575" s="7"/>
      <c r="I575" s="7"/>
      <c r="J575" s="7"/>
      <c r="K575" s="7"/>
      <c r="L575" s="7"/>
      <c r="M575" s="7"/>
      <c r="N575" s="7"/>
      <c r="O575" s="1">
        <f t="shared" si="30"/>
        <v>10</v>
      </c>
    </row>
    <row r="576" spans="1:15" ht="16.5" outlineLevel="1" thickTop="1" thickBot="1">
      <c r="A576" s="6" t="str">
        <f t="shared" si="28"/>
        <v/>
      </c>
      <c r="B576" s="6" t="str">
        <f t="shared" si="29"/>
        <v/>
      </c>
      <c r="C576" s="7"/>
      <c r="D576" s="7"/>
      <c r="E576" s="7"/>
      <c r="F576" s="7"/>
      <c r="G576" s="7"/>
      <c r="H576" s="7"/>
      <c r="I576" s="7"/>
      <c r="J576" s="7"/>
      <c r="K576" s="7"/>
      <c r="L576" s="7"/>
      <c r="M576" s="7"/>
      <c r="N576" s="7"/>
      <c r="O576" s="1">
        <f t="shared" si="30"/>
        <v>10</v>
      </c>
    </row>
    <row r="577" spans="1:15" ht="16.5" outlineLevel="1" thickTop="1" thickBot="1">
      <c r="A577" s="6" t="str">
        <f t="shared" si="28"/>
        <v/>
      </c>
      <c r="B577" s="6" t="str">
        <f t="shared" si="29"/>
        <v/>
      </c>
      <c r="C577" s="7"/>
      <c r="D577" s="7"/>
      <c r="E577" s="7"/>
      <c r="F577" s="7"/>
      <c r="G577" s="7"/>
      <c r="H577" s="7"/>
      <c r="I577" s="7"/>
      <c r="J577" s="7"/>
      <c r="K577" s="7"/>
      <c r="L577" s="7"/>
      <c r="M577" s="7"/>
      <c r="N577" s="7"/>
      <c r="O577" s="1">
        <f t="shared" si="30"/>
        <v>10</v>
      </c>
    </row>
    <row r="578" spans="1:15" ht="16.5" outlineLevel="1" thickTop="1" thickBot="1">
      <c r="A578" s="6" t="str">
        <f t="shared" si="28"/>
        <v/>
      </c>
      <c r="B578" s="6" t="str">
        <f t="shared" si="29"/>
        <v/>
      </c>
      <c r="C578" s="7"/>
      <c r="D578" s="7"/>
      <c r="E578" s="7"/>
      <c r="F578" s="7"/>
      <c r="G578" s="7"/>
      <c r="H578" s="7"/>
      <c r="I578" s="7"/>
      <c r="J578" s="7"/>
      <c r="K578" s="7"/>
      <c r="L578" s="7"/>
      <c r="M578" s="7"/>
      <c r="N578" s="7"/>
      <c r="O578" s="1">
        <f t="shared" si="30"/>
        <v>10</v>
      </c>
    </row>
    <row r="579" spans="1:15" ht="16.5" outlineLevel="1" thickTop="1" thickBot="1">
      <c r="A579" s="6" t="str">
        <f t="shared" si="28"/>
        <v/>
      </c>
      <c r="B579" s="6" t="str">
        <f t="shared" si="29"/>
        <v/>
      </c>
      <c r="C579" s="7"/>
      <c r="D579" s="7"/>
      <c r="E579" s="7"/>
      <c r="F579" s="7"/>
      <c r="G579" s="7"/>
      <c r="H579" s="7"/>
      <c r="I579" s="7"/>
      <c r="J579" s="7"/>
      <c r="K579" s="7"/>
      <c r="L579" s="7"/>
      <c r="M579" s="7"/>
      <c r="N579" s="7"/>
      <c r="O579" s="1">
        <f t="shared" si="30"/>
        <v>10</v>
      </c>
    </row>
    <row r="580" spans="1:15" ht="16.5" outlineLevel="1" thickTop="1" thickBot="1">
      <c r="A580" s="6" t="str">
        <f t="shared" si="28"/>
        <v/>
      </c>
      <c r="B580" s="6" t="str">
        <f t="shared" si="29"/>
        <v/>
      </c>
      <c r="C580" s="7"/>
      <c r="D580" s="7"/>
      <c r="E580" s="7"/>
      <c r="F580" s="7"/>
      <c r="G580" s="7"/>
      <c r="H580" s="7"/>
      <c r="I580" s="7"/>
      <c r="J580" s="7"/>
      <c r="K580" s="7"/>
      <c r="L580" s="7"/>
      <c r="M580" s="7"/>
      <c r="N580" s="7"/>
      <c r="O580" s="1">
        <f t="shared" si="30"/>
        <v>10</v>
      </c>
    </row>
    <row r="581" spans="1:15" ht="16.5" outlineLevel="1" thickTop="1" thickBot="1">
      <c r="A581" s="6" t="str">
        <f t="shared" si="28"/>
        <v/>
      </c>
      <c r="B581" s="6" t="str">
        <f t="shared" si="29"/>
        <v/>
      </c>
      <c r="C581" s="7"/>
      <c r="D581" s="7"/>
      <c r="E581" s="7"/>
      <c r="F581" s="7"/>
      <c r="G581" s="7"/>
      <c r="H581" s="7"/>
      <c r="I581" s="7"/>
      <c r="J581" s="7"/>
      <c r="K581" s="7"/>
      <c r="L581" s="7"/>
      <c r="M581" s="7"/>
      <c r="N581" s="7"/>
      <c r="O581" s="1">
        <f t="shared" si="30"/>
        <v>10</v>
      </c>
    </row>
    <row r="582" spans="1:15" ht="16.5" outlineLevel="1" thickTop="1" thickBot="1">
      <c r="A582" s="6" t="str">
        <f t="shared" si="28"/>
        <v/>
      </c>
      <c r="B582" s="6" t="str">
        <f t="shared" si="29"/>
        <v/>
      </c>
      <c r="C582" s="7"/>
      <c r="D582" s="7"/>
      <c r="E582" s="7"/>
      <c r="F582" s="7"/>
      <c r="G582" s="7"/>
      <c r="H582" s="7"/>
      <c r="I582" s="7"/>
      <c r="J582" s="7"/>
      <c r="K582" s="7"/>
      <c r="L582" s="7"/>
      <c r="M582" s="7"/>
      <c r="N582" s="7"/>
      <c r="O582" s="1">
        <f t="shared" si="30"/>
        <v>10</v>
      </c>
    </row>
    <row r="583" spans="1:15" ht="16.5" outlineLevel="1" thickTop="1" thickBot="1">
      <c r="A583" s="6" t="str">
        <f t="shared" si="28"/>
        <v/>
      </c>
      <c r="B583" s="6" t="str">
        <f t="shared" si="29"/>
        <v/>
      </c>
      <c r="C583" s="7"/>
      <c r="D583" s="7"/>
      <c r="E583" s="7"/>
      <c r="F583" s="7"/>
      <c r="G583" s="7"/>
      <c r="H583" s="7"/>
      <c r="I583" s="7"/>
      <c r="J583" s="7"/>
      <c r="K583" s="7"/>
      <c r="L583" s="7"/>
      <c r="M583" s="7"/>
      <c r="N583" s="7"/>
      <c r="O583" s="1">
        <f t="shared" si="30"/>
        <v>10</v>
      </c>
    </row>
    <row r="584" spans="1:15" ht="16.5" outlineLevel="1" thickTop="1" thickBot="1">
      <c r="A584" s="6" t="str">
        <f t="shared" si="28"/>
        <v/>
      </c>
      <c r="B584" s="6" t="str">
        <f t="shared" si="29"/>
        <v/>
      </c>
      <c r="C584" s="7"/>
      <c r="D584" s="7"/>
      <c r="E584" s="7"/>
      <c r="F584" s="7"/>
      <c r="G584" s="7"/>
      <c r="H584" s="7"/>
      <c r="I584" s="7"/>
      <c r="J584" s="7"/>
      <c r="K584" s="7"/>
      <c r="L584" s="7"/>
      <c r="M584" s="7"/>
      <c r="N584" s="7"/>
      <c r="O584" s="1">
        <f t="shared" si="30"/>
        <v>10</v>
      </c>
    </row>
    <row r="585" spans="1:15" ht="16.5" outlineLevel="1" thickTop="1" thickBot="1">
      <c r="A585" s="6" t="str">
        <f t="shared" si="28"/>
        <v/>
      </c>
      <c r="B585" s="6" t="str">
        <f t="shared" si="29"/>
        <v/>
      </c>
      <c r="C585" s="7"/>
      <c r="D585" s="7"/>
      <c r="E585" s="7"/>
      <c r="F585" s="7"/>
      <c r="G585" s="7"/>
      <c r="H585" s="7"/>
      <c r="I585" s="7"/>
      <c r="J585" s="7"/>
      <c r="K585" s="7"/>
      <c r="L585" s="7"/>
      <c r="M585" s="7"/>
      <c r="N585" s="7"/>
      <c r="O585" s="1">
        <f t="shared" si="30"/>
        <v>10</v>
      </c>
    </row>
    <row r="586" spans="1:15" ht="16.5" outlineLevel="1" thickTop="1" thickBot="1">
      <c r="A586" s="6" t="str">
        <f t="shared" si="28"/>
        <v/>
      </c>
      <c r="B586" s="6" t="str">
        <f t="shared" si="29"/>
        <v/>
      </c>
      <c r="C586" s="7"/>
      <c r="D586" s="7"/>
      <c r="E586" s="7"/>
      <c r="F586" s="7"/>
      <c r="G586" s="7"/>
      <c r="H586" s="7"/>
      <c r="I586" s="7"/>
      <c r="J586" s="7"/>
      <c r="K586" s="7"/>
      <c r="L586" s="7"/>
      <c r="M586" s="7"/>
      <c r="N586" s="7"/>
      <c r="O586" s="1">
        <f t="shared" si="30"/>
        <v>10</v>
      </c>
    </row>
    <row r="587" spans="1:15" ht="16.5" outlineLevel="1" thickTop="1" thickBot="1">
      <c r="A587" s="6" t="str">
        <f t="shared" si="28"/>
        <v/>
      </c>
      <c r="B587" s="6" t="str">
        <f t="shared" si="29"/>
        <v/>
      </c>
      <c r="C587" s="7"/>
      <c r="D587" s="7"/>
      <c r="E587" s="7"/>
      <c r="F587" s="7"/>
      <c r="G587" s="7"/>
      <c r="H587" s="7"/>
      <c r="I587" s="7"/>
      <c r="J587" s="7"/>
      <c r="K587" s="7"/>
      <c r="L587" s="7"/>
      <c r="M587" s="7"/>
      <c r="N587" s="7"/>
      <c r="O587" s="1">
        <f t="shared" si="30"/>
        <v>10</v>
      </c>
    </row>
    <row r="588" spans="1:15" ht="16.5" outlineLevel="1" thickTop="1" thickBot="1">
      <c r="A588" s="6" t="str">
        <f t="shared" si="28"/>
        <v/>
      </c>
      <c r="B588" s="6" t="str">
        <f t="shared" si="29"/>
        <v/>
      </c>
      <c r="C588" s="7"/>
      <c r="D588" s="7"/>
      <c r="E588" s="7"/>
      <c r="F588" s="7"/>
      <c r="G588" s="7"/>
      <c r="H588" s="7"/>
      <c r="I588" s="7"/>
      <c r="J588" s="7"/>
      <c r="K588" s="7"/>
      <c r="L588" s="7"/>
      <c r="M588" s="7"/>
      <c r="N588" s="7"/>
      <c r="O588" s="1">
        <f t="shared" si="30"/>
        <v>10</v>
      </c>
    </row>
    <row r="589" spans="1:15" ht="16.5" outlineLevel="1" thickTop="1" thickBot="1">
      <c r="A589" s="6" t="str">
        <f t="shared" si="28"/>
        <v/>
      </c>
      <c r="B589" s="6" t="str">
        <f t="shared" si="29"/>
        <v/>
      </c>
      <c r="C589" s="7"/>
      <c r="D589" s="7"/>
      <c r="E589" s="7"/>
      <c r="F589" s="7"/>
      <c r="G589" s="7"/>
      <c r="H589" s="7"/>
      <c r="I589" s="7"/>
      <c r="J589" s="7"/>
      <c r="K589" s="7"/>
      <c r="L589" s="7"/>
      <c r="M589" s="7"/>
      <c r="N589" s="7"/>
      <c r="O589" s="1">
        <f t="shared" si="30"/>
        <v>10</v>
      </c>
    </row>
    <row r="590" spans="1:15" ht="16.5" outlineLevel="1" thickTop="1" thickBot="1">
      <c r="A590" s="6" t="str">
        <f t="shared" si="28"/>
        <v/>
      </c>
      <c r="B590" s="6" t="str">
        <f t="shared" si="29"/>
        <v/>
      </c>
      <c r="C590" s="7"/>
      <c r="D590" s="7"/>
      <c r="E590" s="7"/>
      <c r="F590" s="7"/>
      <c r="G590" s="7"/>
      <c r="H590" s="7"/>
      <c r="I590" s="7"/>
      <c r="J590" s="7"/>
      <c r="K590" s="7"/>
      <c r="L590" s="7"/>
      <c r="M590" s="7"/>
      <c r="N590" s="7"/>
      <c r="O590" s="1">
        <f t="shared" si="30"/>
        <v>10</v>
      </c>
    </row>
    <row r="591" spans="1:15" ht="16.5" outlineLevel="1" thickTop="1" thickBot="1">
      <c r="A591" s="6" t="str">
        <f t="shared" si="28"/>
        <v/>
      </c>
      <c r="B591" s="6" t="str">
        <f t="shared" si="29"/>
        <v/>
      </c>
      <c r="C591" s="7"/>
      <c r="D591" s="7"/>
      <c r="E591" s="7"/>
      <c r="F591" s="7"/>
      <c r="G591" s="7"/>
      <c r="H591" s="7"/>
      <c r="I591" s="7"/>
      <c r="J591" s="7"/>
      <c r="K591" s="7"/>
      <c r="L591" s="7"/>
      <c r="M591" s="7"/>
      <c r="N591" s="7"/>
      <c r="O591" s="1">
        <f t="shared" si="30"/>
        <v>10</v>
      </c>
    </row>
    <row r="592" spans="1:15" ht="16.5" outlineLevel="1" thickTop="1" thickBot="1">
      <c r="A592" s="6" t="str">
        <f t="shared" si="28"/>
        <v/>
      </c>
      <c r="B592" s="6" t="str">
        <f t="shared" si="29"/>
        <v/>
      </c>
      <c r="C592" s="7"/>
      <c r="D592" s="7"/>
      <c r="E592" s="7"/>
      <c r="F592" s="7"/>
      <c r="G592" s="7"/>
      <c r="H592" s="7"/>
      <c r="I592" s="7"/>
      <c r="J592" s="7"/>
      <c r="K592" s="7"/>
      <c r="L592" s="7"/>
      <c r="M592" s="7"/>
      <c r="N592" s="7"/>
      <c r="O592" s="1">
        <f t="shared" si="30"/>
        <v>10</v>
      </c>
    </row>
    <row r="593" spans="1:15" ht="16.5" outlineLevel="1" thickTop="1" thickBot="1">
      <c r="A593" s="6" t="str">
        <f t="shared" si="28"/>
        <v/>
      </c>
      <c r="B593" s="6" t="str">
        <f t="shared" si="29"/>
        <v/>
      </c>
      <c r="C593" s="7"/>
      <c r="D593" s="7"/>
      <c r="E593" s="7"/>
      <c r="F593" s="7"/>
      <c r="G593" s="7"/>
      <c r="H593" s="7"/>
      <c r="I593" s="7"/>
      <c r="J593" s="7"/>
      <c r="K593" s="7"/>
      <c r="L593" s="7"/>
      <c r="M593" s="7"/>
      <c r="N593" s="7"/>
      <c r="O593" s="1">
        <f t="shared" si="30"/>
        <v>10</v>
      </c>
    </row>
    <row r="594" spans="1:15" ht="16.5" outlineLevel="1" thickTop="1" thickBot="1">
      <c r="A594" s="6" t="str">
        <f t="shared" si="28"/>
        <v/>
      </c>
      <c r="B594" s="6" t="str">
        <f t="shared" si="29"/>
        <v/>
      </c>
      <c r="C594" s="7"/>
      <c r="D594" s="7"/>
      <c r="E594" s="7"/>
      <c r="F594" s="7"/>
      <c r="G594" s="7"/>
      <c r="H594" s="7"/>
      <c r="I594" s="7"/>
      <c r="J594" s="7"/>
      <c r="K594" s="7"/>
      <c r="L594" s="7"/>
      <c r="M594" s="7"/>
      <c r="N594" s="7"/>
      <c r="O594" s="1">
        <f t="shared" si="30"/>
        <v>10</v>
      </c>
    </row>
    <row r="595" spans="1:15" ht="16.5" outlineLevel="1" thickTop="1" thickBot="1">
      <c r="A595" s="6" t="str">
        <f t="shared" ref="A595:A617" si="31">IF(C595="","",ROW()-17)</f>
        <v/>
      </c>
      <c r="B595" s="6" t="str">
        <f t="shared" ref="B595:B617" si="32">IF(C595="","",ROW()-18+$L$13)</f>
        <v/>
      </c>
      <c r="C595" s="7"/>
      <c r="D595" s="7"/>
      <c r="E595" s="7"/>
      <c r="F595" s="7"/>
      <c r="G595" s="7"/>
      <c r="H595" s="7"/>
      <c r="I595" s="7"/>
      <c r="J595" s="7"/>
      <c r="K595" s="7"/>
      <c r="L595" s="7"/>
      <c r="M595" s="7"/>
      <c r="N595" s="7"/>
      <c r="O595" s="1">
        <f t="shared" ref="O595:O617" si="33">IF(1-I595&lt;0,9,10)</f>
        <v>10</v>
      </c>
    </row>
    <row r="596" spans="1:15" ht="16.5" outlineLevel="1" thickTop="1" thickBot="1">
      <c r="A596" s="6" t="str">
        <f t="shared" si="31"/>
        <v/>
      </c>
      <c r="B596" s="6" t="str">
        <f t="shared" si="32"/>
        <v/>
      </c>
      <c r="C596" s="7"/>
      <c r="D596" s="7"/>
      <c r="E596" s="7"/>
      <c r="F596" s="7"/>
      <c r="G596" s="7"/>
      <c r="H596" s="7"/>
      <c r="I596" s="7"/>
      <c r="J596" s="7"/>
      <c r="K596" s="7"/>
      <c r="L596" s="7"/>
      <c r="M596" s="7"/>
      <c r="N596" s="7"/>
      <c r="O596" s="1">
        <f t="shared" si="33"/>
        <v>10</v>
      </c>
    </row>
    <row r="597" spans="1:15" ht="16.5" outlineLevel="1" thickTop="1" thickBot="1">
      <c r="A597" s="6" t="str">
        <f t="shared" si="31"/>
        <v/>
      </c>
      <c r="B597" s="6" t="str">
        <f t="shared" si="32"/>
        <v/>
      </c>
      <c r="C597" s="7"/>
      <c r="D597" s="7"/>
      <c r="E597" s="7"/>
      <c r="F597" s="7"/>
      <c r="G597" s="7"/>
      <c r="H597" s="7"/>
      <c r="I597" s="7"/>
      <c r="J597" s="7"/>
      <c r="K597" s="7"/>
      <c r="L597" s="7"/>
      <c r="M597" s="7"/>
      <c r="N597" s="7"/>
      <c r="O597" s="1">
        <f t="shared" si="33"/>
        <v>10</v>
      </c>
    </row>
    <row r="598" spans="1:15" ht="16.5" outlineLevel="1" thickTop="1" thickBot="1">
      <c r="A598" s="6" t="str">
        <f t="shared" si="31"/>
        <v/>
      </c>
      <c r="B598" s="6" t="str">
        <f t="shared" si="32"/>
        <v/>
      </c>
      <c r="C598" s="7"/>
      <c r="D598" s="7"/>
      <c r="E598" s="7"/>
      <c r="F598" s="7"/>
      <c r="G598" s="7"/>
      <c r="H598" s="7"/>
      <c r="I598" s="7"/>
      <c r="J598" s="7"/>
      <c r="K598" s="7"/>
      <c r="L598" s="7"/>
      <c r="M598" s="7"/>
      <c r="N598" s="7"/>
      <c r="O598" s="1">
        <f t="shared" si="33"/>
        <v>10</v>
      </c>
    </row>
    <row r="599" spans="1:15" ht="16.5" outlineLevel="1" thickTop="1" thickBot="1">
      <c r="A599" s="6" t="str">
        <f t="shared" si="31"/>
        <v/>
      </c>
      <c r="B599" s="6" t="str">
        <f t="shared" si="32"/>
        <v/>
      </c>
      <c r="C599" s="7"/>
      <c r="D599" s="7"/>
      <c r="E599" s="7"/>
      <c r="F599" s="7"/>
      <c r="G599" s="7"/>
      <c r="H599" s="7"/>
      <c r="I599" s="7"/>
      <c r="J599" s="7"/>
      <c r="K599" s="7"/>
      <c r="L599" s="7"/>
      <c r="M599" s="7"/>
      <c r="N599" s="7"/>
      <c r="O599" s="1">
        <f t="shared" si="33"/>
        <v>10</v>
      </c>
    </row>
    <row r="600" spans="1:15" ht="16.5" outlineLevel="1" thickTop="1" thickBot="1">
      <c r="A600" s="6" t="str">
        <f t="shared" si="31"/>
        <v/>
      </c>
      <c r="B600" s="6" t="str">
        <f t="shared" si="32"/>
        <v/>
      </c>
      <c r="C600" s="7"/>
      <c r="D600" s="7"/>
      <c r="E600" s="7"/>
      <c r="F600" s="7"/>
      <c r="G600" s="7"/>
      <c r="H600" s="7"/>
      <c r="I600" s="7"/>
      <c r="J600" s="7"/>
      <c r="K600" s="7"/>
      <c r="L600" s="7"/>
      <c r="M600" s="7"/>
      <c r="N600" s="7"/>
      <c r="O600" s="1">
        <f t="shared" si="33"/>
        <v>10</v>
      </c>
    </row>
    <row r="601" spans="1:15" ht="16.5" outlineLevel="1" thickTop="1" thickBot="1">
      <c r="A601" s="6" t="str">
        <f t="shared" si="31"/>
        <v/>
      </c>
      <c r="B601" s="6" t="str">
        <f t="shared" si="32"/>
        <v/>
      </c>
      <c r="C601" s="7"/>
      <c r="D601" s="7"/>
      <c r="E601" s="7"/>
      <c r="F601" s="7"/>
      <c r="G601" s="7"/>
      <c r="H601" s="7"/>
      <c r="I601" s="7"/>
      <c r="J601" s="7"/>
      <c r="K601" s="7"/>
      <c r="L601" s="7"/>
      <c r="M601" s="7"/>
      <c r="N601" s="7"/>
      <c r="O601" s="1">
        <f t="shared" si="33"/>
        <v>10</v>
      </c>
    </row>
    <row r="602" spans="1:15" ht="16.5" outlineLevel="1" thickTop="1" thickBot="1">
      <c r="A602" s="6" t="str">
        <f t="shared" si="31"/>
        <v/>
      </c>
      <c r="B602" s="6" t="str">
        <f t="shared" si="32"/>
        <v/>
      </c>
      <c r="C602" s="7"/>
      <c r="D602" s="7"/>
      <c r="E602" s="7"/>
      <c r="F602" s="7"/>
      <c r="G602" s="7"/>
      <c r="H602" s="7"/>
      <c r="I602" s="7"/>
      <c r="J602" s="7"/>
      <c r="K602" s="7"/>
      <c r="L602" s="7"/>
      <c r="M602" s="7"/>
      <c r="N602" s="7"/>
      <c r="O602" s="1">
        <f t="shared" si="33"/>
        <v>10</v>
      </c>
    </row>
    <row r="603" spans="1:15" ht="16.5" outlineLevel="1" thickTop="1" thickBot="1">
      <c r="A603" s="6" t="str">
        <f t="shared" si="31"/>
        <v/>
      </c>
      <c r="B603" s="6" t="str">
        <f t="shared" si="32"/>
        <v/>
      </c>
      <c r="C603" s="7"/>
      <c r="D603" s="7"/>
      <c r="E603" s="7"/>
      <c r="F603" s="7"/>
      <c r="G603" s="7"/>
      <c r="H603" s="7"/>
      <c r="I603" s="7"/>
      <c r="J603" s="7"/>
      <c r="K603" s="7"/>
      <c r="L603" s="7"/>
      <c r="M603" s="7"/>
      <c r="N603" s="7"/>
      <c r="O603" s="1">
        <f t="shared" si="33"/>
        <v>10</v>
      </c>
    </row>
    <row r="604" spans="1:15" ht="16.5" outlineLevel="1" thickTop="1" thickBot="1">
      <c r="A604" s="6" t="str">
        <f t="shared" si="31"/>
        <v/>
      </c>
      <c r="B604" s="6" t="str">
        <f t="shared" si="32"/>
        <v/>
      </c>
      <c r="C604" s="7"/>
      <c r="D604" s="7"/>
      <c r="E604" s="7"/>
      <c r="F604" s="7"/>
      <c r="G604" s="7"/>
      <c r="H604" s="7"/>
      <c r="I604" s="7"/>
      <c r="J604" s="7"/>
      <c r="K604" s="7"/>
      <c r="L604" s="7"/>
      <c r="M604" s="7"/>
      <c r="N604" s="7"/>
      <c r="O604" s="1">
        <f t="shared" si="33"/>
        <v>10</v>
      </c>
    </row>
    <row r="605" spans="1:15" ht="16.5" outlineLevel="1" thickTop="1" thickBot="1">
      <c r="A605" s="6" t="str">
        <f t="shared" si="31"/>
        <v/>
      </c>
      <c r="B605" s="6" t="str">
        <f t="shared" si="32"/>
        <v/>
      </c>
      <c r="C605" s="7"/>
      <c r="D605" s="7"/>
      <c r="E605" s="7"/>
      <c r="F605" s="7"/>
      <c r="G605" s="7"/>
      <c r="H605" s="7"/>
      <c r="I605" s="7"/>
      <c r="J605" s="7"/>
      <c r="K605" s="7"/>
      <c r="L605" s="7"/>
      <c r="M605" s="7"/>
      <c r="N605" s="7"/>
      <c r="O605" s="1">
        <f t="shared" si="33"/>
        <v>10</v>
      </c>
    </row>
    <row r="606" spans="1:15" ht="16.5" outlineLevel="1" thickTop="1" thickBot="1">
      <c r="A606" s="6" t="str">
        <f t="shared" si="31"/>
        <v/>
      </c>
      <c r="B606" s="6" t="str">
        <f t="shared" si="32"/>
        <v/>
      </c>
      <c r="C606" s="7"/>
      <c r="D606" s="7"/>
      <c r="E606" s="7"/>
      <c r="F606" s="7"/>
      <c r="G606" s="7"/>
      <c r="H606" s="7"/>
      <c r="I606" s="7"/>
      <c r="J606" s="7"/>
      <c r="K606" s="7"/>
      <c r="L606" s="7"/>
      <c r="M606" s="7"/>
      <c r="N606" s="7"/>
      <c r="O606" s="1">
        <f t="shared" si="33"/>
        <v>10</v>
      </c>
    </row>
    <row r="607" spans="1:15" ht="16.5" outlineLevel="1" thickTop="1" thickBot="1">
      <c r="A607" s="6" t="str">
        <f t="shared" si="31"/>
        <v/>
      </c>
      <c r="B607" s="6" t="str">
        <f t="shared" si="32"/>
        <v/>
      </c>
      <c r="C607" s="7"/>
      <c r="D607" s="7"/>
      <c r="E607" s="7"/>
      <c r="F607" s="7"/>
      <c r="G607" s="7"/>
      <c r="H607" s="7"/>
      <c r="I607" s="7"/>
      <c r="J607" s="7"/>
      <c r="K607" s="7"/>
      <c r="L607" s="7"/>
      <c r="M607" s="7"/>
      <c r="N607" s="7"/>
      <c r="O607" s="1">
        <f t="shared" si="33"/>
        <v>10</v>
      </c>
    </row>
    <row r="608" spans="1:15" ht="16.5" outlineLevel="1" thickTop="1" thickBot="1">
      <c r="A608" s="6" t="str">
        <f t="shared" si="31"/>
        <v/>
      </c>
      <c r="B608" s="6" t="str">
        <f t="shared" si="32"/>
        <v/>
      </c>
      <c r="C608" s="7"/>
      <c r="D608" s="7"/>
      <c r="E608" s="7"/>
      <c r="F608" s="7"/>
      <c r="G608" s="7"/>
      <c r="H608" s="7"/>
      <c r="I608" s="7"/>
      <c r="J608" s="7"/>
      <c r="K608" s="7"/>
      <c r="L608" s="7"/>
      <c r="M608" s="7"/>
      <c r="N608" s="7"/>
      <c r="O608" s="1">
        <f t="shared" si="33"/>
        <v>10</v>
      </c>
    </row>
    <row r="609" spans="1:15" ht="16.5" outlineLevel="1" thickTop="1" thickBot="1">
      <c r="A609" s="6" t="str">
        <f t="shared" si="31"/>
        <v/>
      </c>
      <c r="B609" s="6" t="str">
        <f t="shared" si="32"/>
        <v/>
      </c>
      <c r="C609" s="7"/>
      <c r="D609" s="7"/>
      <c r="E609" s="7"/>
      <c r="F609" s="7"/>
      <c r="G609" s="7"/>
      <c r="H609" s="7"/>
      <c r="I609" s="7"/>
      <c r="J609" s="7"/>
      <c r="K609" s="7"/>
      <c r="L609" s="7"/>
      <c r="M609" s="7"/>
      <c r="N609" s="7"/>
      <c r="O609" s="1">
        <f t="shared" si="33"/>
        <v>10</v>
      </c>
    </row>
    <row r="610" spans="1:15" ht="16.5" outlineLevel="1" thickTop="1" thickBot="1">
      <c r="A610" s="6" t="str">
        <f t="shared" si="31"/>
        <v/>
      </c>
      <c r="B610" s="6" t="str">
        <f t="shared" si="32"/>
        <v/>
      </c>
      <c r="C610" s="7"/>
      <c r="D610" s="7"/>
      <c r="E610" s="7"/>
      <c r="F610" s="7"/>
      <c r="G610" s="7"/>
      <c r="H610" s="7"/>
      <c r="I610" s="7"/>
      <c r="J610" s="7"/>
      <c r="K610" s="7"/>
      <c r="L610" s="7"/>
      <c r="M610" s="7"/>
      <c r="N610" s="7"/>
      <c r="O610" s="1">
        <f t="shared" si="33"/>
        <v>10</v>
      </c>
    </row>
    <row r="611" spans="1:15" ht="16.5" outlineLevel="1" thickTop="1" thickBot="1">
      <c r="A611" s="6" t="str">
        <f t="shared" si="31"/>
        <v/>
      </c>
      <c r="B611" s="6" t="str">
        <f t="shared" si="32"/>
        <v/>
      </c>
      <c r="C611" s="7"/>
      <c r="D611" s="7"/>
      <c r="E611" s="7"/>
      <c r="F611" s="7"/>
      <c r="G611" s="7"/>
      <c r="H611" s="7"/>
      <c r="I611" s="7"/>
      <c r="J611" s="7"/>
      <c r="K611" s="7"/>
      <c r="L611" s="7"/>
      <c r="M611" s="7"/>
      <c r="N611" s="7"/>
      <c r="O611" s="1">
        <f t="shared" si="33"/>
        <v>10</v>
      </c>
    </row>
    <row r="612" spans="1:15" ht="16.5" outlineLevel="1" thickTop="1" thickBot="1">
      <c r="A612" s="6" t="str">
        <f t="shared" si="31"/>
        <v/>
      </c>
      <c r="B612" s="6" t="str">
        <f t="shared" si="32"/>
        <v/>
      </c>
      <c r="C612" s="7"/>
      <c r="D612" s="7"/>
      <c r="E612" s="7"/>
      <c r="F612" s="7"/>
      <c r="G612" s="7"/>
      <c r="H612" s="7"/>
      <c r="I612" s="7"/>
      <c r="J612" s="7"/>
      <c r="K612" s="7"/>
      <c r="L612" s="7"/>
      <c r="M612" s="7"/>
      <c r="N612" s="7"/>
      <c r="O612" s="1">
        <f t="shared" si="33"/>
        <v>10</v>
      </c>
    </row>
    <row r="613" spans="1:15" ht="16.5" outlineLevel="1" thickTop="1" thickBot="1">
      <c r="A613" s="6" t="str">
        <f t="shared" si="31"/>
        <v/>
      </c>
      <c r="B613" s="6" t="str">
        <f t="shared" si="32"/>
        <v/>
      </c>
      <c r="C613" s="7"/>
      <c r="D613" s="7"/>
      <c r="E613" s="7"/>
      <c r="F613" s="7"/>
      <c r="G613" s="7"/>
      <c r="H613" s="7"/>
      <c r="I613" s="7"/>
      <c r="J613" s="7"/>
      <c r="K613" s="7"/>
      <c r="L613" s="7"/>
      <c r="M613" s="7"/>
      <c r="N613" s="7"/>
      <c r="O613" s="1">
        <f t="shared" si="33"/>
        <v>10</v>
      </c>
    </row>
    <row r="614" spans="1:15" ht="16.5" outlineLevel="1" thickTop="1" thickBot="1">
      <c r="A614" s="6" t="str">
        <f t="shared" si="31"/>
        <v/>
      </c>
      <c r="B614" s="6" t="str">
        <f t="shared" si="32"/>
        <v/>
      </c>
      <c r="C614" s="7"/>
      <c r="D614" s="7"/>
      <c r="E614" s="7"/>
      <c r="F614" s="7"/>
      <c r="G614" s="7"/>
      <c r="H614" s="7"/>
      <c r="I614" s="7"/>
      <c r="J614" s="7"/>
      <c r="K614" s="7"/>
      <c r="L614" s="7"/>
      <c r="M614" s="7"/>
      <c r="N614" s="7"/>
      <c r="O614" s="1">
        <f t="shared" si="33"/>
        <v>10</v>
      </c>
    </row>
    <row r="615" spans="1:15" ht="16.5" outlineLevel="1" thickTop="1" thickBot="1">
      <c r="A615" s="6" t="str">
        <f t="shared" si="31"/>
        <v/>
      </c>
      <c r="B615" s="6" t="str">
        <f t="shared" si="32"/>
        <v/>
      </c>
      <c r="C615" s="7"/>
      <c r="D615" s="7"/>
      <c r="E615" s="7"/>
      <c r="F615" s="7"/>
      <c r="G615" s="7"/>
      <c r="H615" s="7"/>
      <c r="I615" s="7"/>
      <c r="J615" s="7"/>
      <c r="K615" s="7"/>
      <c r="L615" s="7"/>
      <c r="M615" s="7"/>
      <c r="N615" s="7"/>
      <c r="O615" s="1">
        <f t="shared" si="33"/>
        <v>10</v>
      </c>
    </row>
    <row r="616" spans="1:15" ht="16.5" outlineLevel="1" thickTop="1" thickBot="1">
      <c r="A616" s="6" t="str">
        <f t="shared" si="31"/>
        <v/>
      </c>
      <c r="B616" s="6" t="str">
        <f t="shared" si="32"/>
        <v/>
      </c>
      <c r="C616" s="7"/>
      <c r="D616" s="7"/>
      <c r="E616" s="7"/>
      <c r="F616" s="7"/>
      <c r="G616" s="7"/>
      <c r="H616" s="7"/>
      <c r="I616" s="7"/>
      <c r="J616" s="7"/>
      <c r="K616" s="7"/>
      <c r="L616" s="7"/>
      <c r="M616" s="7"/>
      <c r="N616" s="7"/>
      <c r="O616" s="1">
        <f t="shared" si="33"/>
        <v>10</v>
      </c>
    </row>
    <row r="617" spans="1:15" ht="16.5" outlineLevel="1" thickTop="1" thickBot="1">
      <c r="A617" s="6" t="str">
        <f t="shared" si="31"/>
        <v/>
      </c>
      <c r="B617" s="6" t="str">
        <f t="shared" si="32"/>
        <v/>
      </c>
      <c r="C617" s="7"/>
      <c r="D617" s="7"/>
      <c r="E617" s="7"/>
      <c r="F617" s="7"/>
      <c r="G617" s="7"/>
      <c r="H617" s="7"/>
      <c r="I617" s="7"/>
      <c r="J617" s="7"/>
      <c r="K617" s="7"/>
      <c r="L617" s="7"/>
      <c r="M617" s="7"/>
      <c r="N617" s="7"/>
      <c r="O617" s="1">
        <f t="shared" si="33"/>
        <v>10</v>
      </c>
    </row>
    <row r="618" spans="1:15" ht="46.5" thickTop="1" thickBot="1">
      <c r="A618" s="5" t="s">
        <v>33</v>
      </c>
    </row>
  </sheetData>
  <autoFilter ref="A16:H17"/>
  <mergeCells count="62">
    <mergeCell ref="A4:B4"/>
    <mergeCell ref="A5:B5"/>
    <mergeCell ref="D2:F2"/>
    <mergeCell ref="D16:D17"/>
    <mergeCell ref="E16:E17"/>
    <mergeCell ref="F16:F17"/>
    <mergeCell ref="A11:B11"/>
    <mergeCell ref="A6:B6"/>
    <mergeCell ref="A7:B7"/>
    <mergeCell ref="A9:B9"/>
    <mergeCell ref="A10:B10"/>
    <mergeCell ref="A8:B8"/>
    <mergeCell ref="H16:H17"/>
    <mergeCell ref="I10:K10"/>
    <mergeCell ref="I11:K11"/>
    <mergeCell ref="I12:K12"/>
    <mergeCell ref="I13:K13"/>
    <mergeCell ref="I14:K14"/>
    <mergeCell ref="L8:N8"/>
    <mergeCell ref="L9:N9"/>
    <mergeCell ref="C16:C17"/>
    <mergeCell ref="L16:N16"/>
    <mergeCell ref="L10:N10"/>
    <mergeCell ref="L11:N11"/>
    <mergeCell ref="L14:N14"/>
    <mergeCell ref="I8:J9"/>
    <mergeCell ref="A14:C15"/>
    <mergeCell ref="D11:E11"/>
    <mergeCell ref="D12:E12"/>
    <mergeCell ref="D13:E13"/>
    <mergeCell ref="B16:B17"/>
    <mergeCell ref="A16:A17"/>
    <mergeCell ref="I16:K16"/>
    <mergeCell ref="G16:G17"/>
    <mergeCell ref="L7:N7"/>
    <mergeCell ref="L2:N2"/>
    <mergeCell ref="I3:K3"/>
    <mergeCell ref="I4:K4"/>
    <mergeCell ref="I5:K5"/>
    <mergeCell ref="I6:K6"/>
    <mergeCell ref="I2:K2"/>
    <mergeCell ref="I7:K7"/>
    <mergeCell ref="L3:N3"/>
    <mergeCell ref="L4:N4"/>
    <mergeCell ref="L5:N5"/>
    <mergeCell ref="L6:N6"/>
    <mergeCell ref="X1:X5"/>
    <mergeCell ref="A1:F1"/>
    <mergeCell ref="H1:N1"/>
    <mergeCell ref="D14:E14"/>
    <mergeCell ref="A12:B12"/>
    <mergeCell ref="A13:B13"/>
    <mergeCell ref="D3:E3"/>
    <mergeCell ref="D4:E4"/>
    <mergeCell ref="D5:E5"/>
    <mergeCell ref="D6:E6"/>
    <mergeCell ref="D7:E7"/>
    <mergeCell ref="D8:E8"/>
    <mergeCell ref="D9:E9"/>
    <mergeCell ref="D10:E10"/>
    <mergeCell ref="A2:B2"/>
    <mergeCell ref="A3:B3"/>
  </mergeCells>
  <dataValidations count="8">
    <dataValidation type="list" allowBlank="1" showInputMessage="1" showErrorMessage="1" sqref="L7:N7">
      <formula1>"الصف الاول الاعدادى,الصف الثانى الاعدادى"</formula1>
    </dataValidation>
    <dataValidation type="list" allowBlank="1" showInputMessage="1" showErrorMessage="1" sqref="L10:N10 E18:E617">
      <formula1>"1,2,3,4,5,6,7,8,9,10,11"</formula1>
    </dataValidation>
    <dataValidation type="list" allowBlank="1" showInputMessage="1" showErrorMessage="1" sqref="L11:N11">
      <formula1>"2014/2013,2015/2014,2016/2015,2017/2016,2018/2017,2019/2018,2020/2019"</formula1>
    </dataValidation>
    <dataValidation type="list" allowBlank="1" showInputMessage="1" showErrorMessage="1" sqref="N12">
      <formula1>"2013,2014,2014,2015,2016,2017,2018,2019,2020,2021"</formula1>
    </dataValidation>
    <dataValidation type="list" allowBlank="1" showInputMessage="1" showErrorMessage="1" sqref="L4:N4">
      <formula1>"بنين,بنات,مشتركة"</formula1>
    </dataValidation>
    <dataValidation type="list" allowBlank="1" showInputMessage="1" showErrorMessage="1" sqref="D18:D617">
      <formula1>"مستجد,معيد,منازل"</formula1>
    </dataValidation>
    <dataValidation type="list" allowBlank="1" showInputMessage="1" showErrorMessage="1" sqref="F18:F617">
      <formula1>"مسلم,مسلمه,مسيحى,مسيحيه"</formula1>
    </dataValidation>
    <dataValidation type="list" allowBlank="1" showInputMessage="1" showErrorMessage="1" sqref="G18:G617">
      <formula1>"ذكر,أنثى"</formula1>
    </dataValidation>
  </dataValidation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sheetPr>
    <tabColor theme="5" tint="0.59999389629810485"/>
  </sheetPr>
  <dimension ref="A1:P37"/>
  <sheetViews>
    <sheetView rightToLeft="1" workbookViewId="0">
      <pane xSplit="1" ySplit="10" topLeftCell="B11" activePane="bottomRight" state="frozen"/>
      <selection pane="topRight" activeCell="B1" sqref="B1"/>
      <selection pane="bottomLeft" activeCell="A11" sqref="A11"/>
      <selection pane="bottomRight" activeCell="Q13" sqref="Q13"/>
    </sheetView>
  </sheetViews>
  <sheetFormatPr defaultColWidth="9" defaultRowHeight="15" outlineLevelCol="1"/>
  <cols>
    <col min="1" max="2" width="9" style="1" customWidth="1" outlineLevel="1"/>
    <col min="3" max="3" width="7" style="1" customWidth="1" outlineLevel="1"/>
    <col min="4" max="4" width="8.42578125" style="1" customWidth="1" outlineLevel="1"/>
    <col min="5" max="5" width="4.5703125" style="1" customWidth="1"/>
    <col min="6" max="6" width="4.85546875" style="1" customWidth="1"/>
    <col min="7" max="7" width="9" style="1"/>
    <col min="8" max="8" width="14.85546875" style="1" customWidth="1"/>
    <col min="9" max="9" width="8.140625" style="1" customWidth="1"/>
    <col min="10" max="10" width="5.85546875" style="1" customWidth="1"/>
    <col min="11" max="11" width="2.42578125" style="1" customWidth="1"/>
    <col min="12" max="12" width="5.5703125" style="1" customWidth="1"/>
    <col min="13" max="13" width="9" style="1"/>
    <col min="14" max="14" width="13.5703125" style="1" customWidth="1"/>
    <col min="15" max="15" width="7.5703125" style="1" customWidth="1"/>
    <col min="16" max="16" width="5.7109375" style="1" customWidth="1"/>
    <col min="17" max="16384" width="9" style="1"/>
  </cols>
  <sheetData>
    <row r="1" spans="1:16" ht="15.75" customHeight="1" thickTop="1" thickBot="1">
      <c r="A1" s="194" t="s">
        <v>42</v>
      </c>
      <c r="B1" s="195"/>
      <c r="C1" s="202" t="s">
        <v>49</v>
      </c>
      <c r="D1" s="203"/>
      <c r="E1" s="17" t="s">
        <v>50</v>
      </c>
    </row>
    <row r="2" spans="1:16" ht="15.75" customHeight="1" thickTop="1" thickBot="1">
      <c r="A2" s="194"/>
      <c r="B2" s="195"/>
      <c r="C2" s="204"/>
      <c r="D2" s="205"/>
      <c r="F2" s="188" t="str">
        <f>البيانات!L2</f>
        <v>إدارة كفرالشيخ التعليمية</v>
      </c>
      <c r="G2" s="188"/>
      <c r="H2" s="190"/>
      <c r="I2" s="25"/>
      <c r="J2" s="14"/>
      <c r="L2" s="188" t="str">
        <f>البيانات!L2</f>
        <v>إدارة كفرالشيخ التعليمية</v>
      </c>
      <c r="M2" s="188"/>
      <c r="N2" s="190"/>
      <c r="O2" s="25"/>
      <c r="P2" s="14"/>
    </row>
    <row r="3" spans="1:16" ht="15.75" customHeight="1" thickTop="1" thickBot="1">
      <c r="A3" s="194"/>
      <c r="B3" s="195"/>
      <c r="C3" s="204"/>
      <c r="D3" s="205"/>
      <c r="F3" s="188" t="str">
        <f>البيانات!L3</f>
        <v>مدرسة المنتزه للتعليم الاساسى (ع)</v>
      </c>
      <c r="G3" s="188"/>
      <c r="H3" s="190"/>
      <c r="I3" s="26"/>
      <c r="J3" s="15"/>
      <c r="L3" s="188" t="str">
        <f>البيانات!L3</f>
        <v>مدرسة المنتزه للتعليم الاساسى (ع)</v>
      </c>
      <c r="M3" s="188"/>
      <c r="N3" s="190"/>
      <c r="O3" s="26"/>
      <c r="P3" s="15"/>
    </row>
    <row r="4" spans="1:16" ht="15.75" customHeight="1" thickTop="1" thickBot="1">
      <c r="A4" s="194" t="s">
        <v>43</v>
      </c>
      <c r="B4" s="185" t="s">
        <v>44</v>
      </c>
      <c r="C4" s="204"/>
      <c r="D4" s="205"/>
      <c r="F4" s="188" t="str">
        <f>البيانات!L11</f>
        <v>2014/2013</v>
      </c>
      <c r="G4" s="188"/>
      <c r="H4" s="190"/>
      <c r="I4" s="25"/>
      <c r="J4" s="14"/>
      <c r="L4" s="188" t="str">
        <f>البيانات!L11</f>
        <v>2014/2013</v>
      </c>
      <c r="M4" s="188"/>
      <c r="N4" s="190"/>
      <c r="O4" s="25"/>
      <c r="P4" s="14"/>
    </row>
    <row r="5" spans="1:16" ht="15.75" customHeight="1" thickTop="1" thickBot="1">
      <c r="A5" s="194"/>
      <c r="B5" s="185"/>
      <c r="C5" s="204"/>
      <c r="D5" s="205"/>
    </row>
    <row r="6" spans="1:16" ht="18.75" customHeight="1" thickTop="1" thickBot="1">
      <c r="A6" s="194"/>
      <c r="B6" s="185"/>
      <c r="C6" s="204"/>
      <c r="D6" s="205"/>
      <c r="F6" s="19" t="s">
        <v>89</v>
      </c>
      <c r="G6" s="19">
        <v>1</v>
      </c>
      <c r="H6" s="16" t="s">
        <v>87</v>
      </c>
      <c r="I6" s="16">
        <f ca="1">COUNTIF(OFFSET($J$10,1,,$G$7,1),"مسلم")</f>
        <v>12</v>
      </c>
      <c r="L6" s="19" t="s">
        <v>89</v>
      </c>
      <c r="M6" s="19">
        <f>G6+1</f>
        <v>2</v>
      </c>
      <c r="N6" s="16" t="s">
        <v>87</v>
      </c>
      <c r="O6" s="24">
        <f ca="1">COUNTIF(OFFSET($P$10,1,,$M$7,1),"مسلم")</f>
        <v>11</v>
      </c>
    </row>
    <row r="7" spans="1:16" ht="17.25" customHeight="1" thickTop="1" thickBot="1">
      <c r="A7" s="196">
        <f>البيانات!C2</f>
        <v>42</v>
      </c>
      <c r="B7" s="197">
        <f>SUM(B11:B35)</f>
        <v>42</v>
      </c>
      <c r="C7" s="200">
        <f>MAX(البيانات!B18:B617)</f>
        <v>241</v>
      </c>
      <c r="D7" s="21"/>
      <c r="F7" s="19" t="s">
        <v>91</v>
      </c>
      <c r="G7" s="19">
        <f>IF(G6="","",VLOOKUP(G6,الجدول,2,FALSE))</f>
        <v>15</v>
      </c>
      <c r="H7" s="16" t="s">
        <v>88</v>
      </c>
      <c r="I7" s="24">
        <f ca="1">COUNTIF(OFFSET($J$10,1,,$G$7,1),"مسيحى")</f>
        <v>3</v>
      </c>
      <c r="L7" s="19" t="s">
        <v>91</v>
      </c>
      <c r="M7" s="23">
        <f>IF(M6="","",VLOOKUP(M6,الجدول,2,FALSE))</f>
        <v>13</v>
      </c>
      <c r="N7" s="16" t="s">
        <v>88</v>
      </c>
      <c r="O7" s="24">
        <f ca="1">COUNTIF(OFFSET($P$10,1,,$M$7,1),"مسيحى")</f>
        <v>2</v>
      </c>
    </row>
    <row r="8" spans="1:16" ht="15.75" customHeight="1" thickTop="1" thickBot="1">
      <c r="A8" s="196"/>
      <c r="B8" s="197"/>
      <c r="C8" s="201"/>
      <c r="D8" s="20"/>
    </row>
    <row r="9" spans="1:16" ht="15.75" customHeight="1" thickTop="1" thickBot="1">
      <c r="A9" s="178" t="s">
        <v>45</v>
      </c>
      <c r="B9" s="198" t="s">
        <v>46</v>
      </c>
      <c r="C9" s="193" t="s">
        <v>47</v>
      </c>
      <c r="D9" s="193" t="s">
        <v>48</v>
      </c>
      <c r="F9" s="189" t="s">
        <v>0</v>
      </c>
      <c r="G9" s="189" t="s">
        <v>90</v>
      </c>
      <c r="H9" s="189"/>
      <c r="I9" s="191" t="s">
        <v>86</v>
      </c>
      <c r="J9" s="192" t="s">
        <v>9</v>
      </c>
      <c r="L9" s="189" t="s">
        <v>0</v>
      </c>
      <c r="M9" s="189" t="s">
        <v>90</v>
      </c>
      <c r="N9" s="189"/>
      <c r="O9" s="191" t="s">
        <v>86</v>
      </c>
      <c r="P9" s="192" t="s">
        <v>9</v>
      </c>
    </row>
    <row r="10" spans="1:16" ht="24.75" customHeight="1" thickTop="1" thickBot="1">
      <c r="A10" s="178"/>
      <c r="B10" s="199"/>
      <c r="C10" s="178"/>
      <c r="D10" s="178"/>
      <c r="F10" s="189"/>
      <c r="G10" s="189"/>
      <c r="H10" s="189"/>
      <c r="I10" s="191"/>
      <c r="J10" s="192"/>
      <c r="L10" s="189"/>
      <c r="M10" s="189"/>
      <c r="N10" s="189"/>
      <c r="O10" s="191"/>
      <c r="P10" s="192"/>
    </row>
    <row r="11" spans="1:16" ht="23.1" customHeight="1" thickTop="1" thickBot="1">
      <c r="A11" s="10">
        <v>1</v>
      </c>
      <c r="B11" s="10">
        <v>15</v>
      </c>
      <c r="C11" s="10">
        <f>IF(B11="","",البيانات!B18)</f>
        <v>200</v>
      </c>
      <c r="D11" s="10">
        <f>IF(B11="","",C11+(B11-1))</f>
        <v>214</v>
      </c>
      <c r="F11" s="13">
        <f>IF(G11="","",1)</f>
        <v>1</v>
      </c>
      <c r="G11" s="188" t="str">
        <f>IF(I11&gt;$C$7,"",IF($G$7&gt;0,LOOKUP(I11,البيانات!$B$18:$B$617,البيانات!$C$18:$C$617),""))</f>
        <v>شلبى</v>
      </c>
      <c r="H11" s="188"/>
      <c r="I11" s="28">
        <f>IF(G6="","",VLOOKUP(G6,الجدول,3,FALSE))</f>
        <v>200</v>
      </c>
      <c r="J11" s="32" t="str">
        <f t="shared" ref="J11:J35" si="0">VLOOKUP(I11,بيانات,5,FALSE)</f>
        <v>مسيحى</v>
      </c>
      <c r="L11" s="13">
        <f>IF(M11="","",1)</f>
        <v>1</v>
      </c>
      <c r="M11" s="188" t="str">
        <f>IF(O11&gt;$C$7,"",IF($G$7&gt;0,LOOKUP(O11,البيانات!$B$18:$B$617,البيانات!$C$18:$C$617),""))</f>
        <v>ش</v>
      </c>
      <c r="N11" s="188"/>
      <c r="O11" s="28">
        <f>IF(M6="","",VLOOKUP(M6,الجدول,3,FALSE))</f>
        <v>215</v>
      </c>
      <c r="P11" s="32" t="str">
        <f t="shared" ref="P11:P35" si="1">VLOOKUP(O11,بيانات,5,FALSE)</f>
        <v>مسيحى</v>
      </c>
    </row>
    <row r="12" spans="1:16" ht="23.1" customHeight="1" thickTop="1" thickBot="1">
      <c r="A12" s="10">
        <v>2</v>
      </c>
      <c r="B12" s="10">
        <v>13</v>
      </c>
      <c r="C12" s="10">
        <f>IF(OR(B12="",D11=""),"",D11+1)</f>
        <v>215</v>
      </c>
      <c r="D12" s="10">
        <f>IF(OR(B12="",C12=""),"",C12+(B12-1))</f>
        <v>227</v>
      </c>
      <c r="F12" s="18">
        <f>IF(G12="","",F11+1)</f>
        <v>2</v>
      </c>
      <c r="G12" s="188" t="str">
        <f>IF(I12&gt;$C$7,"",IF($G$7&gt;0,LOOKUP(I12,البيانات!$B$18:$B$617,البيانات!$C$18:$C$617),""))</f>
        <v>محمد 2</v>
      </c>
      <c r="H12" s="188"/>
      <c r="I12" s="28">
        <f>IF(I11="","",I11+1)</f>
        <v>201</v>
      </c>
      <c r="J12" s="32" t="str">
        <f t="shared" si="0"/>
        <v>مسلم</v>
      </c>
      <c r="L12" s="13">
        <f>IF(M12="","",L11+1)</f>
        <v>2</v>
      </c>
      <c r="M12" s="188" t="str">
        <f>IF(O12&gt;$C$7,"",IF($G$7&gt;0,LOOKUP(O12,البيانات!$B$18:$B$617,البيانات!$C$18:$C$617),""))</f>
        <v>غ</v>
      </c>
      <c r="N12" s="188"/>
      <c r="O12" s="28">
        <f>IF(O11="","",O11+1)</f>
        <v>216</v>
      </c>
      <c r="P12" s="32" t="str">
        <f t="shared" si="1"/>
        <v>مسيحى</v>
      </c>
    </row>
    <row r="13" spans="1:16" ht="23.1" customHeight="1" thickTop="1" thickBot="1">
      <c r="A13" s="10">
        <v>3</v>
      </c>
      <c r="B13" s="10">
        <v>10</v>
      </c>
      <c r="C13" s="10">
        <f t="shared" ref="C13:C35" si="2">IF(OR(B13="",D12=""),"",D12+1)</f>
        <v>228</v>
      </c>
      <c r="D13" s="12">
        <f t="shared" ref="D13:D35" si="3">IF(OR(B13="",C13=""),"",C13+(B13-1))</f>
        <v>237</v>
      </c>
      <c r="F13" s="18">
        <f t="shared" ref="F13:F35" si="4">IF(G13="","",F12+1)</f>
        <v>3</v>
      </c>
      <c r="G13" s="188" t="str">
        <f>IF(I13&gt;$C$7,"",IF($G$7&gt;0,LOOKUP(I13,البيانات!$B$18:$B$617,البيانات!$C$18:$C$617),""))</f>
        <v>محمد 3</v>
      </c>
      <c r="H13" s="188"/>
      <c r="I13" s="28">
        <f t="shared" ref="I13:I35" si="5">IF(I12="","",I12+1)</f>
        <v>202</v>
      </c>
      <c r="J13" s="32" t="str">
        <f t="shared" si="0"/>
        <v>مسلم</v>
      </c>
      <c r="L13" s="22">
        <f t="shared" ref="L13:L35" si="6">IF(M13="","",L12+1)</f>
        <v>3</v>
      </c>
      <c r="M13" s="188" t="str">
        <f>IF(O13&gt;$C$7,"",IF($G$7&gt;0,LOOKUP(O13,البيانات!$B$18:$B$617,البيانات!$C$18:$C$617),""))</f>
        <v>محمد 18</v>
      </c>
      <c r="N13" s="188"/>
      <c r="O13" s="28">
        <f t="shared" ref="O13:O35" si="7">IF(O12="","",O12+1)</f>
        <v>217</v>
      </c>
      <c r="P13" s="32" t="str">
        <f t="shared" si="1"/>
        <v>مسلم</v>
      </c>
    </row>
    <row r="14" spans="1:16" ht="23.1" customHeight="1" thickTop="1" thickBot="1">
      <c r="A14" s="10">
        <v>4</v>
      </c>
      <c r="B14" s="10">
        <v>4</v>
      </c>
      <c r="C14" s="10">
        <f t="shared" si="2"/>
        <v>238</v>
      </c>
      <c r="D14" s="12">
        <f t="shared" si="3"/>
        <v>241</v>
      </c>
      <c r="F14" s="18">
        <f t="shared" si="4"/>
        <v>4</v>
      </c>
      <c r="G14" s="188" t="str">
        <f>IF(I14&gt;$C$7,"",IF($G$7&gt;0,LOOKUP(I14,البيانات!$B$18:$B$617,البيانات!$C$18:$C$617),""))</f>
        <v>محمد 4</v>
      </c>
      <c r="H14" s="188"/>
      <c r="I14" s="28">
        <f t="shared" si="5"/>
        <v>203</v>
      </c>
      <c r="J14" s="32" t="str">
        <f t="shared" si="0"/>
        <v>مسلم</v>
      </c>
      <c r="L14" s="22">
        <f t="shared" si="6"/>
        <v>4</v>
      </c>
      <c r="M14" s="188" t="str">
        <f>IF(O14&gt;$C$7,"",IF($G$7&gt;0,LOOKUP(O14,البيانات!$B$18:$B$617,البيانات!$C$18:$C$617),""))</f>
        <v>محمد 19</v>
      </c>
      <c r="N14" s="188"/>
      <c r="O14" s="28">
        <f t="shared" si="7"/>
        <v>218</v>
      </c>
      <c r="P14" s="32" t="str">
        <f t="shared" si="1"/>
        <v>مسلم</v>
      </c>
    </row>
    <row r="15" spans="1:16" ht="23.1" customHeight="1" thickTop="1" thickBot="1">
      <c r="A15" s="10">
        <v>5</v>
      </c>
      <c r="B15" s="10"/>
      <c r="C15" s="10" t="str">
        <f t="shared" si="2"/>
        <v/>
      </c>
      <c r="D15" s="12" t="str">
        <f t="shared" si="3"/>
        <v/>
      </c>
      <c r="F15" s="18">
        <f t="shared" si="4"/>
        <v>5</v>
      </c>
      <c r="G15" s="188" t="str">
        <f>IF(I15&gt;$C$7,"",IF($G$7&gt;0,LOOKUP(I15,البيانات!$B$18:$B$617,البيانات!$C$18:$C$617),""))</f>
        <v>محمد 5</v>
      </c>
      <c r="H15" s="188"/>
      <c r="I15" s="28">
        <f t="shared" si="5"/>
        <v>204</v>
      </c>
      <c r="J15" s="32" t="str">
        <f t="shared" si="0"/>
        <v>مسلم</v>
      </c>
      <c r="L15" s="22">
        <f t="shared" si="6"/>
        <v>5</v>
      </c>
      <c r="M15" s="188" t="str">
        <f>IF(O15&gt;$C$7,"",IF($G$7&gt;0,LOOKUP(O15,البيانات!$B$18:$B$617,البيانات!$C$18:$C$617),""))</f>
        <v>محمد 20</v>
      </c>
      <c r="N15" s="188"/>
      <c r="O15" s="28">
        <f t="shared" si="7"/>
        <v>219</v>
      </c>
      <c r="P15" s="32" t="str">
        <f t="shared" si="1"/>
        <v>مسلم</v>
      </c>
    </row>
    <row r="16" spans="1:16" ht="23.1" customHeight="1" thickTop="1" thickBot="1">
      <c r="A16" s="10">
        <v>6</v>
      </c>
      <c r="B16" s="10"/>
      <c r="C16" s="10" t="str">
        <f t="shared" si="2"/>
        <v/>
      </c>
      <c r="D16" s="12" t="str">
        <f t="shared" si="3"/>
        <v/>
      </c>
      <c r="F16" s="18">
        <f t="shared" si="4"/>
        <v>6</v>
      </c>
      <c r="G16" s="188" t="str">
        <f>IF(I16&gt;$C$7,"",IF($G$7&gt;0,LOOKUP(I16,البيانات!$B$18:$B$617,البيانات!$C$18:$C$617),""))</f>
        <v>محمد 6</v>
      </c>
      <c r="H16" s="188"/>
      <c r="I16" s="28">
        <f t="shared" si="5"/>
        <v>205</v>
      </c>
      <c r="J16" s="32" t="str">
        <f t="shared" si="0"/>
        <v>مسلم</v>
      </c>
      <c r="L16" s="22">
        <f t="shared" si="6"/>
        <v>6</v>
      </c>
      <c r="M16" s="188" t="str">
        <f>IF(O16&gt;$C$7,"",IF($G$7&gt;0,LOOKUP(O16,البيانات!$B$18:$B$617,البيانات!$C$18:$C$617),""))</f>
        <v>محمد 21</v>
      </c>
      <c r="N16" s="188"/>
      <c r="O16" s="28">
        <f t="shared" si="7"/>
        <v>220</v>
      </c>
      <c r="P16" s="32" t="str">
        <f t="shared" si="1"/>
        <v>مسلم</v>
      </c>
    </row>
    <row r="17" spans="1:16" ht="23.1" customHeight="1" thickTop="1" thickBot="1">
      <c r="A17" s="10">
        <v>7</v>
      </c>
      <c r="B17" s="10"/>
      <c r="C17" s="10" t="str">
        <f t="shared" si="2"/>
        <v/>
      </c>
      <c r="D17" s="12" t="str">
        <f t="shared" si="3"/>
        <v/>
      </c>
      <c r="F17" s="18">
        <f t="shared" si="4"/>
        <v>7</v>
      </c>
      <c r="G17" s="188" t="str">
        <f>IF(I17&gt;$C$7,"",IF($G$7&gt;0,LOOKUP(I17,البيانات!$B$18:$B$617,البيانات!$C$18:$C$617),""))</f>
        <v>محمد 7</v>
      </c>
      <c r="H17" s="188"/>
      <c r="I17" s="28">
        <f t="shared" si="5"/>
        <v>206</v>
      </c>
      <c r="J17" s="32" t="str">
        <f t="shared" si="0"/>
        <v>مسلم</v>
      </c>
      <c r="L17" s="22">
        <f t="shared" si="6"/>
        <v>7</v>
      </c>
      <c r="M17" s="188" t="str">
        <f>IF(O17&gt;$C$7,"",IF($G$7&gt;0,LOOKUP(O17,البيانات!$B$18:$B$617,البيانات!$C$18:$C$617),""))</f>
        <v>محمد 22</v>
      </c>
      <c r="N17" s="188"/>
      <c r="O17" s="28">
        <f t="shared" si="7"/>
        <v>221</v>
      </c>
      <c r="P17" s="32" t="str">
        <f t="shared" si="1"/>
        <v>مسلم</v>
      </c>
    </row>
    <row r="18" spans="1:16" ht="23.1" customHeight="1" thickTop="1" thickBot="1">
      <c r="A18" s="27">
        <v>8</v>
      </c>
      <c r="B18" s="10"/>
      <c r="C18" s="10" t="str">
        <f t="shared" si="2"/>
        <v/>
      </c>
      <c r="D18" s="12" t="str">
        <f t="shared" si="3"/>
        <v/>
      </c>
      <c r="F18" s="18">
        <f t="shared" si="4"/>
        <v>8</v>
      </c>
      <c r="G18" s="188" t="str">
        <f>IF(I18&gt;$C$7,"",IF($G$7&gt;0,LOOKUP(I18,البيانات!$B$18:$B$617,البيانات!$C$18:$C$617),""))</f>
        <v>محمد 8</v>
      </c>
      <c r="H18" s="188"/>
      <c r="I18" s="28">
        <f t="shared" si="5"/>
        <v>207</v>
      </c>
      <c r="J18" s="32" t="str">
        <f t="shared" si="0"/>
        <v>مسلم</v>
      </c>
      <c r="L18" s="22">
        <f t="shared" si="6"/>
        <v>8</v>
      </c>
      <c r="M18" s="188" t="str">
        <f>IF(O18&gt;$C$7,"",IF($G$7&gt;0,LOOKUP(O18,البيانات!$B$18:$B$617,البيانات!$C$18:$C$617),""))</f>
        <v>محمد 23</v>
      </c>
      <c r="N18" s="188"/>
      <c r="O18" s="28">
        <f t="shared" si="7"/>
        <v>222</v>
      </c>
      <c r="P18" s="32" t="str">
        <f t="shared" si="1"/>
        <v>مسلم</v>
      </c>
    </row>
    <row r="19" spans="1:16" ht="23.1" customHeight="1" thickTop="1" thickBot="1">
      <c r="A19" s="27">
        <v>9</v>
      </c>
      <c r="B19" s="10"/>
      <c r="C19" s="10" t="str">
        <f t="shared" si="2"/>
        <v/>
      </c>
      <c r="D19" s="12" t="str">
        <f t="shared" si="3"/>
        <v/>
      </c>
      <c r="F19" s="18">
        <f t="shared" si="4"/>
        <v>9</v>
      </c>
      <c r="G19" s="188" t="str">
        <f>IF(I19&gt;$C$7,"",IF($G$7&gt;0,LOOKUP(I19,البيانات!$B$18:$B$617,البيانات!$C$18:$C$617),""))</f>
        <v>محمد 9</v>
      </c>
      <c r="H19" s="188"/>
      <c r="I19" s="28">
        <f t="shared" si="5"/>
        <v>208</v>
      </c>
      <c r="J19" s="32" t="str">
        <f t="shared" si="0"/>
        <v>مسلم</v>
      </c>
      <c r="L19" s="22">
        <f t="shared" si="6"/>
        <v>9</v>
      </c>
      <c r="M19" s="188" t="str">
        <f>IF(O19&gt;$C$7,"",IF($G$7&gt;0,LOOKUP(O19,البيانات!$B$18:$B$617,البيانات!$C$18:$C$617),""))</f>
        <v>محمد 24</v>
      </c>
      <c r="N19" s="188"/>
      <c r="O19" s="28">
        <f t="shared" si="7"/>
        <v>223</v>
      </c>
      <c r="P19" s="32" t="str">
        <f t="shared" si="1"/>
        <v>مسلم</v>
      </c>
    </row>
    <row r="20" spans="1:16" ht="23.1" customHeight="1" thickTop="1" thickBot="1">
      <c r="A20" s="27">
        <v>10</v>
      </c>
      <c r="B20" s="10"/>
      <c r="C20" s="10" t="str">
        <f t="shared" si="2"/>
        <v/>
      </c>
      <c r="D20" s="12" t="str">
        <f t="shared" si="3"/>
        <v/>
      </c>
      <c r="F20" s="18">
        <f t="shared" si="4"/>
        <v>10</v>
      </c>
      <c r="G20" s="188" t="str">
        <f>IF(I20&gt;$C$7,"",IF($G$7&gt;0,LOOKUP(I20,البيانات!$B$18:$B$617,البيانات!$C$18:$C$617),""))</f>
        <v>محمد 10</v>
      </c>
      <c r="H20" s="188"/>
      <c r="I20" s="28">
        <f t="shared" si="5"/>
        <v>209</v>
      </c>
      <c r="J20" s="32" t="str">
        <f t="shared" si="0"/>
        <v>مسلم</v>
      </c>
      <c r="L20" s="22">
        <f t="shared" si="6"/>
        <v>10</v>
      </c>
      <c r="M20" s="188" t="str">
        <f>IF(O20&gt;$C$7,"",IF($G$7&gt;0,LOOKUP(O20,البيانات!$B$18:$B$617,البيانات!$C$18:$C$617),""))</f>
        <v>محمد 25</v>
      </c>
      <c r="N20" s="188"/>
      <c r="O20" s="28">
        <f t="shared" si="7"/>
        <v>224</v>
      </c>
      <c r="P20" s="32" t="str">
        <f t="shared" si="1"/>
        <v>مسلم</v>
      </c>
    </row>
    <row r="21" spans="1:16" ht="23.1" customHeight="1" thickTop="1" thickBot="1">
      <c r="A21" s="27">
        <v>11</v>
      </c>
      <c r="B21" s="10"/>
      <c r="C21" s="10" t="str">
        <f t="shared" si="2"/>
        <v/>
      </c>
      <c r="D21" s="12" t="str">
        <f t="shared" si="3"/>
        <v/>
      </c>
      <c r="F21" s="18">
        <f t="shared" si="4"/>
        <v>11</v>
      </c>
      <c r="G21" s="188" t="str">
        <f>IF(I21&gt;$C$7,"",IF($G$7&gt;0,LOOKUP(I21,البيانات!$B$18:$B$617,البيانات!$C$18:$C$617),""))</f>
        <v>محمد 11</v>
      </c>
      <c r="H21" s="188"/>
      <c r="I21" s="28">
        <f t="shared" si="5"/>
        <v>210</v>
      </c>
      <c r="J21" s="32" t="str">
        <f t="shared" si="0"/>
        <v>مسلم</v>
      </c>
      <c r="L21" s="22">
        <f t="shared" si="6"/>
        <v>11</v>
      </c>
      <c r="M21" s="188" t="str">
        <f>IF(O21&gt;$C$7,"",IF($G$7&gt;0,LOOKUP(O21,البيانات!$B$18:$B$617,البيانات!$C$18:$C$617),""))</f>
        <v>محمد 26</v>
      </c>
      <c r="N21" s="188"/>
      <c r="O21" s="28">
        <f t="shared" si="7"/>
        <v>225</v>
      </c>
      <c r="P21" s="32" t="str">
        <f t="shared" si="1"/>
        <v>مسلم</v>
      </c>
    </row>
    <row r="22" spans="1:16" ht="23.1" customHeight="1" thickTop="1" thickBot="1">
      <c r="A22" s="27">
        <v>12</v>
      </c>
      <c r="B22" s="10"/>
      <c r="C22" s="10" t="str">
        <f t="shared" si="2"/>
        <v/>
      </c>
      <c r="D22" s="12" t="str">
        <f t="shared" si="3"/>
        <v/>
      </c>
      <c r="F22" s="18">
        <f t="shared" si="4"/>
        <v>12</v>
      </c>
      <c r="G22" s="188" t="str">
        <f>IF(I22&gt;$C$7,"",IF($G$7&gt;0,LOOKUP(I22,البيانات!$B$18:$B$617,البيانات!$C$18:$C$617),""))</f>
        <v>محمد 12</v>
      </c>
      <c r="H22" s="188"/>
      <c r="I22" s="28">
        <f t="shared" si="5"/>
        <v>211</v>
      </c>
      <c r="J22" s="32" t="str">
        <f t="shared" si="0"/>
        <v>مسلم</v>
      </c>
      <c r="L22" s="22">
        <f t="shared" si="6"/>
        <v>12</v>
      </c>
      <c r="M22" s="188" t="str">
        <f>IF(O22&gt;$C$7,"",IF($G$7&gt;0,LOOKUP(O22,البيانات!$B$18:$B$617,البيانات!$C$18:$C$617),""))</f>
        <v>محمد 27</v>
      </c>
      <c r="N22" s="188"/>
      <c r="O22" s="28">
        <f t="shared" si="7"/>
        <v>226</v>
      </c>
      <c r="P22" s="32" t="str">
        <f t="shared" si="1"/>
        <v>مسلم</v>
      </c>
    </row>
    <row r="23" spans="1:16" ht="23.1" customHeight="1" thickTop="1" thickBot="1">
      <c r="A23" s="27">
        <v>13</v>
      </c>
      <c r="B23" s="10"/>
      <c r="C23" s="10" t="str">
        <f t="shared" si="2"/>
        <v/>
      </c>
      <c r="D23" s="12" t="str">
        <f t="shared" si="3"/>
        <v/>
      </c>
      <c r="F23" s="18">
        <f t="shared" si="4"/>
        <v>13</v>
      </c>
      <c r="G23" s="188" t="str">
        <f>IF(I23&gt;$C$7,"",IF($G$7&gt;0,LOOKUP(I23,البيانات!$B$18:$B$617,البيانات!$C$18:$C$617),""))</f>
        <v>ث</v>
      </c>
      <c r="H23" s="188"/>
      <c r="I23" s="28">
        <f t="shared" si="5"/>
        <v>212</v>
      </c>
      <c r="J23" s="32" t="str">
        <f t="shared" si="0"/>
        <v>مسلم</v>
      </c>
      <c r="L23" s="22">
        <f t="shared" si="6"/>
        <v>13</v>
      </c>
      <c r="M23" s="188" t="str">
        <f>IF(O23&gt;$C$7,"",IF($G$7&gt;0,LOOKUP(O23,البيانات!$B$18:$B$617,البيانات!$C$18:$C$617),""))</f>
        <v>محمد 28</v>
      </c>
      <c r="N23" s="188"/>
      <c r="O23" s="28">
        <f t="shared" si="7"/>
        <v>227</v>
      </c>
      <c r="P23" s="32" t="str">
        <f t="shared" si="1"/>
        <v>مسلم</v>
      </c>
    </row>
    <row r="24" spans="1:16" ht="23.1" customHeight="1" thickTop="1" thickBot="1">
      <c r="A24" s="27">
        <v>14</v>
      </c>
      <c r="B24" s="10"/>
      <c r="C24" s="10" t="str">
        <f t="shared" si="2"/>
        <v/>
      </c>
      <c r="D24" s="12" t="str">
        <f t="shared" si="3"/>
        <v/>
      </c>
      <c r="F24" s="18">
        <f t="shared" si="4"/>
        <v>14</v>
      </c>
      <c r="G24" s="188" t="str">
        <f>IF(I24&gt;$C$7,"",IF($G$7&gt;0,LOOKUP(I24,البيانات!$B$18:$B$617,البيانات!$C$18:$C$617),""))</f>
        <v>نانى</v>
      </c>
      <c r="H24" s="188"/>
      <c r="I24" s="28">
        <f t="shared" si="5"/>
        <v>213</v>
      </c>
      <c r="J24" s="32" t="str">
        <f t="shared" si="0"/>
        <v>مسيحى</v>
      </c>
      <c r="L24" s="22">
        <f t="shared" si="6"/>
        <v>14</v>
      </c>
      <c r="M24" s="188" t="str">
        <f>IF(O24&gt;$C$7,"",IF($G$7&gt;0,LOOKUP(O24,البيانات!$B$18:$B$617,البيانات!$C$18:$C$617),""))</f>
        <v>محمد 29</v>
      </c>
      <c r="N24" s="188"/>
      <c r="O24" s="28">
        <f t="shared" si="7"/>
        <v>228</v>
      </c>
      <c r="P24" s="32" t="str">
        <f t="shared" si="1"/>
        <v>مسلم</v>
      </c>
    </row>
    <row r="25" spans="1:16" ht="23.1" customHeight="1" thickTop="1" thickBot="1">
      <c r="A25" s="27">
        <v>15</v>
      </c>
      <c r="B25" s="10"/>
      <c r="C25" s="10" t="str">
        <f t="shared" si="2"/>
        <v/>
      </c>
      <c r="D25" s="12" t="str">
        <f t="shared" si="3"/>
        <v/>
      </c>
      <c r="F25" s="18">
        <f t="shared" si="4"/>
        <v>15</v>
      </c>
      <c r="G25" s="188" t="str">
        <f>IF(I25&gt;$C$7,"",IF($G$7&gt;0,LOOKUP(I25,البيانات!$B$18:$B$617,البيانات!$C$18:$C$617),""))</f>
        <v>ق</v>
      </c>
      <c r="H25" s="188"/>
      <c r="I25" s="28">
        <f t="shared" si="5"/>
        <v>214</v>
      </c>
      <c r="J25" s="32" t="str">
        <f t="shared" si="0"/>
        <v>مسيحى</v>
      </c>
      <c r="L25" s="22">
        <f t="shared" si="6"/>
        <v>15</v>
      </c>
      <c r="M25" s="188" t="str">
        <f>IF(O25&gt;$C$7,"",IF($G$7&gt;0,LOOKUP(O25,البيانات!$B$18:$B$617,البيانات!$C$18:$C$617),""))</f>
        <v>محمد 30</v>
      </c>
      <c r="N25" s="188"/>
      <c r="O25" s="28">
        <f t="shared" si="7"/>
        <v>229</v>
      </c>
      <c r="P25" s="32" t="str">
        <f t="shared" si="1"/>
        <v>مسلم</v>
      </c>
    </row>
    <row r="26" spans="1:16" ht="23.1" customHeight="1" thickTop="1" thickBot="1">
      <c r="A26" s="27">
        <v>16</v>
      </c>
      <c r="B26" s="10"/>
      <c r="C26" s="10" t="str">
        <f t="shared" si="2"/>
        <v/>
      </c>
      <c r="D26" s="12" t="str">
        <f t="shared" si="3"/>
        <v/>
      </c>
      <c r="F26" s="18">
        <f t="shared" si="4"/>
        <v>16</v>
      </c>
      <c r="G26" s="188" t="str">
        <f>IF(I26&gt;$C$7,"",IF($G$7&gt;0,LOOKUP(I26,البيانات!$B$18:$B$617,البيانات!$C$18:$C$617),""))</f>
        <v>ش</v>
      </c>
      <c r="H26" s="188"/>
      <c r="I26" s="28">
        <f t="shared" si="5"/>
        <v>215</v>
      </c>
      <c r="J26" s="32" t="str">
        <f t="shared" si="0"/>
        <v>مسيحى</v>
      </c>
      <c r="L26" s="22">
        <f t="shared" si="6"/>
        <v>16</v>
      </c>
      <c r="M26" s="188" t="str">
        <f>IF(O26&gt;$C$7,"",IF($G$7&gt;0,LOOKUP(O26,البيانات!$B$18:$B$617,البيانات!$C$18:$C$617),""))</f>
        <v>محمد 31</v>
      </c>
      <c r="N26" s="188"/>
      <c r="O26" s="28">
        <f t="shared" si="7"/>
        <v>230</v>
      </c>
      <c r="P26" s="32" t="str">
        <f t="shared" si="1"/>
        <v>مسلم</v>
      </c>
    </row>
    <row r="27" spans="1:16" ht="23.1" customHeight="1" thickTop="1" thickBot="1">
      <c r="A27" s="27">
        <v>17</v>
      </c>
      <c r="B27" s="10"/>
      <c r="C27" s="10" t="str">
        <f t="shared" si="2"/>
        <v/>
      </c>
      <c r="D27" s="12" t="str">
        <f t="shared" si="3"/>
        <v/>
      </c>
      <c r="F27" s="18">
        <f t="shared" si="4"/>
        <v>17</v>
      </c>
      <c r="G27" s="188" t="str">
        <f>IF(I27&gt;$C$7,"",IF($G$7&gt;0,LOOKUP(I27,البيانات!$B$18:$B$617,البيانات!$C$18:$C$617),""))</f>
        <v>غ</v>
      </c>
      <c r="H27" s="188"/>
      <c r="I27" s="28">
        <f t="shared" si="5"/>
        <v>216</v>
      </c>
      <c r="J27" s="32" t="str">
        <f t="shared" si="0"/>
        <v>مسيحى</v>
      </c>
      <c r="L27" s="22">
        <f t="shared" si="6"/>
        <v>17</v>
      </c>
      <c r="M27" s="188" t="str">
        <f>IF(O27&gt;$C$7,"",IF($G$7&gt;0,LOOKUP(O27,البيانات!$B$18:$B$617,البيانات!$C$18:$C$617),""))</f>
        <v>محمد 32</v>
      </c>
      <c r="N27" s="188"/>
      <c r="O27" s="28">
        <f t="shared" si="7"/>
        <v>231</v>
      </c>
      <c r="P27" s="32" t="str">
        <f t="shared" si="1"/>
        <v>مسلم</v>
      </c>
    </row>
    <row r="28" spans="1:16" ht="23.1" customHeight="1" thickTop="1" thickBot="1">
      <c r="A28" s="27">
        <v>18</v>
      </c>
      <c r="B28" s="10"/>
      <c r="C28" s="10" t="str">
        <f t="shared" si="2"/>
        <v/>
      </c>
      <c r="D28" s="12" t="str">
        <f t="shared" si="3"/>
        <v/>
      </c>
      <c r="F28" s="18">
        <f t="shared" si="4"/>
        <v>18</v>
      </c>
      <c r="G28" s="188" t="str">
        <f>IF(I28&gt;$C$7,"",IF($G$7&gt;0,LOOKUP(I28,البيانات!$B$18:$B$617,البيانات!$C$18:$C$617),""))</f>
        <v>محمد 18</v>
      </c>
      <c r="H28" s="188"/>
      <c r="I28" s="28">
        <f t="shared" si="5"/>
        <v>217</v>
      </c>
      <c r="J28" s="32" t="str">
        <f t="shared" si="0"/>
        <v>مسلم</v>
      </c>
      <c r="L28" s="22">
        <f t="shared" si="6"/>
        <v>18</v>
      </c>
      <c r="M28" s="188" t="str">
        <f>IF(O28&gt;$C$7,"",IF($G$7&gt;0,LOOKUP(O28,البيانات!$B$18:$B$617,البيانات!$C$18:$C$617),""))</f>
        <v>محمد 33</v>
      </c>
      <c r="N28" s="188"/>
      <c r="O28" s="28">
        <f t="shared" si="7"/>
        <v>232</v>
      </c>
      <c r="P28" s="32" t="str">
        <f t="shared" si="1"/>
        <v>مسلم</v>
      </c>
    </row>
    <row r="29" spans="1:16" ht="23.1" customHeight="1" thickTop="1" thickBot="1">
      <c r="A29" s="27">
        <v>19</v>
      </c>
      <c r="B29" s="10"/>
      <c r="C29" s="10" t="str">
        <f t="shared" si="2"/>
        <v/>
      </c>
      <c r="D29" s="12" t="str">
        <f t="shared" si="3"/>
        <v/>
      </c>
      <c r="F29" s="18">
        <f t="shared" si="4"/>
        <v>19</v>
      </c>
      <c r="G29" s="188" t="str">
        <f>IF(I29&gt;$C$7,"",IF($G$7&gt;0,LOOKUP(I29,البيانات!$B$18:$B$617,البيانات!$C$18:$C$617),""))</f>
        <v>محمد 19</v>
      </c>
      <c r="H29" s="188"/>
      <c r="I29" s="28">
        <f t="shared" si="5"/>
        <v>218</v>
      </c>
      <c r="J29" s="32" t="str">
        <f t="shared" si="0"/>
        <v>مسلم</v>
      </c>
      <c r="L29" s="22">
        <f t="shared" si="6"/>
        <v>19</v>
      </c>
      <c r="M29" s="188" t="str">
        <f>IF(O29&gt;$C$7,"",IF($G$7&gt;0,LOOKUP(O29,البيانات!$B$18:$B$617,البيانات!$C$18:$C$617),""))</f>
        <v>محمد 34</v>
      </c>
      <c r="N29" s="188"/>
      <c r="O29" s="28">
        <f t="shared" si="7"/>
        <v>233</v>
      </c>
      <c r="P29" s="32" t="str">
        <f t="shared" si="1"/>
        <v>مسلم</v>
      </c>
    </row>
    <row r="30" spans="1:16" ht="23.1" customHeight="1" thickTop="1" thickBot="1">
      <c r="A30" s="27">
        <v>20</v>
      </c>
      <c r="B30" s="10"/>
      <c r="C30" s="10" t="str">
        <f t="shared" si="2"/>
        <v/>
      </c>
      <c r="D30" s="12" t="str">
        <f t="shared" si="3"/>
        <v/>
      </c>
      <c r="F30" s="18">
        <f t="shared" si="4"/>
        <v>20</v>
      </c>
      <c r="G30" s="188" t="str">
        <f>IF(I30&gt;$C$7,"",IF($G$7&gt;0,LOOKUP(I30,البيانات!$B$18:$B$617,البيانات!$C$18:$C$617),""))</f>
        <v>محمد 20</v>
      </c>
      <c r="H30" s="188"/>
      <c r="I30" s="28">
        <f t="shared" si="5"/>
        <v>219</v>
      </c>
      <c r="J30" s="32" t="str">
        <f t="shared" si="0"/>
        <v>مسلم</v>
      </c>
      <c r="L30" s="22">
        <f t="shared" si="6"/>
        <v>20</v>
      </c>
      <c r="M30" s="188" t="str">
        <f>IF(O30&gt;$C$7,"",IF($G$7&gt;0,LOOKUP(O30,البيانات!$B$18:$B$617,البيانات!$C$18:$C$617),""))</f>
        <v>محمد 35</v>
      </c>
      <c r="N30" s="188"/>
      <c r="O30" s="28">
        <f t="shared" si="7"/>
        <v>234</v>
      </c>
      <c r="P30" s="32" t="str">
        <f t="shared" si="1"/>
        <v>مسلم</v>
      </c>
    </row>
    <row r="31" spans="1:16" ht="23.1" customHeight="1" thickTop="1" thickBot="1">
      <c r="A31" s="27">
        <v>21</v>
      </c>
      <c r="B31" s="10"/>
      <c r="C31" s="10" t="str">
        <f t="shared" si="2"/>
        <v/>
      </c>
      <c r="D31" s="12" t="str">
        <f t="shared" si="3"/>
        <v/>
      </c>
      <c r="F31" s="18">
        <f t="shared" si="4"/>
        <v>21</v>
      </c>
      <c r="G31" s="188" t="str">
        <f>IF(I31&gt;$C$7,"",IF($G$7&gt;0,LOOKUP(I31,البيانات!$B$18:$B$617,البيانات!$C$18:$C$617),""))</f>
        <v>محمد 21</v>
      </c>
      <c r="H31" s="188"/>
      <c r="I31" s="28">
        <f t="shared" si="5"/>
        <v>220</v>
      </c>
      <c r="J31" s="32" t="str">
        <f t="shared" si="0"/>
        <v>مسلم</v>
      </c>
      <c r="L31" s="22">
        <f t="shared" si="6"/>
        <v>21</v>
      </c>
      <c r="M31" s="188" t="str">
        <f>IF(O31&gt;$C$7,"",IF($G$7&gt;0,LOOKUP(O31,البيانات!$B$18:$B$617,البيانات!$C$18:$C$617),""))</f>
        <v>محمد 36</v>
      </c>
      <c r="N31" s="188"/>
      <c r="O31" s="28">
        <f t="shared" si="7"/>
        <v>235</v>
      </c>
      <c r="P31" s="32" t="str">
        <f t="shared" si="1"/>
        <v>مسلم</v>
      </c>
    </row>
    <row r="32" spans="1:16" ht="23.1" customHeight="1" thickTop="1" thickBot="1">
      <c r="A32" s="27">
        <v>22</v>
      </c>
      <c r="B32" s="10"/>
      <c r="C32" s="10" t="str">
        <f t="shared" si="2"/>
        <v/>
      </c>
      <c r="D32" s="12" t="str">
        <f t="shared" si="3"/>
        <v/>
      </c>
      <c r="F32" s="18">
        <f t="shared" si="4"/>
        <v>22</v>
      </c>
      <c r="G32" s="188" t="str">
        <f>IF(I32&gt;$C$7,"",IF($G$7&gt;0,LOOKUP(I32,البيانات!$B$18:$B$617,البيانات!$C$18:$C$617),""))</f>
        <v>محمد 22</v>
      </c>
      <c r="H32" s="188"/>
      <c r="I32" s="28">
        <f t="shared" si="5"/>
        <v>221</v>
      </c>
      <c r="J32" s="32" t="str">
        <f t="shared" si="0"/>
        <v>مسلم</v>
      </c>
      <c r="L32" s="22">
        <f t="shared" si="6"/>
        <v>22</v>
      </c>
      <c r="M32" s="188" t="str">
        <f>IF(O32&gt;$C$7,"",IF($G$7&gt;0,LOOKUP(O32,البيانات!$B$18:$B$617,البيانات!$C$18:$C$617),""))</f>
        <v>محمد 37</v>
      </c>
      <c r="N32" s="188"/>
      <c r="O32" s="28">
        <f t="shared" si="7"/>
        <v>236</v>
      </c>
      <c r="P32" s="32" t="str">
        <f t="shared" si="1"/>
        <v>مسلم</v>
      </c>
    </row>
    <row r="33" spans="1:16" ht="23.1" customHeight="1" thickTop="1" thickBot="1">
      <c r="A33" s="27">
        <v>23</v>
      </c>
      <c r="B33" s="10"/>
      <c r="C33" s="10" t="str">
        <f t="shared" si="2"/>
        <v/>
      </c>
      <c r="D33" s="12" t="str">
        <f t="shared" si="3"/>
        <v/>
      </c>
      <c r="F33" s="18">
        <f t="shared" si="4"/>
        <v>23</v>
      </c>
      <c r="G33" s="188" t="str">
        <f>IF(I33&gt;$C$7,"",IF($G$7&gt;0,LOOKUP(I33,البيانات!$B$18:$B$617,البيانات!$C$18:$C$617),""))</f>
        <v>محمد 23</v>
      </c>
      <c r="H33" s="188"/>
      <c r="I33" s="28">
        <f t="shared" si="5"/>
        <v>222</v>
      </c>
      <c r="J33" s="32" t="str">
        <f t="shared" si="0"/>
        <v>مسلم</v>
      </c>
      <c r="L33" s="22">
        <f t="shared" si="6"/>
        <v>23</v>
      </c>
      <c r="M33" s="188" t="str">
        <f>IF(O33&gt;$C$7,"",IF($G$7&gt;0,LOOKUP(O33,البيانات!$B$18:$B$617,البيانات!$C$18:$C$617),""))</f>
        <v>محمد 38</v>
      </c>
      <c r="N33" s="188"/>
      <c r="O33" s="28">
        <f t="shared" si="7"/>
        <v>237</v>
      </c>
      <c r="P33" s="32" t="str">
        <f t="shared" si="1"/>
        <v>مسلم</v>
      </c>
    </row>
    <row r="34" spans="1:16" ht="23.1" customHeight="1" thickTop="1" thickBot="1">
      <c r="A34" s="27">
        <v>24</v>
      </c>
      <c r="B34" s="10"/>
      <c r="C34" s="10" t="str">
        <f t="shared" si="2"/>
        <v/>
      </c>
      <c r="D34" s="12" t="str">
        <f t="shared" si="3"/>
        <v/>
      </c>
      <c r="F34" s="18">
        <f t="shared" si="4"/>
        <v>24</v>
      </c>
      <c r="G34" s="188" t="str">
        <f>IF(I34&gt;$C$7,"",IF($G$7&gt;0,LOOKUP(I34,البيانات!$B$18:$B$617,البيانات!$C$18:$C$617),""))</f>
        <v>محمد 24</v>
      </c>
      <c r="H34" s="188"/>
      <c r="I34" s="28">
        <f t="shared" si="5"/>
        <v>223</v>
      </c>
      <c r="J34" s="32" t="str">
        <f t="shared" si="0"/>
        <v>مسلم</v>
      </c>
      <c r="L34" s="22">
        <f t="shared" si="6"/>
        <v>24</v>
      </c>
      <c r="M34" s="188" t="str">
        <f>IF(O34&gt;$C$7,"",IF($G$7&gt;0,LOOKUP(O34,البيانات!$B$18:$B$617,البيانات!$C$18:$C$617),""))</f>
        <v>محمد 39</v>
      </c>
      <c r="N34" s="188"/>
      <c r="O34" s="28">
        <f t="shared" si="7"/>
        <v>238</v>
      </c>
      <c r="P34" s="32" t="str">
        <f t="shared" si="1"/>
        <v>مسلم</v>
      </c>
    </row>
    <row r="35" spans="1:16" ht="23.1" customHeight="1" thickTop="1" thickBot="1">
      <c r="A35" s="27">
        <v>25</v>
      </c>
      <c r="B35" s="10"/>
      <c r="C35" s="10" t="str">
        <f t="shared" si="2"/>
        <v/>
      </c>
      <c r="D35" s="12" t="str">
        <f t="shared" si="3"/>
        <v/>
      </c>
      <c r="F35" s="18">
        <f t="shared" si="4"/>
        <v>25</v>
      </c>
      <c r="G35" s="188" t="str">
        <f>IF(I35&gt;$C$7,"",IF($G$7&gt;0,LOOKUP(I35,البيانات!$B$18:$B$617,البيانات!$C$18:$C$617),""))</f>
        <v>محمد 25</v>
      </c>
      <c r="H35" s="188"/>
      <c r="I35" s="28">
        <f t="shared" si="5"/>
        <v>224</v>
      </c>
      <c r="J35" s="32" t="str">
        <f t="shared" si="0"/>
        <v>مسلم</v>
      </c>
      <c r="L35" s="22">
        <f t="shared" si="6"/>
        <v>25</v>
      </c>
      <c r="M35" s="188" t="str">
        <f>IF(O35&gt;$C$7,"",IF($G$7&gt;0,LOOKUP(O35,البيانات!$B$18:$B$617,البيانات!$C$18:$C$617),""))</f>
        <v>محمد 40</v>
      </c>
      <c r="N35" s="188"/>
      <c r="O35" s="28">
        <f t="shared" si="7"/>
        <v>239</v>
      </c>
      <c r="P35" s="32" t="str">
        <f t="shared" si="1"/>
        <v>مسلم</v>
      </c>
    </row>
    <row r="36" spans="1:16" ht="15.75" thickTop="1">
      <c r="F36" s="207" t="s">
        <v>16</v>
      </c>
      <c r="G36" s="207"/>
      <c r="H36" s="30" t="s">
        <v>98</v>
      </c>
      <c r="I36" s="30" t="s">
        <v>15</v>
      </c>
      <c r="L36" s="207" t="s">
        <v>16</v>
      </c>
      <c r="M36" s="207"/>
      <c r="N36" s="30" t="s">
        <v>98</v>
      </c>
      <c r="O36" s="31" t="s">
        <v>15</v>
      </c>
    </row>
    <row r="37" spans="1:16">
      <c r="F37" s="206" t="str">
        <f>البيانات!L6</f>
        <v>أمل الغرباوى</v>
      </c>
      <c r="G37" s="206"/>
      <c r="H37" s="206" t="str">
        <f>البيانات!L5</f>
        <v>خالد حواس</v>
      </c>
      <c r="I37" s="206"/>
      <c r="L37" s="206" t="str">
        <f>البيانات!L6</f>
        <v>أمل الغرباوى</v>
      </c>
      <c r="M37" s="206"/>
      <c r="N37" s="206" t="str">
        <f>البيانات!L5</f>
        <v>خالد حواس</v>
      </c>
      <c r="O37" s="206"/>
    </row>
  </sheetData>
  <mergeCells count="81">
    <mergeCell ref="N37:O37"/>
    <mergeCell ref="F36:G36"/>
    <mergeCell ref="F37:G37"/>
    <mergeCell ref="H37:I37"/>
    <mergeCell ref="L36:M36"/>
    <mergeCell ref="L37:M37"/>
    <mergeCell ref="M35:N35"/>
    <mergeCell ref="M30:N30"/>
    <mergeCell ref="M31:N31"/>
    <mergeCell ref="M32:N32"/>
    <mergeCell ref="M33:N33"/>
    <mergeCell ref="M34:N34"/>
    <mergeCell ref="M25:N25"/>
    <mergeCell ref="M26:N26"/>
    <mergeCell ref="M27:N27"/>
    <mergeCell ref="M28:N28"/>
    <mergeCell ref="M29:N29"/>
    <mergeCell ref="M20:N20"/>
    <mergeCell ref="M21:N21"/>
    <mergeCell ref="M22:N22"/>
    <mergeCell ref="M23:N23"/>
    <mergeCell ref="M24:N24"/>
    <mergeCell ref="M15:N15"/>
    <mergeCell ref="M16:N16"/>
    <mergeCell ref="M17:N17"/>
    <mergeCell ref="M18:N18"/>
    <mergeCell ref="M19:N19"/>
    <mergeCell ref="P9:P10"/>
    <mergeCell ref="M11:N11"/>
    <mergeCell ref="M12:N12"/>
    <mergeCell ref="M13:N13"/>
    <mergeCell ref="M14:N14"/>
    <mergeCell ref="L9:L10"/>
    <mergeCell ref="M9:N10"/>
    <mergeCell ref="O9:O10"/>
    <mergeCell ref="L2:N2"/>
    <mergeCell ref="L3:N3"/>
    <mergeCell ref="L4:N4"/>
    <mergeCell ref="C9:C10"/>
    <mergeCell ref="D9:D10"/>
    <mergeCell ref="A1:B3"/>
    <mergeCell ref="A4:A6"/>
    <mergeCell ref="B4:B6"/>
    <mergeCell ref="A7:A8"/>
    <mergeCell ref="B7:B8"/>
    <mergeCell ref="A9:A10"/>
    <mergeCell ref="B9:B10"/>
    <mergeCell ref="C7:C8"/>
    <mergeCell ref="C1:D6"/>
    <mergeCell ref="I9:I10"/>
    <mergeCell ref="J9:J10"/>
    <mergeCell ref="G14:H14"/>
    <mergeCell ref="G11:H11"/>
    <mergeCell ref="G12:H12"/>
    <mergeCell ref="G13:H13"/>
    <mergeCell ref="F9:F10"/>
    <mergeCell ref="G9:H10"/>
    <mergeCell ref="F2:H2"/>
    <mergeCell ref="F3:H3"/>
    <mergeCell ref="F4:H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34:H34"/>
    <mergeCell ref="G35:H35"/>
    <mergeCell ref="G29:H29"/>
    <mergeCell ref="G30:H30"/>
    <mergeCell ref="G31:H31"/>
    <mergeCell ref="G32:H32"/>
    <mergeCell ref="G33:H33"/>
  </mergeCells>
  <conditionalFormatting sqref="F11:F35">
    <cfRule type="expression" dxfId="129" priority="6" stopIfTrue="1">
      <formula>F11:F34&gt;$G$7</formula>
    </cfRule>
  </conditionalFormatting>
  <conditionalFormatting sqref="G11:H35">
    <cfRule type="expression" dxfId="128" priority="5" stopIfTrue="1">
      <formula>F11:F34&gt;$G$7</formula>
    </cfRule>
  </conditionalFormatting>
  <conditionalFormatting sqref="I11:I35">
    <cfRule type="expression" dxfId="127" priority="4" stopIfTrue="1">
      <formula>F11:F34&gt;$G$7</formula>
    </cfRule>
  </conditionalFormatting>
  <conditionalFormatting sqref="L11:L35">
    <cfRule type="expression" dxfId="126" priority="3" stopIfTrue="1">
      <formula>L11&gt;$M$7</formula>
    </cfRule>
  </conditionalFormatting>
  <conditionalFormatting sqref="M11:N35">
    <cfRule type="expression" dxfId="125" priority="2" stopIfTrue="1">
      <formula>L11&gt;$M$7</formula>
    </cfRule>
  </conditionalFormatting>
  <conditionalFormatting sqref="O11:O35">
    <cfRule type="expression" dxfId="124" priority="1" stopIfTrue="1">
      <formula>L11&gt;$M$7</formula>
    </cfRule>
  </conditionalFormatting>
  <dataValidations count="1">
    <dataValidation type="list" allowBlank="1" showInputMessage="1" showErrorMessage="1" sqref="A11:A35">
      <formula1>"1,2,3,4,5,6,7,8,9,10,11,12,13,14,15,16,17,18,19,20,21,22,23,24,25"</formula1>
    </dataValidation>
  </dataValidations>
  <pageMargins left="0.31" right="0.55000000000000004" top="0.75" bottom="0.41" header="0.3" footer="0.19"/>
  <pageSetup paperSize="9" orientation="portrait" r:id="rId1"/>
</worksheet>
</file>

<file path=xl/worksheets/sheet3.xml><?xml version="1.0" encoding="utf-8"?>
<worksheet xmlns="http://schemas.openxmlformats.org/spreadsheetml/2006/main" xmlns:r="http://schemas.openxmlformats.org/officeDocument/2006/relationships">
  <dimension ref="A1:GG610"/>
  <sheetViews>
    <sheetView rightToLeft="1" topLeftCell="I1" workbookViewId="0">
      <selection activeCell="T15" sqref="T15"/>
    </sheetView>
  </sheetViews>
  <sheetFormatPr defaultRowHeight="15" outlineLevelCol="4"/>
  <cols>
    <col min="1" max="1" width="7.7109375" style="29" bestFit="1" customWidth="1"/>
    <col min="2" max="2" width="5.5703125" style="29" customWidth="1" outlineLevel="1"/>
    <col min="3" max="3" width="7.140625" style="29" customWidth="1" outlineLevel="1"/>
    <col min="4" max="4" width="26.5703125" style="29" customWidth="1" outlineLevel="1"/>
    <col min="5" max="6" width="8" style="29" customWidth="1" outlineLevel="1"/>
    <col min="7" max="7" width="9.140625" style="29"/>
    <col min="8" max="8" width="8.5703125" style="29" customWidth="1" outlineLevel="2"/>
    <col min="9" max="11" width="6.140625" style="29" customWidth="1" outlineLevel="2"/>
    <col min="12" max="12" width="8.85546875" style="29" customWidth="1" outlineLevel="2"/>
    <col min="13" max="13" width="9.140625" style="29" customWidth="1" outlineLevel="1"/>
    <col min="14" max="14" width="8.5703125" style="29" customWidth="1" outlineLevel="2"/>
    <col min="15" max="17" width="6.140625" style="29" customWidth="1" outlineLevel="2"/>
    <col min="18" max="18" width="9.140625" style="36" customWidth="1" outlineLevel="2"/>
    <col min="19" max="19" width="8.7109375" style="29" customWidth="1" outlineLevel="2"/>
    <col min="20" max="20" width="8.42578125" style="29" customWidth="1" outlineLevel="2"/>
    <col min="21" max="21" width="10.7109375" style="29" customWidth="1" outlineLevel="2"/>
    <col min="22" max="22" width="9.140625" style="29" customWidth="1" outlineLevel="1"/>
    <col min="23" max="23" width="8.7109375" style="29" customWidth="1"/>
    <col min="24" max="24" width="9.140625" style="29" customWidth="1" outlineLevel="2"/>
    <col min="25" max="27" width="6.140625" style="29" customWidth="1" outlineLevel="2"/>
    <col min="28" max="28" width="9.140625" style="29" customWidth="1" outlineLevel="2"/>
    <col min="29" max="29" width="9.140625" style="29" customWidth="1" outlineLevel="1"/>
    <col min="30" max="30" width="9.140625" style="29" customWidth="1" outlineLevel="2"/>
    <col min="31" max="33" width="6.140625" style="29" customWidth="1" outlineLevel="2"/>
    <col min="34" max="34" width="9.140625" style="36" customWidth="1" outlineLevel="2"/>
    <col min="35" max="36" width="9.140625" style="29" customWidth="1" outlineLevel="2"/>
    <col min="37" max="37" width="10.7109375" style="29" customWidth="1" outlineLevel="2"/>
    <col min="38" max="38" width="9.140625" style="29" customWidth="1" outlineLevel="1"/>
    <col min="39" max="39" width="9.140625" style="29"/>
    <col min="40" max="40" width="9.140625" style="29" customWidth="1" outlineLevel="2"/>
    <col min="41" max="43" width="6.140625" style="29" customWidth="1" outlineLevel="2"/>
    <col min="44" max="44" width="9.140625" style="29" customWidth="1" outlineLevel="2"/>
    <col min="45" max="45" width="9.140625" style="29" customWidth="1" outlineLevel="1"/>
    <col min="46" max="46" width="9.140625" style="29" customWidth="1" outlineLevel="2"/>
    <col min="47" max="49" width="6.140625" style="29" customWidth="1" outlineLevel="2"/>
    <col min="50" max="50" width="9.140625" style="36" customWidth="1" outlineLevel="2"/>
    <col min="51" max="52" width="9.140625" style="29" customWidth="1" outlineLevel="2"/>
    <col min="53" max="53" width="12.7109375" style="29" customWidth="1" outlineLevel="2"/>
    <col min="54" max="54" width="9.140625" style="29" customWidth="1" outlineLevel="1"/>
    <col min="55" max="55" width="9.140625" style="29"/>
    <col min="56" max="56" width="9.140625" style="33" customWidth="1" outlineLevel="2"/>
    <col min="57" max="57" width="8.42578125" style="33" customWidth="1" outlineLevel="2"/>
    <col min="58" max="59" width="7.5703125" style="33" customWidth="1" outlineLevel="2"/>
    <col min="60" max="60" width="8.140625" style="33" customWidth="1" outlineLevel="2"/>
    <col min="61" max="61" width="9.140625" style="33" customWidth="1" outlineLevel="2"/>
    <col min="62" max="62" width="9.140625" style="33" customWidth="1" outlineLevel="1"/>
    <col min="63" max="63" width="9.140625" style="33" customWidth="1" outlineLevel="2"/>
    <col min="64" max="67" width="6.140625" style="33" customWidth="1" outlineLevel="2"/>
    <col min="68" max="68" width="7.7109375" style="34" customWidth="1" outlineLevel="2"/>
    <col min="69" max="69" width="7.7109375" style="36" customWidth="1" outlineLevel="2"/>
    <col min="70" max="71" width="9.140625" style="33" customWidth="1" outlineLevel="2"/>
    <col min="72" max="72" width="10.7109375" style="33" customWidth="1" outlineLevel="2"/>
    <col min="73" max="73" width="9.140625" style="33" customWidth="1" outlineLevel="1"/>
    <col min="74" max="74" width="9.140625" style="33"/>
    <col min="75" max="80" width="9.140625" style="29" customWidth="1" outlineLevel="2"/>
    <col min="81" max="81" width="9.140625" style="29" customWidth="1" outlineLevel="1"/>
    <col min="82" max="82" width="9.140625" style="29" customWidth="1" outlineLevel="2"/>
    <col min="83" max="83" width="6.140625" style="29" customWidth="1" outlineLevel="2"/>
    <col min="84" max="86" width="6.140625" style="34" customWidth="1" outlineLevel="2"/>
    <col min="87" max="87" width="9.140625" style="34" customWidth="1" outlineLevel="2"/>
    <col min="88" max="88" width="9.140625" style="37" customWidth="1" outlineLevel="2"/>
    <col min="89" max="90" width="9.140625" style="34" customWidth="1" outlineLevel="2"/>
    <col min="91" max="91" width="10.7109375" style="34" customWidth="1" outlineLevel="2"/>
    <col min="92" max="92" width="9.140625" style="34" customWidth="1" outlineLevel="1"/>
    <col min="93" max="93" width="9.140625" style="34"/>
    <col min="94" max="94" width="9.140625" style="29" customWidth="1" outlineLevel="2"/>
    <col min="95" max="98" width="6.140625" style="29" customWidth="1" outlineLevel="2"/>
    <col min="99" max="99" width="9.140625" style="29" customWidth="1" outlineLevel="2"/>
    <col min="100" max="100" width="9.140625" style="29" customWidth="1" outlineLevel="1"/>
    <col min="101" max="101" width="9.140625" style="29" customWidth="1" outlineLevel="2"/>
    <col min="102" max="104" width="6.140625" style="29" customWidth="1" outlineLevel="2"/>
    <col min="105" max="105" width="7.28515625" style="29" customWidth="1" outlineLevel="2"/>
    <col min="106" max="106" width="9.140625" style="29" customWidth="1" outlineLevel="2"/>
    <col min="107" max="107" width="9.140625" style="37" customWidth="1" outlineLevel="2"/>
    <col min="108" max="109" width="9.140625" style="29" customWidth="1" outlineLevel="2"/>
    <col min="110" max="110" width="10.7109375" style="29" customWidth="1" outlineLevel="2"/>
    <col min="111" max="111" width="9.140625" style="29" customWidth="1" outlineLevel="1"/>
    <col min="112" max="112" width="9.7109375" style="29" customWidth="1"/>
    <col min="113" max="113" width="9.140625" style="34" customWidth="1" outlineLevel="3"/>
    <col min="114" max="116" width="6.140625" style="34" customWidth="1" outlineLevel="3"/>
    <col min="117" max="117" width="9.140625" style="34" customWidth="1" outlineLevel="3"/>
    <col min="118" max="118" width="9.140625" style="29" customWidth="1" outlineLevel="1"/>
    <col min="119" max="119" width="9.140625" style="34" customWidth="1" outlineLevel="3"/>
    <col min="120" max="122" width="6.140625" style="34" customWidth="1" outlineLevel="3"/>
    <col min="123" max="123" width="9.140625" style="37" customWidth="1" outlineLevel="3"/>
    <col min="124" max="125" width="9.140625" style="34" customWidth="1" outlineLevel="3"/>
    <col min="126" max="126" width="10.7109375" style="34" customWidth="1" outlineLevel="3"/>
    <col min="127" max="127" width="9.140625" style="29" customWidth="1" outlineLevel="1"/>
    <col min="128" max="128" width="9.140625" style="29"/>
    <col min="129" max="130" width="6.140625" style="34" customWidth="1" outlineLevel="4"/>
    <col min="131" max="131" width="9.140625" style="34" customWidth="1" outlineLevel="4"/>
    <col min="132" max="132" width="9.140625" style="29" customWidth="1" outlineLevel="1"/>
    <col min="133" max="134" width="6.140625" style="34" customWidth="1" outlineLevel="4"/>
    <col min="135" max="137" width="9.140625" style="34" customWidth="1" outlineLevel="4"/>
    <col min="138" max="138" width="10.7109375" style="34" customWidth="1" outlineLevel="4"/>
    <col min="139" max="139" width="9.140625" style="29" customWidth="1" outlineLevel="1"/>
    <col min="140" max="140" width="9.140625" style="29"/>
    <col min="141" max="142" width="6.140625" style="34" customWidth="1" outlineLevel="4"/>
    <col min="143" max="143" width="9.140625" style="34" customWidth="1" outlineLevel="4"/>
    <col min="144" max="144" width="9.140625" style="34" customWidth="1" outlineLevel="1"/>
    <col min="145" max="146" width="6.140625" style="34" customWidth="1" outlineLevel="4"/>
    <col min="147" max="149" width="9.140625" style="34" customWidth="1" outlineLevel="4"/>
    <col min="150" max="150" width="10.7109375" style="34" customWidth="1" outlineLevel="4"/>
    <col min="151" max="151" width="9.140625" style="34" customWidth="1" outlineLevel="1"/>
    <col min="152" max="152" width="9.140625" style="29"/>
    <col min="153" max="153" width="9.140625" style="29" customWidth="1" outlineLevel="1"/>
    <col min="154" max="154" width="11.85546875" style="70" customWidth="1" outlineLevel="1"/>
    <col min="155" max="155" width="9.140625" style="29"/>
    <col min="156" max="156" width="8.5703125" style="34" customWidth="1" outlineLevel="2"/>
    <col min="157" max="159" width="6.140625" style="34" customWidth="1" outlineLevel="2"/>
    <col min="160" max="160" width="8.85546875" style="34" customWidth="1" outlineLevel="2"/>
    <col min="161" max="161" width="8.5703125" style="34" customWidth="1" outlineLevel="1"/>
    <col min="162" max="162" width="8.7109375" style="34" customWidth="1" outlineLevel="2"/>
    <col min="163" max="164" width="6.140625" style="34" customWidth="1" outlineLevel="2"/>
    <col min="165" max="165" width="9.140625" style="34" customWidth="1" outlineLevel="2"/>
    <col min="166" max="166" width="9.140625" style="37" customWidth="1" outlineLevel="2"/>
    <col min="167" max="167" width="8.7109375" style="34" customWidth="1" outlineLevel="2"/>
    <col min="168" max="168" width="8.42578125" style="34" customWidth="1" outlineLevel="2"/>
    <col min="169" max="169" width="10.7109375" style="34" customWidth="1" outlineLevel="2"/>
    <col min="170" max="170" width="9.140625" style="34" customWidth="1" outlineLevel="1"/>
    <col min="171" max="171" width="8.7109375" style="34" customWidth="1"/>
    <col min="172" max="182" width="9.140625" style="29" customWidth="1" outlineLevel="1"/>
    <col min="183" max="183" width="19.7109375" style="29" customWidth="1" outlineLevel="1"/>
    <col min="184" max="184" width="9.140625" style="29" customWidth="1" outlineLevel="1"/>
    <col min="185" max="185" width="9.140625" style="123" customWidth="1" outlineLevel="1"/>
    <col min="186" max="186" width="9.140625" style="29"/>
    <col min="187" max="187" width="65.28515625" style="29" customWidth="1" outlineLevel="1"/>
    <col min="188" max="188" width="8.7109375" style="15" customWidth="1" outlineLevel="1"/>
    <col min="189" max="16384" width="9.140625" style="29"/>
  </cols>
  <sheetData>
    <row r="1" spans="1:189">
      <c r="C1" s="29">
        <v>1</v>
      </c>
      <c r="D1" s="29">
        <v>2</v>
      </c>
      <c r="E1" s="140">
        <v>3</v>
      </c>
      <c r="F1" s="140">
        <v>4</v>
      </c>
      <c r="G1" s="140">
        <v>5</v>
      </c>
      <c r="H1" s="140">
        <v>6</v>
      </c>
      <c r="I1" s="140">
        <v>7</v>
      </c>
      <c r="J1" s="140">
        <v>8</v>
      </c>
      <c r="K1" s="140">
        <v>9</v>
      </c>
      <c r="L1" s="140">
        <v>10</v>
      </c>
      <c r="M1" s="140">
        <v>11</v>
      </c>
      <c r="N1" s="140">
        <v>12</v>
      </c>
      <c r="O1" s="140">
        <v>13</v>
      </c>
      <c r="P1" s="140">
        <v>14</v>
      </c>
      <c r="Q1" s="140">
        <v>15</v>
      </c>
      <c r="R1" s="140">
        <v>16</v>
      </c>
      <c r="S1" s="140">
        <v>17</v>
      </c>
      <c r="T1" s="140">
        <v>18</v>
      </c>
      <c r="U1" s="140">
        <v>19</v>
      </c>
      <c r="V1" s="140">
        <v>20</v>
      </c>
      <c r="W1" s="140">
        <v>21</v>
      </c>
      <c r="X1" s="140">
        <v>22</v>
      </c>
      <c r="Y1" s="140">
        <v>23</v>
      </c>
      <c r="Z1" s="140">
        <v>24</v>
      </c>
      <c r="AA1" s="140">
        <v>25</v>
      </c>
      <c r="AB1" s="140">
        <v>26</v>
      </c>
      <c r="AC1" s="140">
        <v>27</v>
      </c>
      <c r="AD1" s="140">
        <v>28</v>
      </c>
      <c r="AE1" s="140">
        <v>29</v>
      </c>
      <c r="AF1" s="140">
        <v>30</v>
      </c>
      <c r="AG1" s="140">
        <v>31</v>
      </c>
      <c r="AH1" s="140">
        <v>32</v>
      </c>
      <c r="AI1" s="140">
        <v>33</v>
      </c>
      <c r="AJ1" s="140">
        <v>34</v>
      </c>
      <c r="AK1" s="140">
        <v>35</v>
      </c>
      <c r="AL1" s="140">
        <v>36</v>
      </c>
      <c r="AM1" s="140">
        <v>37</v>
      </c>
      <c r="AN1" s="140">
        <v>38</v>
      </c>
      <c r="AO1" s="140">
        <v>39</v>
      </c>
      <c r="AP1" s="140">
        <v>40</v>
      </c>
      <c r="AQ1" s="140">
        <v>41</v>
      </c>
      <c r="AR1" s="140">
        <v>42</v>
      </c>
      <c r="AS1" s="140">
        <v>43</v>
      </c>
      <c r="AT1" s="140">
        <v>44</v>
      </c>
      <c r="AU1" s="140">
        <v>45</v>
      </c>
      <c r="AV1" s="140">
        <v>46</v>
      </c>
      <c r="AW1" s="140">
        <v>47</v>
      </c>
      <c r="AX1" s="140">
        <v>48</v>
      </c>
      <c r="AY1" s="140">
        <v>49</v>
      </c>
      <c r="AZ1" s="140">
        <v>50</v>
      </c>
      <c r="BA1" s="140">
        <v>51</v>
      </c>
      <c r="BB1" s="140">
        <v>52</v>
      </c>
      <c r="BC1" s="140">
        <v>53</v>
      </c>
      <c r="BD1" s="140">
        <v>54</v>
      </c>
      <c r="BE1" s="140">
        <v>55</v>
      </c>
      <c r="BF1" s="140">
        <v>56</v>
      </c>
      <c r="BG1" s="140">
        <v>57</v>
      </c>
      <c r="BH1" s="140">
        <v>58</v>
      </c>
      <c r="BI1" s="140">
        <v>59</v>
      </c>
      <c r="BJ1" s="140">
        <v>60</v>
      </c>
      <c r="BK1" s="140">
        <v>61</v>
      </c>
      <c r="BL1" s="140">
        <v>62</v>
      </c>
      <c r="BM1" s="140">
        <v>63</v>
      </c>
      <c r="BN1" s="140">
        <v>64</v>
      </c>
      <c r="BO1" s="140">
        <v>65</v>
      </c>
      <c r="BP1" s="140">
        <v>66</v>
      </c>
      <c r="BQ1" s="140">
        <v>67</v>
      </c>
      <c r="BR1" s="140">
        <v>68</v>
      </c>
      <c r="BS1" s="140">
        <v>69</v>
      </c>
      <c r="BT1" s="140">
        <v>70</v>
      </c>
      <c r="BU1" s="140">
        <v>71</v>
      </c>
      <c r="BV1" s="140">
        <v>72</v>
      </c>
      <c r="BW1" s="140">
        <v>73</v>
      </c>
      <c r="BX1" s="140">
        <v>74</v>
      </c>
      <c r="BY1" s="140">
        <v>75</v>
      </c>
      <c r="BZ1" s="140">
        <v>76</v>
      </c>
      <c r="CA1" s="140">
        <v>77</v>
      </c>
      <c r="CB1" s="140">
        <v>78</v>
      </c>
      <c r="CC1" s="140">
        <v>79</v>
      </c>
      <c r="CD1" s="140">
        <v>80</v>
      </c>
      <c r="CE1" s="140">
        <v>81</v>
      </c>
      <c r="CF1" s="140">
        <v>82</v>
      </c>
      <c r="CG1" s="140">
        <v>83</v>
      </c>
      <c r="CH1" s="140">
        <v>84</v>
      </c>
      <c r="CI1" s="140">
        <v>85</v>
      </c>
      <c r="CJ1" s="140">
        <v>86</v>
      </c>
      <c r="CK1" s="140">
        <v>87</v>
      </c>
      <c r="CL1" s="140">
        <v>88</v>
      </c>
      <c r="CM1" s="140">
        <v>89</v>
      </c>
      <c r="CN1" s="140">
        <v>90</v>
      </c>
      <c r="CO1" s="140">
        <v>91</v>
      </c>
      <c r="CP1" s="140">
        <v>92</v>
      </c>
      <c r="CQ1" s="140">
        <v>93</v>
      </c>
      <c r="CR1" s="140">
        <v>94</v>
      </c>
      <c r="CS1" s="140">
        <v>95</v>
      </c>
      <c r="CT1" s="140">
        <v>96</v>
      </c>
      <c r="CU1" s="140">
        <v>97</v>
      </c>
      <c r="CV1" s="140">
        <v>98</v>
      </c>
      <c r="CW1" s="140">
        <v>99</v>
      </c>
      <c r="CX1" s="140">
        <v>100</v>
      </c>
      <c r="CY1" s="140">
        <v>101</v>
      </c>
      <c r="CZ1" s="140">
        <v>102</v>
      </c>
      <c r="DA1" s="140">
        <v>103</v>
      </c>
      <c r="DB1" s="140">
        <v>104</v>
      </c>
      <c r="DC1" s="140">
        <v>105</v>
      </c>
      <c r="DD1" s="140">
        <v>106</v>
      </c>
      <c r="DE1" s="140">
        <v>107</v>
      </c>
      <c r="DF1" s="140">
        <v>108</v>
      </c>
      <c r="DG1" s="140">
        <v>109</v>
      </c>
      <c r="DH1" s="140">
        <v>110</v>
      </c>
      <c r="DI1" s="140">
        <v>111</v>
      </c>
      <c r="DJ1" s="140">
        <v>112</v>
      </c>
      <c r="DK1" s="140">
        <v>113</v>
      </c>
      <c r="DL1" s="140">
        <v>114</v>
      </c>
      <c r="DM1" s="140">
        <v>115</v>
      </c>
      <c r="DN1" s="140">
        <v>116</v>
      </c>
      <c r="DO1" s="140">
        <v>117</v>
      </c>
      <c r="DP1" s="140">
        <v>118</v>
      </c>
      <c r="DQ1" s="140">
        <v>119</v>
      </c>
      <c r="DR1" s="140">
        <v>120</v>
      </c>
      <c r="DS1" s="140">
        <v>121</v>
      </c>
      <c r="DT1" s="140">
        <v>122</v>
      </c>
      <c r="DU1" s="140">
        <v>123</v>
      </c>
      <c r="DV1" s="140">
        <v>124</v>
      </c>
      <c r="DW1" s="140">
        <v>125</v>
      </c>
      <c r="DX1" s="140">
        <v>126</v>
      </c>
      <c r="DY1" s="140">
        <v>127</v>
      </c>
      <c r="DZ1" s="140">
        <v>128</v>
      </c>
      <c r="EA1" s="140">
        <v>129</v>
      </c>
      <c r="EB1" s="140">
        <v>130</v>
      </c>
      <c r="EC1" s="140">
        <v>131</v>
      </c>
      <c r="ED1" s="140">
        <v>132</v>
      </c>
      <c r="EE1" s="140">
        <v>133</v>
      </c>
      <c r="EF1" s="140">
        <v>134</v>
      </c>
      <c r="EG1" s="140">
        <v>135</v>
      </c>
      <c r="EH1" s="140">
        <v>136</v>
      </c>
      <c r="EI1" s="140">
        <v>137</v>
      </c>
      <c r="EJ1" s="140">
        <v>138</v>
      </c>
      <c r="EK1" s="140">
        <v>139</v>
      </c>
      <c r="EL1" s="140">
        <v>140</v>
      </c>
      <c r="EM1" s="140">
        <v>141</v>
      </c>
      <c r="EN1" s="140">
        <v>142</v>
      </c>
      <c r="EO1" s="140">
        <v>143</v>
      </c>
      <c r="EP1" s="140">
        <v>144</v>
      </c>
      <c r="EQ1" s="140">
        <v>145</v>
      </c>
      <c r="ER1" s="140">
        <v>146</v>
      </c>
      <c r="ES1" s="140">
        <v>147</v>
      </c>
      <c r="ET1" s="140">
        <v>148</v>
      </c>
      <c r="EU1" s="140">
        <v>149</v>
      </c>
      <c r="EV1" s="140">
        <v>150</v>
      </c>
      <c r="EW1" s="140">
        <v>151</v>
      </c>
      <c r="EX1" s="140">
        <v>152</v>
      </c>
      <c r="EY1" s="140">
        <v>153</v>
      </c>
      <c r="EZ1" s="140">
        <v>154</v>
      </c>
      <c r="FA1" s="140">
        <v>155</v>
      </c>
      <c r="FB1" s="140">
        <v>156</v>
      </c>
      <c r="FC1" s="140">
        <v>157</v>
      </c>
      <c r="FD1" s="140">
        <v>158</v>
      </c>
      <c r="FE1" s="140">
        <v>159</v>
      </c>
      <c r="FF1" s="140">
        <v>160</v>
      </c>
      <c r="FG1" s="140">
        <v>161</v>
      </c>
      <c r="FH1" s="140">
        <v>162</v>
      </c>
      <c r="FI1" s="140">
        <v>163</v>
      </c>
      <c r="FJ1" s="140">
        <v>164</v>
      </c>
      <c r="FK1" s="140">
        <v>165</v>
      </c>
      <c r="FL1" s="140">
        <v>166</v>
      </c>
      <c r="FM1" s="140">
        <v>167</v>
      </c>
      <c r="FN1" s="140">
        <v>168</v>
      </c>
      <c r="FO1" s="140">
        <v>169</v>
      </c>
      <c r="FP1" s="140">
        <v>170</v>
      </c>
      <c r="FQ1" s="140">
        <v>171</v>
      </c>
      <c r="FR1" s="140">
        <v>172</v>
      </c>
      <c r="FS1" s="140">
        <v>173</v>
      </c>
      <c r="FT1" s="140">
        <v>174</v>
      </c>
      <c r="FU1" s="140">
        <v>175</v>
      </c>
      <c r="FV1" s="140">
        <v>176</v>
      </c>
      <c r="FW1" s="140">
        <v>177</v>
      </c>
      <c r="FX1" s="140">
        <v>178</v>
      </c>
      <c r="FY1" s="140">
        <v>179</v>
      </c>
      <c r="FZ1" s="140">
        <v>180</v>
      </c>
      <c r="GA1" s="140">
        <v>181</v>
      </c>
      <c r="GB1" s="140">
        <v>182</v>
      </c>
      <c r="GC1" s="140">
        <v>183</v>
      </c>
      <c r="GD1" s="140">
        <v>184</v>
      </c>
      <c r="GE1" s="140">
        <v>185</v>
      </c>
      <c r="GF1" s="140">
        <v>186</v>
      </c>
    </row>
    <row r="2" spans="1:189">
      <c r="I2" s="44" t="s">
        <v>196</v>
      </c>
      <c r="J2" s="44" t="s">
        <v>196</v>
      </c>
      <c r="K2" s="44" t="s">
        <v>196</v>
      </c>
      <c r="O2" s="44" t="s">
        <v>196</v>
      </c>
      <c r="P2" s="44" t="s">
        <v>196</v>
      </c>
      <c r="Q2" s="44" t="s">
        <v>196</v>
      </c>
      <c r="Y2" s="44" t="s">
        <v>196</v>
      </c>
      <c r="Z2" s="44" t="s">
        <v>196</v>
      </c>
      <c r="AA2" s="44" t="s">
        <v>196</v>
      </c>
      <c r="AE2" s="44" t="s">
        <v>196</v>
      </c>
      <c r="AF2" s="44" t="s">
        <v>196</v>
      </c>
      <c r="AG2" s="44" t="s">
        <v>196</v>
      </c>
      <c r="AO2" s="44" t="s">
        <v>196</v>
      </c>
      <c r="AP2" s="44" t="s">
        <v>196</v>
      </c>
      <c r="AQ2" s="44" t="s">
        <v>196</v>
      </c>
      <c r="AU2" s="44" t="s">
        <v>196</v>
      </c>
      <c r="AV2" s="44" t="s">
        <v>196</v>
      </c>
      <c r="AW2" s="44" t="s">
        <v>196</v>
      </c>
      <c r="BE2" s="44" t="s">
        <v>196</v>
      </c>
      <c r="BF2" s="44" t="s">
        <v>196</v>
      </c>
      <c r="BG2" s="44" t="s">
        <v>196</v>
      </c>
      <c r="BH2" s="44" t="s">
        <v>196</v>
      </c>
      <c r="BL2" s="44" t="s">
        <v>196</v>
      </c>
      <c r="BM2" s="44" t="s">
        <v>196</v>
      </c>
      <c r="BN2" s="44" t="s">
        <v>196</v>
      </c>
      <c r="BO2" s="44" t="s">
        <v>196</v>
      </c>
      <c r="BX2" s="44" t="s">
        <v>196</v>
      </c>
      <c r="BY2" s="44" t="s">
        <v>196</v>
      </c>
      <c r="BZ2" s="44" t="s">
        <v>196</v>
      </c>
      <c r="CA2" s="44" t="s">
        <v>196</v>
      </c>
      <c r="CE2" s="44" t="s">
        <v>196</v>
      </c>
      <c r="CF2" s="44" t="s">
        <v>196</v>
      </c>
      <c r="CG2" s="44" t="s">
        <v>196</v>
      </c>
      <c r="CH2" s="44" t="s">
        <v>196</v>
      </c>
      <c r="CQ2" s="44" t="s">
        <v>196</v>
      </c>
      <c r="CR2" s="44" t="s">
        <v>196</v>
      </c>
      <c r="CS2" s="44" t="s">
        <v>196</v>
      </c>
      <c r="CX2" s="44" t="s">
        <v>196</v>
      </c>
      <c r="CY2" s="44" t="s">
        <v>196</v>
      </c>
      <c r="CZ2" s="44" t="s">
        <v>196</v>
      </c>
      <c r="DA2" s="44" t="s">
        <v>196</v>
      </c>
      <c r="DJ2" s="44" t="s">
        <v>196</v>
      </c>
      <c r="DK2" s="44" t="s">
        <v>196</v>
      </c>
      <c r="DL2" s="44" t="s">
        <v>196</v>
      </c>
      <c r="DP2" s="44" t="s">
        <v>196</v>
      </c>
      <c r="DQ2" s="44" t="s">
        <v>196</v>
      </c>
      <c r="DR2" s="44" t="s">
        <v>196</v>
      </c>
      <c r="DY2" s="44" t="s">
        <v>196</v>
      </c>
      <c r="DZ2" s="44" t="s">
        <v>196</v>
      </c>
      <c r="EC2" s="44" t="s">
        <v>196</v>
      </c>
      <c r="ED2" s="44" t="s">
        <v>196</v>
      </c>
      <c r="EK2" s="44" t="s">
        <v>196</v>
      </c>
      <c r="EL2" s="44" t="s">
        <v>196</v>
      </c>
      <c r="EO2" s="44" t="s">
        <v>196</v>
      </c>
      <c r="EP2" s="44" t="s">
        <v>196</v>
      </c>
      <c r="FA2" s="44" t="s">
        <v>196</v>
      </c>
      <c r="FB2" s="44" t="s">
        <v>196</v>
      </c>
      <c r="FC2" s="44" t="s">
        <v>196</v>
      </c>
      <c r="FG2" s="44" t="s">
        <v>196</v>
      </c>
      <c r="FH2" s="44" t="s">
        <v>196</v>
      </c>
      <c r="FI2" s="44" t="s">
        <v>196</v>
      </c>
    </row>
    <row r="3" spans="1:189" ht="15.75" thickBot="1">
      <c r="I3" s="29">
        <f>COUNTIF(I10:I609,"غ")</f>
        <v>1</v>
      </c>
      <c r="J3" s="43">
        <f>COUNTIF(J10:J609,"غ")</f>
        <v>1</v>
      </c>
      <c r="K3" s="43">
        <f>COUNTIF(K10:K609,"غ")</f>
        <v>1</v>
      </c>
      <c r="O3" s="43">
        <f>COUNTIF(O10:O609,"غ")</f>
        <v>1</v>
      </c>
      <c r="P3" s="43">
        <f>COUNTIF(P10:P609,"غ")</f>
        <v>1</v>
      </c>
      <c r="Q3" s="43">
        <f>COUNTIF(Q10:Q609,"غ")</f>
        <v>1</v>
      </c>
      <c r="Y3" s="50">
        <f>COUNTIF(Y10:Y609,"غ")</f>
        <v>2</v>
      </c>
      <c r="Z3" s="50">
        <f t="shared" ref="Z3:AA3" si="0">COUNTIF(Z10:Z609,"غ")</f>
        <v>2</v>
      </c>
      <c r="AA3" s="50">
        <f t="shared" si="0"/>
        <v>2</v>
      </c>
      <c r="AE3" s="50">
        <f t="shared" ref="AE3:AG3" si="1">COUNTIF(AE10:AE609,"غ")</f>
        <v>1</v>
      </c>
      <c r="AF3" s="50">
        <f t="shared" si="1"/>
        <v>1</v>
      </c>
      <c r="AG3" s="50">
        <f t="shared" si="1"/>
        <v>1</v>
      </c>
      <c r="AO3" s="50">
        <f t="shared" ref="AO3:AQ3" si="2">COUNTIF(AO10:AO609,"غ")</f>
        <v>1</v>
      </c>
      <c r="AP3" s="50">
        <f t="shared" si="2"/>
        <v>1</v>
      </c>
      <c r="AQ3" s="50">
        <f t="shared" si="2"/>
        <v>2</v>
      </c>
      <c r="AU3" s="50">
        <f t="shared" ref="AU3:AW3" si="3">COUNTIF(AU10:AU609,"غ")</f>
        <v>1</v>
      </c>
      <c r="AV3" s="50">
        <f t="shared" si="3"/>
        <v>1</v>
      </c>
      <c r="AW3" s="50">
        <f t="shared" si="3"/>
        <v>1</v>
      </c>
      <c r="BE3" s="50">
        <f t="shared" ref="BE3:BH3" si="4">COUNTIF(BE10:BE609,"غ")</f>
        <v>1</v>
      </c>
      <c r="BF3" s="50">
        <f t="shared" si="4"/>
        <v>1</v>
      </c>
      <c r="BG3" s="50">
        <f t="shared" si="4"/>
        <v>1</v>
      </c>
      <c r="BH3" s="50">
        <f t="shared" si="4"/>
        <v>1</v>
      </c>
      <c r="BL3" s="50">
        <f t="shared" ref="BL3:BO3" si="5">COUNTIF(BL10:BL609,"غ")</f>
        <v>1</v>
      </c>
      <c r="BM3" s="50">
        <f t="shared" si="5"/>
        <v>1</v>
      </c>
      <c r="BN3" s="50">
        <f t="shared" si="5"/>
        <v>1</v>
      </c>
      <c r="BO3" s="50">
        <f t="shared" si="5"/>
        <v>1</v>
      </c>
      <c r="BX3" s="50">
        <f t="shared" ref="BX3:CA3" si="6">COUNTIF(BX10:BX609,"غ")</f>
        <v>1</v>
      </c>
      <c r="BY3" s="50">
        <f t="shared" si="6"/>
        <v>1</v>
      </c>
      <c r="BZ3" s="50">
        <f t="shared" si="6"/>
        <v>1</v>
      </c>
      <c r="CA3" s="50">
        <f t="shared" si="6"/>
        <v>1</v>
      </c>
      <c r="CE3" s="50">
        <f t="shared" ref="CE3:CH3" si="7">COUNTIF(CE10:CE609,"غ")</f>
        <v>1</v>
      </c>
      <c r="CF3" s="50">
        <f t="shared" si="7"/>
        <v>1</v>
      </c>
      <c r="CG3" s="50">
        <f t="shared" si="7"/>
        <v>1</v>
      </c>
      <c r="CH3" s="50">
        <f t="shared" si="7"/>
        <v>1</v>
      </c>
      <c r="CQ3" s="50">
        <f t="shared" ref="CQ3:CS3" si="8">COUNTIF(CQ10:CQ609,"غ")</f>
        <v>1</v>
      </c>
      <c r="CR3" s="50">
        <f t="shared" si="8"/>
        <v>1</v>
      </c>
      <c r="CS3" s="50">
        <f t="shared" si="8"/>
        <v>1</v>
      </c>
      <c r="CX3" s="50">
        <f t="shared" ref="CX3:CZ3" si="9">COUNTIF(CX10:CX609,"غ")</f>
        <v>1</v>
      </c>
      <c r="CY3" s="50">
        <f t="shared" si="9"/>
        <v>1</v>
      </c>
      <c r="CZ3" s="50">
        <f t="shared" si="9"/>
        <v>1</v>
      </c>
      <c r="DA3" s="50">
        <f>COUNTIF(DA10:DA609,"غ")</f>
        <v>1</v>
      </c>
      <c r="DJ3" s="50">
        <f>COUNTIF(DJ10:DJ609,"غ")</f>
        <v>1</v>
      </c>
      <c r="DK3" s="50">
        <f t="shared" ref="DK3:DL3" si="10">COUNTIF(DK10:DK609,"غ")</f>
        <v>1</v>
      </c>
      <c r="DL3" s="50">
        <f t="shared" si="10"/>
        <v>1</v>
      </c>
      <c r="DP3" s="50">
        <f t="shared" ref="DP3:DR3" si="11">COUNTIF(DP10:DP609,"غ")</f>
        <v>1</v>
      </c>
      <c r="DQ3" s="50">
        <f t="shared" si="11"/>
        <v>1</v>
      </c>
      <c r="DR3" s="50">
        <f t="shared" si="11"/>
        <v>1</v>
      </c>
      <c r="DY3" s="50">
        <f t="shared" ref="DY3:DZ3" si="12">COUNTIF(DY10:DY609,"غ")</f>
        <v>1</v>
      </c>
      <c r="DZ3" s="50">
        <f t="shared" si="12"/>
        <v>1</v>
      </c>
      <c r="EC3" s="50">
        <f t="shared" ref="EC3:ED3" si="13">COUNTIF(EC10:EC609,"غ")</f>
        <v>1</v>
      </c>
      <c r="ED3" s="50">
        <f t="shared" si="13"/>
        <v>1</v>
      </c>
      <c r="EK3" s="50">
        <f t="shared" ref="EK3:EL3" si="14">COUNTIF(EK10:EK609,"غ")</f>
        <v>1</v>
      </c>
      <c r="EL3" s="50">
        <f t="shared" si="14"/>
        <v>1</v>
      </c>
      <c r="EO3" s="50">
        <f t="shared" ref="EO3:EP3" si="15">COUNTIF(EO10:EO609,"غ")</f>
        <v>1</v>
      </c>
      <c r="EP3" s="50">
        <f t="shared" si="15"/>
        <v>1</v>
      </c>
      <c r="FA3" s="50">
        <f t="shared" ref="FA3:FC3" si="16">COUNTIF(FA10:FA609,"غ")</f>
        <v>1</v>
      </c>
      <c r="FB3" s="50">
        <f t="shared" si="16"/>
        <v>1</v>
      </c>
      <c r="FC3" s="50">
        <f t="shared" si="16"/>
        <v>1</v>
      </c>
      <c r="FG3" s="50">
        <f t="shared" ref="FG3:FI3" si="17">COUNTIF(FG10:FG609,"غ")</f>
        <v>1</v>
      </c>
      <c r="FH3" s="50">
        <f t="shared" si="17"/>
        <v>1</v>
      </c>
      <c r="FI3" s="50">
        <f t="shared" si="17"/>
        <v>1</v>
      </c>
    </row>
    <row r="4" spans="1:189" ht="19.5" customHeight="1" thickTop="1" thickBot="1">
      <c r="A4" s="213"/>
      <c r="B4" s="189" t="s">
        <v>0</v>
      </c>
      <c r="C4" s="232" t="s">
        <v>86</v>
      </c>
      <c r="D4" s="41" t="s">
        <v>194</v>
      </c>
      <c r="E4" s="232" t="s">
        <v>107</v>
      </c>
      <c r="F4" s="232" t="s">
        <v>108</v>
      </c>
      <c r="G4" s="237" t="s">
        <v>109</v>
      </c>
      <c r="H4" s="246" t="s">
        <v>112</v>
      </c>
      <c r="I4" s="247"/>
      <c r="J4" s="247"/>
      <c r="K4" s="247"/>
      <c r="L4" s="248"/>
      <c r="M4" s="228" t="s">
        <v>116</v>
      </c>
      <c r="N4" s="243" t="s">
        <v>112</v>
      </c>
      <c r="O4" s="244"/>
      <c r="P4" s="244"/>
      <c r="Q4" s="244"/>
      <c r="R4" s="244"/>
      <c r="S4" s="244"/>
      <c r="T4" s="244"/>
      <c r="U4" s="245"/>
      <c r="V4" s="230" t="s">
        <v>122</v>
      </c>
      <c r="W4" s="227" t="s">
        <v>112</v>
      </c>
      <c r="X4" s="222" t="s">
        <v>126</v>
      </c>
      <c r="Y4" s="222"/>
      <c r="Z4" s="222"/>
      <c r="AA4" s="222"/>
      <c r="AB4" s="222"/>
      <c r="AC4" s="228" t="s">
        <v>124</v>
      </c>
      <c r="AD4" s="233" t="s">
        <v>126</v>
      </c>
      <c r="AE4" s="234"/>
      <c r="AF4" s="234"/>
      <c r="AG4" s="234"/>
      <c r="AH4" s="234"/>
      <c r="AI4" s="234"/>
      <c r="AJ4" s="234"/>
      <c r="AK4" s="235"/>
      <c r="AL4" s="230" t="s">
        <v>125</v>
      </c>
      <c r="AM4" s="227" t="s">
        <v>188</v>
      </c>
      <c r="AN4" s="221" t="s">
        <v>127</v>
      </c>
      <c r="AO4" s="221"/>
      <c r="AP4" s="221"/>
      <c r="AQ4" s="221"/>
      <c r="AR4" s="221"/>
      <c r="AS4" s="228" t="s">
        <v>129</v>
      </c>
      <c r="AT4" s="223" t="s">
        <v>127</v>
      </c>
      <c r="AU4" s="224"/>
      <c r="AV4" s="224"/>
      <c r="AW4" s="224"/>
      <c r="AX4" s="224"/>
      <c r="AY4" s="224"/>
      <c r="AZ4" s="224"/>
      <c r="BA4" s="225"/>
      <c r="BB4" s="230" t="s">
        <v>128</v>
      </c>
      <c r="BC4" s="227" t="s">
        <v>130</v>
      </c>
      <c r="BD4" s="221" t="s">
        <v>132</v>
      </c>
      <c r="BE4" s="221"/>
      <c r="BF4" s="221"/>
      <c r="BG4" s="221"/>
      <c r="BH4" s="221"/>
      <c r="BI4" s="221"/>
      <c r="BJ4" s="228" t="s">
        <v>131</v>
      </c>
      <c r="BK4" s="223" t="s">
        <v>132</v>
      </c>
      <c r="BL4" s="224"/>
      <c r="BM4" s="224"/>
      <c r="BN4" s="224"/>
      <c r="BO4" s="224"/>
      <c r="BP4" s="224"/>
      <c r="BQ4" s="224"/>
      <c r="BR4" s="224"/>
      <c r="BS4" s="224"/>
      <c r="BT4" s="225"/>
      <c r="BU4" s="230" t="s">
        <v>133</v>
      </c>
      <c r="BV4" s="227" t="s">
        <v>132</v>
      </c>
      <c r="BW4" s="221" t="s">
        <v>139</v>
      </c>
      <c r="BX4" s="221"/>
      <c r="BY4" s="221"/>
      <c r="BZ4" s="221"/>
      <c r="CA4" s="221"/>
      <c r="CB4" s="221"/>
      <c r="CC4" s="228" t="s">
        <v>145</v>
      </c>
      <c r="CD4" s="223" t="s">
        <v>139</v>
      </c>
      <c r="CE4" s="224"/>
      <c r="CF4" s="224"/>
      <c r="CG4" s="224"/>
      <c r="CH4" s="224"/>
      <c r="CI4" s="224"/>
      <c r="CJ4" s="224"/>
      <c r="CK4" s="224"/>
      <c r="CL4" s="224"/>
      <c r="CM4" s="225"/>
      <c r="CN4" s="230" t="s">
        <v>146</v>
      </c>
      <c r="CO4" s="266" t="s">
        <v>147</v>
      </c>
      <c r="CP4" s="221" t="s">
        <v>150</v>
      </c>
      <c r="CQ4" s="221"/>
      <c r="CR4" s="221"/>
      <c r="CS4" s="221"/>
      <c r="CT4" s="221"/>
      <c r="CU4" s="221"/>
      <c r="CV4" s="228" t="s">
        <v>152</v>
      </c>
      <c r="CW4" s="223" t="s">
        <v>150</v>
      </c>
      <c r="CX4" s="224"/>
      <c r="CY4" s="224"/>
      <c r="CZ4" s="224"/>
      <c r="DA4" s="224"/>
      <c r="DB4" s="224"/>
      <c r="DC4" s="224"/>
      <c r="DD4" s="224"/>
      <c r="DE4" s="224"/>
      <c r="DF4" s="225"/>
      <c r="DG4" s="230" t="s">
        <v>151</v>
      </c>
      <c r="DH4" s="227" t="s">
        <v>150</v>
      </c>
      <c r="DI4" s="221" t="s">
        <v>153</v>
      </c>
      <c r="DJ4" s="221"/>
      <c r="DK4" s="221"/>
      <c r="DL4" s="221"/>
      <c r="DM4" s="221"/>
      <c r="DN4" s="228" t="s">
        <v>154</v>
      </c>
      <c r="DO4" s="223" t="s">
        <v>153</v>
      </c>
      <c r="DP4" s="224"/>
      <c r="DQ4" s="224"/>
      <c r="DR4" s="224"/>
      <c r="DS4" s="224"/>
      <c r="DT4" s="224"/>
      <c r="DU4" s="224"/>
      <c r="DV4" s="225"/>
      <c r="DW4" s="230" t="s">
        <v>155</v>
      </c>
      <c r="DX4" s="227" t="s">
        <v>153</v>
      </c>
      <c r="DY4" s="221" t="s">
        <v>157</v>
      </c>
      <c r="DZ4" s="221"/>
      <c r="EA4" s="221"/>
      <c r="EB4" s="228" t="s">
        <v>156</v>
      </c>
      <c r="EC4" s="223" t="s">
        <v>157</v>
      </c>
      <c r="ED4" s="224"/>
      <c r="EE4" s="224"/>
      <c r="EF4" s="224"/>
      <c r="EG4" s="224"/>
      <c r="EH4" s="225"/>
      <c r="EI4" s="230" t="s">
        <v>158</v>
      </c>
      <c r="EJ4" s="189" t="s">
        <v>159</v>
      </c>
      <c r="EK4" s="220" t="s">
        <v>160</v>
      </c>
      <c r="EL4" s="221"/>
      <c r="EM4" s="221"/>
      <c r="EN4" s="228" t="s">
        <v>161</v>
      </c>
      <c r="EO4" s="223" t="s">
        <v>160</v>
      </c>
      <c r="EP4" s="224"/>
      <c r="EQ4" s="224"/>
      <c r="ER4" s="224"/>
      <c r="ES4" s="224"/>
      <c r="ET4" s="225"/>
      <c r="EU4" s="230" t="s">
        <v>162</v>
      </c>
      <c r="EV4" s="189" t="s">
        <v>163</v>
      </c>
      <c r="EW4" s="270" t="s">
        <v>165</v>
      </c>
      <c r="EX4" s="189" t="s">
        <v>121</v>
      </c>
      <c r="EY4" s="227" t="s">
        <v>165</v>
      </c>
      <c r="EZ4" s="221" t="s">
        <v>167</v>
      </c>
      <c r="FA4" s="221"/>
      <c r="FB4" s="221"/>
      <c r="FC4" s="221"/>
      <c r="FD4" s="221"/>
      <c r="FE4" s="228" t="s">
        <v>168</v>
      </c>
      <c r="FF4" s="223" t="s">
        <v>170</v>
      </c>
      <c r="FG4" s="224"/>
      <c r="FH4" s="224"/>
      <c r="FI4" s="224"/>
      <c r="FJ4" s="224"/>
      <c r="FK4" s="224"/>
      <c r="FL4" s="224"/>
      <c r="FM4" s="225"/>
      <c r="FN4" s="230" t="s">
        <v>169</v>
      </c>
      <c r="FO4" s="227" t="s">
        <v>167</v>
      </c>
      <c r="FP4" s="264" t="s">
        <v>180</v>
      </c>
      <c r="FQ4" s="264"/>
      <c r="FR4" s="264"/>
      <c r="FS4" s="264"/>
      <c r="FT4" s="264"/>
      <c r="FU4" s="264" t="s">
        <v>181</v>
      </c>
      <c r="FV4" s="264"/>
      <c r="FW4" s="264"/>
      <c r="FX4" s="264"/>
      <c r="FY4" s="267"/>
      <c r="FZ4" s="261" t="s">
        <v>182</v>
      </c>
      <c r="GA4" s="262" t="s">
        <v>183</v>
      </c>
      <c r="GB4" s="222" t="s">
        <v>184</v>
      </c>
      <c r="GC4" s="222" t="s">
        <v>229</v>
      </c>
      <c r="GD4" s="263" t="s">
        <v>185</v>
      </c>
      <c r="GE4" s="254" t="s">
        <v>186</v>
      </c>
      <c r="GF4" s="210" t="s">
        <v>205</v>
      </c>
      <c r="GG4" s="257" t="s">
        <v>187</v>
      </c>
    </row>
    <row r="5" spans="1:189" ht="20.25" customHeight="1" thickTop="1" thickBot="1">
      <c r="A5" s="213"/>
      <c r="B5" s="189"/>
      <c r="C5" s="232"/>
      <c r="D5" s="42"/>
      <c r="E5" s="232"/>
      <c r="F5" s="232"/>
      <c r="G5" s="238"/>
      <c r="H5" s="246" t="s">
        <v>199</v>
      </c>
      <c r="I5" s="247"/>
      <c r="J5" s="247"/>
      <c r="K5" s="247"/>
      <c r="L5" s="248"/>
      <c r="M5" s="228"/>
      <c r="N5" s="214" t="s">
        <v>200</v>
      </c>
      <c r="O5" s="215"/>
      <c r="P5" s="215"/>
      <c r="Q5" s="215"/>
      <c r="R5" s="215"/>
      <c r="S5" s="236" t="s">
        <v>119</v>
      </c>
      <c r="T5" s="236" t="s">
        <v>120</v>
      </c>
      <c r="U5" s="240" t="s">
        <v>121</v>
      </c>
      <c r="V5" s="230"/>
      <c r="W5" s="227"/>
      <c r="X5" s="221" t="s">
        <v>111</v>
      </c>
      <c r="Y5" s="221"/>
      <c r="Z5" s="221"/>
      <c r="AA5" s="221"/>
      <c r="AB5" s="221"/>
      <c r="AC5" s="228"/>
      <c r="AD5" s="216" t="s">
        <v>117</v>
      </c>
      <c r="AE5" s="217"/>
      <c r="AF5" s="217"/>
      <c r="AG5" s="217"/>
      <c r="AH5" s="217"/>
      <c r="AI5" s="236" t="s">
        <v>119</v>
      </c>
      <c r="AJ5" s="236" t="s">
        <v>120</v>
      </c>
      <c r="AK5" s="242" t="s">
        <v>121</v>
      </c>
      <c r="AL5" s="230"/>
      <c r="AM5" s="227"/>
      <c r="AN5" s="221" t="s">
        <v>111</v>
      </c>
      <c r="AO5" s="221"/>
      <c r="AP5" s="221"/>
      <c r="AQ5" s="221"/>
      <c r="AR5" s="221"/>
      <c r="AS5" s="228"/>
      <c r="AT5" s="218" t="s">
        <v>201</v>
      </c>
      <c r="AU5" s="219"/>
      <c r="AV5" s="219"/>
      <c r="AW5" s="219"/>
      <c r="AX5" s="219"/>
      <c r="AY5" s="226" t="s">
        <v>119</v>
      </c>
      <c r="AZ5" s="226" t="s">
        <v>120</v>
      </c>
      <c r="BA5" s="231" t="s">
        <v>121</v>
      </c>
      <c r="BB5" s="230"/>
      <c r="BC5" s="227"/>
      <c r="BD5" s="221" t="s">
        <v>111</v>
      </c>
      <c r="BE5" s="221"/>
      <c r="BF5" s="221"/>
      <c r="BG5" s="221"/>
      <c r="BH5" s="221"/>
      <c r="BI5" s="221"/>
      <c r="BJ5" s="228"/>
      <c r="BK5" s="208" t="s">
        <v>202</v>
      </c>
      <c r="BL5" s="209"/>
      <c r="BM5" s="209"/>
      <c r="BN5" s="209"/>
      <c r="BO5" s="209"/>
      <c r="BP5" s="209"/>
      <c r="BQ5" s="209"/>
      <c r="BR5" s="226" t="s">
        <v>119</v>
      </c>
      <c r="BS5" s="226" t="s">
        <v>120</v>
      </c>
      <c r="BT5" s="231" t="s">
        <v>121</v>
      </c>
      <c r="BU5" s="230"/>
      <c r="BV5" s="227"/>
      <c r="BW5" s="221" t="s">
        <v>111</v>
      </c>
      <c r="BX5" s="221"/>
      <c r="BY5" s="221"/>
      <c r="BZ5" s="221"/>
      <c r="CA5" s="221"/>
      <c r="CB5" s="221"/>
      <c r="CC5" s="228"/>
      <c r="CD5" s="208" t="s">
        <v>202</v>
      </c>
      <c r="CE5" s="209"/>
      <c r="CF5" s="209"/>
      <c r="CG5" s="209"/>
      <c r="CH5" s="209"/>
      <c r="CI5" s="209"/>
      <c r="CJ5" s="209"/>
      <c r="CK5" s="226" t="s">
        <v>119</v>
      </c>
      <c r="CL5" s="226" t="s">
        <v>120</v>
      </c>
      <c r="CM5" s="265" t="s">
        <v>121</v>
      </c>
      <c r="CN5" s="230"/>
      <c r="CO5" s="266"/>
      <c r="CP5" s="222" t="s">
        <v>203</v>
      </c>
      <c r="CQ5" s="222"/>
      <c r="CR5" s="222"/>
      <c r="CS5" s="222"/>
      <c r="CT5" s="222"/>
      <c r="CU5" s="222"/>
      <c r="CV5" s="228"/>
      <c r="CW5" s="208" t="s">
        <v>202</v>
      </c>
      <c r="CX5" s="209"/>
      <c r="CY5" s="209"/>
      <c r="CZ5" s="209"/>
      <c r="DA5" s="209"/>
      <c r="DB5" s="209"/>
      <c r="DC5" s="209"/>
      <c r="DD5" s="226" t="s">
        <v>119</v>
      </c>
      <c r="DE5" s="226" t="s">
        <v>120</v>
      </c>
      <c r="DF5" s="231" t="s">
        <v>121</v>
      </c>
      <c r="DG5" s="230"/>
      <c r="DH5" s="227"/>
      <c r="DI5" s="221" t="s">
        <v>111</v>
      </c>
      <c r="DJ5" s="221"/>
      <c r="DK5" s="221"/>
      <c r="DL5" s="221"/>
      <c r="DM5" s="221"/>
      <c r="DN5" s="228"/>
      <c r="DO5" s="208" t="s">
        <v>202</v>
      </c>
      <c r="DP5" s="209"/>
      <c r="DQ5" s="209"/>
      <c r="DR5" s="209"/>
      <c r="DS5" s="209"/>
      <c r="DT5" s="226" t="s">
        <v>119</v>
      </c>
      <c r="DU5" s="226" t="s">
        <v>120</v>
      </c>
      <c r="DV5" s="231" t="s">
        <v>121</v>
      </c>
      <c r="DW5" s="230"/>
      <c r="DX5" s="227"/>
      <c r="DY5" s="221" t="s">
        <v>111</v>
      </c>
      <c r="DZ5" s="221"/>
      <c r="EA5" s="221"/>
      <c r="EB5" s="228"/>
      <c r="EC5" s="218" t="s">
        <v>117</v>
      </c>
      <c r="ED5" s="219"/>
      <c r="EE5" s="219"/>
      <c r="EF5" s="226" t="s">
        <v>119</v>
      </c>
      <c r="EG5" s="226" t="s">
        <v>164</v>
      </c>
      <c r="EH5" s="229" t="s">
        <v>121</v>
      </c>
      <c r="EI5" s="230"/>
      <c r="EJ5" s="189"/>
      <c r="EK5" s="220" t="s">
        <v>111</v>
      </c>
      <c r="EL5" s="221"/>
      <c r="EM5" s="221"/>
      <c r="EN5" s="228"/>
      <c r="EO5" s="208" t="s">
        <v>204</v>
      </c>
      <c r="EP5" s="209"/>
      <c r="EQ5" s="209"/>
      <c r="ER5" s="226" t="s">
        <v>119</v>
      </c>
      <c r="ES5" s="226" t="s">
        <v>164</v>
      </c>
      <c r="ET5" s="229" t="s">
        <v>121</v>
      </c>
      <c r="EU5" s="230"/>
      <c r="EV5" s="189"/>
      <c r="EW5" s="271"/>
      <c r="EX5" s="189"/>
      <c r="EY5" s="227"/>
      <c r="EZ5" s="221" t="s">
        <v>111</v>
      </c>
      <c r="FA5" s="221"/>
      <c r="FB5" s="221"/>
      <c r="FC5" s="221"/>
      <c r="FD5" s="221"/>
      <c r="FE5" s="228"/>
      <c r="FF5" s="208" t="s">
        <v>204</v>
      </c>
      <c r="FG5" s="209"/>
      <c r="FH5" s="209"/>
      <c r="FI5" s="209"/>
      <c r="FJ5" s="209"/>
      <c r="FK5" s="226" t="s">
        <v>119</v>
      </c>
      <c r="FL5" s="226" t="s">
        <v>120</v>
      </c>
      <c r="FM5" s="231" t="s">
        <v>121</v>
      </c>
      <c r="FN5" s="230"/>
      <c r="FO5" s="227"/>
      <c r="FP5" s="268">
        <f>COUNTIF($GA$10:$GA$609,"ناجح و منقول للصف التالى")</f>
        <v>2</v>
      </c>
      <c r="FQ5" s="268"/>
      <c r="FR5" s="268"/>
      <c r="FS5" s="268"/>
      <c r="FT5" s="268"/>
      <c r="FU5" s="268">
        <f>البيانات!C2-الشيت!FP5</f>
        <v>40</v>
      </c>
      <c r="FV5" s="268"/>
      <c r="FW5" s="268"/>
      <c r="FX5" s="268"/>
      <c r="FY5" s="269"/>
      <c r="FZ5" s="261"/>
      <c r="GA5" s="262"/>
      <c r="GB5" s="222"/>
      <c r="GC5" s="222"/>
      <c r="GD5" s="263"/>
      <c r="GE5" s="255"/>
      <c r="GF5" s="211"/>
      <c r="GG5" s="257"/>
    </row>
    <row r="6" spans="1:189" ht="45.75" customHeight="1" thickTop="1" thickBot="1">
      <c r="A6" s="213"/>
      <c r="B6" s="189"/>
      <c r="C6" s="232"/>
      <c r="D6" s="249" t="s">
        <v>106</v>
      </c>
      <c r="E6" s="232"/>
      <c r="F6" s="232"/>
      <c r="G6" s="238"/>
      <c r="H6" s="48" t="s">
        <v>110</v>
      </c>
      <c r="I6" s="45" t="s">
        <v>114</v>
      </c>
      <c r="J6" s="45" t="s">
        <v>113</v>
      </c>
      <c r="K6" s="45" t="s">
        <v>115</v>
      </c>
      <c r="L6" s="45" t="s">
        <v>118</v>
      </c>
      <c r="M6" s="228"/>
      <c r="N6" s="53" t="s">
        <v>110</v>
      </c>
      <c r="O6" s="64" t="s">
        <v>114</v>
      </c>
      <c r="P6" s="57" t="s">
        <v>113</v>
      </c>
      <c r="Q6" s="57" t="s">
        <v>115</v>
      </c>
      <c r="R6" s="57" t="s">
        <v>118</v>
      </c>
      <c r="S6" s="236"/>
      <c r="T6" s="236"/>
      <c r="U6" s="240"/>
      <c r="V6" s="230"/>
      <c r="W6" s="227"/>
      <c r="X6" s="53" t="s">
        <v>192</v>
      </c>
      <c r="Y6" s="45" t="s">
        <v>114</v>
      </c>
      <c r="Z6" s="45" t="s">
        <v>113</v>
      </c>
      <c r="AA6" s="45" t="s">
        <v>115</v>
      </c>
      <c r="AB6" s="45" t="s">
        <v>118</v>
      </c>
      <c r="AC6" s="228"/>
      <c r="AD6" s="72" t="s">
        <v>192</v>
      </c>
      <c r="AE6" s="57" t="s">
        <v>114</v>
      </c>
      <c r="AF6" s="57" t="s">
        <v>113</v>
      </c>
      <c r="AG6" s="57" t="s">
        <v>115</v>
      </c>
      <c r="AH6" s="57" t="s">
        <v>118</v>
      </c>
      <c r="AI6" s="236"/>
      <c r="AJ6" s="236"/>
      <c r="AK6" s="242"/>
      <c r="AL6" s="230"/>
      <c r="AM6" s="227"/>
      <c r="AN6" s="53" t="s">
        <v>138</v>
      </c>
      <c r="AO6" s="45" t="s">
        <v>114</v>
      </c>
      <c r="AP6" s="45" t="s">
        <v>113</v>
      </c>
      <c r="AQ6" s="45" t="s">
        <v>115</v>
      </c>
      <c r="AR6" s="45" t="s">
        <v>118</v>
      </c>
      <c r="AS6" s="228"/>
      <c r="AT6" s="82" t="s">
        <v>138</v>
      </c>
      <c r="AU6" s="76" t="s">
        <v>114</v>
      </c>
      <c r="AV6" s="76" t="s">
        <v>113</v>
      </c>
      <c r="AW6" s="76" t="s">
        <v>115</v>
      </c>
      <c r="AX6" s="76" t="s">
        <v>118</v>
      </c>
      <c r="AY6" s="226"/>
      <c r="AZ6" s="226"/>
      <c r="BA6" s="231"/>
      <c r="BB6" s="230"/>
      <c r="BC6" s="227"/>
      <c r="BD6" s="53" t="s">
        <v>136</v>
      </c>
      <c r="BE6" s="45" t="s">
        <v>114</v>
      </c>
      <c r="BF6" s="45" t="s">
        <v>113</v>
      </c>
      <c r="BG6" s="45" t="s">
        <v>134</v>
      </c>
      <c r="BH6" s="45" t="s">
        <v>135</v>
      </c>
      <c r="BI6" s="45" t="s">
        <v>118</v>
      </c>
      <c r="BJ6" s="228"/>
      <c r="BK6" s="82" t="s">
        <v>136</v>
      </c>
      <c r="BL6" s="76" t="s">
        <v>114</v>
      </c>
      <c r="BM6" s="76" t="s">
        <v>113</v>
      </c>
      <c r="BN6" s="76" t="s">
        <v>134</v>
      </c>
      <c r="BO6" s="76" t="s">
        <v>135</v>
      </c>
      <c r="BP6" s="76" t="s">
        <v>137</v>
      </c>
      <c r="BQ6" s="76" t="s">
        <v>118</v>
      </c>
      <c r="BR6" s="226"/>
      <c r="BS6" s="226"/>
      <c r="BT6" s="231"/>
      <c r="BU6" s="230"/>
      <c r="BV6" s="227"/>
      <c r="BW6" s="53" t="s">
        <v>197</v>
      </c>
      <c r="BX6" s="45" t="s">
        <v>114</v>
      </c>
      <c r="BY6" s="45" t="s">
        <v>113</v>
      </c>
      <c r="BZ6" s="45" t="s">
        <v>141</v>
      </c>
      <c r="CA6" s="45" t="s">
        <v>142</v>
      </c>
      <c r="CB6" s="45" t="s">
        <v>118</v>
      </c>
      <c r="CC6" s="228"/>
      <c r="CD6" s="87" t="s">
        <v>140</v>
      </c>
      <c r="CE6" s="76" t="s">
        <v>114</v>
      </c>
      <c r="CF6" s="76" t="s">
        <v>113</v>
      </c>
      <c r="CG6" s="76" t="s">
        <v>141</v>
      </c>
      <c r="CH6" s="76" t="s">
        <v>143</v>
      </c>
      <c r="CI6" s="76" t="s">
        <v>144</v>
      </c>
      <c r="CJ6" s="76" t="s">
        <v>118</v>
      </c>
      <c r="CK6" s="226"/>
      <c r="CL6" s="226"/>
      <c r="CM6" s="265"/>
      <c r="CN6" s="230"/>
      <c r="CO6" s="266"/>
      <c r="CP6" s="53" t="s">
        <v>149</v>
      </c>
      <c r="CQ6" s="45" t="s">
        <v>114</v>
      </c>
      <c r="CR6" s="45" t="s">
        <v>113</v>
      </c>
      <c r="CS6" s="45" t="s">
        <v>141</v>
      </c>
      <c r="CT6" s="45" t="s">
        <v>142</v>
      </c>
      <c r="CU6" s="45" t="s">
        <v>118</v>
      </c>
      <c r="CV6" s="228"/>
      <c r="CW6" s="82" t="s">
        <v>149</v>
      </c>
      <c r="CX6" s="90" t="s">
        <v>114</v>
      </c>
      <c r="CY6" s="90" t="s">
        <v>113</v>
      </c>
      <c r="CZ6" s="90" t="s">
        <v>141</v>
      </c>
      <c r="DA6" s="90" t="s">
        <v>143</v>
      </c>
      <c r="DB6" s="90" t="s">
        <v>144</v>
      </c>
      <c r="DC6" s="90" t="s">
        <v>118</v>
      </c>
      <c r="DD6" s="226"/>
      <c r="DE6" s="226"/>
      <c r="DF6" s="231"/>
      <c r="DG6" s="230"/>
      <c r="DH6" s="227"/>
      <c r="DI6" s="53" t="s">
        <v>193</v>
      </c>
      <c r="DJ6" s="45" t="s">
        <v>114</v>
      </c>
      <c r="DK6" s="45" t="s">
        <v>113</v>
      </c>
      <c r="DL6" s="45" t="s">
        <v>142</v>
      </c>
      <c r="DM6" s="45" t="s">
        <v>118</v>
      </c>
      <c r="DN6" s="228"/>
      <c r="DO6" s="82" t="s">
        <v>193</v>
      </c>
      <c r="DP6" s="90" t="s">
        <v>114</v>
      </c>
      <c r="DQ6" s="90" t="s">
        <v>113</v>
      </c>
      <c r="DR6" s="95" t="s">
        <v>143</v>
      </c>
      <c r="DS6" s="90" t="s">
        <v>118</v>
      </c>
      <c r="DT6" s="226"/>
      <c r="DU6" s="226"/>
      <c r="DV6" s="231"/>
      <c r="DW6" s="230"/>
      <c r="DX6" s="227"/>
      <c r="DY6" s="45" t="s">
        <v>114</v>
      </c>
      <c r="DZ6" s="45" t="s">
        <v>142</v>
      </c>
      <c r="EA6" s="45" t="s">
        <v>118</v>
      </c>
      <c r="EB6" s="228"/>
      <c r="EC6" s="75" t="s">
        <v>114</v>
      </c>
      <c r="ED6" s="90" t="s">
        <v>142</v>
      </c>
      <c r="EE6" s="90" t="s">
        <v>118</v>
      </c>
      <c r="EF6" s="226"/>
      <c r="EG6" s="226"/>
      <c r="EH6" s="229"/>
      <c r="EI6" s="230"/>
      <c r="EJ6" s="189"/>
      <c r="EK6" s="96" t="s">
        <v>114</v>
      </c>
      <c r="EL6" s="45" t="s">
        <v>142</v>
      </c>
      <c r="EM6" s="45" t="s">
        <v>118</v>
      </c>
      <c r="EN6" s="228"/>
      <c r="EO6" s="75" t="s">
        <v>114</v>
      </c>
      <c r="EP6" s="90" t="s">
        <v>142</v>
      </c>
      <c r="EQ6" s="90" t="s">
        <v>118</v>
      </c>
      <c r="ER6" s="226"/>
      <c r="ES6" s="226"/>
      <c r="ET6" s="229"/>
      <c r="EU6" s="230"/>
      <c r="EV6" s="189"/>
      <c r="EW6" s="272"/>
      <c r="EX6" s="189"/>
      <c r="EY6" s="227"/>
      <c r="EZ6" s="53" t="s">
        <v>166</v>
      </c>
      <c r="FA6" s="45" t="s">
        <v>114</v>
      </c>
      <c r="FB6" s="45" t="s">
        <v>113</v>
      </c>
      <c r="FC6" s="45" t="s">
        <v>115</v>
      </c>
      <c r="FD6" s="45" t="s">
        <v>118</v>
      </c>
      <c r="FE6" s="228"/>
      <c r="FF6" s="82" t="s">
        <v>166</v>
      </c>
      <c r="FG6" s="90" t="s">
        <v>114</v>
      </c>
      <c r="FH6" s="90" t="s">
        <v>113</v>
      </c>
      <c r="FI6" s="90" t="s">
        <v>115</v>
      </c>
      <c r="FJ6" s="90" t="s">
        <v>118</v>
      </c>
      <c r="FK6" s="226"/>
      <c r="FL6" s="226"/>
      <c r="FM6" s="231"/>
      <c r="FN6" s="230"/>
      <c r="FO6" s="227"/>
      <c r="FP6" s="258" t="s">
        <v>179</v>
      </c>
      <c r="FQ6" s="259"/>
      <c r="FR6" s="259"/>
      <c r="FS6" s="259"/>
      <c r="FT6" s="259"/>
      <c r="FU6" s="259"/>
      <c r="FV6" s="259"/>
      <c r="FW6" s="259"/>
      <c r="FX6" s="259"/>
      <c r="FY6" s="260"/>
      <c r="FZ6" s="261"/>
      <c r="GA6" s="262"/>
      <c r="GB6" s="222"/>
      <c r="GC6" s="222"/>
      <c r="GD6" s="263"/>
      <c r="GE6" s="255"/>
      <c r="GF6" s="211"/>
      <c r="GG6" s="257"/>
    </row>
    <row r="7" spans="1:189" ht="15" customHeight="1" thickTop="1" thickBot="1">
      <c r="A7" s="213"/>
      <c r="B7" s="189"/>
      <c r="C7" s="232"/>
      <c r="D7" s="250"/>
      <c r="E7" s="232"/>
      <c r="F7" s="232"/>
      <c r="G7" s="238"/>
      <c r="H7" s="45" t="s">
        <v>123</v>
      </c>
      <c r="I7" s="252">
        <v>30</v>
      </c>
      <c r="J7" s="252">
        <v>20</v>
      </c>
      <c r="K7" s="252">
        <v>50</v>
      </c>
      <c r="L7" s="252">
        <v>100</v>
      </c>
      <c r="M7" s="228"/>
      <c r="N7" s="65" t="s">
        <v>123</v>
      </c>
      <c r="O7" s="58">
        <v>30</v>
      </c>
      <c r="P7" s="58">
        <v>20</v>
      </c>
      <c r="Q7" s="58">
        <v>50</v>
      </c>
      <c r="R7" s="58">
        <v>100</v>
      </c>
      <c r="S7" s="58">
        <v>200</v>
      </c>
      <c r="T7" s="58">
        <v>80</v>
      </c>
      <c r="U7" s="240"/>
      <c r="V7" s="230"/>
      <c r="W7" s="227"/>
      <c r="X7" s="45" t="s">
        <v>123</v>
      </c>
      <c r="Y7" s="46">
        <v>30</v>
      </c>
      <c r="Z7" s="46">
        <v>20</v>
      </c>
      <c r="AA7" s="46">
        <v>50</v>
      </c>
      <c r="AB7" s="46">
        <v>100</v>
      </c>
      <c r="AC7" s="228"/>
      <c r="AD7" s="71" t="s">
        <v>123</v>
      </c>
      <c r="AE7" s="58">
        <v>30</v>
      </c>
      <c r="AF7" s="58">
        <v>20</v>
      </c>
      <c r="AG7" s="58">
        <v>50</v>
      </c>
      <c r="AH7" s="58">
        <v>100</v>
      </c>
      <c r="AI7" s="58">
        <v>200</v>
      </c>
      <c r="AJ7" s="58">
        <v>60</v>
      </c>
      <c r="AK7" s="242"/>
      <c r="AL7" s="230"/>
      <c r="AM7" s="227"/>
      <c r="AN7" s="45" t="s">
        <v>123</v>
      </c>
      <c r="AO7" s="46">
        <v>30</v>
      </c>
      <c r="AP7" s="46">
        <v>20</v>
      </c>
      <c r="AQ7" s="46">
        <v>50</v>
      </c>
      <c r="AR7" s="46">
        <v>100</v>
      </c>
      <c r="AS7" s="228"/>
      <c r="AT7" s="75" t="s">
        <v>123</v>
      </c>
      <c r="AU7" s="77">
        <v>30</v>
      </c>
      <c r="AV7" s="77">
        <v>20</v>
      </c>
      <c r="AW7" s="77">
        <v>50</v>
      </c>
      <c r="AX7" s="77">
        <v>100</v>
      </c>
      <c r="AY7" s="77">
        <v>200</v>
      </c>
      <c r="AZ7" s="77">
        <v>40</v>
      </c>
      <c r="BA7" s="231"/>
      <c r="BB7" s="230"/>
      <c r="BC7" s="227"/>
      <c r="BD7" s="45" t="s">
        <v>123</v>
      </c>
      <c r="BE7" s="46">
        <v>30</v>
      </c>
      <c r="BF7" s="46">
        <v>20</v>
      </c>
      <c r="BG7" s="46">
        <v>25</v>
      </c>
      <c r="BH7" s="46">
        <v>25</v>
      </c>
      <c r="BI7" s="46">
        <v>100</v>
      </c>
      <c r="BJ7" s="228"/>
      <c r="BK7" s="75" t="s">
        <v>123</v>
      </c>
      <c r="BL7" s="77">
        <v>30</v>
      </c>
      <c r="BM7" s="77">
        <v>20</v>
      </c>
      <c r="BN7" s="77">
        <v>25</v>
      </c>
      <c r="BO7" s="77">
        <v>25</v>
      </c>
      <c r="BP7" s="77">
        <v>50</v>
      </c>
      <c r="BQ7" s="77">
        <v>100</v>
      </c>
      <c r="BR7" s="77">
        <v>200</v>
      </c>
      <c r="BS7" s="77">
        <v>60</v>
      </c>
      <c r="BT7" s="231"/>
      <c r="BU7" s="230"/>
      <c r="BV7" s="227"/>
      <c r="BW7" s="45" t="s">
        <v>123</v>
      </c>
      <c r="BX7" s="46">
        <v>30</v>
      </c>
      <c r="BY7" s="46">
        <v>20</v>
      </c>
      <c r="BZ7" s="46">
        <v>10</v>
      </c>
      <c r="CA7" s="46">
        <v>40</v>
      </c>
      <c r="CB7" s="46">
        <v>100</v>
      </c>
      <c r="CC7" s="228"/>
      <c r="CD7" s="75" t="s">
        <v>123</v>
      </c>
      <c r="CE7" s="77">
        <v>30</v>
      </c>
      <c r="CF7" s="77">
        <v>20</v>
      </c>
      <c r="CG7" s="77">
        <v>10</v>
      </c>
      <c r="CH7" s="77">
        <v>40</v>
      </c>
      <c r="CI7" s="77">
        <v>50</v>
      </c>
      <c r="CJ7" s="77">
        <v>100</v>
      </c>
      <c r="CK7" s="77">
        <v>200</v>
      </c>
      <c r="CL7" s="77">
        <v>40</v>
      </c>
      <c r="CM7" s="265"/>
      <c r="CN7" s="230"/>
      <c r="CO7" s="266"/>
      <c r="CP7" s="45" t="s">
        <v>123</v>
      </c>
      <c r="CQ7" s="46">
        <v>30</v>
      </c>
      <c r="CR7" s="46">
        <v>20</v>
      </c>
      <c r="CS7" s="46">
        <v>10</v>
      </c>
      <c r="CT7" s="46">
        <v>40</v>
      </c>
      <c r="CU7" s="46">
        <v>100</v>
      </c>
      <c r="CV7" s="228"/>
      <c r="CW7" s="93" t="s">
        <v>123</v>
      </c>
      <c r="CX7" s="89">
        <v>30</v>
      </c>
      <c r="CY7" s="89">
        <v>20</v>
      </c>
      <c r="CZ7" s="89">
        <v>10</v>
      </c>
      <c r="DA7" s="89">
        <v>40</v>
      </c>
      <c r="DB7" s="89">
        <v>50</v>
      </c>
      <c r="DC7" s="89">
        <v>100</v>
      </c>
      <c r="DD7" s="89">
        <v>200</v>
      </c>
      <c r="DE7" s="89">
        <v>20</v>
      </c>
      <c r="DF7" s="231"/>
      <c r="DG7" s="230"/>
      <c r="DH7" s="227"/>
      <c r="DI7" s="45" t="s">
        <v>123</v>
      </c>
      <c r="DJ7" s="46">
        <v>30</v>
      </c>
      <c r="DK7" s="46">
        <v>20</v>
      </c>
      <c r="DL7" s="46">
        <v>50</v>
      </c>
      <c r="DM7" s="46">
        <v>100</v>
      </c>
      <c r="DN7" s="228"/>
      <c r="DO7" s="75" t="s">
        <v>123</v>
      </c>
      <c r="DP7" s="89">
        <v>30</v>
      </c>
      <c r="DQ7" s="89">
        <v>20</v>
      </c>
      <c r="DR7" s="89">
        <v>50</v>
      </c>
      <c r="DS7" s="89">
        <v>100</v>
      </c>
      <c r="DT7" s="89">
        <v>200</v>
      </c>
      <c r="DU7" s="89">
        <v>20</v>
      </c>
      <c r="DV7" s="231"/>
      <c r="DW7" s="230"/>
      <c r="DX7" s="227"/>
      <c r="DY7" s="46">
        <v>50</v>
      </c>
      <c r="DZ7" s="46">
        <v>50</v>
      </c>
      <c r="EA7" s="46">
        <v>100</v>
      </c>
      <c r="EB7" s="228"/>
      <c r="EC7" s="88">
        <v>50</v>
      </c>
      <c r="ED7" s="89">
        <v>50</v>
      </c>
      <c r="EE7" s="89">
        <v>100</v>
      </c>
      <c r="EF7" s="89">
        <v>200</v>
      </c>
      <c r="EG7" s="89">
        <v>20</v>
      </c>
      <c r="EH7" s="229"/>
      <c r="EI7" s="230"/>
      <c r="EJ7" s="189"/>
      <c r="EK7" s="97">
        <v>50</v>
      </c>
      <c r="EL7" s="46">
        <v>50</v>
      </c>
      <c r="EM7" s="46">
        <v>100</v>
      </c>
      <c r="EN7" s="228"/>
      <c r="EO7" s="88">
        <v>50</v>
      </c>
      <c r="EP7" s="89">
        <v>50</v>
      </c>
      <c r="EQ7" s="89">
        <v>100</v>
      </c>
      <c r="ER7" s="89">
        <v>200</v>
      </c>
      <c r="ES7" s="89">
        <v>20</v>
      </c>
      <c r="ET7" s="229"/>
      <c r="EU7" s="230"/>
      <c r="EV7" s="189"/>
      <c r="EW7" s="40">
        <v>360</v>
      </c>
      <c r="EX7" s="189"/>
      <c r="EY7" s="227"/>
      <c r="EZ7" s="45" t="s">
        <v>123</v>
      </c>
      <c r="FA7" s="46">
        <v>30</v>
      </c>
      <c r="FB7" s="46">
        <v>20</v>
      </c>
      <c r="FC7" s="46">
        <v>50</v>
      </c>
      <c r="FD7" s="46">
        <v>100</v>
      </c>
      <c r="FE7" s="228"/>
      <c r="FF7" s="75" t="s">
        <v>123</v>
      </c>
      <c r="FG7" s="89">
        <v>30</v>
      </c>
      <c r="FH7" s="89">
        <v>20</v>
      </c>
      <c r="FI7" s="89">
        <v>50</v>
      </c>
      <c r="FJ7" s="89">
        <v>100</v>
      </c>
      <c r="FK7" s="89">
        <v>200</v>
      </c>
      <c r="FL7" s="89">
        <v>40</v>
      </c>
      <c r="FM7" s="231"/>
      <c r="FN7" s="230"/>
      <c r="FO7" s="227"/>
      <c r="FP7" s="102" t="s">
        <v>171</v>
      </c>
      <c r="FQ7" s="102" t="s">
        <v>172</v>
      </c>
      <c r="FR7" s="102" t="s">
        <v>173</v>
      </c>
      <c r="FS7" s="102" t="s">
        <v>174</v>
      </c>
      <c r="FT7" s="102" t="s">
        <v>147</v>
      </c>
      <c r="FU7" s="102" t="s">
        <v>148</v>
      </c>
      <c r="FV7" s="102" t="s">
        <v>175</v>
      </c>
      <c r="FW7" s="102" t="s">
        <v>176</v>
      </c>
      <c r="FX7" s="102" t="s">
        <v>177</v>
      </c>
      <c r="FY7" s="103" t="s">
        <v>178</v>
      </c>
      <c r="FZ7" s="261"/>
      <c r="GA7" s="262"/>
      <c r="GB7" s="222"/>
      <c r="GC7" s="222"/>
      <c r="GD7" s="263"/>
      <c r="GE7" s="255"/>
      <c r="GF7" s="211"/>
      <c r="GG7" s="257"/>
    </row>
    <row r="8" spans="1:189" ht="15" customHeight="1" thickTop="1" thickBot="1">
      <c r="A8" s="213"/>
      <c r="B8" s="189"/>
      <c r="C8" s="232"/>
      <c r="D8" s="251"/>
      <c r="E8" s="232"/>
      <c r="F8" s="232"/>
      <c r="G8" s="238"/>
      <c r="H8" s="45" t="s">
        <v>190</v>
      </c>
      <c r="I8" s="253"/>
      <c r="J8" s="253"/>
      <c r="K8" s="253"/>
      <c r="L8" s="253"/>
      <c r="M8" s="228"/>
      <c r="N8" s="66" t="s">
        <v>190</v>
      </c>
      <c r="O8" s="58"/>
      <c r="P8" s="58"/>
      <c r="Q8" s="58">
        <v>15</v>
      </c>
      <c r="R8" s="58"/>
      <c r="S8" s="58"/>
      <c r="T8" s="58">
        <v>40</v>
      </c>
      <c r="U8" s="240"/>
      <c r="V8" s="230"/>
      <c r="W8" s="227"/>
      <c r="X8" s="45" t="s">
        <v>190</v>
      </c>
      <c r="Y8" s="46"/>
      <c r="Z8" s="46"/>
      <c r="AA8" s="46"/>
      <c r="AB8" s="46"/>
      <c r="AC8" s="228"/>
      <c r="AD8" s="66" t="s">
        <v>190</v>
      </c>
      <c r="AE8" s="58"/>
      <c r="AF8" s="58"/>
      <c r="AG8" s="58">
        <v>15</v>
      </c>
      <c r="AH8" s="58"/>
      <c r="AI8" s="58"/>
      <c r="AJ8" s="58">
        <v>30</v>
      </c>
      <c r="AK8" s="242"/>
      <c r="AL8" s="230"/>
      <c r="AM8" s="227"/>
      <c r="AN8" s="45" t="s">
        <v>190</v>
      </c>
      <c r="AO8" s="46"/>
      <c r="AP8" s="46"/>
      <c r="AQ8" s="46"/>
      <c r="AR8" s="46"/>
      <c r="AS8" s="228"/>
      <c r="AT8" s="86" t="s">
        <v>190</v>
      </c>
      <c r="AU8" s="77"/>
      <c r="AV8" s="77"/>
      <c r="AW8" s="77">
        <v>15</v>
      </c>
      <c r="AX8" s="77"/>
      <c r="AY8" s="77"/>
      <c r="AZ8" s="77">
        <v>20</v>
      </c>
      <c r="BA8" s="231"/>
      <c r="BB8" s="230"/>
      <c r="BC8" s="227"/>
      <c r="BD8" s="45" t="s">
        <v>190</v>
      </c>
      <c r="BE8" s="46"/>
      <c r="BF8" s="46"/>
      <c r="BG8" s="46"/>
      <c r="BH8" s="46"/>
      <c r="BI8" s="46"/>
      <c r="BJ8" s="228"/>
      <c r="BK8" s="86" t="s">
        <v>190</v>
      </c>
      <c r="BL8" s="77"/>
      <c r="BM8" s="77"/>
      <c r="BN8" s="77"/>
      <c r="BO8" s="77"/>
      <c r="BP8" s="77">
        <v>15</v>
      </c>
      <c r="BQ8" s="77"/>
      <c r="BR8" s="77"/>
      <c r="BS8" s="77">
        <v>30</v>
      </c>
      <c r="BT8" s="231"/>
      <c r="BU8" s="230"/>
      <c r="BV8" s="227"/>
      <c r="BW8" s="45" t="s">
        <v>190</v>
      </c>
      <c r="BX8" s="46"/>
      <c r="BY8" s="46"/>
      <c r="BZ8" s="46"/>
      <c r="CA8" s="46"/>
      <c r="CB8" s="46"/>
      <c r="CC8" s="228"/>
      <c r="CD8" s="86" t="s">
        <v>190</v>
      </c>
      <c r="CE8" s="77"/>
      <c r="CF8" s="77"/>
      <c r="CG8" s="77"/>
      <c r="CH8" s="77"/>
      <c r="CI8" s="77">
        <v>15</v>
      </c>
      <c r="CJ8" s="77"/>
      <c r="CK8" s="77"/>
      <c r="CL8" s="77">
        <v>20</v>
      </c>
      <c r="CM8" s="265"/>
      <c r="CN8" s="230"/>
      <c r="CO8" s="266"/>
      <c r="CP8" s="45" t="s">
        <v>190</v>
      </c>
      <c r="CQ8" s="46"/>
      <c r="CR8" s="46"/>
      <c r="CS8" s="46"/>
      <c r="CT8" s="46"/>
      <c r="CU8" s="46"/>
      <c r="CV8" s="228"/>
      <c r="CW8" s="94" t="s">
        <v>190</v>
      </c>
      <c r="CX8" s="89"/>
      <c r="CY8" s="89"/>
      <c r="CZ8" s="89"/>
      <c r="DA8" s="89"/>
      <c r="DB8" s="89">
        <v>15</v>
      </c>
      <c r="DC8" s="89"/>
      <c r="DD8" s="89"/>
      <c r="DE8" s="89">
        <v>10</v>
      </c>
      <c r="DF8" s="231"/>
      <c r="DG8" s="230"/>
      <c r="DH8" s="227"/>
      <c r="DI8" s="45" t="s">
        <v>190</v>
      </c>
      <c r="DJ8" s="46"/>
      <c r="DK8" s="46"/>
      <c r="DL8" s="46"/>
      <c r="DM8" s="46"/>
      <c r="DN8" s="228"/>
      <c r="DO8" s="86" t="s">
        <v>190</v>
      </c>
      <c r="DP8" s="89"/>
      <c r="DQ8" s="89"/>
      <c r="DR8" s="89">
        <v>15</v>
      </c>
      <c r="DS8" s="89"/>
      <c r="DT8" s="89"/>
      <c r="DU8" s="89">
        <v>10</v>
      </c>
      <c r="DV8" s="231"/>
      <c r="DW8" s="230"/>
      <c r="DX8" s="227"/>
      <c r="DY8" s="47"/>
      <c r="DZ8" s="47"/>
      <c r="EA8" s="47"/>
      <c r="EB8" s="228"/>
      <c r="EC8" s="88"/>
      <c r="ED8" s="89"/>
      <c r="EE8" s="89"/>
      <c r="EF8" s="89"/>
      <c r="EG8" s="89">
        <v>10</v>
      </c>
      <c r="EH8" s="229"/>
      <c r="EI8" s="230"/>
      <c r="EJ8" s="189"/>
      <c r="EK8" s="97"/>
      <c r="EL8" s="46"/>
      <c r="EM8" s="46"/>
      <c r="EN8" s="228"/>
      <c r="EO8" s="88"/>
      <c r="EP8" s="89"/>
      <c r="EQ8" s="89"/>
      <c r="ER8" s="89"/>
      <c r="ES8" s="89">
        <v>10</v>
      </c>
      <c r="ET8" s="229"/>
      <c r="EU8" s="230"/>
      <c r="EV8" s="189"/>
      <c r="EW8" s="40">
        <v>180</v>
      </c>
      <c r="EX8" s="189"/>
      <c r="EY8" s="227"/>
      <c r="EZ8" s="45" t="s">
        <v>190</v>
      </c>
      <c r="FA8" s="46"/>
      <c r="FB8" s="46"/>
      <c r="FC8" s="46"/>
      <c r="FD8" s="46"/>
      <c r="FE8" s="228"/>
      <c r="FF8" s="86" t="s">
        <v>190</v>
      </c>
      <c r="FG8" s="89"/>
      <c r="FH8" s="89"/>
      <c r="FI8" s="89">
        <v>15</v>
      </c>
      <c r="FJ8" s="89"/>
      <c r="FK8" s="89"/>
      <c r="FL8" s="89">
        <v>20</v>
      </c>
      <c r="FM8" s="231"/>
      <c r="FN8" s="230"/>
      <c r="FO8" s="227"/>
      <c r="FP8" s="101">
        <f>COUNTIF(FP10:FP609,"")</f>
        <v>3</v>
      </c>
      <c r="FQ8" s="101">
        <f>COUNTIF(FQ10:FQ609,"")</f>
        <v>2</v>
      </c>
      <c r="FR8" s="101">
        <f t="shared" ref="FR8:FY8" si="18">COUNTIF(FR10:FR609,"")</f>
        <v>2</v>
      </c>
      <c r="FS8" s="101">
        <f t="shared" si="18"/>
        <v>2</v>
      </c>
      <c r="FT8" s="101">
        <f t="shared" si="18"/>
        <v>2</v>
      </c>
      <c r="FU8" s="101">
        <f t="shared" si="18"/>
        <v>2</v>
      </c>
      <c r="FV8" s="101">
        <f t="shared" si="18"/>
        <v>2</v>
      </c>
      <c r="FW8" s="101">
        <f t="shared" si="18"/>
        <v>2</v>
      </c>
      <c r="FX8" s="101">
        <f t="shared" si="18"/>
        <v>2</v>
      </c>
      <c r="FY8" s="104">
        <f t="shared" si="18"/>
        <v>2</v>
      </c>
      <c r="FZ8" s="261"/>
      <c r="GA8" s="262"/>
      <c r="GB8" s="222"/>
      <c r="GC8" s="222"/>
      <c r="GD8" s="263"/>
      <c r="GE8" s="255"/>
      <c r="GF8" s="211"/>
      <c r="GG8" s="257"/>
    </row>
    <row r="9" spans="1:189" ht="20.25" thickTop="1" thickBot="1">
      <c r="B9" s="35"/>
      <c r="C9" s="35"/>
      <c r="D9" s="35"/>
      <c r="E9" s="35"/>
      <c r="F9" s="35"/>
      <c r="G9" s="239"/>
      <c r="H9" s="51" t="s">
        <v>191</v>
      </c>
      <c r="I9" s="46" t="s">
        <v>195</v>
      </c>
      <c r="J9" s="46" t="s">
        <v>195</v>
      </c>
      <c r="K9" s="46" t="s">
        <v>195</v>
      </c>
      <c r="L9" s="47"/>
      <c r="M9" s="228"/>
      <c r="N9" s="55" t="s">
        <v>191</v>
      </c>
      <c r="O9" s="60" t="s">
        <v>195</v>
      </c>
      <c r="P9" s="58" t="s">
        <v>195</v>
      </c>
      <c r="Q9" s="58" t="s">
        <v>195</v>
      </c>
      <c r="R9" s="59"/>
      <c r="S9" s="59"/>
      <c r="T9" s="59"/>
      <c r="U9" s="241"/>
      <c r="V9" s="230"/>
      <c r="W9" s="227"/>
      <c r="X9" s="54" t="s">
        <v>191</v>
      </c>
      <c r="Y9" s="46" t="s">
        <v>195</v>
      </c>
      <c r="Z9" s="46" t="s">
        <v>195</v>
      </c>
      <c r="AA9" s="46" t="s">
        <v>195</v>
      </c>
      <c r="AB9" s="47"/>
      <c r="AC9" s="228"/>
      <c r="AD9" s="55" t="s">
        <v>191</v>
      </c>
      <c r="AE9" s="60" t="s">
        <v>195</v>
      </c>
      <c r="AF9" s="58" t="s">
        <v>195</v>
      </c>
      <c r="AG9" s="58" t="s">
        <v>195</v>
      </c>
      <c r="AH9" s="59"/>
      <c r="AI9" s="59"/>
      <c r="AJ9" s="59"/>
      <c r="AK9" s="242"/>
      <c r="AL9" s="230"/>
      <c r="AM9" s="227"/>
      <c r="AN9" s="54" t="s">
        <v>191</v>
      </c>
      <c r="AO9" s="46" t="s">
        <v>195</v>
      </c>
      <c r="AP9" s="46" t="s">
        <v>195</v>
      </c>
      <c r="AQ9" s="46" t="s">
        <v>195</v>
      </c>
      <c r="AR9" s="47"/>
      <c r="AS9" s="228"/>
      <c r="AT9" s="55" t="s">
        <v>191</v>
      </c>
      <c r="AU9" s="85" t="s">
        <v>195</v>
      </c>
      <c r="AV9" s="77" t="s">
        <v>195</v>
      </c>
      <c r="AW9" s="77" t="s">
        <v>195</v>
      </c>
      <c r="AX9" s="77"/>
      <c r="AY9" s="77"/>
      <c r="AZ9" s="77"/>
      <c r="BA9" s="231"/>
      <c r="BB9" s="230"/>
      <c r="BC9" s="227"/>
      <c r="BD9" s="55" t="s">
        <v>191</v>
      </c>
      <c r="BE9" s="46" t="s">
        <v>195</v>
      </c>
      <c r="BF9" s="46" t="s">
        <v>195</v>
      </c>
      <c r="BG9" s="46" t="s">
        <v>195</v>
      </c>
      <c r="BH9" s="46" t="s">
        <v>195</v>
      </c>
      <c r="BI9" s="47"/>
      <c r="BJ9" s="228"/>
      <c r="BK9" s="55" t="s">
        <v>191</v>
      </c>
      <c r="BL9" s="85" t="s">
        <v>195</v>
      </c>
      <c r="BM9" s="77" t="s">
        <v>195</v>
      </c>
      <c r="BN9" s="77" t="s">
        <v>195</v>
      </c>
      <c r="BO9" s="77" t="s">
        <v>195</v>
      </c>
      <c r="BP9" s="77"/>
      <c r="BQ9" s="77"/>
      <c r="BR9" s="77"/>
      <c r="BS9" s="77"/>
      <c r="BT9" s="231"/>
      <c r="BU9" s="230"/>
      <c r="BV9" s="227"/>
      <c r="BW9" s="55" t="s">
        <v>191</v>
      </c>
      <c r="BX9" s="46" t="s">
        <v>195</v>
      </c>
      <c r="BY9" s="46" t="s">
        <v>195</v>
      </c>
      <c r="BZ9" s="46" t="s">
        <v>195</v>
      </c>
      <c r="CA9" s="46" t="s">
        <v>195</v>
      </c>
      <c r="CB9" s="47"/>
      <c r="CC9" s="228"/>
      <c r="CD9" s="51" t="s">
        <v>191</v>
      </c>
      <c r="CE9" s="85" t="s">
        <v>195</v>
      </c>
      <c r="CF9" s="77" t="s">
        <v>195</v>
      </c>
      <c r="CG9" s="77" t="s">
        <v>195</v>
      </c>
      <c r="CH9" s="77" t="s">
        <v>195</v>
      </c>
      <c r="CI9" s="77"/>
      <c r="CJ9" s="77"/>
      <c r="CK9" s="77"/>
      <c r="CL9" s="77"/>
      <c r="CM9" s="265"/>
      <c r="CN9" s="230"/>
      <c r="CO9" s="266"/>
      <c r="CP9" s="55" t="s">
        <v>191</v>
      </c>
      <c r="CQ9" s="46" t="s">
        <v>195</v>
      </c>
      <c r="CR9" s="46" t="s">
        <v>195</v>
      </c>
      <c r="CS9" s="46" t="s">
        <v>195</v>
      </c>
      <c r="CT9" s="46" t="s">
        <v>195</v>
      </c>
      <c r="CU9" s="47"/>
      <c r="CV9" s="228"/>
      <c r="CW9" s="55" t="s">
        <v>191</v>
      </c>
      <c r="CX9" s="85" t="s">
        <v>195</v>
      </c>
      <c r="CY9" s="89" t="s">
        <v>195</v>
      </c>
      <c r="CZ9" s="89" t="s">
        <v>195</v>
      </c>
      <c r="DA9" s="89" t="s">
        <v>195</v>
      </c>
      <c r="DB9" s="78"/>
      <c r="DC9" s="78"/>
      <c r="DD9" s="78"/>
      <c r="DE9" s="78"/>
      <c r="DF9" s="231"/>
      <c r="DG9" s="230"/>
      <c r="DH9" s="227"/>
      <c r="DI9" s="55" t="s">
        <v>191</v>
      </c>
      <c r="DJ9" s="46" t="s">
        <v>195</v>
      </c>
      <c r="DK9" s="46" t="s">
        <v>195</v>
      </c>
      <c r="DL9" s="46" t="s">
        <v>195</v>
      </c>
      <c r="DM9" s="47"/>
      <c r="DN9" s="228"/>
      <c r="DO9" s="55" t="s">
        <v>191</v>
      </c>
      <c r="DP9" s="85" t="s">
        <v>195</v>
      </c>
      <c r="DQ9" s="89" t="s">
        <v>195</v>
      </c>
      <c r="DR9" s="89" t="s">
        <v>195</v>
      </c>
      <c r="DS9" s="89"/>
      <c r="DT9" s="89"/>
      <c r="DU9" s="89"/>
      <c r="DV9" s="231"/>
      <c r="DW9" s="230"/>
      <c r="DX9" s="227"/>
      <c r="DY9" s="46" t="s">
        <v>195</v>
      </c>
      <c r="DZ9" s="46" t="s">
        <v>195</v>
      </c>
      <c r="EA9" s="47"/>
      <c r="EB9" s="228"/>
      <c r="EC9" s="88" t="s">
        <v>195</v>
      </c>
      <c r="ED9" s="89" t="s">
        <v>195</v>
      </c>
      <c r="EE9" s="89"/>
      <c r="EF9" s="89"/>
      <c r="EG9" s="89"/>
      <c r="EH9" s="229"/>
      <c r="EI9" s="230"/>
      <c r="EJ9" s="189"/>
      <c r="EK9" s="97" t="s">
        <v>195</v>
      </c>
      <c r="EL9" s="46" t="s">
        <v>195</v>
      </c>
      <c r="EM9" s="56"/>
      <c r="EN9" s="228"/>
      <c r="EO9" s="88" t="s">
        <v>195</v>
      </c>
      <c r="EP9" s="89" t="s">
        <v>195</v>
      </c>
      <c r="EQ9" s="89"/>
      <c r="ER9" s="89"/>
      <c r="ES9" s="89"/>
      <c r="ET9" s="229"/>
      <c r="EU9" s="230"/>
      <c r="EV9" s="189"/>
      <c r="EW9" s="35"/>
      <c r="EX9" s="189"/>
      <c r="EY9" s="227"/>
      <c r="EZ9" s="55" t="s">
        <v>198</v>
      </c>
      <c r="FA9" s="46" t="s">
        <v>195</v>
      </c>
      <c r="FB9" s="46" t="s">
        <v>195</v>
      </c>
      <c r="FC9" s="46" t="s">
        <v>195</v>
      </c>
      <c r="FD9" s="46"/>
      <c r="FE9" s="228"/>
      <c r="FF9" s="55" t="s">
        <v>198</v>
      </c>
      <c r="FG9" s="85" t="s">
        <v>195</v>
      </c>
      <c r="FH9" s="89" t="s">
        <v>195</v>
      </c>
      <c r="FI9" s="89" t="s">
        <v>195</v>
      </c>
      <c r="FJ9" s="89"/>
      <c r="FK9" s="89"/>
      <c r="FL9" s="89"/>
      <c r="FM9" s="231"/>
      <c r="FN9" s="230"/>
      <c r="FO9" s="227"/>
      <c r="FP9" s="100">
        <f>البيانات!$C$2-الشيت!FP8</f>
        <v>39</v>
      </c>
      <c r="FQ9" s="100">
        <f>البيانات!$C$2-الشيت!FQ8</f>
        <v>40</v>
      </c>
      <c r="FR9" s="100">
        <f>البيانات!$C$2-الشيت!FR8</f>
        <v>40</v>
      </c>
      <c r="FS9" s="100">
        <f>البيانات!$C$2-الشيت!FS8</f>
        <v>40</v>
      </c>
      <c r="FT9" s="100">
        <f>البيانات!$C$2-الشيت!FT8</f>
        <v>40</v>
      </c>
      <c r="FU9" s="100">
        <f>البيانات!$C$2-الشيت!FU8</f>
        <v>40</v>
      </c>
      <c r="FV9" s="100">
        <f>البيانات!$C$2-الشيت!FV8</f>
        <v>40</v>
      </c>
      <c r="FW9" s="100">
        <f>البيانات!$C$2-الشيت!FW8</f>
        <v>40</v>
      </c>
      <c r="FX9" s="100">
        <f>البيانات!$C$2-الشيت!FX8</f>
        <v>40</v>
      </c>
      <c r="FY9" s="105">
        <f>البيانات!$C$2-الشيت!FY8</f>
        <v>40</v>
      </c>
      <c r="FZ9" s="261"/>
      <c r="GA9" s="262"/>
      <c r="GB9" s="222"/>
      <c r="GC9" s="222"/>
      <c r="GD9" s="263"/>
      <c r="GE9" s="256"/>
      <c r="GF9" s="212"/>
      <c r="GG9" s="257"/>
    </row>
    <row r="10" spans="1:189" ht="20.25" thickTop="1" thickBot="1">
      <c r="B10" s="39">
        <v>1</v>
      </c>
      <c r="C10" s="39">
        <f>البيانات!B18</f>
        <v>200</v>
      </c>
      <c r="D10" s="39" t="str">
        <f>IF(C10="","",البيانات!C18)</f>
        <v>شلبى</v>
      </c>
      <c r="E10" s="39"/>
      <c r="F10" s="39"/>
      <c r="H10" s="52">
        <v>22</v>
      </c>
      <c r="I10" s="47">
        <v>30</v>
      </c>
      <c r="J10" s="47">
        <v>20</v>
      </c>
      <c r="K10" s="47">
        <v>50</v>
      </c>
      <c r="L10" s="46">
        <f>IF(AND(I10="غ",J10="غ",K10="غ"),"غ",SUM(I10,J10,K10))</f>
        <v>100</v>
      </c>
      <c r="N10" s="54">
        <v>22</v>
      </c>
      <c r="O10" s="61">
        <v>30</v>
      </c>
      <c r="P10" s="59">
        <v>20</v>
      </c>
      <c r="Q10" s="59">
        <v>15</v>
      </c>
      <c r="R10" s="59">
        <f>IF(AND(O10="غ",P10="غ",Q10="غ"),"غ",SUM(O10,P10,Q10))</f>
        <v>65</v>
      </c>
      <c r="S10" s="59">
        <f>IF(AND(L10="غ",R10="غ"),"غ",SUM(L10,R10))</f>
        <v>165</v>
      </c>
      <c r="T10" s="62">
        <f>IF(AND(S10="غ"),"0",S10)*0.4</f>
        <v>66</v>
      </c>
      <c r="U10" s="63" t="str">
        <f>IF(T10="غ","دون المستوى",IF(T10&gt;=68,"ممتاز",IF(T10&gt;=60,"جيد جدا",IF(T10&gt;=52,"جيد",IF(T10&gt;=40,"مقبول","دون المستوى")))))</f>
        <v>جيد جدا</v>
      </c>
      <c r="X10" s="54">
        <v>22</v>
      </c>
      <c r="Y10" s="47">
        <v>30</v>
      </c>
      <c r="Z10" s="47">
        <v>20</v>
      </c>
      <c r="AA10" s="47">
        <v>50</v>
      </c>
      <c r="AB10" s="47">
        <f>IF(AND(Y10="غ",Z10="غ",AA10="غ"),"غ",SUM(Y10,Z10,AA10))</f>
        <v>100</v>
      </c>
      <c r="AD10" s="54">
        <v>22</v>
      </c>
      <c r="AE10" s="61">
        <v>15</v>
      </c>
      <c r="AF10" s="59">
        <v>10</v>
      </c>
      <c r="AG10" s="59">
        <v>15</v>
      </c>
      <c r="AH10" s="59">
        <f>IF(AND(AE10="غ",AF10="غ",AG10="غ"),"غ",SUM(AE10,AF10,AG10))</f>
        <v>40</v>
      </c>
      <c r="AI10" s="59">
        <f>IF(AND(AB10="غ",AH10="غ"),"غ",SUM(AB10,AH10))</f>
        <v>140</v>
      </c>
      <c r="AJ10" s="59">
        <f>IF(AND(AI10="غ"),"0",AI10)*0.3</f>
        <v>42</v>
      </c>
      <c r="AK10" s="73" t="str">
        <f>IF(AJ10="غ","دون المستوى",IF(AJ10&gt;=51,"ممتاز",IF(AJ10&gt;=45,"جيد جدا",IF(AJ10&gt;=39,"جيد",IF(AJ10&gt;=30,"مقبول","دون المستوى")))))</f>
        <v>جيد</v>
      </c>
      <c r="AN10" s="54">
        <v>22</v>
      </c>
      <c r="AO10" s="47">
        <v>30</v>
      </c>
      <c r="AP10" s="47">
        <v>20</v>
      </c>
      <c r="AQ10" s="47">
        <v>50</v>
      </c>
      <c r="AR10" s="47">
        <f>IF(AND(AO10="غ",AP10="غ",AQ10="غ"),"غ",SUM(AO10,AP10,AQ10))</f>
        <v>100</v>
      </c>
      <c r="AT10" s="54">
        <v>22</v>
      </c>
      <c r="AU10" s="83">
        <v>30</v>
      </c>
      <c r="AV10" s="78">
        <v>20</v>
      </c>
      <c r="AW10" s="78">
        <v>15</v>
      </c>
      <c r="AX10" s="78">
        <f>IF(AND(AU10="غ",AV10="غ",AW10="غ"),"غ",SUM(AU10,AV10,AW10))</f>
        <v>65</v>
      </c>
      <c r="AY10" s="78">
        <f>IF(AND(AR10="غ",AX10="غ"),"غ",SUM(AR10,AX10))</f>
        <v>165</v>
      </c>
      <c r="AZ10" s="78">
        <f>IF(AND(AY10="غ"),"0",AY10)*0.2</f>
        <v>33</v>
      </c>
      <c r="BA10" s="80" t="str">
        <f>IF(AZ10="غ","دون المستوى",IF(AZ10&gt;=34,"ممتاز",IF(AZ10&gt;=30,"جيد جدا",IF(AZ10&gt;=26,"جيد",IF(AZ10&gt;=20,"مقبول","دون المستوى")))))</f>
        <v>جيد جدا</v>
      </c>
      <c r="BD10" s="54">
        <v>22</v>
      </c>
      <c r="BE10" s="47">
        <v>30</v>
      </c>
      <c r="BF10" s="47">
        <v>20</v>
      </c>
      <c r="BG10" s="47">
        <v>25</v>
      </c>
      <c r="BH10" s="47">
        <v>25</v>
      </c>
      <c r="BI10" s="47">
        <f>IF(AND(BE10="غ",BF10="غ",BG10="غ",BH10="غ"),"غ",SUM(BE10,BF10,BG10,BH10))</f>
        <v>100</v>
      </c>
      <c r="BK10" s="54">
        <v>22</v>
      </c>
      <c r="BL10" s="83">
        <v>30</v>
      </c>
      <c r="BM10" s="78">
        <v>20</v>
      </c>
      <c r="BN10" s="78">
        <v>5</v>
      </c>
      <c r="BO10" s="78">
        <v>10</v>
      </c>
      <c r="BP10" s="78">
        <f>IF(AND(BN10="غ",BO10="غ"),"غ",SUM(BN10,BO10))</f>
        <v>15</v>
      </c>
      <c r="BQ10" s="78">
        <f>IF(AND(BL10="غ",BM10="غ",BN10="غ",BO10="غ"),"غ",SUM(BL10,BM10,BN10,BO10))</f>
        <v>65</v>
      </c>
      <c r="BR10" s="78">
        <f>IF(AND(BI10="غ",BQ10="غ"),"غ",SUM(BI10,BQ10))</f>
        <v>165</v>
      </c>
      <c r="BS10" s="78">
        <f>IF(AND(BR10="غ"),"0",BR10)*0.3</f>
        <v>49.5</v>
      </c>
      <c r="BT10" s="80" t="str">
        <f>IF(BS10="غ","دون المستوى",IF(BS10&gt;=51,"ممتاز",IF(BS10&gt;=45,"جيد جدا",IF(BS10&gt;=39,"جيد",IF(BS10&gt;=30,"مقبول","دون المستوى")))))</f>
        <v>جيد جدا</v>
      </c>
      <c r="BW10" s="54">
        <v>22</v>
      </c>
      <c r="BX10" s="47">
        <v>30</v>
      </c>
      <c r="BY10" s="47">
        <v>20</v>
      </c>
      <c r="BZ10" s="47">
        <v>10</v>
      </c>
      <c r="CA10" s="47">
        <v>40</v>
      </c>
      <c r="CB10" s="47">
        <f>IF(AND(BX10="غ",BY10="غ",BZ10="غ",CA10="غ"),"غ",SUM(BX10,BY10,BZ10,CA10))</f>
        <v>100</v>
      </c>
      <c r="CD10" s="52">
        <v>22</v>
      </c>
      <c r="CE10" s="83">
        <v>30</v>
      </c>
      <c r="CF10" s="78">
        <v>20</v>
      </c>
      <c r="CG10" s="78">
        <v>20</v>
      </c>
      <c r="CH10" s="78">
        <v>10</v>
      </c>
      <c r="CI10" s="78">
        <f>IF(AND(CG10="غ",CH10="غ"),"غ",SUM(CG10,CH10))</f>
        <v>30</v>
      </c>
      <c r="CJ10" s="78">
        <f>IF(AND(CE10="غ",CF10="غ",CG10="غ",CH10="غ"),"غ",SUM(CE10,CF10,CG10,CH10))</f>
        <v>80</v>
      </c>
      <c r="CK10" s="78">
        <f>IF(AND(CB10="غ",CJ10="غ"),"غ",SUM(CB10,CJ10))</f>
        <v>180</v>
      </c>
      <c r="CL10" s="78">
        <f>IF(AND(CK10="غ"),"0",CK10)*0.2</f>
        <v>36</v>
      </c>
      <c r="CM10" s="80" t="str">
        <f>IF(CL10="غ","دون المستوى",IF(CL10&gt;=34,"ممتاز",IF(CL10&gt;=30,"جيد جدا",IF(CL10&gt;=26,"جيد",IF(CL10&gt;=20,"مقبول","دون المستوى")))))</f>
        <v>ممتاز</v>
      </c>
      <c r="CP10" s="54">
        <v>22</v>
      </c>
      <c r="CQ10" s="47">
        <v>30</v>
      </c>
      <c r="CR10" s="47">
        <v>20</v>
      </c>
      <c r="CS10" s="47">
        <v>10</v>
      </c>
      <c r="CT10" s="47">
        <v>40</v>
      </c>
      <c r="CU10" s="47">
        <f>IF(AND(CQ10="غ",CR10="غ",CS10="غ",CT10="غ"),"غ",SUM(CQ10,CR10,CS10,CT10))</f>
        <v>100</v>
      </c>
      <c r="CW10" s="54">
        <v>22</v>
      </c>
      <c r="CX10" s="83">
        <v>30</v>
      </c>
      <c r="CY10" s="78">
        <v>20</v>
      </c>
      <c r="CZ10" s="78">
        <v>20</v>
      </c>
      <c r="DA10" s="78">
        <v>5</v>
      </c>
      <c r="DB10" s="78">
        <f>IF(AND(CZ10="غ",DA10="غ"),"غ",SUM(CZ10,DA10))</f>
        <v>25</v>
      </c>
      <c r="DC10" s="78">
        <f>IF(AND(CX10="غ",CY10="غ",CZ10="غ",DA10="غ"),"غ",SUM(CX10,CY10,CZ10,DA10))</f>
        <v>75</v>
      </c>
      <c r="DD10" s="78">
        <f>IF(AND(CU10="غ",DC10="غ"),"غ",SUM(CU10,DC10))</f>
        <v>175</v>
      </c>
      <c r="DE10" s="78">
        <f>IF(AND(DD10="غ"),"0",DD10)*0.1</f>
        <v>17.5</v>
      </c>
      <c r="DF10" s="80" t="str">
        <f>IF(DE10="غ","دون المستوى",IF(DE10&gt;=17,"ممتاز",IF(DE10&gt;=15,"جيد جدا",IF(DE10&gt;=13,"جيد",IF(DE10&gt;=10,"مقبول","دون المستوى")))))</f>
        <v>ممتاز</v>
      </c>
      <c r="DI10" s="54">
        <v>22</v>
      </c>
      <c r="DJ10" s="47">
        <v>30</v>
      </c>
      <c r="DK10" s="47">
        <v>20</v>
      </c>
      <c r="DL10" s="47">
        <v>50</v>
      </c>
      <c r="DM10" s="47">
        <f>IF(AND(DJ10="غ",DK10="غ",DL10="غ"),"غ",SUM(DJ10,DK10,DL10))</f>
        <v>100</v>
      </c>
      <c r="DO10" s="54">
        <v>22</v>
      </c>
      <c r="DP10" s="83">
        <v>10</v>
      </c>
      <c r="DQ10" s="78">
        <v>10</v>
      </c>
      <c r="DR10" s="78">
        <v>20</v>
      </c>
      <c r="DS10" s="78">
        <f>IF(AND(DP10="غ",DQ10="غ",DR10="غ"),"غ",SUM(DP10,DQ10,DR10))</f>
        <v>40</v>
      </c>
      <c r="DT10" s="78">
        <f>IF(AND(DM10="غ",DS10="غ"),"غ",SUM(DM10,DS10))</f>
        <v>140</v>
      </c>
      <c r="DU10" s="78">
        <f>IF(AND(DT10="غ"),"0",DT10)*0.1</f>
        <v>14</v>
      </c>
      <c r="DV10" s="80" t="str">
        <f>IF(DU10="غ","دون المستوى",IF(DU10&gt;=17,"ممتاز",IF(DU10&gt;=15,"جيد جدا",IF(DU10&gt;=13,"جيد",IF(DU10&gt;=10,"مقبول","دون المستوى")))))</f>
        <v>جيد</v>
      </c>
      <c r="DY10" s="47">
        <v>50</v>
      </c>
      <c r="DZ10" s="47">
        <v>50</v>
      </c>
      <c r="EA10" s="47">
        <f>IF(AND(DY10="غ",DZ10="غ"),"غ",SUM(DY10,DZ10))</f>
        <v>100</v>
      </c>
      <c r="EC10" s="91">
        <v>50</v>
      </c>
      <c r="ED10" s="78">
        <v>12</v>
      </c>
      <c r="EE10" s="78">
        <f>IF(AND(EC10="غ",ED10="غ"),"غ",SUM(EC10,ED10))</f>
        <v>62</v>
      </c>
      <c r="EF10" s="78">
        <f>IF(AND(EA10="غ",EE10="غ"),"غ",SUM(EA10,EE10))</f>
        <v>162</v>
      </c>
      <c r="EG10" s="78">
        <f>IF(AND(EF10="غ"),"0",EF10)*0.1</f>
        <v>16.2</v>
      </c>
      <c r="EH10" s="80" t="str">
        <f>IF(EG10="غ","دون المستوى",IF(EG10&gt;=17,"ممتاز",IF(EG10&gt;=15,"جيد جدا",IF(EG10&gt;=13,"جيد",IF(EG10&gt;=10,"مقبول","دون المستوى")))))</f>
        <v>جيد جدا</v>
      </c>
      <c r="EK10" s="47">
        <v>50</v>
      </c>
      <c r="EL10" s="47">
        <v>50</v>
      </c>
      <c r="EM10" s="47">
        <f>IF(AND(EK10="غ",EL10="غ"),"غ",SUM(EK10,EL10))</f>
        <v>100</v>
      </c>
      <c r="EO10" s="91">
        <v>50</v>
      </c>
      <c r="EP10" s="78">
        <v>10</v>
      </c>
      <c r="EQ10" s="78">
        <f>IF(AND(EO10="غ",EP10="غ"),"غ",SUM(EO10,EP10))</f>
        <v>60</v>
      </c>
      <c r="ER10" s="78">
        <f>IF(AND(EM10="غ",EQ10="غ"),"غ",SUM(EM10,EQ10))</f>
        <v>160</v>
      </c>
      <c r="ES10" s="78">
        <f>IF(AND(ER10="غ"),"0",ER10)*0.1</f>
        <v>16</v>
      </c>
      <c r="ET10" s="80" t="str">
        <f>IF(ES10="غ","دون المستوى",IF(ES10&gt;=17,"ممتاز",IF(ES10&gt;=15,"جيد جدا",IF(ES10&gt;=13,"جيد",IF(ES10&gt;=10,"مقبول","دون المستوى")))))</f>
        <v>جيد جدا</v>
      </c>
      <c r="EW10" s="39">
        <f>T10+AJ10+AZ10+BS10+CL10+DE10+DU10+EG10+ES10</f>
        <v>290.2</v>
      </c>
      <c r="EX10" s="80" t="str">
        <f>IF(EW10="غ","دون المستوى",IF(EW10&gt;=306,"ممتاز",IF(EW10&gt;=270,"جيد جدا",IF(EW10&gt;=234,"جيد",IF(EW10&gt;=180,"مقبول","دون المستوى")))))</f>
        <v>جيد جدا</v>
      </c>
      <c r="EZ10" s="54">
        <v>22</v>
      </c>
      <c r="FA10" s="47">
        <v>30</v>
      </c>
      <c r="FB10" s="47">
        <v>20</v>
      </c>
      <c r="FC10" s="47">
        <v>50</v>
      </c>
      <c r="FD10" s="47">
        <f>IF(AND(FA10="غ",FB10="غ",FC10="غ"),"غ",SUM(FA10,FB10,FC10))</f>
        <v>100</v>
      </c>
      <c r="FF10" s="54">
        <v>22</v>
      </c>
      <c r="FG10" s="83">
        <v>30</v>
      </c>
      <c r="FH10" s="78">
        <v>20</v>
      </c>
      <c r="FI10" s="78">
        <v>20</v>
      </c>
      <c r="FJ10" s="78">
        <f>IF(AND(FG10="غ",FH10="غ",FI10="غ"),"غ",SUM(FG10,FH10,FI10))</f>
        <v>70</v>
      </c>
      <c r="FK10" s="78">
        <f>IF(AND(FD10="غ",FJ10="غ"),"غ",SUM(FD10,FJ10))</f>
        <v>170</v>
      </c>
      <c r="FL10" s="78">
        <f>IF(AND(FK10="غ"),"0",FK10)*0.2</f>
        <v>34</v>
      </c>
      <c r="FM10" s="80" t="str">
        <f>IF(FL10="غ","دون المستوى",IF(FL10&gt;=34,"ممتاز",IF(FL10&gt;=30,"جيد جدا",IF(FL10&gt;=26,"جيد",IF(FL10&gt;=20,"مقبول","دون المستوى")))))</f>
        <v>ممتاز</v>
      </c>
      <c r="FP10" s="99" t="str">
        <f>IF(T10&lt;40,"*عربى",IF(Q10&lt;15,"**عربى",""))</f>
        <v/>
      </c>
      <c r="FQ10" s="99" t="str">
        <f>IF(AJ10&lt;30,"*انجليزى",IF(AG10&lt;15,"**انجليزى",""))</f>
        <v/>
      </c>
      <c r="FR10" s="99" t="str">
        <f>IF(AZ10&lt;20,"*دراسات",IF(AW10&lt;15,"**دراسات",""))</f>
        <v/>
      </c>
      <c r="FS10" s="99" t="str">
        <f>IF(BS10&lt;30,"*رياضيات",IF(BP10&lt;15,"**رياضيات",""))</f>
        <v/>
      </c>
      <c r="FT10" s="99" t="str">
        <f>IF(CL10&lt;20,"*علوم",IF(CI10&lt;15,"**علوم",""))</f>
        <v/>
      </c>
      <c r="FU10" s="99" t="str">
        <f>IF(DE10&lt;10,"*حاسب",IF(DB10&lt;15,"**حاسب",""))</f>
        <v/>
      </c>
      <c r="FV10" s="99" t="str">
        <f>IF(DU10&lt;10,"*فنية",IF(DR10&lt;15,"**فنية",""))</f>
        <v/>
      </c>
      <c r="FW10" s="99" t="str">
        <f>IF(EG10&lt;10,"*نشاط1","")</f>
        <v/>
      </c>
      <c r="FX10" s="99" t="str">
        <f>IF(ES10&lt;10,"*نشاط2","")</f>
        <v/>
      </c>
      <c r="FY10" s="106" t="str">
        <f>IF(FL10&lt;20,"*دين",IF(FI10&lt;15,"**دين",""))</f>
        <v/>
      </c>
      <c r="FZ10" s="47">
        <f>COUNTBLANK(FP10:FY10)</f>
        <v>10</v>
      </c>
      <c r="GA10" s="47" t="str">
        <f>IF(FZ10=10,"ناجح و منقول للصف التالى","دور ثانى")</f>
        <v>ناجح و منقول للصف التالى</v>
      </c>
      <c r="GB10" s="47">
        <f>RANK(EW10,$EW$10:$EW$609)</f>
        <v>1</v>
      </c>
      <c r="GC10" s="47" t="str">
        <f>IF(FZ10=10,"ناجح","راسب")</f>
        <v>ناجح</v>
      </c>
      <c r="GE10" s="112" t="str">
        <f>IF(FZ10=10,"مبروك النجاح",CONCATENATE(FP10,FQ10,FR10,FS10,FT10,FU10,FV10,FW10,FX10,FY10))</f>
        <v>مبروك النجاح</v>
      </c>
      <c r="GF10" s="112">
        <f>10-FZ10</f>
        <v>0</v>
      </c>
    </row>
    <row r="11" spans="1:189" ht="20.25" thickTop="1" thickBot="1">
      <c r="B11" s="39">
        <v>2</v>
      </c>
      <c r="C11" s="124">
        <f>البيانات!B19</f>
        <v>201</v>
      </c>
      <c r="D11" s="124" t="str">
        <f>IF(C11="","",البيانات!C19)</f>
        <v>محمد 2</v>
      </c>
      <c r="E11" s="39"/>
      <c r="F11" s="39"/>
      <c r="H11" s="52"/>
      <c r="I11" s="47">
        <v>15</v>
      </c>
      <c r="J11" s="47">
        <v>10</v>
      </c>
      <c r="K11" s="47">
        <v>25</v>
      </c>
      <c r="L11" s="46">
        <f t="shared" ref="L11:L74" si="19">IF(AND(I11="غ",J11="غ",K11="غ"),"غ",SUM(I11,J11,K11))</f>
        <v>50</v>
      </c>
      <c r="N11" s="54"/>
      <c r="O11" s="61">
        <v>15</v>
      </c>
      <c r="P11" s="59">
        <v>10</v>
      </c>
      <c r="Q11" s="59">
        <v>25</v>
      </c>
      <c r="R11" s="59">
        <f t="shared" ref="R11:R74" si="20">IF(AND(O11="غ",P11="غ",Q11="غ"),"غ",SUM(O11,P11,Q11))</f>
        <v>50</v>
      </c>
      <c r="S11" s="59">
        <f t="shared" ref="S11:S74" si="21">IF(AND(L11="غ",R11="غ"),"غ",SUM(L11,R11))</f>
        <v>100</v>
      </c>
      <c r="T11" s="62">
        <f t="shared" ref="T11:T74" si="22">IF(AND(S11="غ"),"0",S11)*0.4</f>
        <v>40</v>
      </c>
      <c r="U11" s="63" t="str">
        <f t="shared" ref="U11:U74" si="23">IF(T11="غ","دون المستوى",IF(T11&gt;=68,"ممتاز",IF(T11&gt;=60,"جيد جدا",IF(T11&gt;=52,"جيد",IF(T11&gt;=40,"مقبول","دون المستوى")))))</f>
        <v>مقبول</v>
      </c>
      <c r="X11" s="54"/>
      <c r="Y11" s="47">
        <v>15</v>
      </c>
      <c r="Z11" s="47">
        <v>10</v>
      </c>
      <c r="AA11" s="47">
        <v>25</v>
      </c>
      <c r="AB11" s="47">
        <f t="shared" ref="AB11:AB74" si="24">IF(AND(Y11="غ",Z11="غ",AA11="غ"),"غ",SUM(Y11,Z11,AA11))</f>
        <v>50</v>
      </c>
      <c r="AD11" s="54"/>
      <c r="AE11" s="61">
        <v>15</v>
      </c>
      <c r="AF11" s="59">
        <v>10</v>
      </c>
      <c r="AG11" s="59">
        <v>25</v>
      </c>
      <c r="AH11" s="59">
        <f t="shared" ref="AH11:AH74" si="25">IF(AND(AE11="غ",AF11="غ",AG11="غ"),"غ",SUM(AE11,AF11,AG11))</f>
        <v>50</v>
      </c>
      <c r="AI11" s="59">
        <f t="shared" ref="AI11:AI74" si="26">IF(AND(AB11="غ",AH11="غ"),"غ",SUM(AB11,AH11))</f>
        <v>100</v>
      </c>
      <c r="AJ11" s="59">
        <f t="shared" ref="AJ11:AJ74" si="27">IF(AND(AI11="غ"),"0",AI11)*0.3</f>
        <v>30</v>
      </c>
      <c r="AK11" s="73" t="str">
        <f t="shared" ref="AK11:AK74" si="28">IF(AJ11="غ","دون المستوى",IF(AJ11&gt;=51,"ممتاز",IF(AJ11&gt;=45,"جيد جدا",IF(AJ11&gt;=39,"جيد",IF(AJ11&gt;=30,"مقبول","دون المستوى")))))</f>
        <v>مقبول</v>
      </c>
      <c r="AN11" s="54"/>
      <c r="AO11" s="47">
        <v>15</v>
      </c>
      <c r="AP11" s="47">
        <v>10</v>
      </c>
      <c r="AQ11" s="47">
        <v>25</v>
      </c>
      <c r="AR11" s="47">
        <f t="shared" ref="AR11:AR74" si="29">IF(AND(AO11="غ",AP11="غ",AQ11="غ"),"غ",SUM(AO11,AP11,AQ11))</f>
        <v>50</v>
      </c>
      <c r="AT11" s="54"/>
      <c r="AU11" s="83">
        <v>15</v>
      </c>
      <c r="AV11" s="78">
        <v>10</v>
      </c>
      <c r="AW11" s="78">
        <v>25</v>
      </c>
      <c r="AX11" s="78">
        <f t="shared" ref="AX11:AX74" si="30">IF(AND(AU11="غ",AV11="غ",AW11="غ"),"غ",SUM(AU11,AV11,AW11))</f>
        <v>50</v>
      </c>
      <c r="AY11" s="78">
        <f t="shared" ref="AY11:AY74" si="31">IF(AND(AR11="غ",AX11="غ"),"غ",SUM(AR11,AX11))</f>
        <v>100</v>
      </c>
      <c r="AZ11" s="78">
        <f t="shared" ref="AZ11:AZ74" si="32">IF(AND(AY11="غ"),"0",AY11)*0.2</f>
        <v>20</v>
      </c>
      <c r="BA11" s="80" t="str">
        <f t="shared" ref="BA11:BA74" si="33">IF(AZ11="غ","دون المستوى",IF(AZ11&gt;=34,"ممتاز",IF(AZ11&gt;=30,"جيد جدا",IF(AZ11&gt;=26,"جيد",IF(AZ11&gt;=20,"مقبول","دون المستوى")))))</f>
        <v>مقبول</v>
      </c>
      <c r="BD11" s="54"/>
      <c r="BE11" s="47">
        <v>15</v>
      </c>
      <c r="BF11" s="47">
        <v>10</v>
      </c>
      <c r="BG11" s="47">
        <v>12.5</v>
      </c>
      <c r="BH11" s="47">
        <v>12.5</v>
      </c>
      <c r="BI11" s="47">
        <f t="shared" ref="BI11:BI74" si="34">IF(AND(BE11="غ",BF11="غ",BG11="غ",BH11="غ"),"غ",SUM(BE11,BF11,BG11,BH11))</f>
        <v>50</v>
      </c>
      <c r="BK11" s="54"/>
      <c r="BL11" s="83">
        <v>15</v>
      </c>
      <c r="BM11" s="78">
        <v>10</v>
      </c>
      <c r="BN11" s="78">
        <v>12.5</v>
      </c>
      <c r="BO11" s="78">
        <v>12.5</v>
      </c>
      <c r="BP11" s="78">
        <f t="shared" ref="BP11:BP74" si="35">IF(AND(BN11="غ",BO11="غ"),"غ",SUM(BN11,BO11))</f>
        <v>25</v>
      </c>
      <c r="BQ11" s="78">
        <f t="shared" ref="BQ11:BQ74" si="36">IF(AND(BL11="غ",BM11="غ",BN11="غ",BO11="غ"),"غ",SUM(BL11,BM11,BN11,BO11))</f>
        <v>50</v>
      </c>
      <c r="BR11" s="78">
        <f t="shared" ref="BR11:BR74" si="37">IF(AND(BI11="غ",BQ11="غ"),"غ",SUM(BI11,BQ11))</f>
        <v>100</v>
      </c>
      <c r="BS11" s="78">
        <f t="shared" ref="BS11:BS74" si="38">IF(AND(BR11="غ"),"0",BR11)*0.3</f>
        <v>30</v>
      </c>
      <c r="BT11" s="80" t="str">
        <f t="shared" ref="BT11:BT74" si="39">IF(BS11="غ","دون المستوى",IF(BS11&gt;=51,"ممتاز",IF(BS11&gt;=45,"جيد جدا",IF(BS11&gt;=39,"جيد",IF(BS11&gt;=30,"مقبول","دون المستوى")))))</f>
        <v>مقبول</v>
      </c>
      <c r="BW11" s="54"/>
      <c r="BX11" s="47">
        <v>15</v>
      </c>
      <c r="BY11" s="47">
        <v>10</v>
      </c>
      <c r="BZ11" s="47">
        <v>5</v>
      </c>
      <c r="CA11" s="47">
        <v>20</v>
      </c>
      <c r="CB11" s="47">
        <f t="shared" ref="CB11:CB74" si="40">IF(AND(BX11="غ",BY11="غ",BZ11="غ",CA11="غ"),"غ",SUM(BX11,BY11,BZ11,CA11))</f>
        <v>50</v>
      </c>
      <c r="CD11" s="52"/>
      <c r="CE11" s="83">
        <v>15</v>
      </c>
      <c r="CF11" s="78">
        <v>10</v>
      </c>
      <c r="CG11" s="78">
        <v>5</v>
      </c>
      <c r="CH11" s="78">
        <v>20</v>
      </c>
      <c r="CI11" s="78">
        <f t="shared" ref="CI11:CI74" si="41">IF(AND(CG11="غ",CH11="غ"),"غ",SUM(CG11,CH11))</f>
        <v>25</v>
      </c>
      <c r="CJ11" s="78">
        <f t="shared" ref="CJ11:CJ74" si="42">IF(AND(CE11="غ",CF11="غ",CG11="غ",CH11="غ"),"غ",SUM(CE11,CF11,CG11,CH11))</f>
        <v>50</v>
      </c>
      <c r="CK11" s="78">
        <f t="shared" ref="CK11:CK74" si="43">IF(AND(CB11="غ",CJ11="غ"),"غ",SUM(CB11,CJ11))</f>
        <v>100</v>
      </c>
      <c r="CL11" s="78">
        <f t="shared" ref="CL11:CL74" si="44">IF(AND(CK11="غ"),"0",CK11)*0.2</f>
        <v>20</v>
      </c>
      <c r="CM11" s="80" t="str">
        <f t="shared" ref="CM11:CM74" si="45">IF(CL11="غ","دون المستوى",IF(CL11&gt;=34,"ممتاز",IF(CL11&gt;=30,"جيد جدا",IF(CL11&gt;=26,"جيد",IF(CL11&gt;=20,"مقبول","دون المستوى")))))</f>
        <v>مقبول</v>
      </c>
      <c r="CP11" s="54"/>
      <c r="CQ11" s="47">
        <v>15</v>
      </c>
      <c r="CR11" s="47">
        <v>10</v>
      </c>
      <c r="CS11" s="47">
        <v>5</v>
      </c>
      <c r="CT11" s="47">
        <v>20</v>
      </c>
      <c r="CU11" s="47">
        <f t="shared" ref="CU11:CU74" si="46">IF(AND(CQ11="غ",CR11="غ",CS11="غ",CT11="غ"),"غ",SUM(CQ11,CR11,CS11,CT11))</f>
        <v>50</v>
      </c>
      <c r="CW11" s="54"/>
      <c r="CX11" s="83">
        <v>15</v>
      </c>
      <c r="CY11" s="78">
        <v>10</v>
      </c>
      <c r="CZ11" s="78">
        <v>5</v>
      </c>
      <c r="DA11" s="78">
        <v>20</v>
      </c>
      <c r="DB11" s="78">
        <f t="shared" ref="DB11:DB74" si="47">IF(AND(CZ11="غ",DA11="غ"),"غ",SUM(CZ11,DA11))</f>
        <v>25</v>
      </c>
      <c r="DC11" s="78">
        <f t="shared" ref="DC11:DC74" si="48">IF(AND(CX11="غ",CY11="غ",CZ11="غ",DA11="غ"),"غ",SUM(CX11,CY11,CZ11,DA11))</f>
        <v>50</v>
      </c>
      <c r="DD11" s="78">
        <f t="shared" ref="DD11:DD74" si="49">IF(AND(CU11="غ",DC11="غ"),"غ",SUM(CU11,DC11))</f>
        <v>100</v>
      </c>
      <c r="DE11" s="78">
        <f t="shared" ref="DE11:DE74" si="50">IF(AND(DD11="غ"),"0",DD11)*0.1</f>
        <v>10</v>
      </c>
      <c r="DF11" s="80" t="str">
        <f t="shared" ref="DF11:DF74" si="51">IF(DE11="غ","دون المستوى",IF(DE11&gt;=17,"ممتاز",IF(DE11&gt;=15,"جيد جدا",IF(DE11&gt;=13,"جيد",IF(DE11&gt;=10,"مقبول","دون المستوى")))))</f>
        <v>مقبول</v>
      </c>
      <c r="DI11" s="54"/>
      <c r="DJ11" s="47">
        <v>15</v>
      </c>
      <c r="DK11" s="47">
        <v>10</v>
      </c>
      <c r="DL11" s="47">
        <v>25</v>
      </c>
      <c r="DM11" s="47">
        <f t="shared" ref="DM11:DM74" si="52">IF(AND(DJ11="غ",DK11="غ",DL11="غ"),"غ",SUM(DJ11,DK11,DL11))</f>
        <v>50</v>
      </c>
      <c r="DO11" s="54"/>
      <c r="DP11" s="83">
        <v>15</v>
      </c>
      <c r="DQ11" s="78">
        <v>10</v>
      </c>
      <c r="DR11" s="78">
        <v>25</v>
      </c>
      <c r="DS11" s="78">
        <f t="shared" ref="DS11:DS74" si="53">IF(AND(DP11="غ",DQ11="غ",DR11="غ"),"غ",SUM(DP11,DQ11,DR11))</f>
        <v>50</v>
      </c>
      <c r="DT11" s="78">
        <f t="shared" ref="DT11:DT74" si="54">IF(AND(DM11="غ",DS11="غ"),"غ",SUM(DM11,DS11))</f>
        <v>100</v>
      </c>
      <c r="DU11" s="78">
        <f t="shared" ref="DU11:DU74" si="55">IF(AND(DT11="غ"),"0",DT11)*0.1</f>
        <v>10</v>
      </c>
      <c r="DV11" s="80" t="str">
        <f t="shared" ref="DV11:DV74" si="56">IF(DU11="غ","دون المستوى",IF(DU11&gt;=17,"ممتاز",IF(DU11&gt;=15,"جيد جدا",IF(DU11&gt;=13,"جيد",IF(DU11&gt;=10,"مقبول","دون المستوى")))))</f>
        <v>مقبول</v>
      </c>
      <c r="DY11" s="47">
        <v>25</v>
      </c>
      <c r="DZ11" s="47">
        <v>25</v>
      </c>
      <c r="EA11" s="47">
        <f t="shared" ref="EA11:EA74" si="57">IF(AND(DY11="غ",DZ11="غ"),"غ",SUM(DY11,DZ11))</f>
        <v>50</v>
      </c>
      <c r="EC11" s="91">
        <v>25</v>
      </c>
      <c r="ED11" s="78">
        <v>25</v>
      </c>
      <c r="EE11" s="78">
        <f t="shared" ref="EE11:EE74" si="58">IF(AND(EC11="غ",ED11="غ"),"غ",SUM(EC11,ED11))</f>
        <v>50</v>
      </c>
      <c r="EF11" s="78">
        <f t="shared" ref="EF11:EF74" si="59">IF(AND(EA11="غ",EE11="غ"),"غ",SUM(EA11,EE11))</f>
        <v>100</v>
      </c>
      <c r="EG11" s="78">
        <f t="shared" ref="EG11:EG74" si="60">IF(AND(EF11="غ"),"0",EF11)*0.1</f>
        <v>10</v>
      </c>
      <c r="EH11" s="80" t="str">
        <f t="shared" ref="EH11:EH74" si="61">IF(EG11="غ","دون المستوى",IF(EG11&gt;=17,"ممتاز",IF(EG11&gt;=15,"جيد جدا",IF(EG11&gt;=13,"جيد",IF(EG11&gt;=10,"مقبول","دون المستوى")))))</f>
        <v>مقبول</v>
      </c>
      <c r="EK11" s="47">
        <v>25</v>
      </c>
      <c r="EL11" s="47">
        <v>25</v>
      </c>
      <c r="EM11" s="47">
        <f t="shared" ref="EM11:EM74" si="62">IF(AND(EK11="غ",EL11="غ"),"غ",SUM(EK11,EL11))</f>
        <v>50</v>
      </c>
      <c r="EO11" s="91">
        <v>25</v>
      </c>
      <c r="EP11" s="78">
        <v>25</v>
      </c>
      <c r="EQ11" s="78">
        <f t="shared" ref="EQ11:EQ74" si="63">IF(AND(EO11="غ",EP11="غ"),"غ",SUM(EO11,EP11))</f>
        <v>50</v>
      </c>
      <c r="ER11" s="78">
        <f t="shared" ref="ER11:ER74" si="64">IF(AND(EM11="غ",EQ11="غ"),"غ",SUM(EM11,EQ11))</f>
        <v>100</v>
      </c>
      <c r="ES11" s="78">
        <f t="shared" ref="ES11:ES74" si="65">IF(AND(ER11="غ"),"0",ER11)*0.1</f>
        <v>10</v>
      </c>
      <c r="ET11" s="80" t="str">
        <f t="shared" ref="ET11:ET74" si="66">IF(ES11="غ","دون المستوى",IF(ES11&gt;=17,"ممتاز",IF(ES11&gt;=15,"جيد جدا",IF(ES11&gt;=13,"جيد",IF(ES11&gt;=10,"مقبول","دون المستوى")))))</f>
        <v>مقبول</v>
      </c>
      <c r="EW11" s="49">
        <f t="shared" ref="EW11:EW74" si="67">T11+AJ11+AZ11+BS11+CL11+DE11+DU11+EG11+ES11</f>
        <v>180</v>
      </c>
      <c r="EX11" s="80" t="str">
        <f t="shared" ref="EX11:EX74" si="68">IF(EW11="غ","دون المستوى",IF(EW11&gt;=306,"ممتاز",IF(EW11&gt;=270,"جيد جدا",IF(EW11&gt;=234,"جيد",IF(EW11&gt;=180,"مقبول","دون المستوى")))))</f>
        <v>مقبول</v>
      </c>
      <c r="EZ11" s="54"/>
      <c r="FA11" s="47">
        <v>15</v>
      </c>
      <c r="FB11" s="47">
        <v>10</v>
      </c>
      <c r="FC11" s="47">
        <v>25</v>
      </c>
      <c r="FD11" s="47">
        <f t="shared" ref="FD11:FD74" si="69">IF(AND(FA11="غ",FB11="غ",FC11="غ"),"غ",SUM(FA11,FB11,FC11))</f>
        <v>50</v>
      </c>
      <c r="FF11" s="54"/>
      <c r="FG11" s="83">
        <v>15</v>
      </c>
      <c r="FH11" s="78">
        <v>10</v>
      </c>
      <c r="FI11" s="78">
        <v>25</v>
      </c>
      <c r="FJ11" s="78">
        <f t="shared" ref="FJ11:FJ74" si="70">IF(AND(FG11="غ",FH11="غ",FI11="غ"),"غ",SUM(FG11,FH11,FI11))</f>
        <v>50</v>
      </c>
      <c r="FK11" s="78">
        <f t="shared" ref="FK11:FK74" si="71">IF(AND(FD11="غ",FJ11="غ"),"غ",SUM(FD11,FJ11))</f>
        <v>100</v>
      </c>
      <c r="FL11" s="78">
        <f t="shared" ref="FL11:FL74" si="72">IF(AND(FK11="غ"),"0",FK11)*0.2</f>
        <v>20</v>
      </c>
      <c r="FM11" s="80" t="str">
        <f t="shared" ref="FM11:FM74" si="73">IF(FL11="غ","دون المستوى",IF(FL11&gt;=34,"ممتاز",IF(FL11&gt;=30,"جيد جدا",IF(FL11&gt;=26,"جيد",IF(FL11&gt;=20,"مقبول","دون المستوى")))))</f>
        <v>مقبول</v>
      </c>
      <c r="FP11" s="98" t="str">
        <f t="shared" ref="FP11:FP74" si="74">IF(T11&lt;40,"*عربى",IF(Q11&lt;15,"**عربى",""))</f>
        <v/>
      </c>
      <c r="FQ11" s="98" t="str">
        <f t="shared" ref="FQ11:FQ74" si="75">IF(AJ11&lt;30,"*انجليزى",IF(AG11&lt;15,"**انجليزى",""))</f>
        <v/>
      </c>
      <c r="FR11" s="98" t="str">
        <f t="shared" ref="FR11:FR74" si="76">IF(AZ11&lt;20,"*دراسات",IF(AW11&lt;15,"**دراسات",""))</f>
        <v/>
      </c>
      <c r="FS11" s="98" t="str">
        <f t="shared" ref="FS11:FS74" si="77">IF(BS11&lt;30,"*رياضيات",IF(BP11&lt;15,"**رياضيات",""))</f>
        <v/>
      </c>
      <c r="FT11" s="98" t="str">
        <f t="shared" ref="FT11:FT74" si="78">IF(CL11&lt;20,"*علوم",IF(CI11&lt;15,"**علوم",""))</f>
        <v/>
      </c>
      <c r="FU11" s="98" t="str">
        <f t="shared" ref="FU11:FU74" si="79">IF(DE11&lt;10,"*حاسب",IF(DB11&lt;15,"**حاسب",""))</f>
        <v/>
      </c>
      <c r="FV11" s="98" t="str">
        <f t="shared" ref="FV11:FV74" si="80">IF(DU11&lt;10,"*فنية",IF(DR11&lt;15,"**فنية",""))</f>
        <v/>
      </c>
      <c r="FW11" s="98" t="str">
        <f t="shared" ref="FW11:FW74" si="81">IF(EG11&lt;10,"*نشاط1","")</f>
        <v/>
      </c>
      <c r="FX11" s="98" t="str">
        <f t="shared" ref="FX11:FX74" si="82">IF(ES11&lt;10,"*نشاط2","")</f>
        <v/>
      </c>
      <c r="FY11" s="107" t="str">
        <f t="shared" ref="FY11:FY74" si="83">IF(FL11&lt;20,"*دين",IF(FI11&lt;15,"**دين",""))</f>
        <v/>
      </c>
      <c r="FZ11" s="47">
        <f t="shared" ref="FZ11:FZ74" si="84">COUNTBLANK(FP11:FY11)</f>
        <v>10</v>
      </c>
      <c r="GA11" s="47" t="str">
        <f t="shared" ref="GA11:GA74" si="85">IF(FZ11=10,"ناجح و منقول للصف التالى","دور ثانى")</f>
        <v>ناجح و منقول للصف التالى</v>
      </c>
      <c r="GB11" s="47">
        <f t="shared" ref="GB11:GB74" si="86">RANK(EW11,$EW$10:$EW$609)</f>
        <v>3</v>
      </c>
      <c r="GC11" s="47" t="str">
        <f>IF(FZ11=10,"ناجح","راسب")</f>
        <v>ناجح</v>
      </c>
      <c r="GE11" s="112" t="str">
        <f t="shared" ref="GE11:GE74" si="87">IF(FZ11=10,"مبروك النجاح",CONCATENATE(FP11,FQ11,FR11,FS11,FT11,FU11,FV11,FW11,FX11,FY11))</f>
        <v>مبروك النجاح</v>
      </c>
      <c r="GF11" s="112">
        <f t="shared" ref="GF11:GF74" si="88">10-FZ11</f>
        <v>0</v>
      </c>
    </row>
    <row r="12" spans="1:189" ht="20.25" thickTop="1" thickBot="1">
      <c r="B12" s="39">
        <v>3</v>
      </c>
      <c r="C12" s="124">
        <f>البيانات!B20</f>
        <v>202</v>
      </c>
      <c r="D12" s="124" t="str">
        <f>IF(C12="","",البيانات!C20)</f>
        <v>محمد 3</v>
      </c>
      <c r="E12" s="39"/>
      <c r="F12" s="39"/>
      <c r="H12" s="52"/>
      <c r="I12" s="47">
        <v>15</v>
      </c>
      <c r="J12" s="47">
        <v>10</v>
      </c>
      <c r="K12" s="47">
        <v>25</v>
      </c>
      <c r="L12" s="46">
        <f t="shared" si="19"/>
        <v>50</v>
      </c>
      <c r="N12" s="54"/>
      <c r="O12" s="61">
        <v>9</v>
      </c>
      <c r="P12" s="59">
        <v>10</v>
      </c>
      <c r="Q12" s="59">
        <v>30</v>
      </c>
      <c r="R12" s="59">
        <f t="shared" si="20"/>
        <v>49</v>
      </c>
      <c r="S12" s="59">
        <f t="shared" si="21"/>
        <v>99</v>
      </c>
      <c r="T12" s="62">
        <f t="shared" si="22"/>
        <v>39.6</v>
      </c>
      <c r="U12" s="63" t="str">
        <f t="shared" si="23"/>
        <v>دون المستوى</v>
      </c>
      <c r="X12" s="54"/>
      <c r="Y12" s="47">
        <v>10</v>
      </c>
      <c r="Z12" s="47">
        <v>15</v>
      </c>
      <c r="AA12" s="47">
        <v>15</v>
      </c>
      <c r="AB12" s="47">
        <f t="shared" si="24"/>
        <v>40</v>
      </c>
      <c r="AD12" s="54"/>
      <c r="AE12" s="61">
        <v>10</v>
      </c>
      <c r="AF12" s="59">
        <v>5</v>
      </c>
      <c r="AG12" s="59">
        <v>16</v>
      </c>
      <c r="AH12" s="59">
        <f t="shared" si="25"/>
        <v>31</v>
      </c>
      <c r="AI12" s="59">
        <f t="shared" si="26"/>
        <v>71</v>
      </c>
      <c r="AJ12" s="59">
        <f t="shared" si="27"/>
        <v>21.3</v>
      </c>
      <c r="AK12" s="73" t="str">
        <f t="shared" si="28"/>
        <v>دون المستوى</v>
      </c>
      <c r="AN12" s="54"/>
      <c r="AO12" s="47">
        <v>5</v>
      </c>
      <c r="AP12" s="47">
        <v>10</v>
      </c>
      <c r="AQ12" s="47">
        <v>12</v>
      </c>
      <c r="AR12" s="47">
        <f t="shared" si="29"/>
        <v>27</v>
      </c>
      <c r="AT12" s="54"/>
      <c r="AU12" s="83">
        <v>3</v>
      </c>
      <c r="AV12" s="78">
        <v>2</v>
      </c>
      <c r="AW12" s="78">
        <v>15</v>
      </c>
      <c r="AX12" s="78">
        <f t="shared" si="30"/>
        <v>20</v>
      </c>
      <c r="AY12" s="78">
        <f t="shared" si="31"/>
        <v>47</v>
      </c>
      <c r="AZ12" s="78">
        <f t="shared" si="32"/>
        <v>9.4</v>
      </c>
      <c r="BA12" s="80" t="str">
        <f t="shared" si="33"/>
        <v>دون المستوى</v>
      </c>
      <c r="BD12" s="54"/>
      <c r="BE12" s="47">
        <v>10</v>
      </c>
      <c r="BF12" s="47">
        <v>10</v>
      </c>
      <c r="BG12" s="47">
        <v>5</v>
      </c>
      <c r="BH12" s="47">
        <v>5</v>
      </c>
      <c r="BI12" s="47">
        <f t="shared" si="34"/>
        <v>30</v>
      </c>
      <c r="BK12" s="54"/>
      <c r="BL12" s="83">
        <v>10</v>
      </c>
      <c r="BM12" s="78">
        <v>10</v>
      </c>
      <c r="BN12" s="78">
        <v>10</v>
      </c>
      <c r="BO12" s="78">
        <v>5</v>
      </c>
      <c r="BP12" s="78">
        <f t="shared" si="35"/>
        <v>15</v>
      </c>
      <c r="BQ12" s="78">
        <f t="shared" si="36"/>
        <v>35</v>
      </c>
      <c r="BR12" s="78">
        <f t="shared" si="37"/>
        <v>65</v>
      </c>
      <c r="BS12" s="78">
        <f t="shared" si="38"/>
        <v>19.5</v>
      </c>
      <c r="BT12" s="80" t="str">
        <f t="shared" si="39"/>
        <v>دون المستوى</v>
      </c>
      <c r="BW12" s="54"/>
      <c r="BX12" s="47">
        <v>10</v>
      </c>
      <c r="BY12" s="47">
        <v>10</v>
      </c>
      <c r="BZ12" s="47">
        <v>5</v>
      </c>
      <c r="CA12" s="47">
        <v>5</v>
      </c>
      <c r="CB12" s="47">
        <f t="shared" si="40"/>
        <v>30</v>
      </c>
      <c r="CD12" s="52"/>
      <c r="CE12" s="83">
        <v>10</v>
      </c>
      <c r="CF12" s="78">
        <v>10</v>
      </c>
      <c r="CG12" s="78">
        <v>10</v>
      </c>
      <c r="CH12" s="78">
        <v>5</v>
      </c>
      <c r="CI12" s="78">
        <f t="shared" si="41"/>
        <v>15</v>
      </c>
      <c r="CJ12" s="78">
        <f t="shared" si="42"/>
        <v>35</v>
      </c>
      <c r="CK12" s="78">
        <f t="shared" si="43"/>
        <v>65</v>
      </c>
      <c r="CL12" s="78">
        <f t="shared" si="44"/>
        <v>13</v>
      </c>
      <c r="CM12" s="80" t="str">
        <f t="shared" si="45"/>
        <v>دون المستوى</v>
      </c>
      <c r="CP12" s="54"/>
      <c r="CQ12" s="47">
        <v>10</v>
      </c>
      <c r="CR12" s="47">
        <v>10</v>
      </c>
      <c r="CS12" s="47">
        <v>5</v>
      </c>
      <c r="CT12" s="47">
        <v>5</v>
      </c>
      <c r="CU12" s="47">
        <f t="shared" si="46"/>
        <v>30</v>
      </c>
      <c r="CW12" s="54"/>
      <c r="CX12" s="83">
        <v>5</v>
      </c>
      <c r="CY12" s="78">
        <v>5</v>
      </c>
      <c r="CZ12" s="78">
        <v>10</v>
      </c>
      <c r="DA12" s="78">
        <v>5</v>
      </c>
      <c r="DB12" s="78">
        <f t="shared" si="47"/>
        <v>15</v>
      </c>
      <c r="DC12" s="78">
        <f t="shared" si="48"/>
        <v>25</v>
      </c>
      <c r="DD12" s="78">
        <f t="shared" si="49"/>
        <v>55</v>
      </c>
      <c r="DE12" s="78">
        <f t="shared" si="50"/>
        <v>5.5</v>
      </c>
      <c r="DF12" s="80" t="str">
        <f t="shared" si="51"/>
        <v>دون المستوى</v>
      </c>
      <c r="DI12" s="54"/>
      <c r="DJ12" s="47">
        <v>20</v>
      </c>
      <c r="DK12" s="47">
        <v>20</v>
      </c>
      <c r="DL12" s="47">
        <v>20</v>
      </c>
      <c r="DM12" s="47">
        <f t="shared" si="52"/>
        <v>60</v>
      </c>
      <c r="DO12" s="54"/>
      <c r="DP12" s="83">
        <v>10</v>
      </c>
      <c r="DQ12" s="78">
        <v>10</v>
      </c>
      <c r="DR12" s="78">
        <v>15</v>
      </c>
      <c r="DS12" s="78">
        <f t="shared" si="53"/>
        <v>35</v>
      </c>
      <c r="DT12" s="78">
        <f t="shared" si="54"/>
        <v>95</v>
      </c>
      <c r="DU12" s="78">
        <f t="shared" si="55"/>
        <v>9.5</v>
      </c>
      <c r="DV12" s="80" t="str">
        <f t="shared" si="56"/>
        <v>دون المستوى</v>
      </c>
      <c r="DY12" s="47">
        <v>20</v>
      </c>
      <c r="DZ12" s="47">
        <v>20</v>
      </c>
      <c r="EA12" s="47">
        <f t="shared" si="57"/>
        <v>40</v>
      </c>
      <c r="EC12" s="91">
        <v>20</v>
      </c>
      <c r="ED12" s="78">
        <v>20</v>
      </c>
      <c r="EE12" s="78">
        <f t="shared" si="58"/>
        <v>40</v>
      </c>
      <c r="EF12" s="78">
        <f t="shared" si="59"/>
        <v>80</v>
      </c>
      <c r="EG12" s="78">
        <f t="shared" si="60"/>
        <v>8</v>
      </c>
      <c r="EH12" s="80" t="str">
        <f t="shared" si="61"/>
        <v>دون المستوى</v>
      </c>
      <c r="EK12" s="47" t="s">
        <v>96</v>
      </c>
      <c r="EL12" s="47" t="s">
        <v>96</v>
      </c>
      <c r="EM12" s="47" t="str">
        <f t="shared" si="62"/>
        <v>غ</v>
      </c>
      <c r="EO12" s="91" t="s">
        <v>96</v>
      </c>
      <c r="EP12" s="78" t="s">
        <v>96</v>
      </c>
      <c r="EQ12" s="78" t="str">
        <f t="shared" si="63"/>
        <v>غ</v>
      </c>
      <c r="ER12" s="78" t="str">
        <f t="shared" si="64"/>
        <v>غ</v>
      </c>
      <c r="ES12" s="78">
        <f t="shared" si="65"/>
        <v>0</v>
      </c>
      <c r="ET12" s="80" t="str">
        <f t="shared" si="66"/>
        <v>دون المستوى</v>
      </c>
      <c r="EW12" s="49">
        <f t="shared" si="67"/>
        <v>125.80000000000001</v>
      </c>
      <c r="EX12" s="80" t="str">
        <f t="shared" si="68"/>
        <v>دون المستوى</v>
      </c>
      <c r="EZ12" s="54"/>
      <c r="FA12" s="47">
        <v>20</v>
      </c>
      <c r="FB12" s="47">
        <v>20</v>
      </c>
      <c r="FC12" s="47">
        <v>20</v>
      </c>
      <c r="FD12" s="47">
        <f t="shared" si="69"/>
        <v>60</v>
      </c>
      <c r="FF12" s="54"/>
      <c r="FG12" s="83">
        <v>2</v>
      </c>
      <c r="FH12" s="78">
        <v>20</v>
      </c>
      <c r="FI12" s="78">
        <v>15</v>
      </c>
      <c r="FJ12" s="78">
        <f t="shared" si="70"/>
        <v>37</v>
      </c>
      <c r="FK12" s="78">
        <f t="shared" si="71"/>
        <v>97</v>
      </c>
      <c r="FL12" s="78">
        <f t="shared" si="72"/>
        <v>19.400000000000002</v>
      </c>
      <c r="FM12" s="80" t="str">
        <f t="shared" si="73"/>
        <v>دون المستوى</v>
      </c>
      <c r="FP12" s="98" t="str">
        <f t="shared" si="74"/>
        <v>*عربى</v>
      </c>
      <c r="FQ12" s="98" t="str">
        <f t="shared" si="75"/>
        <v>*انجليزى</v>
      </c>
      <c r="FR12" s="98" t="str">
        <f t="shared" si="76"/>
        <v>*دراسات</v>
      </c>
      <c r="FS12" s="98" t="str">
        <f t="shared" si="77"/>
        <v>*رياضيات</v>
      </c>
      <c r="FT12" s="98" t="str">
        <f t="shared" si="78"/>
        <v>*علوم</v>
      </c>
      <c r="FU12" s="98" t="str">
        <f t="shared" si="79"/>
        <v>*حاسب</v>
      </c>
      <c r="FV12" s="98" t="str">
        <f t="shared" si="80"/>
        <v>*فنية</v>
      </c>
      <c r="FW12" s="98" t="str">
        <f t="shared" si="81"/>
        <v>*نشاط1</v>
      </c>
      <c r="FX12" s="98" t="str">
        <f t="shared" si="82"/>
        <v>*نشاط2</v>
      </c>
      <c r="FY12" s="107" t="str">
        <f t="shared" si="83"/>
        <v>*دين</v>
      </c>
      <c r="FZ12" s="47">
        <f t="shared" si="84"/>
        <v>0</v>
      </c>
      <c r="GA12" s="47" t="str">
        <f t="shared" si="85"/>
        <v>دور ثانى</v>
      </c>
      <c r="GB12" s="47">
        <f t="shared" si="86"/>
        <v>4</v>
      </c>
      <c r="GC12" s="47" t="str">
        <f t="shared" ref="GC12:GC75" si="89">IF(FZ12=10,"ناجح","راسب")</f>
        <v>راسب</v>
      </c>
      <c r="GE12" s="112" t="str">
        <f t="shared" si="87"/>
        <v>*عربى*انجليزى*دراسات*رياضيات*علوم*حاسب*فنية*نشاط1*نشاط2*دين</v>
      </c>
      <c r="GF12" s="112">
        <f t="shared" si="88"/>
        <v>10</v>
      </c>
    </row>
    <row r="13" spans="1:189" ht="20.25" thickTop="1" thickBot="1">
      <c r="B13" s="39">
        <v>4</v>
      </c>
      <c r="C13" s="124">
        <f>البيانات!B21</f>
        <v>203</v>
      </c>
      <c r="D13" s="124" t="str">
        <f>IF(C13="","",البيانات!C21)</f>
        <v>محمد 4</v>
      </c>
      <c r="E13" s="39"/>
      <c r="F13" s="39"/>
      <c r="H13" s="52"/>
      <c r="I13" s="47">
        <v>15</v>
      </c>
      <c r="J13" s="47">
        <v>20</v>
      </c>
      <c r="K13" s="47">
        <v>40</v>
      </c>
      <c r="L13" s="46">
        <f t="shared" si="19"/>
        <v>75</v>
      </c>
      <c r="N13" s="54"/>
      <c r="O13" s="61">
        <v>30</v>
      </c>
      <c r="P13" s="59">
        <v>10</v>
      </c>
      <c r="Q13" s="59">
        <v>10</v>
      </c>
      <c r="R13" s="59">
        <f t="shared" si="20"/>
        <v>50</v>
      </c>
      <c r="S13" s="59">
        <f t="shared" si="21"/>
        <v>125</v>
      </c>
      <c r="T13" s="62">
        <f t="shared" si="22"/>
        <v>50</v>
      </c>
      <c r="U13" s="63" t="str">
        <f t="shared" si="23"/>
        <v>مقبول</v>
      </c>
      <c r="X13" s="54"/>
      <c r="Y13" s="47">
        <v>30</v>
      </c>
      <c r="Z13" s="47">
        <v>20</v>
      </c>
      <c r="AA13" s="47">
        <v>10</v>
      </c>
      <c r="AB13" s="47">
        <f t="shared" si="24"/>
        <v>60</v>
      </c>
      <c r="AD13" s="54"/>
      <c r="AE13" s="61">
        <v>20</v>
      </c>
      <c r="AF13" s="59">
        <v>15</v>
      </c>
      <c r="AG13" s="59">
        <v>10</v>
      </c>
      <c r="AH13" s="59">
        <f t="shared" si="25"/>
        <v>45</v>
      </c>
      <c r="AI13" s="59">
        <f t="shared" si="26"/>
        <v>105</v>
      </c>
      <c r="AJ13" s="59">
        <f t="shared" si="27"/>
        <v>31.5</v>
      </c>
      <c r="AK13" s="73" t="str">
        <f t="shared" si="28"/>
        <v>مقبول</v>
      </c>
      <c r="AN13" s="54"/>
      <c r="AO13" s="47">
        <v>20</v>
      </c>
      <c r="AP13" s="47">
        <v>20</v>
      </c>
      <c r="AQ13" s="47">
        <v>20</v>
      </c>
      <c r="AR13" s="47">
        <f t="shared" si="29"/>
        <v>60</v>
      </c>
      <c r="AT13" s="54"/>
      <c r="AU13" s="83">
        <v>20</v>
      </c>
      <c r="AV13" s="78">
        <v>20</v>
      </c>
      <c r="AW13" s="78">
        <v>14</v>
      </c>
      <c r="AX13" s="78">
        <f t="shared" si="30"/>
        <v>54</v>
      </c>
      <c r="AY13" s="78">
        <f t="shared" si="31"/>
        <v>114</v>
      </c>
      <c r="AZ13" s="78">
        <f t="shared" si="32"/>
        <v>22.8</v>
      </c>
      <c r="BA13" s="80" t="str">
        <f t="shared" si="33"/>
        <v>مقبول</v>
      </c>
      <c r="BD13" s="54"/>
      <c r="BE13" s="47">
        <v>10</v>
      </c>
      <c r="BF13" s="47">
        <v>5</v>
      </c>
      <c r="BG13" s="47">
        <v>20</v>
      </c>
      <c r="BH13" s="47">
        <v>25</v>
      </c>
      <c r="BI13" s="47">
        <f t="shared" si="34"/>
        <v>60</v>
      </c>
      <c r="BK13" s="54"/>
      <c r="BL13" s="83">
        <v>20</v>
      </c>
      <c r="BM13" s="78">
        <v>10</v>
      </c>
      <c r="BN13" s="78">
        <v>5</v>
      </c>
      <c r="BO13" s="78">
        <v>5</v>
      </c>
      <c r="BP13" s="78">
        <f t="shared" si="35"/>
        <v>10</v>
      </c>
      <c r="BQ13" s="78">
        <f t="shared" si="36"/>
        <v>40</v>
      </c>
      <c r="BR13" s="78">
        <f t="shared" si="37"/>
        <v>100</v>
      </c>
      <c r="BS13" s="78">
        <f t="shared" si="38"/>
        <v>30</v>
      </c>
      <c r="BT13" s="80" t="str">
        <f t="shared" si="39"/>
        <v>مقبول</v>
      </c>
      <c r="BW13" s="54"/>
      <c r="BX13" s="47">
        <v>20</v>
      </c>
      <c r="BY13" s="47">
        <v>20</v>
      </c>
      <c r="BZ13" s="47">
        <v>10</v>
      </c>
      <c r="CA13" s="47">
        <v>40</v>
      </c>
      <c r="CB13" s="47">
        <f t="shared" si="40"/>
        <v>90</v>
      </c>
      <c r="CD13" s="52"/>
      <c r="CE13" s="83">
        <v>10</v>
      </c>
      <c r="CF13" s="78">
        <v>20</v>
      </c>
      <c r="CG13" s="78">
        <v>5</v>
      </c>
      <c r="CH13" s="78">
        <v>5</v>
      </c>
      <c r="CI13" s="78">
        <f t="shared" si="41"/>
        <v>10</v>
      </c>
      <c r="CJ13" s="78">
        <f t="shared" si="42"/>
        <v>40</v>
      </c>
      <c r="CK13" s="78">
        <f t="shared" si="43"/>
        <v>130</v>
      </c>
      <c r="CL13" s="78">
        <f t="shared" si="44"/>
        <v>26</v>
      </c>
      <c r="CM13" s="80" t="str">
        <f t="shared" si="45"/>
        <v>جيد</v>
      </c>
      <c r="CP13" s="54"/>
      <c r="CQ13" s="47">
        <v>20</v>
      </c>
      <c r="CR13" s="47">
        <v>20</v>
      </c>
      <c r="CS13" s="47">
        <v>10</v>
      </c>
      <c r="CT13" s="47">
        <v>30</v>
      </c>
      <c r="CU13" s="47">
        <f t="shared" si="46"/>
        <v>80</v>
      </c>
      <c r="CW13" s="54"/>
      <c r="CX13" s="83">
        <v>20</v>
      </c>
      <c r="CY13" s="78">
        <v>20</v>
      </c>
      <c r="CZ13" s="78">
        <v>5</v>
      </c>
      <c r="DA13" s="78">
        <v>5</v>
      </c>
      <c r="DB13" s="78">
        <f t="shared" si="47"/>
        <v>10</v>
      </c>
      <c r="DC13" s="78">
        <f t="shared" si="48"/>
        <v>50</v>
      </c>
      <c r="DD13" s="78">
        <f t="shared" si="49"/>
        <v>130</v>
      </c>
      <c r="DE13" s="78">
        <f t="shared" si="50"/>
        <v>13</v>
      </c>
      <c r="DF13" s="80" t="str">
        <f t="shared" si="51"/>
        <v>جيد</v>
      </c>
      <c r="DI13" s="54"/>
      <c r="DJ13" s="47">
        <v>20</v>
      </c>
      <c r="DK13" s="47">
        <v>20</v>
      </c>
      <c r="DL13" s="47">
        <v>20</v>
      </c>
      <c r="DM13" s="47">
        <f t="shared" si="52"/>
        <v>60</v>
      </c>
      <c r="DO13" s="54"/>
      <c r="DP13" s="83">
        <v>20</v>
      </c>
      <c r="DQ13" s="78">
        <v>20</v>
      </c>
      <c r="DR13" s="78">
        <v>5</v>
      </c>
      <c r="DS13" s="78">
        <f t="shared" si="53"/>
        <v>45</v>
      </c>
      <c r="DT13" s="78">
        <f t="shared" si="54"/>
        <v>105</v>
      </c>
      <c r="DU13" s="78">
        <f t="shared" si="55"/>
        <v>10.5</v>
      </c>
      <c r="DV13" s="80" t="str">
        <f t="shared" si="56"/>
        <v>مقبول</v>
      </c>
      <c r="DY13" s="47" t="s">
        <v>96</v>
      </c>
      <c r="DZ13" s="47" t="s">
        <v>96</v>
      </c>
      <c r="EA13" s="47" t="str">
        <f t="shared" si="57"/>
        <v>غ</v>
      </c>
      <c r="EC13" s="91" t="s">
        <v>96</v>
      </c>
      <c r="ED13" s="78" t="s">
        <v>96</v>
      </c>
      <c r="EE13" s="78" t="str">
        <f t="shared" si="58"/>
        <v>غ</v>
      </c>
      <c r="EF13" s="78" t="str">
        <f t="shared" si="59"/>
        <v>غ</v>
      </c>
      <c r="EG13" s="78">
        <f t="shared" si="60"/>
        <v>0</v>
      </c>
      <c r="EH13" s="80" t="str">
        <f t="shared" si="61"/>
        <v>دون المستوى</v>
      </c>
      <c r="EK13" s="47"/>
      <c r="EL13" s="47"/>
      <c r="EM13" s="47">
        <f t="shared" si="62"/>
        <v>0</v>
      </c>
      <c r="EO13" s="91"/>
      <c r="EP13" s="78"/>
      <c r="EQ13" s="78">
        <f t="shared" si="63"/>
        <v>0</v>
      </c>
      <c r="ER13" s="78">
        <f t="shared" si="64"/>
        <v>0</v>
      </c>
      <c r="ES13" s="78">
        <f t="shared" si="65"/>
        <v>0</v>
      </c>
      <c r="ET13" s="80" t="str">
        <f t="shared" si="66"/>
        <v>دون المستوى</v>
      </c>
      <c r="EW13" s="49">
        <f t="shared" si="67"/>
        <v>183.8</v>
      </c>
      <c r="EX13" s="80" t="str">
        <f t="shared" si="68"/>
        <v>مقبول</v>
      </c>
      <c r="EZ13" s="54"/>
      <c r="FA13" s="47">
        <v>20</v>
      </c>
      <c r="FB13" s="47">
        <v>20</v>
      </c>
      <c r="FC13" s="47">
        <v>20</v>
      </c>
      <c r="FD13" s="47">
        <f t="shared" si="69"/>
        <v>60</v>
      </c>
      <c r="FF13" s="54"/>
      <c r="FG13" s="83">
        <v>20</v>
      </c>
      <c r="FH13" s="78">
        <v>20</v>
      </c>
      <c r="FI13" s="78">
        <v>14</v>
      </c>
      <c r="FJ13" s="78">
        <f t="shared" si="70"/>
        <v>54</v>
      </c>
      <c r="FK13" s="78">
        <f t="shared" si="71"/>
        <v>114</v>
      </c>
      <c r="FL13" s="78">
        <f t="shared" si="72"/>
        <v>22.8</v>
      </c>
      <c r="FM13" s="80" t="str">
        <f t="shared" si="73"/>
        <v>مقبول</v>
      </c>
      <c r="FP13" s="98" t="str">
        <f t="shared" si="74"/>
        <v>**عربى</v>
      </c>
      <c r="FQ13" s="98" t="str">
        <f t="shared" si="75"/>
        <v>**انجليزى</v>
      </c>
      <c r="FR13" s="98" t="str">
        <f t="shared" si="76"/>
        <v>**دراسات</v>
      </c>
      <c r="FS13" s="98" t="str">
        <f t="shared" si="77"/>
        <v>**رياضيات</v>
      </c>
      <c r="FT13" s="98" t="str">
        <f t="shared" si="78"/>
        <v>**علوم</v>
      </c>
      <c r="FU13" s="98" t="str">
        <f t="shared" si="79"/>
        <v>**حاسب</v>
      </c>
      <c r="FV13" s="98" t="str">
        <f t="shared" si="80"/>
        <v>**فنية</v>
      </c>
      <c r="FW13" s="98" t="str">
        <f t="shared" si="81"/>
        <v>*نشاط1</v>
      </c>
      <c r="FX13" s="98" t="str">
        <f t="shared" si="82"/>
        <v>*نشاط2</v>
      </c>
      <c r="FY13" s="107" t="str">
        <f t="shared" si="83"/>
        <v>**دين</v>
      </c>
      <c r="FZ13" s="47">
        <f t="shared" si="84"/>
        <v>0</v>
      </c>
      <c r="GA13" s="47" t="str">
        <f t="shared" si="85"/>
        <v>دور ثانى</v>
      </c>
      <c r="GB13" s="47">
        <f t="shared" si="86"/>
        <v>2</v>
      </c>
      <c r="GC13" s="47" t="str">
        <f t="shared" si="89"/>
        <v>راسب</v>
      </c>
      <c r="GE13" s="112" t="str">
        <f t="shared" si="87"/>
        <v>**عربى**انجليزى**دراسات**رياضيات**علوم**حاسب**فنية*نشاط1*نشاط2**دين</v>
      </c>
      <c r="GF13" s="112">
        <f t="shared" si="88"/>
        <v>10</v>
      </c>
    </row>
    <row r="14" spans="1:189" ht="20.25" thickTop="1" thickBot="1">
      <c r="B14" s="39">
        <v>5</v>
      </c>
      <c r="C14" s="124">
        <f>البيانات!B22</f>
        <v>204</v>
      </c>
      <c r="D14" s="124" t="str">
        <f>IF(C14="","",البيانات!C22)</f>
        <v>محمد 5</v>
      </c>
      <c r="E14" s="39"/>
      <c r="F14" s="39"/>
      <c r="H14" s="52"/>
      <c r="I14" s="47" t="s">
        <v>96</v>
      </c>
      <c r="J14" s="47" t="s">
        <v>96</v>
      </c>
      <c r="K14" s="47" t="s">
        <v>96</v>
      </c>
      <c r="L14" s="46" t="str">
        <f t="shared" si="19"/>
        <v>غ</v>
      </c>
      <c r="N14" s="54"/>
      <c r="O14" s="61" t="s">
        <v>96</v>
      </c>
      <c r="P14" s="59" t="s">
        <v>96</v>
      </c>
      <c r="Q14" s="59" t="s">
        <v>96</v>
      </c>
      <c r="R14" s="59" t="str">
        <f t="shared" si="20"/>
        <v>غ</v>
      </c>
      <c r="S14" s="59" t="str">
        <f t="shared" si="21"/>
        <v>غ</v>
      </c>
      <c r="T14" s="62">
        <f t="shared" si="22"/>
        <v>0</v>
      </c>
      <c r="U14" s="63" t="str">
        <f t="shared" si="23"/>
        <v>دون المستوى</v>
      </c>
      <c r="X14" s="54"/>
      <c r="Y14" s="47" t="s">
        <v>96</v>
      </c>
      <c r="Z14" s="47" t="s">
        <v>96</v>
      </c>
      <c r="AA14" s="47" t="s">
        <v>96</v>
      </c>
      <c r="AB14" s="47" t="str">
        <f t="shared" si="24"/>
        <v>غ</v>
      </c>
      <c r="AD14" s="54"/>
      <c r="AE14" s="61" t="s">
        <v>96</v>
      </c>
      <c r="AF14" s="59" t="s">
        <v>96</v>
      </c>
      <c r="AG14" s="59" t="s">
        <v>96</v>
      </c>
      <c r="AH14" s="59" t="str">
        <f t="shared" si="25"/>
        <v>غ</v>
      </c>
      <c r="AI14" s="59" t="str">
        <f t="shared" si="26"/>
        <v>غ</v>
      </c>
      <c r="AJ14" s="59">
        <f t="shared" si="27"/>
        <v>0</v>
      </c>
      <c r="AK14" s="73" t="str">
        <f t="shared" si="28"/>
        <v>دون المستوى</v>
      </c>
      <c r="AN14" s="54"/>
      <c r="AO14" s="47" t="s">
        <v>96</v>
      </c>
      <c r="AP14" s="47" t="s">
        <v>96</v>
      </c>
      <c r="AQ14" s="47" t="s">
        <v>96</v>
      </c>
      <c r="AR14" s="47" t="str">
        <f t="shared" si="29"/>
        <v>غ</v>
      </c>
      <c r="AT14" s="54"/>
      <c r="AU14" s="83" t="s">
        <v>96</v>
      </c>
      <c r="AV14" s="78" t="s">
        <v>96</v>
      </c>
      <c r="AW14" s="78" t="s">
        <v>96</v>
      </c>
      <c r="AX14" s="78" t="str">
        <f t="shared" si="30"/>
        <v>غ</v>
      </c>
      <c r="AY14" s="78" t="str">
        <f t="shared" si="31"/>
        <v>غ</v>
      </c>
      <c r="AZ14" s="78">
        <f t="shared" si="32"/>
        <v>0</v>
      </c>
      <c r="BA14" s="80" t="str">
        <f t="shared" si="33"/>
        <v>دون المستوى</v>
      </c>
      <c r="BD14" s="54"/>
      <c r="BE14" s="47" t="s">
        <v>96</v>
      </c>
      <c r="BF14" s="47" t="s">
        <v>96</v>
      </c>
      <c r="BG14" s="47" t="s">
        <v>96</v>
      </c>
      <c r="BH14" s="47" t="s">
        <v>96</v>
      </c>
      <c r="BI14" s="47" t="str">
        <f t="shared" si="34"/>
        <v>غ</v>
      </c>
      <c r="BK14" s="54"/>
      <c r="BL14" s="83" t="s">
        <v>96</v>
      </c>
      <c r="BM14" s="78" t="s">
        <v>96</v>
      </c>
      <c r="BN14" s="78" t="s">
        <v>96</v>
      </c>
      <c r="BO14" s="78" t="s">
        <v>96</v>
      </c>
      <c r="BP14" s="78" t="str">
        <f t="shared" si="35"/>
        <v>غ</v>
      </c>
      <c r="BQ14" s="78" t="str">
        <f t="shared" si="36"/>
        <v>غ</v>
      </c>
      <c r="BR14" s="78" t="str">
        <f t="shared" si="37"/>
        <v>غ</v>
      </c>
      <c r="BS14" s="78">
        <f t="shared" si="38"/>
        <v>0</v>
      </c>
      <c r="BT14" s="80" t="str">
        <f t="shared" si="39"/>
        <v>دون المستوى</v>
      </c>
      <c r="BW14" s="54"/>
      <c r="BX14" s="47" t="s">
        <v>96</v>
      </c>
      <c r="BY14" s="47" t="s">
        <v>96</v>
      </c>
      <c r="BZ14" s="47" t="s">
        <v>96</v>
      </c>
      <c r="CA14" s="47" t="s">
        <v>96</v>
      </c>
      <c r="CB14" s="47" t="str">
        <f t="shared" si="40"/>
        <v>غ</v>
      </c>
      <c r="CD14" s="52"/>
      <c r="CE14" s="83" t="s">
        <v>96</v>
      </c>
      <c r="CF14" s="78" t="s">
        <v>96</v>
      </c>
      <c r="CG14" s="78" t="s">
        <v>96</v>
      </c>
      <c r="CH14" s="78" t="s">
        <v>96</v>
      </c>
      <c r="CI14" s="78" t="str">
        <f t="shared" si="41"/>
        <v>غ</v>
      </c>
      <c r="CJ14" s="78" t="str">
        <f t="shared" si="42"/>
        <v>غ</v>
      </c>
      <c r="CK14" s="78" t="str">
        <f t="shared" si="43"/>
        <v>غ</v>
      </c>
      <c r="CL14" s="78">
        <f t="shared" si="44"/>
        <v>0</v>
      </c>
      <c r="CM14" s="80" t="str">
        <f t="shared" si="45"/>
        <v>دون المستوى</v>
      </c>
      <c r="CP14" s="54"/>
      <c r="CQ14" s="47" t="s">
        <v>96</v>
      </c>
      <c r="CR14" s="47" t="s">
        <v>96</v>
      </c>
      <c r="CS14" s="47" t="s">
        <v>96</v>
      </c>
      <c r="CT14" s="47" t="s">
        <v>96</v>
      </c>
      <c r="CU14" s="47" t="str">
        <f t="shared" si="46"/>
        <v>غ</v>
      </c>
      <c r="CW14" s="54"/>
      <c r="CX14" s="83" t="s">
        <v>96</v>
      </c>
      <c r="CY14" s="78" t="s">
        <v>96</v>
      </c>
      <c r="CZ14" s="78" t="s">
        <v>96</v>
      </c>
      <c r="DA14" s="78" t="s">
        <v>96</v>
      </c>
      <c r="DB14" s="78" t="str">
        <f t="shared" si="47"/>
        <v>غ</v>
      </c>
      <c r="DC14" s="78" t="str">
        <f t="shared" si="48"/>
        <v>غ</v>
      </c>
      <c r="DD14" s="78" t="str">
        <f t="shared" si="49"/>
        <v>غ</v>
      </c>
      <c r="DE14" s="78">
        <f t="shared" si="50"/>
        <v>0</v>
      </c>
      <c r="DF14" s="80" t="str">
        <f t="shared" si="51"/>
        <v>دون المستوى</v>
      </c>
      <c r="DI14" s="54"/>
      <c r="DJ14" s="47" t="s">
        <v>96</v>
      </c>
      <c r="DK14" s="47" t="s">
        <v>96</v>
      </c>
      <c r="DL14" s="47" t="s">
        <v>96</v>
      </c>
      <c r="DM14" s="47" t="str">
        <f t="shared" si="52"/>
        <v>غ</v>
      </c>
      <c r="DO14" s="54"/>
      <c r="DP14" s="83" t="s">
        <v>96</v>
      </c>
      <c r="DQ14" s="78" t="s">
        <v>96</v>
      </c>
      <c r="DR14" s="78" t="s">
        <v>96</v>
      </c>
      <c r="DS14" s="78" t="str">
        <f t="shared" si="53"/>
        <v>غ</v>
      </c>
      <c r="DT14" s="78" t="str">
        <f t="shared" si="54"/>
        <v>غ</v>
      </c>
      <c r="DU14" s="78">
        <f t="shared" si="55"/>
        <v>0</v>
      </c>
      <c r="DV14" s="80" t="str">
        <f t="shared" si="56"/>
        <v>دون المستوى</v>
      </c>
      <c r="DY14" s="47"/>
      <c r="DZ14" s="47"/>
      <c r="EA14" s="47">
        <f t="shared" si="57"/>
        <v>0</v>
      </c>
      <c r="EC14" s="91"/>
      <c r="ED14" s="78"/>
      <c r="EE14" s="78">
        <f t="shared" si="58"/>
        <v>0</v>
      </c>
      <c r="EF14" s="78">
        <f t="shared" si="59"/>
        <v>0</v>
      </c>
      <c r="EG14" s="78">
        <f t="shared" si="60"/>
        <v>0</v>
      </c>
      <c r="EH14" s="80" t="str">
        <f t="shared" si="61"/>
        <v>دون المستوى</v>
      </c>
      <c r="EK14" s="47"/>
      <c r="EL14" s="47"/>
      <c r="EM14" s="47">
        <f t="shared" si="62"/>
        <v>0</v>
      </c>
      <c r="EO14" s="91"/>
      <c r="EP14" s="78"/>
      <c r="EQ14" s="78">
        <f t="shared" si="63"/>
        <v>0</v>
      </c>
      <c r="ER14" s="78">
        <f t="shared" si="64"/>
        <v>0</v>
      </c>
      <c r="ES14" s="78">
        <f t="shared" si="65"/>
        <v>0</v>
      </c>
      <c r="ET14" s="80" t="str">
        <f t="shared" si="66"/>
        <v>دون المستوى</v>
      </c>
      <c r="EW14" s="49">
        <f t="shared" si="67"/>
        <v>0</v>
      </c>
      <c r="EX14" s="80" t="str">
        <f t="shared" si="68"/>
        <v>دون المستوى</v>
      </c>
      <c r="EZ14" s="54"/>
      <c r="FA14" s="47" t="s">
        <v>96</v>
      </c>
      <c r="FB14" s="47" t="s">
        <v>96</v>
      </c>
      <c r="FC14" s="47" t="s">
        <v>96</v>
      </c>
      <c r="FD14" s="47" t="str">
        <f t="shared" si="69"/>
        <v>غ</v>
      </c>
      <c r="FF14" s="54"/>
      <c r="FG14" s="83" t="s">
        <v>96</v>
      </c>
      <c r="FH14" s="78" t="s">
        <v>96</v>
      </c>
      <c r="FI14" s="78" t="s">
        <v>96</v>
      </c>
      <c r="FJ14" s="78" t="str">
        <f t="shared" si="70"/>
        <v>غ</v>
      </c>
      <c r="FK14" s="78" t="str">
        <f t="shared" si="71"/>
        <v>غ</v>
      </c>
      <c r="FL14" s="78">
        <f t="shared" si="72"/>
        <v>0</v>
      </c>
      <c r="FM14" s="80" t="str">
        <f t="shared" si="73"/>
        <v>دون المستوى</v>
      </c>
      <c r="FP14" s="98" t="str">
        <f t="shared" si="74"/>
        <v>*عربى</v>
      </c>
      <c r="FQ14" s="98" t="str">
        <f t="shared" si="75"/>
        <v>*انجليزى</v>
      </c>
      <c r="FR14" s="98" t="str">
        <f t="shared" si="76"/>
        <v>*دراسات</v>
      </c>
      <c r="FS14" s="98" t="str">
        <f t="shared" si="77"/>
        <v>*رياضيات</v>
      </c>
      <c r="FT14" s="98" t="str">
        <f t="shared" si="78"/>
        <v>*علوم</v>
      </c>
      <c r="FU14" s="98" t="str">
        <f t="shared" si="79"/>
        <v>*حاسب</v>
      </c>
      <c r="FV14" s="98" t="str">
        <f t="shared" si="80"/>
        <v>*فنية</v>
      </c>
      <c r="FW14" s="98" t="str">
        <f t="shared" si="81"/>
        <v>*نشاط1</v>
      </c>
      <c r="FX14" s="98" t="str">
        <f t="shared" si="82"/>
        <v>*نشاط2</v>
      </c>
      <c r="FY14" s="107" t="str">
        <f t="shared" si="83"/>
        <v>*دين</v>
      </c>
      <c r="FZ14" s="47">
        <f t="shared" si="84"/>
        <v>0</v>
      </c>
      <c r="GA14" s="47" t="str">
        <f t="shared" si="85"/>
        <v>دور ثانى</v>
      </c>
      <c r="GB14" s="47">
        <f t="shared" si="86"/>
        <v>6</v>
      </c>
      <c r="GC14" s="47" t="str">
        <f t="shared" si="89"/>
        <v>راسب</v>
      </c>
      <c r="GE14" s="112" t="str">
        <f t="shared" si="87"/>
        <v>*عربى*انجليزى*دراسات*رياضيات*علوم*حاسب*فنية*نشاط1*نشاط2*دين</v>
      </c>
      <c r="GF14" s="112">
        <f t="shared" si="88"/>
        <v>10</v>
      </c>
    </row>
    <row r="15" spans="1:189" ht="20.25" thickTop="1" thickBot="1">
      <c r="B15" s="39">
        <v>6</v>
      </c>
      <c r="C15" s="124">
        <f>البيانات!B23</f>
        <v>205</v>
      </c>
      <c r="D15" s="124" t="str">
        <f>IF(C15="","",البيانات!C23)</f>
        <v>محمد 6</v>
      </c>
      <c r="E15" s="39"/>
      <c r="F15" s="39"/>
      <c r="H15" s="52"/>
      <c r="I15" s="47">
        <v>22.5</v>
      </c>
      <c r="J15" s="47">
        <v>22.5</v>
      </c>
      <c r="K15" s="47">
        <v>22.5</v>
      </c>
      <c r="L15" s="46">
        <f t="shared" si="19"/>
        <v>67.5</v>
      </c>
      <c r="N15" s="54"/>
      <c r="O15" s="61">
        <v>50</v>
      </c>
      <c r="P15" s="59">
        <v>50</v>
      </c>
      <c r="Q15" s="59">
        <v>50</v>
      </c>
      <c r="R15" s="59">
        <f t="shared" si="20"/>
        <v>150</v>
      </c>
      <c r="S15" s="59">
        <f t="shared" si="21"/>
        <v>217.5</v>
      </c>
      <c r="T15" s="62">
        <f t="shared" si="22"/>
        <v>87</v>
      </c>
      <c r="U15" s="63" t="str">
        <f t="shared" si="23"/>
        <v>ممتاز</v>
      </c>
      <c r="X15" s="54"/>
      <c r="Y15" s="47" t="s">
        <v>96</v>
      </c>
      <c r="Z15" s="47" t="s">
        <v>96</v>
      </c>
      <c r="AA15" s="47" t="s">
        <v>96</v>
      </c>
      <c r="AB15" s="47" t="str">
        <f t="shared" si="24"/>
        <v>غ</v>
      </c>
      <c r="AD15" s="54"/>
      <c r="AE15" s="61"/>
      <c r="AF15" s="59"/>
      <c r="AG15" s="59"/>
      <c r="AH15" s="59">
        <f t="shared" si="25"/>
        <v>0</v>
      </c>
      <c r="AI15" s="59">
        <f t="shared" si="26"/>
        <v>0</v>
      </c>
      <c r="AJ15" s="59">
        <f t="shared" si="27"/>
        <v>0</v>
      </c>
      <c r="AK15" s="73" t="str">
        <f t="shared" si="28"/>
        <v>دون المستوى</v>
      </c>
      <c r="AN15" s="54"/>
      <c r="AO15" s="47"/>
      <c r="AP15" s="47"/>
      <c r="AQ15" s="47" t="s">
        <v>96</v>
      </c>
      <c r="AR15" s="47">
        <f t="shared" si="29"/>
        <v>0</v>
      </c>
      <c r="AT15" s="54"/>
      <c r="AU15" s="83"/>
      <c r="AV15" s="78"/>
      <c r="AW15" s="78"/>
      <c r="AX15" s="78">
        <f t="shared" si="30"/>
        <v>0</v>
      </c>
      <c r="AY15" s="78">
        <f t="shared" si="31"/>
        <v>0</v>
      </c>
      <c r="AZ15" s="78">
        <f t="shared" si="32"/>
        <v>0</v>
      </c>
      <c r="BA15" s="80" t="str">
        <f t="shared" si="33"/>
        <v>دون المستوى</v>
      </c>
      <c r="BD15" s="54"/>
      <c r="BE15" s="47"/>
      <c r="BF15" s="47"/>
      <c r="BG15" s="47"/>
      <c r="BH15" s="47"/>
      <c r="BI15" s="47">
        <f t="shared" si="34"/>
        <v>0</v>
      </c>
      <c r="BK15" s="54"/>
      <c r="BL15" s="83"/>
      <c r="BM15" s="78"/>
      <c r="BN15" s="78"/>
      <c r="BO15" s="78"/>
      <c r="BP15" s="78">
        <f t="shared" si="35"/>
        <v>0</v>
      </c>
      <c r="BQ15" s="78">
        <f t="shared" si="36"/>
        <v>0</v>
      </c>
      <c r="BR15" s="78">
        <f t="shared" si="37"/>
        <v>0</v>
      </c>
      <c r="BS15" s="78">
        <f t="shared" si="38"/>
        <v>0</v>
      </c>
      <c r="BT15" s="80" t="str">
        <f t="shared" si="39"/>
        <v>دون المستوى</v>
      </c>
      <c r="BW15" s="54"/>
      <c r="BX15" s="47"/>
      <c r="BY15" s="47"/>
      <c r="BZ15" s="47"/>
      <c r="CA15" s="47"/>
      <c r="CB15" s="47">
        <f t="shared" si="40"/>
        <v>0</v>
      </c>
      <c r="CD15" s="52"/>
      <c r="CE15" s="83"/>
      <c r="CF15" s="78"/>
      <c r="CG15" s="78"/>
      <c r="CH15" s="78"/>
      <c r="CI15" s="78">
        <f t="shared" si="41"/>
        <v>0</v>
      </c>
      <c r="CJ15" s="78">
        <f t="shared" si="42"/>
        <v>0</v>
      </c>
      <c r="CK15" s="78">
        <f t="shared" si="43"/>
        <v>0</v>
      </c>
      <c r="CL15" s="78">
        <f t="shared" si="44"/>
        <v>0</v>
      </c>
      <c r="CM15" s="80" t="str">
        <f t="shared" si="45"/>
        <v>دون المستوى</v>
      </c>
      <c r="CP15" s="54"/>
      <c r="CQ15" s="47"/>
      <c r="CR15" s="47"/>
      <c r="CS15" s="47"/>
      <c r="CT15" s="47"/>
      <c r="CU15" s="47">
        <f t="shared" si="46"/>
        <v>0</v>
      </c>
      <c r="CW15" s="54"/>
      <c r="CX15" s="83"/>
      <c r="CY15" s="78"/>
      <c r="CZ15" s="78"/>
      <c r="DA15" s="78"/>
      <c r="DB15" s="78">
        <f t="shared" si="47"/>
        <v>0</v>
      </c>
      <c r="DC15" s="78">
        <f t="shared" si="48"/>
        <v>0</v>
      </c>
      <c r="DD15" s="78">
        <f t="shared" si="49"/>
        <v>0</v>
      </c>
      <c r="DE15" s="78">
        <f t="shared" si="50"/>
        <v>0</v>
      </c>
      <c r="DF15" s="80" t="str">
        <f t="shared" si="51"/>
        <v>دون المستوى</v>
      </c>
      <c r="DI15" s="54"/>
      <c r="DJ15" s="47"/>
      <c r="DK15" s="47"/>
      <c r="DL15" s="47"/>
      <c r="DM15" s="47">
        <f t="shared" si="52"/>
        <v>0</v>
      </c>
      <c r="DO15" s="54"/>
      <c r="DP15" s="83"/>
      <c r="DQ15" s="78"/>
      <c r="DR15" s="78"/>
      <c r="DS15" s="78">
        <f t="shared" si="53"/>
        <v>0</v>
      </c>
      <c r="DT15" s="78">
        <f t="shared" si="54"/>
        <v>0</v>
      </c>
      <c r="DU15" s="78">
        <f t="shared" si="55"/>
        <v>0</v>
      </c>
      <c r="DV15" s="80" t="str">
        <f t="shared" si="56"/>
        <v>دون المستوى</v>
      </c>
      <c r="DY15" s="47"/>
      <c r="DZ15" s="47"/>
      <c r="EA15" s="47">
        <f t="shared" si="57"/>
        <v>0</v>
      </c>
      <c r="EC15" s="91"/>
      <c r="ED15" s="78"/>
      <c r="EE15" s="78">
        <f t="shared" si="58"/>
        <v>0</v>
      </c>
      <c r="EF15" s="78">
        <f t="shared" si="59"/>
        <v>0</v>
      </c>
      <c r="EG15" s="78">
        <f t="shared" si="60"/>
        <v>0</v>
      </c>
      <c r="EH15" s="80" t="str">
        <f t="shared" si="61"/>
        <v>دون المستوى</v>
      </c>
      <c r="EK15" s="47"/>
      <c r="EL15" s="47"/>
      <c r="EM15" s="47">
        <f t="shared" si="62"/>
        <v>0</v>
      </c>
      <c r="EO15" s="91"/>
      <c r="EP15" s="78"/>
      <c r="EQ15" s="78">
        <f t="shared" si="63"/>
        <v>0</v>
      </c>
      <c r="ER15" s="78">
        <f t="shared" si="64"/>
        <v>0</v>
      </c>
      <c r="ES15" s="78">
        <f t="shared" si="65"/>
        <v>0</v>
      </c>
      <c r="ET15" s="80" t="str">
        <f t="shared" si="66"/>
        <v>دون المستوى</v>
      </c>
      <c r="EW15" s="49">
        <f t="shared" si="67"/>
        <v>87</v>
      </c>
      <c r="EX15" s="80" t="str">
        <f t="shared" si="68"/>
        <v>دون المستوى</v>
      </c>
      <c r="EZ15" s="54"/>
      <c r="FA15" s="47"/>
      <c r="FB15" s="47"/>
      <c r="FC15" s="47"/>
      <c r="FD15" s="47">
        <f t="shared" si="69"/>
        <v>0</v>
      </c>
      <c r="FF15" s="54"/>
      <c r="FG15" s="83"/>
      <c r="FH15" s="78"/>
      <c r="FI15" s="78"/>
      <c r="FJ15" s="78">
        <f t="shared" si="70"/>
        <v>0</v>
      </c>
      <c r="FK15" s="78">
        <f t="shared" si="71"/>
        <v>0</v>
      </c>
      <c r="FL15" s="78">
        <f t="shared" si="72"/>
        <v>0</v>
      </c>
      <c r="FM15" s="80" t="str">
        <f t="shared" si="73"/>
        <v>دون المستوى</v>
      </c>
      <c r="FP15" s="98" t="str">
        <f t="shared" si="74"/>
        <v/>
      </c>
      <c r="FQ15" s="98" t="str">
        <f t="shared" si="75"/>
        <v>*انجليزى</v>
      </c>
      <c r="FR15" s="98" t="str">
        <f t="shared" si="76"/>
        <v>*دراسات</v>
      </c>
      <c r="FS15" s="98" t="str">
        <f t="shared" si="77"/>
        <v>*رياضيات</v>
      </c>
      <c r="FT15" s="98" t="str">
        <f t="shared" si="78"/>
        <v>*علوم</v>
      </c>
      <c r="FU15" s="98" t="str">
        <f t="shared" si="79"/>
        <v>*حاسب</v>
      </c>
      <c r="FV15" s="98" t="str">
        <f t="shared" si="80"/>
        <v>*فنية</v>
      </c>
      <c r="FW15" s="98" t="str">
        <f t="shared" si="81"/>
        <v>*نشاط1</v>
      </c>
      <c r="FX15" s="98" t="str">
        <f t="shared" si="82"/>
        <v>*نشاط2</v>
      </c>
      <c r="FY15" s="107" t="str">
        <f t="shared" si="83"/>
        <v>*دين</v>
      </c>
      <c r="FZ15" s="47">
        <f t="shared" si="84"/>
        <v>1</v>
      </c>
      <c r="GA15" s="47" t="str">
        <f t="shared" si="85"/>
        <v>دور ثانى</v>
      </c>
      <c r="GB15" s="47">
        <f t="shared" si="86"/>
        <v>5</v>
      </c>
      <c r="GC15" s="47" t="str">
        <f t="shared" si="89"/>
        <v>راسب</v>
      </c>
      <c r="GE15" s="112" t="str">
        <f t="shared" si="87"/>
        <v>*انجليزى*دراسات*رياضيات*علوم*حاسب*فنية*نشاط1*نشاط2*دين</v>
      </c>
      <c r="GF15" s="112">
        <f t="shared" si="88"/>
        <v>9</v>
      </c>
    </row>
    <row r="16" spans="1:189" ht="20.25" thickTop="1" thickBot="1">
      <c r="B16" s="39">
        <v>7</v>
      </c>
      <c r="C16" s="124">
        <f>البيانات!B24</f>
        <v>206</v>
      </c>
      <c r="D16" s="124" t="str">
        <f>IF(C16="","",البيانات!C24)</f>
        <v>محمد 7</v>
      </c>
      <c r="E16" s="39"/>
      <c r="F16" s="39"/>
      <c r="H16" s="52"/>
      <c r="I16" s="47"/>
      <c r="J16" s="47"/>
      <c r="K16" s="47"/>
      <c r="L16" s="46">
        <f t="shared" si="19"/>
        <v>0</v>
      </c>
      <c r="N16" s="54"/>
      <c r="O16" s="61"/>
      <c r="P16" s="59"/>
      <c r="Q16" s="59"/>
      <c r="R16" s="59">
        <f t="shared" si="20"/>
        <v>0</v>
      </c>
      <c r="S16" s="59">
        <f t="shared" si="21"/>
        <v>0</v>
      </c>
      <c r="T16" s="62">
        <f t="shared" si="22"/>
        <v>0</v>
      </c>
      <c r="U16" s="63" t="str">
        <f t="shared" si="23"/>
        <v>دون المستوى</v>
      </c>
      <c r="X16" s="54"/>
      <c r="Y16" s="47"/>
      <c r="Z16" s="47"/>
      <c r="AA16" s="47"/>
      <c r="AB16" s="47">
        <f t="shared" si="24"/>
        <v>0</v>
      </c>
      <c r="AD16" s="54"/>
      <c r="AE16" s="61"/>
      <c r="AF16" s="59"/>
      <c r="AG16" s="59"/>
      <c r="AH16" s="59">
        <f t="shared" si="25"/>
        <v>0</v>
      </c>
      <c r="AI16" s="59">
        <f t="shared" si="26"/>
        <v>0</v>
      </c>
      <c r="AJ16" s="59">
        <f t="shared" si="27"/>
        <v>0</v>
      </c>
      <c r="AK16" s="73" t="str">
        <f t="shared" si="28"/>
        <v>دون المستوى</v>
      </c>
      <c r="AN16" s="54"/>
      <c r="AO16" s="47"/>
      <c r="AP16" s="47"/>
      <c r="AQ16" s="47"/>
      <c r="AR16" s="47">
        <f t="shared" si="29"/>
        <v>0</v>
      </c>
      <c r="AT16" s="54"/>
      <c r="AU16" s="83"/>
      <c r="AV16" s="78"/>
      <c r="AW16" s="78"/>
      <c r="AX16" s="78">
        <f t="shared" si="30"/>
        <v>0</v>
      </c>
      <c r="AY16" s="78">
        <f t="shared" si="31"/>
        <v>0</v>
      </c>
      <c r="AZ16" s="78">
        <f t="shared" si="32"/>
        <v>0</v>
      </c>
      <c r="BA16" s="80" t="str">
        <f t="shared" si="33"/>
        <v>دون المستوى</v>
      </c>
      <c r="BD16" s="54"/>
      <c r="BE16" s="47"/>
      <c r="BF16" s="47"/>
      <c r="BG16" s="47"/>
      <c r="BH16" s="47"/>
      <c r="BI16" s="47">
        <f t="shared" si="34"/>
        <v>0</v>
      </c>
      <c r="BK16" s="54"/>
      <c r="BL16" s="83"/>
      <c r="BM16" s="78"/>
      <c r="BN16" s="78"/>
      <c r="BO16" s="78"/>
      <c r="BP16" s="78">
        <f t="shared" si="35"/>
        <v>0</v>
      </c>
      <c r="BQ16" s="78">
        <f t="shared" si="36"/>
        <v>0</v>
      </c>
      <c r="BR16" s="78">
        <f t="shared" si="37"/>
        <v>0</v>
      </c>
      <c r="BS16" s="78">
        <f t="shared" si="38"/>
        <v>0</v>
      </c>
      <c r="BT16" s="80" t="str">
        <f t="shared" si="39"/>
        <v>دون المستوى</v>
      </c>
      <c r="BW16" s="54"/>
      <c r="BX16" s="47"/>
      <c r="BY16" s="47"/>
      <c r="BZ16" s="47"/>
      <c r="CA16" s="47"/>
      <c r="CB16" s="47">
        <f t="shared" si="40"/>
        <v>0</v>
      </c>
      <c r="CD16" s="52"/>
      <c r="CE16" s="83"/>
      <c r="CF16" s="78"/>
      <c r="CG16" s="78"/>
      <c r="CH16" s="78"/>
      <c r="CI16" s="78">
        <f t="shared" si="41"/>
        <v>0</v>
      </c>
      <c r="CJ16" s="78">
        <f t="shared" si="42"/>
        <v>0</v>
      </c>
      <c r="CK16" s="78">
        <f t="shared" si="43"/>
        <v>0</v>
      </c>
      <c r="CL16" s="78">
        <f t="shared" si="44"/>
        <v>0</v>
      </c>
      <c r="CM16" s="80" t="str">
        <f t="shared" si="45"/>
        <v>دون المستوى</v>
      </c>
      <c r="CP16" s="54"/>
      <c r="CQ16" s="47"/>
      <c r="CR16" s="47"/>
      <c r="CS16" s="47"/>
      <c r="CT16" s="47"/>
      <c r="CU16" s="47">
        <f t="shared" si="46"/>
        <v>0</v>
      </c>
      <c r="CW16" s="54"/>
      <c r="CX16" s="83"/>
      <c r="CY16" s="78"/>
      <c r="CZ16" s="78"/>
      <c r="DA16" s="78"/>
      <c r="DB16" s="78">
        <f t="shared" si="47"/>
        <v>0</v>
      </c>
      <c r="DC16" s="78">
        <f t="shared" si="48"/>
        <v>0</v>
      </c>
      <c r="DD16" s="78">
        <f t="shared" si="49"/>
        <v>0</v>
      </c>
      <c r="DE16" s="78">
        <f t="shared" si="50"/>
        <v>0</v>
      </c>
      <c r="DF16" s="80" t="str">
        <f t="shared" si="51"/>
        <v>دون المستوى</v>
      </c>
      <c r="DI16" s="54"/>
      <c r="DJ16" s="47"/>
      <c r="DK16" s="47"/>
      <c r="DL16" s="47"/>
      <c r="DM16" s="47">
        <f t="shared" si="52"/>
        <v>0</v>
      </c>
      <c r="DO16" s="54"/>
      <c r="DP16" s="83"/>
      <c r="DQ16" s="78"/>
      <c r="DR16" s="78"/>
      <c r="DS16" s="78">
        <f t="shared" si="53"/>
        <v>0</v>
      </c>
      <c r="DT16" s="78">
        <f t="shared" si="54"/>
        <v>0</v>
      </c>
      <c r="DU16" s="78">
        <f t="shared" si="55"/>
        <v>0</v>
      </c>
      <c r="DV16" s="80" t="str">
        <f t="shared" si="56"/>
        <v>دون المستوى</v>
      </c>
      <c r="DY16" s="47"/>
      <c r="DZ16" s="47"/>
      <c r="EA16" s="47">
        <f t="shared" si="57"/>
        <v>0</v>
      </c>
      <c r="EC16" s="91"/>
      <c r="ED16" s="78"/>
      <c r="EE16" s="78">
        <f t="shared" si="58"/>
        <v>0</v>
      </c>
      <c r="EF16" s="78">
        <f t="shared" si="59"/>
        <v>0</v>
      </c>
      <c r="EG16" s="78">
        <f t="shared" si="60"/>
        <v>0</v>
      </c>
      <c r="EH16" s="80" t="str">
        <f t="shared" si="61"/>
        <v>دون المستوى</v>
      </c>
      <c r="EK16" s="47"/>
      <c r="EL16" s="47"/>
      <c r="EM16" s="47">
        <f t="shared" si="62"/>
        <v>0</v>
      </c>
      <c r="EO16" s="91"/>
      <c r="EP16" s="78"/>
      <c r="EQ16" s="78">
        <f t="shared" si="63"/>
        <v>0</v>
      </c>
      <c r="ER16" s="78">
        <f t="shared" si="64"/>
        <v>0</v>
      </c>
      <c r="ES16" s="78">
        <f t="shared" si="65"/>
        <v>0</v>
      </c>
      <c r="ET16" s="80" t="str">
        <f t="shared" si="66"/>
        <v>دون المستوى</v>
      </c>
      <c r="EW16" s="49">
        <f t="shared" si="67"/>
        <v>0</v>
      </c>
      <c r="EX16" s="80" t="str">
        <f t="shared" si="68"/>
        <v>دون المستوى</v>
      </c>
      <c r="EZ16" s="54"/>
      <c r="FA16" s="47"/>
      <c r="FB16" s="47"/>
      <c r="FC16" s="47"/>
      <c r="FD16" s="47">
        <f t="shared" si="69"/>
        <v>0</v>
      </c>
      <c r="FF16" s="54"/>
      <c r="FG16" s="83"/>
      <c r="FH16" s="78"/>
      <c r="FI16" s="78"/>
      <c r="FJ16" s="78">
        <f t="shared" si="70"/>
        <v>0</v>
      </c>
      <c r="FK16" s="78">
        <f t="shared" si="71"/>
        <v>0</v>
      </c>
      <c r="FL16" s="78">
        <f t="shared" si="72"/>
        <v>0</v>
      </c>
      <c r="FM16" s="80" t="str">
        <f t="shared" si="73"/>
        <v>دون المستوى</v>
      </c>
      <c r="FP16" s="98" t="str">
        <f t="shared" si="74"/>
        <v>*عربى</v>
      </c>
      <c r="FQ16" s="98" t="str">
        <f t="shared" si="75"/>
        <v>*انجليزى</v>
      </c>
      <c r="FR16" s="98" t="str">
        <f t="shared" si="76"/>
        <v>*دراسات</v>
      </c>
      <c r="FS16" s="98" t="str">
        <f t="shared" si="77"/>
        <v>*رياضيات</v>
      </c>
      <c r="FT16" s="98" t="str">
        <f t="shared" si="78"/>
        <v>*علوم</v>
      </c>
      <c r="FU16" s="98" t="str">
        <f t="shared" si="79"/>
        <v>*حاسب</v>
      </c>
      <c r="FV16" s="98" t="str">
        <f t="shared" si="80"/>
        <v>*فنية</v>
      </c>
      <c r="FW16" s="98" t="str">
        <f t="shared" si="81"/>
        <v>*نشاط1</v>
      </c>
      <c r="FX16" s="98" t="str">
        <f t="shared" si="82"/>
        <v>*نشاط2</v>
      </c>
      <c r="FY16" s="107" t="str">
        <f t="shared" si="83"/>
        <v>*دين</v>
      </c>
      <c r="FZ16" s="47">
        <f t="shared" si="84"/>
        <v>0</v>
      </c>
      <c r="GA16" s="47" t="str">
        <f t="shared" si="85"/>
        <v>دور ثانى</v>
      </c>
      <c r="GB16" s="47">
        <f t="shared" si="86"/>
        <v>6</v>
      </c>
      <c r="GC16" s="47" t="str">
        <f t="shared" si="89"/>
        <v>راسب</v>
      </c>
      <c r="GE16" s="112" t="str">
        <f t="shared" si="87"/>
        <v>*عربى*انجليزى*دراسات*رياضيات*علوم*حاسب*فنية*نشاط1*نشاط2*دين</v>
      </c>
      <c r="GF16" s="112">
        <f t="shared" si="88"/>
        <v>10</v>
      </c>
    </row>
    <row r="17" spans="2:188" ht="20.25" thickTop="1" thickBot="1">
      <c r="B17" s="39">
        <v>8</v>
      </c>
      <c r="C17" s="124">
        <f>البيانات!B25</f>
        <v>207</v>
      </c>
      <c r="D17" s="124" t="str">
        <f>IF(C17="","",البيانات!C25)</f>
        <v>محمد 8</v>
      </c>
      <c r="E17" s="39"/>
      <c r="F17" s="39"/>
      <c r="H17" s="52"/>
      <c r="I17" s="47"/>
      <c r="J17" s="47"/>
      <c r="K17" s="47"/>
      <c r="L17" s="46">
        <f t="shared" si="19"/>
        <v>0</v>
      </c>
      <c r="N17" s="54"/>
      <c r="O17" s="61"/>
      <c r="P17" s="59"/>
      <c r="Q17" s="59"/>
      <c r="R17" s="59">
        <f t="shared" si="20"/>
        <v>0</v>
      </c>
      <c r="S17" s="59">
        <f t="shared" si="21"/>
        <v>0</v>
      </c>
      <c r="T17" s="62">
        <f t="shared" si="22"/>
        <v>0</v>
      </c>
      <c r="U17" s="63" t="str">
        <f t="shared" si="23"/>
        <v>دون المستوى</v>
      </c>
      <c r="X17" s="54"/>
      <c r="Y17" s="47"/>
      <c r="Z17" s="47"/>
      <c r="AA17" s="47"/>
      <c r="AB17" s="47">
        <f t="shared" si="24"/>
        <v>0</v>
      </c>
      <c r="AD17" s="54"/>
      <c r="AE17" s="61"/>
      <c r="AF17" s="59"/>
      <c r="AG17" s="59"/>
      <c r="AH17" s="59">
        <f t="shared" si="25"/>
        <v>0</v>
      </c>
      <c r="AI17" s="59">
        <f t="shared" si="26"/>
        <v>0</v>
      </c>
      <c r="AJ17" s="59">
        <f t="shared" si="27"/>
        <v>0</v>
      </c>
      <c r="AK17" s="73" t="str">
        <f t="shared" si="28"/>
        <v>دون المستوى</v>
      </c>
      <c r="AN17" s="54"/>
      <c r="AO17" s="47"/>
      <c r="AP17" s="47"/>
      <c r="AQ17" s="47"/>
      <c r="AR17" s="47">
        <f t="shared" si="29"/>
        <v>0</v>
      </c>
      <c r="AT17" s="54"/>
      <c r="AU17" s="83"/>
      <c r="AV17" s="78"/>
      <c r="AW17" s="78"/>
      <c r="AX17" s="78">
        <f t="shared" si="30"/>
        <v>0</v>
      </c>
      <c r="AY17" s="78">
        <f t="shared" si="31"/>
        <v>0</v>
      </c>
      <c r="AZ17" s="78">
        <f t="shared" si="32"/>
        <v>0</v>
      </c>
      <c r="BA17" s="80" t="str">
        <f t="shared" si="33"/>
        <v>دون المستوى</v>
      </c>
      <c r="BD17" s="54"/>
      <c r="BE17" s="47"/>
      <c r="BF17" s="47"/>
      <c r="BG17" s="47"/>
      <c r="BH17" s="47"/>
      <c r="BI17" s="47">
        <f t="shared" si="34"/>
        <v>0</v>
      </c>
      <c r="BK17" s="54"/>
      <c r="BL17" s="83"/>
      <c r="BM17" s="78"/>
      <c r="BN17" s="78"/>
      <c r="BO17" s="78"/>
      <c r="BP17" s="78">
        <f t="shared" si="35"/>
        <v>0</v>
      </c>
      <c r="BQ17" s="78">
        <f t="shared" si="36"/>
        <v>0</v>
      </c>
      <c r="BR17" s="78">
        <f t="shared" si="37"/>
        <v>0</v>
      </c>
      <c r="BS17" s="78">
        <f t="shared" si="38"/>
        <v>0</v>
      </c>
      <c r="BT17" s="80" t="str">
        <f t="shared" si="39"/>
        <v>دون المستوى</v>
      </c>
      <c r="BW17" s="54"/>
      <c r="BX17" s="47"/>
      <c r="BY17" s="47"/>
      <c r="BZ17" s="47"/>
      <c r="CA17" s="47"/>
      <c r="CB17" s="47">
        <f t="shared" si="40"/>
        <v>0</v>
      </c>
      <c r="CD17" s="52"/>
      <c r="CE17" s="83"/>
      <c r="CF17" s="78"/>
      <c r="CG17" s="78"/>
      <c r="CH17" s="78"/>
      <c r="CI17" s="78">
        <f t="shared" si="41"/>
        <v>0</v>
      </c>
      <c r="CJ17" s="78">
        <f t="shared" si="42"/>
        <v>0</v>
      </c>
      <c r="CK17" s="78">
        <f t="shared" si="43"/>
        <v>0</v>
      </c>
      <c r="CL17" s="78">
        <f t="shared" si="44"/>
        <v>0</v>
      </c>
      <c r="CM17" s="80" t="str">
        <f t="shared" si="45"/>
        <v>دون المستوى</v>
      </c>
      <c r="CP17" s="54"/>
      <c r="CQ17" s="47"/>
      <c r="CR17" s="47"/>
      <c r="CS17" s="47"/>
      <c r="CT17" s="47"/>
      <c r="CU17" s="47">
        <f t="shared" si="46"/>
        <v>0</v>
      </c>
      <c r="CW17" s="54"/>
      <c r="CX17" s="83"/>
      <c r="CY17" s="78"/>
      <c r="CZ17" s="78"/>
      <c r="DA17" s="78"/>
      <c r="DB17" s="78">
        <f t="shared" si="47"/>
        <v>0</v>
      </c>
      <c r="DC17" s="78">
        <f t="shared" si="48"/>
        <v>0</v>
      </c>
      <c r="DD17" s="78">
        <f t="shared" si="49"/>
        <v>0</v>
      </c>
      <c r="DE17" s="78">
        <f t="shared" si="50"/>
        <v>0</v>
      </c>
      <c r="DF17" s="80" t="str">
        <f t="shared" si="51"/>
        <v>دون المستوى</v>
      </c>
      <c r="DI17" s="54"/>
      <c r="DJ17" s="47"/>
      <c r="DK17" s="47"/>
      <c r="DL17" s="47"/>
      <c r="DM17" s="47">
        <f t="shared" si="52"/>
        <v>0</v>
      </c>
      <c r="DO17" s="54"/>
      <c r="DP17" s="83"/>
      <c r="DQ17" s="78"/>
      <c r="DR17" s="78"/>
      <c r="DS17" s="78">
        <f t="shared" si="53"/>
        <v>0</v>
      </c>
      <c r="DT17" s="78">
        <f t="shared" si="54"/>
        <v>0</v>
      </c>
      <c r="DU17" s="78">
        <f t="shared" si="55"/>
        <v>0</v>
      </c>
      <c r="DV17" s="80" t="str">
        <f t="shared" si="56"/>
        <v>دون المستوى</v>
      </c>
      <c r="DY17" s="47"/>
      <c r="DZ17" s="47"/>
      <c r="EA17" s="47">
        <f t="shared" si="57"/>
        <v>0</v>
      </c>
      <c r="EC17" s="91"/>
      <c r="ED17" s="78"/>
      <c r="EE17" s="78">
        <f t="shared" si="58"/>
        <v>0</v>
      </c>
      <c r="EF17" s="78">
        <f t="shared" si="59"/>
        <v>0</v>
      </c>
      <c r="EG17" s="78">
        <f t="shared" si="60"/>
        <v>0</v>
      </c>
      <c r="EH17" s="80" t="str">
        <f t="shared" si="61"/>
        <v>دون المستوى</v>
      </c>
      <c r="EK17" s="47"/>
      <c r="EL17" s="47"/>
      <c r="EM17" s="47">
        <f t="shared" si="62"/>
        <v>0</v>
      </c>
      <c r="EO17" s="91"/>
      <c r="EP17" s="78"/>
      <c r="EQ17" s="78">
        <f t="shared" si="63"/>
        <v>0</v>
      </c>
      <c r="ER17" s="78">
        <f t="shared" si="64"/>
        <v>0</v>
      </c>
      <c r="ES17" s="78">
        <f t="shared" si="65"/>
        <v>0</v>
      </c>
      <c r="ET17" s="80" t="str">
        <f t="shared" si="66"/>
        <v>دون المستوى</v>
      </c>
      <c r="EW17" s="49">
        <f t="shared" si="67"/>
        <v>0</v>
      </c>
      <c r="EX17" s="80" t="str">
        <f t="shared" si="68"/>
        <v>دون المستوى</v>
      </c>
      <c r="EZ17" s="54"/>
      <c r="FA17" s="47"/>
      <c r="FB17" s="47"/>
      <c r="FC17" s="47"/>
      <c r="FD17" s="47">
        <f t="shared" si="69"/>
        <v>0</v>
      </c>
      <c r="FF17" s="54"/>
      <c r="FG17" s="83"/>
      <c r="FH17" s="78"/>
      <c r="FI17" s="78"/>
      <c r="FJ17" s="78">
        <f t="shared" si="70"/>
        <v>0</v>
      </c>
      <c r="FK17" s="78">
        <f t="shared" si="71"/>
        <v>0</v>
      </c>
      <c r="FL17" s="78">
        <f t="shared" si="72"/>
        <v>0</v>
      </c>
      <c r="FM17" s="80" t="str">
        <f t="shared" si="73"/>
        <v>دون المستوى</v>
      </c>
      <c r="FP17" s="98" t="str">
        <f t="shared" si="74"/>
        <v>*عربى</v>
      </c>
      <c r="FQ17" s="98" t="str">
        <f t="shared" si="75"/>
        <v>*انجليزى</v>
      </c>
      <c r="FR17" s="98" t="str">
        <f t="shared" si="76"/>
        <v>*دراسات</v>
      </c>
      <c r="FS17" s="98" t="str">
        <f t="shared" si="77"/>
        <v>*رياضيات</v>
      </c>
      <c r="FT17" s="98" t="str">
        <f t="shared" si="78"/>
        <v>*علوم</v>
      </c>
      <c r="FU17" s="98" t="str">
        <f t="shared" si="79"/>
        <v>*حاسب</v>
      </c>
      <c r="FV17" s="98" t="str">
        <f t="shared" si="80"/>
        <v>*فنية</v>
      </c>
      <c r="FW17" s="98" t="str">
        <f t="shared" si="81"/>
        <v>*نشاط1</v>
      </c>
      <c r="FX17" s="98" t="str">
        <f t="shared" si="82"/>
        <v>*نشاط2</v>
      </c>
      <c r="FY17" s="107" t="str">
        <f t="shared" si="83"/>
        <v>*دين</v>
      </c>
      <c r="FZ17" s="47">
        <f t="shared" si="84"/>
        <v>0</v>
      </c>
      <c r="GA17" s="47" t="str">
        <f t="shared" si="85"/>
        <v>دور ثانى</v>
      </c>
      <c r="GB17" s="47">
        <f t="shared" si="86"/>
        <v>6</v>
      </c>
      <c r="GC17" s="47" t="str">
        <f t="shared" si="89"/>
        <v>راسب</v>
      </c>
      <c r="GE17" s="112" t="str">
        <f t="shared" si="87"/>
        <v>*عربى*انجليزى*دراسات*رياضيات*علوم*حاسب*فنية*نشاط1*نشاط2*دين</v>
      </c>
      <c r="GF17" s="112">
        <f t="shared" si="88"/>
        <v>10</v>
      </c>
    </row>
    <row r="18" spans="2:188" ht="20.25" thickTop="1" thickBot="1">
      <c r="B18" s="39">
        <v>9</v>
      </c>
      <c r="C18" s="124">
        <f>البيانات!B26</f>
        <v>208</v>
      </c>
      <c r="D18" s="124" t="str">
        <f>IF(C18="","",البيانات!C26)</f>
        <v>محمد 9</v>
      </c>
      <c r="E18" s="39"/>
      <c r="F18" s="39"/>
      <c r="H18" s="52"/>
      <c r="I18" s="47"/>
      <c r="J18" s="47"/>
      <c r="K18" s="47"/>
      <c r="L18" s="46">
        <f t="shared" si="19"/>
        <v>0</v>
      </c>
      <c r="N18" s="54"/>
      <c r="O18" s="61"/>
      <c r="P18" s="59"/>
      <c r="Q18" s="59"/>
      <c r="R18" s="59">
        <f t="shared" si="20"/>
        <v>0</v>
      </c>
      <c r="S18" s="59">
        <f t="shared" si="21"/>
        <v>0</v>
      </c>
      <c r="T18" s="62">
        <f t="shared" si="22"/>
        <v>0</v>
      </c>
      <c r="U18" s="63" t="str">
        <f t="shared" si="23"/>
        <v>دون المستوى</v>
      </c>
      <c r="X18" s="54"/>
      <c r="Y18" s="47"/>
      <c r="Z18" s="47"/>
      <c r="AA18" s="47"/>
      <c r="AB18" s="47">
        <f t="shared" si="24"/>
        <v>0</v>
      </c>
      <c r="AD18" s="54"/>
      <c r="AE18" s="61"/>
      <c r="AF18" s="59"/>
      <c r="AG18" s="59"/>
      <c r="AH18" s="59">
        <f t="shared" si="25"/>
        <v>0</v>
      </c>
      <c r="AI18" s="59">
        <f t="shared" si="26"/>
        <v>0</v>
      </c>
      <c r="AJ18" s="59">
        <f t="shared" si="27"/>
        <v>0</v>
      </c>
      <c r="AK18" s="73" t="str">
        <f t="shared" si="28"/>
        <v>دون المستوى</v>
      </c>
      <c r="AN18" s="54"/>
      <c r="AO18" s="47"/>
      <c r="AP18" s="47"/>
      <c r="AQ18" s="47"/>
      <c r="AR18" s="47">
        <f t="shared" si="29"/>
        <v>0</v>
      </c>
      <c r="AT18" s="54"/>
      <c r="AU18" s="83"/>
      <c r="AV18" s="78"/>
      <c r="AW18" s="78"/>
      <c r="AX18" s="78">
        <f t="shared" si="30"/>
        <v>0</v>
      </c>
      <c r="AY18" s="78">
        <f t="shared" si="31"/>
        <v>0</v>
      </c>
      <c r="AZ18" s="78">
        <f t="shared" si="32"/>
        <v>0</v>
      </c>
      <c r="BA18" s="80" t="str">
        <f t="shared" si="33"/>
        <v>دون المستوى</v>
      </c>
      <c r="BD18" s="54"/>
      <c r="BE18" s="47"/>
      <c r="BF18" s="47"/>
      <c r="BG18" s="47"/>
      <c r="BH18" s="47"/>
      <c r="BI18" s="47">
        <f t="shared" si="34"/>
        <v>0</v>
      </c>
      <c r="BK18" s="54"/>
      <c r="BL18" s="83"/>
      <c r="BM18" s="78"/>
      <c r="BN18" s="78"/>
      <c r="BO18" s="78"/>
      <c r="BP18" s="78">
        <f t="shared" si="35"/>
        <v>0</v>
      </c>
      <c r="BQ18" s="78">
        <f t="shared" si="36"/>
        <v>0</v>
      </c>
      <c r="BR18" s="78">
        <f t="shared" si="37"/>
        <v>0</v>
      </c>
      <c r="BS18" s="78">
        <f t="shared" si="38"/>
        <v>0</v>
      </c>
      <c r="BT18" s="80" t="str">
        <f t="shared" si="39"/>
        <v>دون المستوى</v>
      </c>
      <c r="BW18" s="54"/>
      <c r="BX18" s="47"/>
      <c r="BY18" s="47"/>
      <c r="BZ18" s="47"/>
      <c r="CA18" s="47"/>
      <c r="CB18" s="47">
        <f t="shared" si="40"/>
        <v>0</v>
      </c>
      <c r="CD18" s="52"/>
      <c r="CE18" s="83"/>
      <c r="CF18" s="78"/>
      <c r="CG18" s="78"/>
      <c r="CH18" s="78"/>
      <c r="CI18" s="78">
        <f t="shared" si="41"/>
        <v>0</v>
      </c>
      <c r="CJ18" s="78">
        <f t="shared" si="42"/>
        <v>0</v>
      </c>
      <c r="CK18" s="78">
        <f t="shared" si="43"/>
        <v>0</v>
      </c>
      <c r="CL18" s="78">
        <f t="shared" si="44"/>
        <v>0</v>
      </c>
      <c r="CM18" s="80" t="str">
        <f t="shared" si="45"/>
        <v>دون المستوى</v>
      </c>
      <c r="CP18" s="54"/>
      <c r="CQ18" s="47"/>
      <c r="CR18" s="47"/>
      <c r="CS18" s="47"/>
      <c r="CT18" s="47"/>
      <c r="CU18" s="47">
        <f t="shared" si="46"/>
        <v>0</v>
      </c>
      <c r="CW18" s="54"/>
      <c r="CX18" s="83"/>
      <c r="CY18" s="78"/>
      <c r="CZ18" s="78"/>
      <c r="DA18" s="78"/>
      <c r="DB18" s="78">
        <f t="shared" si="47"/>
        <v>0</v>
      </c>
      <c r="DC18" s="78">
        <f t="shared" si="48"/>
        <v>0</v>
      </c>
      <c r="DD18" s="78">
        <f t="shared" si="49"/>
        <v>0</v>
      </c>
      <c r="DE18" s="78">
        <f t="shared" si="50"/>
        <v>0</v>
      </c>
      <c r="DF18" s="80" t="str">
        <f t="shared" si="51"/>
        <v>دون المستوى</v>
      </c>
      <c r="DI18" s="54"/>
      <c r="DJ18" s="47"/>
      <c r="DK18" s="47"/>
      <c r="DL18" s="47"/>
      <c r="DM18" s="47">
        <f t="shared" si="52"/>
        <v>0</v>
      </c>
      <c r="DO18" s="54"/>
      <c r="DP18" s="83"/>
      <c r="DQ18" s="78"/>
      <c r="DR18" s="78"/>
      <c r="DS18" s="78">
        <f t="shared" si="53"/>
        <v>0</v>
      </c>
      <c r="DT18" s="78">
        <f t="shared" si="54"/>
        <v>0</v>
      </c>
      <c r="DU18" s="78">
        <f t="shared" si="55"/>
        <v>0</v>
      </c>
      <c r="DV18" s="80" t="str">
        <f t="shared" si="56"/>
        <v>دون المستوى</v>
      </c>
      <c r="DY18" s="47"/>
      <c r="DZ18" s="47"/>
      <c r="EA18" s="47">
        <f t="shared" si="57"/>
        <v>0</v>
      </c>
      <c r="EC18" s="91"/>
      <c r="ED18" s="78"/>
      <c r="EE18" s="78">
        <f t="shared" si="58"/>
        <v>0</v>
      </c>
      <c r="EF18" s="78">
        <f t="shared" si="59"/>
        <v>0</v>
      </c>
      <c r="EG18" s="78">
        <f t="shared" si="60"/>
        <v>0</v>
      </c>
      <c r="EH18" s="80" t="str">
        <f t="shared" si="61"/>
        <v>دون المستوى</v>
      </c>
      <c r="EK18" s="47"/>
      <c r="EL18" s="47"/>
      <c r="EM18" s="47">
        <f t="shared" si="62"/>
        <v>0</v>
      </c>
      <c r="EO18" s="91"/>
      <c r="EP18" s="78"/>
      <c r="EQ18" s="78">
        <f t="shared" si="63"/>
        <v>0</v>
      </c>
      <c r="ER18" s="78">
        <f t="shared" si="64"/>
        <v>0</v>
      </c>
      <c r="ES18" s="78">
        <f t="shared" si="65"/>
        <v>0</v>
      </c>
      <c r="ET18" s="80" t="str">
        <f t="shared" si="66"/>
        <v>دون المستوى</v>
      </c>
      <c r="EW18" s="49">
        <f t="shared" si="67"/>
        <v>0</v>
      </c>
      <c r="EX18" s="80" t="str">
        <f t="shared" si="68"/>
        <v>دون المستوى</v>
      </c>
      <c r="EZ18" s="54"/>
      <c r="FA18" s="47"/>
      <c r="FB18" s="47"/>
      <c r="FC18" s="47"/>
      <c r="FD18" s="47">
        <f t="shared" si="69"/>
        <v>0</v>
      </c>
      <c r="FF18" s="54"/>
      <c r="FG18" s="83"/>
      <c r="FH18" s="78"/>
      <c r="FI18" s="78"/>
      <c r="FJ18" s="78">
        <f t="shared" si="70"/>
        <v>0</v>
      </c>
      <c r="FK18" s="78">
        <f t="shared" si="71"/>
        <v>0</v>
      </c>
      <c r="FL18" s="78">
        <f t="shared" si="72"/>
        <v>0</v>
      </c>
      <c r="FM18" s="80" t="str">
        <f t="shared" si="73"/>
        <v>دون المستوى</v>
      </c>
      <c r="FP18" s="98" t="str">
        <f t="shared" si="74"/>
        <v>*عربى</v>
      </c>
      <c r="FQ18" s="98" t="str">
        <f t="shared" si="75"/>
        <v>*انجليزى</v>
      </c>
      <c r="FR18" s="98" t="str">
        <f t="shared" si="76"/>
        <v>*دراسات</v>
      </c>
      <c r="FS18" s="98" t="str">
        <f t="shared" si="77"/>
        <v>*رياضيات</v>
      </c>
      <c r="FT18" s="98" t="str">
        <f t="shared" si="78"/>
        <v>*علوم</v>
      </c>
      <c r="FU18" s="98" t="str">
        <f t="shared" si="79"/>
        <v>*حاسب</v>
      </c>
      <c r="FV18" s="98" t="str">
        <f t="shared" si="80"/>
        <v>*فنية</v>
      </c>
      <c r="FW18" s="98" t="str">
        <f t="shared" si="81"/>
        <v>*نشاط1</v>
      </c>
      <c r="FX18" s="98" t="str">
        <f t="shared" si="82"/>
        <v>*نشاط2</v>
      </c>
      <c r="FY18" s="107" t="str">
        <f t="shared" si="83"/>
        <v>*دين</v>
      </c>
      <c r="FZ18" s="47">
        <f t="shared" si="84"/>
        <v>0</v>
      </c>
      <c r="GA18" s="47" t="str">
        <f t="shared" si="85"/>
        <v>دور ثانى</v>
      </c>
      <c r="GB18" s="47">
        <f t="shared" si="86"/>
        <v>6</v>
      </c>
      <c r="GC18" s="47" t="str">
        <f t="shared" si="89"/>
        <v>راسب</v>
      </c>
      <c r="GE18" s="112" t="str">
        <f t="shared" si="87"/>
        <v>*عربى*انجليزى*دراسات*رياضيات*علوم*حاسب*فنية*نشاط1*نشاط2*دين</v>
      </c>
      <c r="GF18" s="112">
        <f t="shared" si="88"/>
        <v>10</v>
      </c>
    </row>
    <row r="19" spans="2:188" ht="20.25" thickTop="1" thickBot="1">
      <c r="B19" s="39">
        <v>10</v>
      </c>
      <c r="C19" s="124">
        <f>البيانات!B27</f>
        <v>209</v>
      </c>
      <c r="D19" s="124" t="str">
        <f>IF(C19="","",البيانات!C27)</f>
        <v>محمد 10</v>
      </c>
      <c r="E19" s="39"/>
      <c r="F19" s="39"/>
      <c r="H19" s="52"/>
      <c r="I19" s="47"/>
      <c r="J19" s="47"/>
      <c r="K19" s="47"/>
      <c r="L19" s="46">
        <f t="shared" si="19"/>
        <v>0</v>
      </c>
      <c r="N19" s="54"/>
      <c r="O19" s="61"/>
      <c r="P19" s="59"/>
      <c r="Q19" s="59"/>
      <c r="R19" s="59">
        <f t="shared" si="20"/>
        <v>0</v>
      </c>
      <c r="S19" s="59">
        <f t="shared" si="21"/>
        <v>0</v>
      </c>
      <c r="T19" s="62">
        <f t="shared" si="22"/>
        <v>0</v>
      </c>
      <c r="U19" s="63" t="str">
        <f t="shared" si="23"/>
        <v>دون المستوى</v>
      </c>
      <c r="X19" s="54"/>
      <c r="Y19" s="47"/>
      <c r="Z19" s="47"/>
      <c r="AA19" s="47"/>
      <c r="AB19" s="47">
        <f t="shared" si="24"/>
        <v>0</v>
      </c>
      <c r="AD19" s="54"/>
      <c r="AE19" s="61"/>
      <c r="AF19" s="59"/>
      <c r="AG19" s="59"/>
      <c r="AH19" s="59">
        <f t="shared" si="25"/>
        <v>0</v>
      </c>
      <c r="AI19" s="59">
        <f t="shared" si="26"/>
        <v>0</v>
      </c>
      <c r="AJ19" s="59">
        <f t="shared" si="27"/>
        <v>0</v>
      </c>
      <c r="AK19" s="73" t="str">
        <f t="shared" si="28"/>
        <v>دون المستوى</v>
      </c>
      <c r="AN19" s="54"/>
      <c r="AO19" s="47"/>
      <c r="AP19" s="47"/>
      <c r="AQ19" s="47"/>
      <c r="AR19" s="47">
        <f t="shared" si="29"/>
        <v>0</v>
      </c>
      <c r="AT19" s="54"/>
      <c r="AU19" s="83"/>
      <c r="AV19" s="78"/>
      <c r="AW19" s="78"/>
      <c r="AX19" s="78">
        <f t="shared" si="30"/>
        <v>0</v>
      </c>
      <c r="AY19" s="78">
        <f t="shared" si="31"/>
        <v>0</v>
      </c>
      <c r="AZ19" s="78">
        <f t="shared" si="32"/>
        <v>0</v>
      </c>
      <c r="BA19" s="80" t="str">
        <f t="shared" si="33"/>
        <v>دون المستوى</v>
      </c>
      <c r="BD19" s="54"/>
      <c r="BE19" s="47"/>
      <c r="BF19" s="47"/>
      <c r="BG19" s="47"/>
      <c r="BH19" s="47"/>
      <c r="BI19" s="47">
        <f t="shared" si="34"/>
        <v>0</v>
      </c>
      <c r="BK19" s="54"/>
      <c r="BL19" s="83"/>
      <c r="BM19" s="78"/>
      <c r="BN19" s="78"/>
      <c r="BO19" s="78"/>
      <c r="BP19" s="78">
        <f t="shared" si="35"/>
        <v>0</v>
      </c>
      <c r="BQ19" s="78">
        <f t="shared" si="36"/>
        <v>0</v>
      </c>
      <c r="BR19" s="78">
        <f t="shared" si="37"/>
        <v>0</v>
      </c>
      <c r="BS19" s="78">
        <f t="shared" si="38"/>
        <v>0</v>
      </c>
      <c r="BT19" s="80" t="str">
        <f t="shared" si="39"/>
        <v>دون المستوى</v>
      </c>
      <c r="BW19" s="54"/>
      <c r="BX19" s="47"/>
      <c r="BY19" s="47"/>
      <c r="BZ19" s="47"/>
      <c r="CA19" s="47"/>
      <c r="CB19" s="47">
        <f t="shared" si="40"/>
        <v>0</v>
      </c>
      <c r="CD19" s="52"/>
      <c r="CE19" s="83"/>
      <c r="CF19" s="78"/>
      <c r="CG19" s="78"/>
      <c r="CH19" s="78"/>
      <c r="CI19" s="78">
        <f t="shared" si="41"/>
        <v>0</v>
      </c>
      <c r="CJ19" s="78">
        <f t="shared" si="42"/>
        <v>0</v>
      </c>
      <c r="CK19" s="78">
        <f t="shared" si="43"/>
        <v>0</v>
      </c>
      <c r="CL19" s="78">
        <f t="shared" si="44"/>
        <v>0</v>
      </c>
      <c r="CM19" s="80" t="str">
        <f t="shared" si="45"/>
        <v>دون المستوى</v>
      </c>
      <c r="CP19" s="54"/>
      <c r="CQ19" s="47"/>
      <c r="CR19" s="47"/>
      <c r="CS19" s="47"/>
      <c r="CT19" s="47"/>
      <c r="CU19" s="47">
        <f t="shared" si="46"/>
        <v>0</v>
      </c>
      <c r="CW19" s="54"/>
      <c r="CX19" s="83"/>
      <c r="CY19" s="78"/>
      <c r="CZ19" s="78"/>
      <c r="DA19" s="78"/>
      <c r="DB19" s="78">
        <f t="shared" si="47"/>
        <v>0</v>
      </c>
      <c r="DC19" s="78">
        <f t="shared" si="48"/>
        <v>0</v>
      </c>
      <c r="DD19" s="78">
        <f t="shared" si="49"/>
        <v>0</v>
      </c>
      <c r="DE19" s="78">
        <f t="shared" si="50"/>
        <v>0</v>
      </c>
      <c r="DF19" s="80" t="str">
        <f t="shared" si="51"/>
        <v>دون المستوى</v>
      </c>
      <c r="DI19" s="54"/>
      <c r="DJ19" s="47"/>
      <c r="DK19" s="47"/>
      <c r="DL19" s="47"/>
      <c r="DM19" s="47">
        <f t="shared" si="52"/>
        <v>0</v>
      </c>
      <c r="DO19" s="54"/>
      <c r="DP19" s="83"/>
      <c r="DQ19" s="78"/>
      <c r="DR19" s="78"/>
      <c r="DS19" s="78">
        <f t="shared" si="53"/>
        <v>0</v>
      </c>
      <c r="DT19" s="78">
        <f t="shared" si="54"/>
        <v>0</v>
      </c>
      <c r="DU19" s="78">
        <f t="shared" si="55"/>
        <v>0</v>
      </c>
      <c r="DV19" s="80" t="str">
        <f t="shared" si="56"/>
        <v>دون المستوى</v>
      </c>
      <c r="DY19" s="47"/>
      <c r="DZ19" s="47"/>
      <c r="EA19" s="47">
        <f t="shared" si="57"/>
        <v>0</v>
      </c>
      <c r="EC19" s="91"/>
      <c r="ED19" s="78"/>
      <c r="EE19" s="78">
        <f t="shared" si="58"/>
        <v>0</v>
      </c>
      <c r="EF19" s="78">
        <f t="shared" si="59"/>
        <v>0</v>
      </c>
      <c r="EG19" s="78">
        <f t="shared" si="60"/>
        <v>0</v>
      </c>
      <c r="EH19" s="80" t="str">
        <f t="shared" si="61"/>
        <v>دون المستوى</v>
      </c>
      <c r="EK19" s="47"/>
      <c r="EL19" s="47"/>
      <c r="EM19" s="47">
        <f t="shared" si="62"/>
        <v>0</v>
      </c>
      <c r="EO19" s="91"/>
      <c r="EP19" s="78"/>
      <c r="EQ19" s="78">
        <f t="shared" si="63"/>
        <v>0</v>
      </c>
      <c r="ER19" s="78">
        <f t="shared" si="64"/>
        <v>0</v>
      </c>
      <c r="ES19" s="78">
        <f t="shared" si="65"/>
        <v>0</v>
      </c>
      <c r="ET19" s="80" t="str">
        <f t="shared" si="66"/>
        <v>دون المستوى</v>
      </c>
      <c r="EW19" s="49">
        <f t="shared" si="67"/>
        <v>0</v>
      </c>
      <c r="EX19" s="80" t="str">
        <f t="shared" si="68"/>
        <v>دون المستوى</v>
      </c>
      <c r="EZ19" s="54"/>
      <c r="FA19" s="47"/>
      <c r="FB19" s="47"/>
      <c r="FC19" s="47"/>
      <c r="FD19" s="47">
        <f t="shared" si="69"/>
        <v>0</v>
      </c>
      <c r="FF19" s="54"/>
      <c r="FG19" s="83"/>
      <c r="FH19" s="78"/>
      <c r="FI19" s="78"/>
      <c r="FJ19" s="78">
        <f t="shared" si="70"/>
        <v>0</v>
      </c>
      <c r="FK19" s="78">
        <f t="shared" si="71"/>
        <v>0</v>
      </c>
      <c r="FL19" s="78">
        <f t="shared" si="72"/>
        <v>0</v>
      </c>
      <c r="FM19" s="80" t="str">
        <f t="shared" si="73"/>
        <v>دون المستوى</v>
      </c>
      <c r="FP19" s="98" t="str">
        <f t="shared" si="74"/>
        <v>*عربى</v>
      </c>
      <c r="FQ19" s="98" t="str">
        <f t="shared" si="75"/>
        <v>*انجليزى</v>
      </c>
      <c r="FR19" s="98" t="str">
        <f t="shared" si="76"/>
        <v>*دراسات</v>
      </c>
      <c r="FS19" s="98" t="str">
        <f t="shared" si="77"/>
        <v>*رياضيات</v>
      </c>
      <c r="FT19" s="98" t="str">
        <f t="shared" si="78"/>
        <v>*علوم</v>
      </c>
      <c r="FU19" s="98" t="str">
        <f t="shared" si="79"/>
        <v>*حاسب</v>
      </c>
      <c r="FV19" s="98" t="str">
        <f t="shared" si="80"/>
        <v>*فنية</v>
      </c>
      <c r="FW19" s="98" t="str">
        <f t="shared" si="81"/>
        <v>*نشاط1</v>
      </c>
      <c r="FX19" s="98" t="str">
        <f t="shared" si="82"/>
        <v>*نشاط2</v>
      </c>
      <c r="FY19" s="107" t="str">
        <f t="shared" si="83"/>
        <v>*دين</v>
      </c>
      <c r="FZ19" s="47">
        <f t="shared" si="84"/>
        <v>0</v>
      </c>
      <c r="GA19" s="47" t="str">
        <f t="shared" si="85"/>
        <v>دور ثانى</v>
      </c>
      <c r="GB19" s="47">
        <f t="shared" si="86"/>
        <v>6</v>
      </c>
      <c r="GC19" s="47" t="str">
        <f t="shared" si="89"/>
        <v>راسب</v>
      </c>
      <c r="GE19" s="112" t="str">
        <f t="shared" si="87"/>
        <v>*عربى*انجليزى*دراسات*رياضيات*علوم*حاسب*فنية*نشاط1*نشاط2*دين</v>
      </c>
      <c r="GF19" s="112">
        <f t="shared" si="88"/>
        <v>10</v>
      </c>
    </row>
    <row r="20" spans="2:188" ht="20.25" thickTop="1" thickBot="1">
      <c r="B20" s="39">
        <v>11</v>
      </c>
      <c r="C20" s="124">
        <f>البيانات!B28</f>
        <v>210</v>
      </c>
      <c r="D20" s="124" t="str">
        <f>IF(C20="","",البيانات!C28)</f>
        <v>محمد 11</v>
      </c>
      <c r="E20" s="39"/>
      <c r="F20" s="39"/>
      <c r="H20" s="52"/>
      <c r="I20" s="47"/>
      <c r="J20" s="47"/>
      <c r="K20" s="47"/>
      <c r="L20" s="46">
        <f t="shared" si="19"/>
        <v>0</v>
      </c>
      <c r="N20" s="54"/>
      <c r="O20" s="61"/>
      <c r="P20" s="59"/>
      <c r="Q20" s="59"/>
      <c r="R20" s="59">
        <f t="shared" si="20"/>
        <v>0</v>
      </c>
      <c r="S20" s="59">
        <f t="shared" si="21"/>
        <v>0</v>
      </c>
      <c r="T20" s="62">
        <f t="shared" si="22"/>
        <v>0</v>
      </c>
      <c r="U20" s="63" t="str">
        <f t="shared" si="23"/>
        <v>دون المستوى</v>
      </c>
      <c r="X20" s="54"/>
      <c r="Y20" s="47"/>
      <c r="Z20" s="47"/>
      <c r="AA20" s="47"/>
      <c r="AB20" s="47">
        <f t="shared" si="24"/>
        <v>0</v>
      </c>
      <c r="AD20" s="54"/>
      <c r="AE20" s="61"/>
      <c r="AF20" s="59"/>
      <c r="AG20" s="59"/>
      <c r="AH20" s="59">
        <f t="shared" si="25"/>
        <v>0</v>
      </c>
      <c r="AI20" s="59">
        <f t="shared" si="26"/>
        <v>0</v>
      </c>
      <c r="AJ20" s="59">
        <f t="shared" si="27"/>
        <v>0</v>
      </c>
      <c r="AK20" s="73" t="str">
        <f t="shared" si="28"/>
        <v>دون المستوى</v>
      </c>
      <c r="AN20" s="54"/>
      <c r="AO20" s="47"/>
      <c r="AP20" s="47"/>
      <c r="AQ20" s="47"/>
      <c r="AR20" s="47">
        <f t="shared" si="29"/>
        <v>0</v>
      </c>
      <c r="AT20" s="54"/>
      <c r="AU20" s="83"/>
      <c r="AV20" s="78"/>
      <c r="AW20" s="78"/>
      <c r="AX20" s="78">
        <f t="shared" si="30"/>
        <v>0</v>
      </c>
      <c r="AY20" s="78">
        <f t="shared" si="31"/>
        <v>0</v>
      </c>
      <c r="AZ20" s="78">
        <f t="shared" si="32"/>
        <v>0</v>
      </c>
      <c r="BA20" s="80" t="str">
        <f t="shared" si="33"/>
        <v>دون المستوى</v>
      </c>
      <c r="BD20" s="54"/>
      <c r="BE20" s="47"/>
      <c r="BF20" s="47"/>
      <c r="BG20" s="47"/>
      <c r="BH20" s="47"/>
      <c r="BI20" s="47">
        <f t="shared" si="34"/>
        <v>0</v>
      </c>
      <c r="BK20" s="54"/>
      <c r="BL20" s="83"/>
      <c r="BM20" s="78"/>
      <c r="BN20" s="78"/>
      <c r="BO20" s="78"/>
      <c r="BP20" s="78">
        <f t="shared" si="35"/>
        <v>0</v>
      </c>
      <c r="BQ20" s="78">
        <f t="shared" si="36"/>
        <v>0</v>
      </c>
      <c r="BR20" s="78">
        <f t="shared" si="37"/>
        <v>0</v>
      </c>
      <c r="BS20" s="78">
        <f t="shared" si="38"/>
        <v>0</v>
      </c>
      <c r="BT20" s="80" t="str">
        <f t="shared" si="39"/>
        <v>دون المستوى</v>
      </c>
      <c r="BW20" s="54"/>
      <c r="BX20" s="47"/>
      <c r="BY20" s="47"/>
      <c r="BZ20" s="47"/>
      <c r="CA20" s="47"/>
      <c r="CB20" s="47">
        <f t="shared" si="40"/>
        <v>0</v>
      </c>
      <c r="CD20" s="52"/>
      <c r="CE20" s="83"/>
      <c r="CF20" s="78"/>
      <c r="CG20" s="78"/>
      <c r="CH20" s="78"/>
      <c r="CI20" s="78">
        <f t="shared" si="41"/>
        <v>0</v>
      </c>
      <c r="CJ20" s="78">
        <f t="shared" si="42"/>
        <v>0</v>
      </c>
      <c r="CK20" s="78">
        <f t="shared" si="43"/>
        <v>0</v>
      </c>
      <c r="CL20" s="78">
        <f t="shared" si="44"/>
        <v>0</v>
      </c>
      <c r="CM20" s="80" t="str">
        <f t="shared" si="45"/>
        <v>دون المستوى</v>
      </c>
      <c r="CP20" s="54"/>
      <c r="CQ20" s="47"/>
      <c r="CR20" s="47"/>
      <c r="CS20" s="47"/>
      <c r="CT20" s="47"/>
      <c r="CU20" s="47">
        <f t="shared" si="46"/>
        <v>0</v>
      </c>
      <c r="CW20" s="54"/>
      <c r="CX20" s="83"/>
      <c r="CY20" s="78"/>
      <c r="CZ20" s="78"/>
      <c r="DA20" s="78"/>
      <c r="DB20" s="78">
        <f t="shared" si="47"/>
        <v>0</v>
      </c>
      <c r="DC20" s="78">
        <f t="shared" si="48"/>
        <v>0</v>
      </c>
      <c r="DD20" s="78">
        <f t="shared" si="49"/>
        <v>0</v>
      </c>
      <c r="DE20" s="78">
        <f t="shared" si="50"/>
        <v>0</v>
      </c>
      <c r="DF20" s="80" t="str">
        <f t="shared" si="51"/>
        <v>دون المستوى</v>
      </c>
      <c r="DI20" s="54"/>
      <c r="DJ20" s="47"/>
      <c r="DK20" s="47"/>
      <c r="DL20" s="47"/>
      <c r="DM20" s="47">
        <f t="shared" si="52"/>
        <v>0</v>
      </c>
      <c r="DO20" s="54"/>
      <c r="DP20" s="83"/>
      <c r="DQ20" s="78"/>
      <c r="DR20" s="78"/>
      <c r="DS20" s="78">
        <f t="shared" si="53"/>
        <v>0</v>
      </c>
      <c r="DT20" s="78">
        <f t="shared" si="54"/>
        <v>0</v>
      </c>
      <c r="DU20" s="78">
        <f t="shared" si="55"/>
        <v>0</v>
      </c>
      <c r="DV20" s="80" t="str">
        <f t="shared" si="56"/>
        <v>دون المستوى</v>
      </c>
      <c r="DY20" s="47"/>
      <c r="DZ20" s="47"/>
      <c r="EA20" s="47">
        <f t="shared" si="57"/>
        <v>0</v>
      </c>
      <c r="EC20" s="91"/>
      <c r="ED20" s="78"/>
      <c r="EE20" s="78">
        <f t="shared" si="58"/>
        <v>0</v>
      </c>
      <c r="EF20" s="78">
        <f t="shared" si="59"/>
        <v>0</v>
      </c>
      <c r="EG20" s="78">
        <f t="shared" si="60"/>
        <v>0</v>
      </c>
      <c r="EH20" s="80" t="str">
        <f t="shared" si="61"/>
        <v>دون المستوى</v>
      </c>
      <c r="EK20" s="47"/>
      <c r="EL20" s="47"/>
      <c r="EM20" s="47">
        <f t="shared" si="62"/>
        <v>0</v>
      </c>
      <c r="EO20" s="91"/>
      <c r="EP20" s="78"/>
      <c r="EQ20" s="78">
        <f t="shared" si="63"/>
        <v>0</v>
      </c>
      <c r="ER20" s="78">
        <f t="shared" si="64"/>
        <v>0</v>
      </c>
      <c r="ES20" s="78">
        <f t="shared" si="65"/>
        <v>0</v>
      </c>
      <c r="ET20" s="80" t="str">
        <f t="shared" si="66"/>
        <v>دون المستوى</v>
      </c>
      <c r="EW20" s="49">
        <f t="shared" si="67"/>
        <v>0</v>
      </c>
      <c r="EX20" s="80" t="str">
        <f t="shared" si="68"/>
        <v>دون المستوى</v>
      </c>
      <c r="EZ20" s="54"/>
      <c r="FA20" s="47"/>
      <c r="FB20" s="47"/>
      <c r="FC20" s="47"/>
      <c r="FD20" s="47">
        <f t="shared" si="69"/>
        <v>0</v>
      </c>
      <c r="FF20" s="54"/>
      <c r="FG20" s="83"/>
      <c r="FH20" s="78"/>
      <c r="FI20" s="78"/>
      <c r="FJ20" s="78">
        <f t="shared" si="70"/>
        <v>0</v>
      </c>
      <c r="FK20" s="78">
        <f t="shared" si="71"/>
        <v>0</v>
      </c>
      <c r="FL20" s="78">
        <f t="shared" si="72"/>
        <v>0</v>
      </c>
      <c r="FM20" s="80" t="str">
        <f t="shared" si="73"/>
        <v>دون المستوى</v>
      </c>
      <c r="FP20" s="98" t="str">
        <f t="shared" si="74"/>
        <v>*عربى</v>
      </c>
      <c r="FQ20" s="98" t="str">
        <f t="shared" si="75"/>
        <v>*انجليزى</v>
      </c>
      <c r="FR20" s="98" t="str">
        <f t="shared" si="76"/>
        <v>*دراسات</v>
      </c>
      <c r="FS20" s="98" t="str">
        <f t="shared" si="77"/>
        <v>*رياضيات</v>
      </c>
      <c r="FT20" s="98" t="str">
        <f t="shared" si="78"/>
        <v>*علوم</v>
      </c>
      <c r="FU20" s="98" t="str">
        <f t="shared" si="79"/>
        <v>*حاسب</v>
      </c>
      <c r="FV20" s="98" t="str">
        <f t="shared" si="80"/>
        <v>*فنية</v>
      </c>
      <c r="FW20" s="98" t="str">
        <f t="shared" si="81"/>
        <v>*نشاط1</v>
      </c>
      <c r="FX20" s="98" t="str">
        <f t="shared" si="82"/>
        <v>*نشاط2</v>
      </c>
      <c r="FY20" s="107" t="str">
        <f t="shared" si="83"/>
        <v>*دين</v>
      </c>
      <c r="FZ20" s="47">
        <f t="shared" si="84"/>
        <v>0</v>
      </c>
      <c r="GA20" s="47" t="str">
        <f t="shared" si="85"/>
        <v>دور ثانى</v>
      </c>
      <c r="GB20" s="47">
        <f t="shared" si="86"/>
        <v>6</v>
      </c>
      <c r="GC20" s="47" t="str">
        <f t="shared" si="89"/>
        <v>راسب</v>
      </c>
      <c r="GE20" s="112" t="str">
        <f t="shared" si="87"/>
        <v>*عربى*انجليزى*دراسات*رياضيات*علوم*حاسب*فنية*نشاط1*نشاط2*دين</v>
      </c>
      <c r="GF20" s="112">
        <f t="shared" si="88"/>
        <v>10</v>
      </c>
    </row>
    <row r="21" spans="2:188" ht="20.25" thickTop="1" thickBot="1">
      <c r="B21" s="39">
        <v>12</v>
      </c>
      <c r="C21" s="124">
        <f>البيانات!B29</f>
        <v>211</v>
      </c>
      <c r="D21" s="124" t="str">
        <f>IF(C21="","",البيانات!C29)</f>
        <v>محمد 12</v>
      </c>
      <c r="E21" s="39"/>
      <c r="F21" s="39"/>
      <c r="H21" s="52"/>
      <c r="I21" s="47"/>
      <c r="J21" s="47"/>
      <c r="K21" s="47"/>
      <c r="L21" s="46">
        <f t="shared" si="19"/>
        <v>0</v>
      </c>
      <c r="N21" s="54"/>
      <c r="O21" s="61"/>
      <c r="P21" s="59"/>
      <c r="Q21" s="59"/>
      <c r="R21" s="59">
        <f t="shared" si="20"/>
        <v>0</v>
      </c>
      <c r="S21" s="59">
        <f t="shared" si="21"/>
        <v>0</v>
      </c>
      <c r="T21" s="62">
        <f t="shared" si="22"/>
        <v>0</v>
      </c>
      <c r="U21" s="63" t="str">
        <f t="shared" si="23"/>
        <v>دون المستوى</v>
      </c>
      <c r="X21" s="54"/>
      <c r="Y21" s="47"/>
      <c r="Z21" s="47"/>
      <c r="AA21" s="47"/>
      <c r="AB21" s="47">
        <f t="shared" si="24"/>
        <v>0</v>
      </c>
      <c r="AD21" s="54"/>
      <c r="AE21" s="61"/>
      <c r="AF21" s="59"/>
      <c r="AG21" s="59"/>
      <c r="AH21" s="59">
        <f t="shared" si="25"/>
        <v>0</v>
      </c>
      <c r="AI21" s="59">
        <f t="shared" si="26"/>
        <v>0</v>
      </c>
      <c r="AJ21" s="59">
        <f t="shared" si="27"/>
        <v>0</v>
      </c>
      <c r="AK21" s="73" t="str">
        <f t="shared" si="28"/>
        <v>دون المستوى</v>
      </c>
      <c r="AN21" s="54"/>
      <c r="AO21" s="47"/>
      <c r="AP21" s="47"/>
      <c r="AQ21" s="47"/>
      <c r="AR21" s="47">
        <f t="shared" si="29"/>
        <v>0</v>
      </c>
      <c r="AT21" s="54"/>
      <c r="AU21" s="83"/>
      <c r="AV21" s="78"/>
      <c r="AW21" s="78"/>
      <c r="AX21" s="78">
        <f t="shared" si="30"/>
        <v>0</v>
      </c>
      <c r="AY21" s="78">
        <f t="shared" si="31"/>
        <v>0</v>
      </c>
      <c r="AZ21" s="78">
        <f t="shared" si="32"/>
        <v>0</v>
      </c>
      <c r="BA21" s="80" t="str">
        <f t="shared" si="33"/>
        <v>دون المستوى</v>
      </c>
      <c r="BD21" s="54"/>
      <c r="BE21" s="47"/>
      <c r="BF21" s="47"/>
      <c r="BG21" s="47"/>
      <c r="BH21" s="47"/>
      <c r="BI21" s="47">
        <f t="shared" si="34"/>
        <v>0</v>
      </c>
      <c r="BK21" s="54"/>
      <c r="BL21" s="83"/>
      <c r="BM21" s="78"/>
      <c r="BN21" s="78"/>
      <c r="BO21" s="78"/>
      <c r="BP21" s="78">
        <f t="shared" si="35"/>
        <v>0</v>
      </c>
      <c r="BQ21" s="78">
        <f t="shared" si="36"/>
        <v>0</v>
      </c>
      <c r="BR21" s="78">
        <f t="shared" si="37"/>
        <v>0</v>
      </c>
      <c r="BS21" s="78">
        <f t="shared" si="38"/>
        <v>0</v>
      </c>
      <c r="BT21" s="80" t="str">
        <f t="shared" si="39"/>
        <v>دون المستوى</v>
      </c>
      <c r="BW21" s="54"/>
      <c r="BX21" s="47"/>
      <c r="BY21" s="47"/>
      <c r="BZ21" s="47"/>
      <c r="CA21" s="47"/>
      <c r="CB21" s="47">
        <f t="shared" si="40"/>
        <v>0</v>
      </c>
      <c r="CD21" s="52"/>
      <c r="CE21" s="83"/>
      <c r="CF21" s="78"/>
      <c r="CG21" s="78"/>
      <c r="CH21" s="78"/>
      <c r="CI21" s="78">
        <f t="shared" si="41"/>
        <v>0</v>
      </c>
      <c r="CJ21" s="78">
        <f t="shared" si="42"/>
        <v>0</v>
      </c>
      <c r="CK21" s="78">
        <f t="shared" si="43"/>
        <v>0</v>
      </c>
      <c r="CL21" s="78">
        <f t="shared" si="44"/>
        <v>0</v>
      </c>
      <c r="CM21" s="80" t="str">
        <f t="shared" si="45"/>
        <v>دون المستوى</v>
      </c>
      <c r="CP21" s="54"/>
      <c r="CQ21" s="47"/>
      <c r="CR21" s="47"/>
      <c r="CS21" s="47"/>
      <c r="CT21" s="47"/>
      <c r="CU21" s="47">
        <f t="shared" si="46"/>
        <v>0</v>
      </c>
      <c r="CW21" s="54"/>
      <c r="CX21" s="83"/>
      <c r="CY21" s="78"/>
      <c r="CZ21" s="78"/>
      <c r="DA21" s="78"/>
      <c r="DB21" s="78">
        <f t="shared" si="47"/>
        <v>0</v>
      </c>
      <c r="DC21" s="78">
        <f t="shared" si="48"/>
        <v>0</v>
      </c>
      <c r="DD21" s="78">
        <f t="shared" si="49"/>
        <v>0</v>
      </c>
      <c r="DE21" s="78">
        <f t="shared" si="50"/>
        <v>0</v>
      </c>
      <c r="DF21" s="80" t="str">
        <f t="shared" si="51"/>
        <v>دون المستوى</v>
      </c>
      <c r="DI21" s="54"/>
      <c r="DJ21" s="47"/>
      <c r="DK21" s="47"/>
      <c r="DL21" s="47"/>
      <c r="DM21" s="47">
        <f t="shared" si="52"/>
        <v>0</v>
      </c>
      <c r="DO21" s="54"/>
      <c r="DP21" s="83"/>
      <c r="DQ21" s="78"/>
      <c r="DR21" s="78"/>
      <c r="DS21" s="78">
        <f t="shared" si="53"/>
        <v>0</v>
      </c>
      <c r="DT21" s="78">
        <f t="shared" si="54"/>
        <v>0</v>
      </c>
      <c r="DU21" s="78">
        <f t="shared" si="55"/>
        <v>0</v>
      </c>
      <c r="DV21" s="80" t="str">
        <f t="shared" si="56"/>
        <v>دون المستوى</v>
      </c>
      <c r="DY21" s="47"/>
      <c r="DZ21" s="47"/>
      <c r="EA21" s="47">
        <f t="shared" si="57"/>
        <v>0</v>
      </c>
      <c r="EC21" s="91"/>
      <c r="ED21" s="78"/>
      <c r="EE21" s="78">
        <f t="shared" si="58"/>
        <v>0</v>
      </c>
      <c r="EF21" s="78">
        <f t="shared" si="59"/>
        <v>0</v>
      </c>
      <c r="EG21" s="78">
        <f t="shared" si="60"/>
        <v>0</v>
      </c>
      <c r="EH21" s="80" t="str">
        <f t="shared" si="61"/>
        <v>دون المستوى</v>
      </c>
      <c r="EK21" s="47"/>
      <c r="EL21" s="47"/>
      <c r="EM21" s="47">
        <f t="shared" si="62"/>
        <v>0</v>
      </c>
      <c r="EO21" s="91"/>
      <c r="EP21" s="78"/>
      <c r="EQ21" s="78">
        <f t="shared" si="63"/>
        <v>0</v>
      </c>
      <c r="ER21" s="78">
        <f t="shared" si="64"/>
        <v>0</v>
      </c>
      <c r="ES21" s="78">
        <f t="shared" si="65"/>
        <v>0</v>
      </c>
      <c r="ET21" s="80" t="str">
        <f t="shared" si="66"/>
        <v>دون المستوى</v>
      </c>
      <c r="EW21" s="49">
        <f t="shared" si="67"/>
        <v>0</v>
      </c>
      <c r="EX21" s="80" t="str">
        <f t="shared" si="68"/>
        <v>دون المستوى</v>
      </c>
      <c r="EZ21" s="54"/>
      <c r="FA21" s="47"/>
      <c r="FB21" s="47"/>
      <c r="FC21" s="47"/>
      <c r="FD21" s="47">
        <f t="shared" si="69"/>
        <v>0</v>
      </c>
      <c r="FF21" s="54"/>
      <c r="FG21" s="83"/>
      <c r="FH21" s="78"/>
      <c r="FI21" s="78"/>
      <c r="FJ21" s="78">
        <f t="shared" si="70"/>
        <v>0</v>
      </c>
      <c r="FK21" s="78">
        <f t="shared" si="71"/>
        <v>0</v>
      </c>
      <c r="FL21" s="78">
        <f t="shared" si="72"/>
        <v>0</v>
      </c>
      <c r="FM21" s="80" t="str">
        <f t="shared" si="73"/>
        <v>دون المستوى</v>
      </c>
      <c r="FP21" s="98" t="str">
        <f t="shared" si="74"/>
        <v>*عربى</v>
      </c>
      <c r="FQ21" s="98" t="str">
        <f t="shared" si="75"/>
        <v>*انجليزى</v>
      </c>
      <c r="FR21" s="98" t="str">
        <f t="shared" si="76"/>
        <v>*دراسات</v>
      </c>
      <c r="FS21" s="98" t="str">
        <f t="shared" si="77"/>
        <v>*رياضيات</v>
      </c>
      <c r="FT21" s="98" t="str">
        <f t="shared" si="78"/>
        <v>*علوم</v>
      </c>
      <c r="FU21" s="98" t="str">
        <f t="shared" si="79"/>
        <v>*حاسب</v>
      </c>
      <c r="FV21" s="98" t="str">
        <f t="shared" si="80"/>
        <v>*فنية</v>
      </c>
      <c r="FW21" s="98" t="str">
        <f t="shared" si="81"/>
        <v>*نشاط1</v>
      </c>
      <c r="FX21" s="98" t="str">
        <f t="shared" si="82"/>
        <v>*نشاط2</v>
      </c>
      <c r="FY21" s="107" t="str">
        <f t="shared" si="83"/>
        <v>*دين</v>
      </c>
      <c r="FZ21" s="47">
        <f t="shared" si="84"/>
        <v>0</v>
      </c>
      <c r="GA21" s="47" t="str">
        <f t="shared" si="85"/>
        <v>دور ثانى</v>
      </c>
      <c r="GB21" s="47">
        <f t="shared" si="86"/>
        <v>6</v>
      </c>
      <c r="GC21" s="47" t="str">
        <f t="shared" si="89"/>
        <v>راسب</v>
      </c>
      <c r="GE21" s="112" t="str">
        <f t="shared" si="87"/>
        <v>*عربى*انجليزى*دراسات*رياضيات*علوم*حاسب*فنية*نشاط1*نشاط2*دين</v>
      </c>
      <c r="GF21" s="112">
        <f t="shared" si="88"/>
        <v>10</v>
      </c>
    </row>
    <row r="22" spans="2:188" ht="20.25" thickTop="1" thickBot="1">
      <c r="B22" s="39">
        <v>13</v>
      </c>
      <c r="C22" s="124">
        <f>البيانات!B30</f>
        <v>212</v>
      </c>
      <c r="D22" s="124" t="str">
        <f>IF(C22="","",البيانات!C30)</f>
        <v>ث</v>
      </c>
      <c r="E22" s="39"/>
      <c r="F22" s="39"/>
      <c r="H22" s="52"/>
      <c r="I22" s="47"/>
      <c r="J22" s="47"/>
      <c r="K22" s="47"/>
      <c r="L22" s="46">
        <f t="shared" si="19"/>
        <v>0</v>
      </c>
      <c r="N22" s="54"/>
      <c r="O22" s="61"/>
      <c r="P22" s="59"/>
      <c r="Q22" s="59"/>
      <c r="R22" s="59">
        <f t="shared" si="20"/>
        <v>0</v>
      </c>
      <c r="S22" s="59">
        <f t="shared" si="21"/>
        <v>0</v>
      </c>
      <c r="T22" s="62">
        <f t="shared" si="22"/>
        <v>0</v>
      </c>
      <c r="U22" s="63" t="str">
        <f t="shared" si="23"/>
        <v>دون المستوى</v>
      </c>
      <c r="X22" s="54"/>
      <c r="Y22" s="47"/>
      <c r="Z22" s="47"/>
      <c r="AA22" s="47"/>
      <c r="AB22" s="47">
        <f t="shared" si="24"/>
        <v>0</v>
      </c>
      <c r="AD22" s="54"/>
      <c r="AE22" s="61"/>
      <c r="AF22" s="59"/>
      <c r="AG22" s="59"/>
      <c r="AH22" s="59">
        <f t="shared" si="25"/>
        <v>0</v>
      </c>
      <c r="AI22" s="59">
        <f t="shared" si="26"/>
        <v>0</v>
      </c>
      <c r="AJ22" s="59">
        <f t="shared" si="27"/>
        <v>0</v>
      </c>
      <c r="AK22" s="73" t="str">
        <f t="shared" si="28"/>
        <v>دون المستوى</v>
      </c>
      <c r="AN22" s="54"/>
      <c r="AO22" s="47"/>
      <c r="AP22" s="47"/>
      <c r="AQ22" s="47"/>
      <c r="AR22" s="47">
        <f t="shared" si="29"/>
        <v>0</v>
      </c>
      <c r="AT22" s="54"/>
      <c r="AU22" s="83"/>
      <c r="AV22" s="78"/>
      <c r="AW22" s="78"/>
      <c r="AX22" s="78">
        <f t="shared" si="30"/>
        <v>0</v>
      </c>
      <c r="AY22" s="78">
        <f t="shared" si="31"/>
        <v>0</v>
      </c>
      <c r="AZ22" s="78">
        <f t="shared" si="32"/>
        <v>0</v>
      </c>
      <c r="BA22" s="80" t="str">
        <f t="shared" si="33"/>
        <v>دون المستوى</v>
      </c>
      <c r="BD22" s="54"/>
      <c r="BE22" s="47"/>
      <c r="BF22" s="47"/>
      <c r="BG22" s="47"/>
      <c r="BH22" s="47"/>
      <c r="BI22" s="47">
        <f t="shared" si="34"/>
        <v>0</v>
      </c>
      <c r="BK22" s="54"/>
      <c r="BL22" s="83"/>
      <c r="BM22" s="78"/>
      <c r="BN22" s="78"/>
      <c r="BO22" s="78"/>
      <c r="BP22" s="78">
        <f t="shared" si="35"/>
        <v>0</v>
      </c>
      <c r="BQ22" s="78">
        <f t="shared" si="36"/>
        <v>0</v>
      </c>
      <c r="BR22" s="78">
        <f t="shared" si="37"/>
        <v>0</v>
      </c>
      <c r="BS22" s="78">
        <f t="shared" si="38"/>
        <v>0</v>
      </c>
      <c r="BT22" s="80" t="str">
        <f t="shared" si="39"/>
        <v>دون المستوى</v>
      </c>
      <c r="BW22" s="54"/>
      <c r="BX22" s="47"/>
      <c r="BY22" s="47"/>
      <c r="BZ22" s="47"/>
      <c r="CA22" s="47"/>
      <c r="CB22" s="47">
        <f t="shared" si="40"/>
        <v>0</v>
      </c>
      <c r="CD22" s="52"/>
      <c r="CE22" s="83"/>
      <c r="CF22" s="78"/>
      <c r="CG22" s="78"/>
      <c r="CH22" s="78"/>
      <c r="CI22" s="78">
        <f t="shared" si="41"/>
        <v>0</v>
      </c>
      <c r="CJ22" s="78">
        <f t="shared" si="42"/>
        <v>0</v>
      </c>
      <c r="CK22" s="78">
        <f t="shared" si="43"/>
        <v>0</v>
      </c>
      <c r="CL22" s="78">
        <f t="shared" si="44"/>
        <v>0</v>
      </c>
      <c r="CM22" s="80" t="str">
        <f t="shared" si="45"/>
        <v>دون المستوى</v>
      </c>
      <c r="CP22" s="54"/>
      <c r="CQ22" s="47"/>
      <c r="CR22" s="47"/>
      <c r="CS22" s="47"/>
      <c r="CT22" s="47"/>
      <c r="CU22" s="47">
        <f t="shared" si="46"/>
        <v>0</v>
      </c>
      <c r="CW22" s="54"/>
      <c r="CX22" s="83"/>
      <c r="CY22" s="78"/>
      <c r="CZ22" s="78"/>
      <c r="DA22" s="78"/>
      <c r="DB22" s="78">
        <f t="shared" si="47"/>
        <v>0</v>
      </c>
      <c r="DC22" s="78">
        <f t="shared" si="48"/>
        <v>0</v>
      </c>
      <c r="DD22" s="78">
        <f t="shared" si="49"/>
        <v>0</v>
      </c>
      <c r="DE22" s="78">
        <f t="shared" si="50"/>
        <v>0</v>
      </c>
      <c r="DF22" s="80" t="str">
        <f t="shared" si="51"/>
        <v>دون المستوى</v>
      </c>
      <c r="DI22" s="54"/>
      <c r="DJ22" s="47"/>
      <c r="DK22" s="47"/>
      <c r="DL22" s="47"/>
      <c r="DM22" s="47">
        <f t="shared" si="52"/>
        <v>0</v>
      </c>
      <c r="DO22" s="54"/>
      <c r="DP22" s="83"/>
      <c r="DQ22" s="78"/>
      <c r="DR22" s="78"/>
      <c r="DS22" s="78">
        <f t="shared" si="53"/>
        <v>0</v>
      </c>
      <c r="DT22" s="78">
        <f t="shared" si="54"/>
        <v>0</v>
      </c>
      <c r="DU22" s="78">
        <f t="shared" si="55"/>
        <v>0</v>
      </c>
      <c r="DV22" s="80" t="str">
        <f t="shared" si="56"/>
        <v>دون المستوى</v>
      </c>
      <c r="DY22" s="47"/>
      <c r="DZ22" s="47"/>
      <c r="EA22" s="47">
        <f t="shared" si="57"/>
        <v>0</v>
      </c>
      <c r="EC22" s="91"/>
      <c r="ED22" s="78"/>
      <c r="EE22" s="78">
        <f t="shared" si="58"/>
        <v>0</v>
      </c>
      <c r="EF22" s="78">
        <f t="shared" si="59"/>
        <v>0</v>
      </c>
      <c r="EG22" s="78">
        <f t="shared" si="60"/>
        <v>0</v>
      </c>
      <c r="EH22" s="80" t="str">
        <f t="shared" si="61"/>
        <v>دون المستوى</v>
      </c>
      <c r="EK22" s="47"/>
      <c r="EL22" s="47"/>
      <c r="EM22" s="47">
        <f t="shared" si="62"/>
        <v>0</v>
      </c>
      <c r="EO22" s="91"/>
      <c r="EP22" s="78"/>
      <c r="EQ22" s="78">
        <f t="shared" si="63"/>
        <v>0</v>
      </c>
      <c r="ER22" s="78">
        <f t="shared" si="64"/>
        <v>0</v>
      </c>
      <c r="ES22" s="78">
        <f t="shared" si="65"/>
        <v>0</v>
      </c>
      <c r="ET22" s="80" t="str">
        <f t="shared" si="66"/>
        <v>دون المستوى</v>
      </c>
      <c r="EW22" s="49">
        <f t="shared" si="67"/>
        <v>0</v>
      </c>
      <c r="EX22" s="80" t="str">
        <f t="shared" si="68"/>
        <v>دون المستوى</v>
      </c>
      <c r="EZ22" s="54"/>
      <c r="FA22" s="47"/>
      <c r="FB22" s="47"/>
      <c r="FC22" s="47"/>
      <c r="FD22" s="47">
        <f t="shared" si="69"/>
        <v>0</v>
      </c>
      <c r="FF22" s="54"/>
      <c r="FG22" s="83"/>
      <c r="FH22" s="78"/>
      <c r="FI22" s="78"/>
      <c r="FJ22" s="78">
        <f t="shared" si="70"/>
        <v>0</v>
      </c>
      <c r="FK22" s="78">
        <f t="shared" si="71"/>
        <v>0</v>
      </c>
      <c r="FL22" s="78">
        <f t="shared" si="72"/>
        <v>0</v>
      </c>
      <c r="FM22" s="80" t="str">
        <f t="shared" si="73"/>
        <v>دون المستوى</v>
      </c>
      <c r="FP22" s="98" t="str">
        <f t="shared" si="74"/>
        <v>*عربى</v>
      </c>
      <c r="FQ22" s="98" t="str">
        <f t="shared" si="75"/>
        <v>*انجليزى</v>
      </c>
      <c r="FR22" s="98" t="str">
        <f t="shared" si="76"/>
        <v>*دراسات</v>
      </c>
      <c r="FS22" s="98" t="str">
        <f t="shared" si="77"/>
        <v>*رياضيات</v>
      </c>
      <c r="FT22" s="98" t="str">
        <f t="shared" si="78"/>
        <v>*علوم</v>
      </c>
      <c r="FU22" s="98" t="str">
        <f t="shared" si="79"/>
        <v>*حاسب</v>
      </c>
      <c r="FV22" s="98" t="str">
        <f t="shared" si="80"/>
        <v>*فنية</v>
      </c>
      <c r="FW22" s="98" t="str">
        <f t="shared" si="81"/>
        <v>*نشاط1</v>
      </c>
      <c r="FX22" s="98" t="str">
        <f t="shared" si="82"/>
        <v>*نشاط2</v>
      </c>
      <c r="FY22" s="107" t="str">
        <f t="shared" si="83"/>
        <v>*دين</v>
      </c>
      <c r="FZ22" s="47">
        <f t="shared" si="84"/>
        <v>0</v>
      </c>
      <c r="GA22" s="47" t="str">
        <f t="shared" si="85"/>
        <v>دور ثانى</v>
      </c>
      <c r="GB22" s="47">
        <f t="shared" si="86"/>
        <v>6</v>
      </c>
      <c r="GC22" s="47" t="str">
        <f t="shared" si="89"/>
        <v>راسب</v>
      </c>
      <c r="GE22" s="112" t="str">
        <f t="shared" si="87"/>
        <v>*عربى*انجليزى*دراسات*رياضيات*علوم*حاسب*فنية*نشاط1*نشاط2*دين</v>
      </c>
      <c r="GF22" s="112">
        <f t="shared" si="88"/>
        <v>10</v>
      </c>
    </row>
    <row r="23" spans="2:188" ht="20.25" thickTop="1" thickBot="1">
      <c r="B23" s="39">
        <v>14</v>
      </c>
      <c r="C23" s="124">
        <f>البيانات!B31</f>
        <v>213</v>
      </c>
      <c r="D23" s="124" t="str">
        <f>IF(C23="","",البيانات!C31)</f>
        <v>نانى</v>
      </c>
      <c r="E23" s="39"/>
      <c r="F23" s="39"/>
      <c r="H23" s="52"/>
      <c r="I23" s="47"/>
      <c r="J23" s="47"/>
      <c r="K23" s="47"/>
      <c r="L23" s="46">
        <f t="shared" si="19"/>
        <v>0</v>
      </c>
      <c r="N23" s="54"/>
      <c r="O23" s="61"/>
      <c r="P23" s="59"/>
      <c r="Q23" s="59"/>
      <c r="R23" s="59">
        <f t="shared" si="20"/>
        <v>0</v>
      </c>
      <c r="S23" s="59">
        <f t="shared" si="21"/>
        <v>0</v>
      </c>
      <c r="T23" s="62">
        <f t="shared" si="22"/>
        <v>0</v>
      </c>
      <c r="U23" s="63" t="str">
        <f t="shared" si="23"/>
        <v>دون المستوى</v>
      </c>
      <c r="X23" s="54"/>
      <c r="Y23" s="47"/>
      <c r="Z23" s="47"/>
      <c r="AA23" s="47"/>
      <c r="AB23" s="47">
        <f t="shared" si="24"/>
        <v>0</v>
      </c>
      <c r="AD23" s="54"/>
      <c r="AE23" s="61"/>
      <c r="AF23" s="59"/>
      <c r="AG23" s="59"/>
      <c r="AH23" s="59">
        <f t="shared" si="25"/>
        <v>0</v>
      </c>
      <c r="AI23" s="59">
        <f t="shared" si="26"/>
        <v>0</v>
      </c>
      <c r="AJ23" s="59">
        <f t="shared" si="27"/>
        <v>0</v>
      </c>
      <c r="AK23" s="73" t="str">
        <f t="shared" si="28"/>
        <v>دون المستوى</v>
      </c>
      <c r="AN23" s="54"/>
      <c r="AO23" s="47"/>
      <c r="AP23" s="47"/>
      <c r="AQ23" s="47"/>
      <c r="AR23" s="47">
        <f t="shared" si="29"/>
        <v>0</v>
      </c>
      <c r="AT23" s="54"/>
      <c r="AU23" s="83"/>
      <c r="AV23" s="78"/>
      <c r="AW23" s="78"/>
      <c r="AX23" s="78">
        <f t="shared" si="30"/>
        <v>0</v>
      </c>
      <c r="AY23" s="78">
        <f t="shared" si="31"/>
        <v>0</v>
      </c>
      <c r="AZ23" s="78">
        <f t="shared" si="32"/>
        <v>0</v>
      </c>
      <c r="BA23" s="80" t="str">
        <f t="shared" si="33"/>
        <v>دون المستوى</v>
      </c>
      <c r="BD23" s="54"/>
      <c r="BE23" s="47"/>
      <c r="BF23" s="47"/>
      <c r="BG23" s="47"/>
      <c r="BH23" s="47"/>
      <c r="BI23" s="47">
        <f t="shared" si="34"/>
        <v>0</v>
      </c>
      <c r="BK23" s="54"/>
      <c r="BL23" s="83"/>
      <c r="BM23" s="78"/>
      <c r="BN23" s="78"/>
      <c r="BO23" s="78"/>
      <c r="BP23" s="78">
        <f t="shared" si="35"/>
        <v>0</v>
      </c>
      <c r="BQ23" s="78">
        <f t="shared" si="36"/>
        <v>0</v>
      </c>
      <c r="BR23" s="78">
        <f t="shared" si="37"/>
        <v>0</v>
      </c>
      <c r="BS23" s="78">
        <f t="shared" si="38"/>
        <v>0</v>
      </c>
      <c r="BT23" s="80" t="str">
        <f t="shared" si="39"/>
        <v>دون المستوى</v>
      </c>
      <c r="BW23" s="54"/>
      <c r="BX23" s="47"/>
      <c r="BY23" s="47"/>
      <c r="BZ23" s="47"/>
      <c r="CA23" s="47"/>
      <c r="CB23" s="47">
        <f t="shared" si="40"/>
        <v>0</v>
      </c>
      <c r="CD23" s="52"/>
      <c r="CE23" s="83"/>
      <c r="CF23" s="78"/>
      <c r="CG23" s="78"/>
      <c r="CH23" s="78"/>
      <c r="CI23" s="78">
        <f t="shared" si="41"/>
        <v>0</v>
      </c>
      <c r="CJ23" s="78">
        <f t="shared" si="42"/>
        <v>0</v>
      </c>
      <c r="CK23" s="78">
        <f t="shared" si="43"/>
        <v>0</v>
      </c>
      <c r="CL23" s="78">
        <f t="shared" si="44"/>
        <v>0</v>
      </c>
      <c r="CM23" s="80" t="str">
        <f t="shared" si="45"/>
        <v>دون المستوى</v>
      </c>
      <c r="CP23" s="54"/>
      <c r="CQ23" s="47"/>
      <c r="CR23" s="47"/>
      <c r="CS23" s="47"/>
      <c r="CT23" s="47"/>
      <c r="CU23" s="47">
        <f t="shared" si="46"/>
        <v>0</v>
      </c>
      <c r="CW23" s="54"/>
      <c r="CX23" s="83"/>
      <c r="CY23" s="78"/>
      <c r="CZ23" s="78"/>
      <c r="DA23" s="78"/>
      <c r="DB23" s="78">
        <f t="shared" si="47"/>
        <v>0</v>
      </c>
      <c r="DC23" s="78">
        <f t="shared" si="48"/>
        <v>0</v>
      </c>
      <c r="DD23" s="78">
        <f t="shared" si="49"/>
        <v>0</v>
      </c>
      <c r="DE23" s="78">
        <f t="shared" si="50"/>
        <v>0</v>
      </c>
      <c r="DF23" s="80" t="str">
        <f t="shared" si="51"/>
        <v>دون المستوى</v>
      </c>
      <c r="DI23" s="54"/>
      <c r="DJ23" s="47"/>
      <c r="DK23" s="47"/>
      <c r="DL23" s="47"/>
      <c r="DM23" s="47">
        <f t="shared" si="52"/>
        <v>0</v>
      </c>
      <c r="DO23" s="54"/>
      <c r="DP23" s="83"/>
      <c r="DQ23" s="78"/>
      <c r="DR23" s="78"/>
      <c r="DS23" s="78">
        <f t="shared" si="53"/>
        <v>0</v>
      </c>
      <c r="DT23" s="78">
        <f t="shared" si="54"/>
        <v>0</v>
      </c>
      <c r="DU23" s="78">
        <f t="shared" si="55"/>
        <v>0</v>
      </c>
      <c r="DV23" s="80" t="str">
        <f t="shared" si="56"/>
        <v>دون المستوى</v>
      </c>
      <c r="DY23" s="47"/>
      <c r="DZ23" s="47"/>
      <c r="EA23" s="47">
        <f t="shared" si="57"/>
        <v>0</v>
      </c>
      <c r="EC23" s="91"/>
      <c r="ED23" s="78"/>
      <c r="EE23" s="78">
        <f t="shared" si="58"/>
        <v>0</v>
      </c>
      <c r="EF23" s="78">
        <f t="shared" si="59"/>
        <v>0</v>
      </c>
      <c r="EG23" s="78">
        <f t="shared" si="60"/>
        <v>0</v>
      </c>
      <c r="EH23" s="80" t="str">
        <f t="shared" si="61"/>
        <v>دون المستوى</v>
      </c>
      <c r="EK23" s="47"/>
      <c r="EL23" s="47"/>
      <c r="EM23" s="47">
        <f t="shared" si="62"/>
        <v>0</v>
      </c>
      <c r="EO23" s="91"/>
      <c r="EP23" s="78"/>
      <c r="EQ23" s="78">
        <f t="shared" si="63"/>
        <v>0</v>
      </c>
      <c r="ER23" s="78">
        <f t="shared" si="64"/>
        <v>0</v>
      </c>
      <c r="ES23" s="78">
        <f t="shared" si="65"/>
        <v>0</v>
      </c>
      <c r="ET23" s="80" t="str">
        <f t="shared" si="66"/>
        <v>دون المستوى</v>
      </c>
      <c r="EW23" s="49">
        <f t="shared" si="67"/>
        <v>0</v>
      </c>
      <c r="EX23" s="80" t="str">
        <f t="shared" si="68"/>
        <v>دون المستوى</v>
      </c>
      <c r="EZ23" s="54"/>
      <c r="FA23" s="47"/>
      <c r="FB23" s="47"/>
      <c r="FC23" s="47"/>
      <c r="FD23" s="47">
        <f t="shared" si="69"/>
        <v>0</v>
      </c>
      <c r="FF23" s="54"/>
      <c r="FG23" s="83"/>
      <c r="FH23" s="78"/>
      <c r="FI23" s="78"/>
      <c r="FJ23" s="78">
        <f t="shared" si="70"/>
        <v>0</v>
      </c>
      <c r="FK23" s="78">
        <f t="shared" si="71"/>
        <v>0</v>
      </c>
      <c r="FL23" s="78">
        <f t="shared" si="72"/>
        <v>0</v>
      </c>
      <c r="FM23" s="80" t="str">
        <f t="shared" si="73"/>
        <v>دون المستوى</v>
      </c>
      <c r="FP23" s="98" t="str">
        <f t="shared" si="74"/>
        <v>*عربى</v>
      </c>
      <c r="FQ23" s="98" t="str">
        <f t="shared" si="75"/>
        <v>*انجليزى</v>
      </c>
      <c r="FR23" s="98" t="str">
        <f t="shared" si="76"/>
        <v>*دراسات</v>
      </c>
      <c r="FS23" s="98" t="str">
        <f t="shared" si="77"/>
        <v>*رياضيات</v>
      </c>
      <c r="FT23" s="98" t="str">
        <f t="shared" si="78"/>
        <v>*علوم</v>
      </c>
      <c r="FU23" s="98" t="str">
        <f t="shared" si="79"/>
        <v>*حاسب</v>
      </c>
      <c r="FV23" s="98" t="str">
        <f t="shared" si="80"/>
        <v>*فنية</v>
      </c>
      <c r="FW23" s="98" t="str">
        <f t="shared" si="81"/>
        <v>*نشاط1</v>
      </c>
      <c r="FX23" s="98" t="str">
        <f t="shared" si="82"/>
        <v>*نشاط2</v>
      </c>
      <c r="FY23" s="107" t="str">
        <f t="shared" si="83"/>
        <v>*دين</v>
      </c>
      <c r="FZ23" s="47">
        <f t="shared" si="84"/>
        <v>0</v>
      </c>
      <c r="GA23" s="47" t="str">
        <f t="shared" si="85"/>
        <v>دور ثانى</v>
      </c>
      <c r="GB23" s="47">
        <f t="shared" si="86"/>
        <v>6</v>
      </c>
      <c r="GC23" s="47" t="str">
        <f t="shared" si="89"/>
        <v>راسب</v>
      </c>
      <c r="GE23" s="112" t="str">
        <f t="shared" si="87"/>
        <v>*عربى*انجليزى*دراسات*رياضيات*علوم*حاسب*فنية*نشاط1*نشاط2*دين</v>
      </c>
      <c r="GF23" s="112">
        <f t="shared" si="88"/>
        <v>10</v>
      </c>
    </row>
    <row r="24" spans="2:188" ht="20.25" thickTop="1" thickBot="1">
      <c r="B24" s="39">
        <v>15</v>
      </c>
      <c r="C24" s="124">
        <f>البيانات!B32</f>
        <v>214</v>
      </c>
      <c r="D24" s="124" t="str">
        <f>IF(C24="","",البيانات!C32)</f>
        <v>ق</v>
      </c>
      <c r="E24" s="39"/>
      <c r="F24" s="39"/>
      <c r="H24" s="52"/>
      <c r="I24" s="47"/>
      <c r="J24" s="47"/>
      <c r="K24" s="47"/>
      <c r="L24" s="46">
        <f t="shared" si="19"/>
        <v>0</v>
      </c>
      <c r="N24" s="54"/>
      <c r="O24" s="61"/>
      <c r="P24" s="59"/>
      <c r="Q24" s="59"/>
      <c r="R24" s="59">
        <f t="shared" si="20"/>
        <v>0</v>
      </c>
      <c r="S24" s="59">
        <f t="shared" si="21"/>
        <v>0</v>
      </c>
      <c r="T24" s="62">
        <f t="shared" si="22"/>
        <v>0</v>
      </c>
      <c r="U24" s="63" t="str">
        <f t="shared" si="23"/>
        <v>دون المستوى</v>
      </c>
      <c r="X24" s="54"/>
      <c r="Y24" s="47"/>
      <c r="Z24" s="47"/>
      <c r="AA24" s="47"/>
      <c r="AB24" s="47">
        <f t="shared" si="24"/>
        <v>0</v>
      </c>
      <c r="AD24" s="54"/>
      <c r="AE24" s="61"/>
      <c r="AF24" s="59"/>
      <c r="AG24" s="59"/>
      <c r="AH24" s="59">
        <f t="shared" si="25"/>
        <v>0</v>
      </c>
      <c r="AI24" s="59">
        <f t="shared" si="26"/>
        <v>0</v>
      </c>
      <c r="AJ24" s="59">
        <f t="shared" si="27"/>
        <v>0</v>
      </c>
      <c r="AK24" s="73" t="str">
        <f t="shared" si="28"/>
        <v>دون المستوى</v>
      </c>
      <c r="AN24" s="54"/>
      <c r="AO24" s="47"/>
      <c r="AP24" s="47"/>
      <c r="AQ24" s="47"/>
      <c r="AR24" s="47">
        <f t="shared" si="29"/>
        <v>0</v>
      </c>
      <c r="AT24" s="54"/>
      <c r="AU24" s="83"/>
      <c r="AV24" s="78"/>
      <c r="AW24" s="78"/>
      <c r="AX24" s="78">
        <f t="shared" si="30"/>
        <v>0</v>
      </c>
      <c r="AY24" s="78">
        <f t="shared" si="31"/>
        <v>0</v>
      </c>
      <c r="AZ24" s="78">
        <f t="shared" si="32"/>
        <v>0</v>
      </c>
      <c r="BA24" s="80" t="str">
        <f t="shared" si="33"/>
        <v>دون المستوى</v>
      </c>
      <c r="BD24" s="54"/>
      <c r="BE24" s="47"/>
      <c r="BF24" s="47"/>
      <c r="BG24" s="47"/>
      <c r="BH24" s="47"/>
      <c r="BI24" s="47">
        <f t="shared" si="34"/>
        <v>0</v>
      </c>
      <c r="BK24" s="54"/>
      <c r="BL24" s="83"/>
      <c r="BM24" s="78"/>
      <c r="BN24" s="78"/>
      <c r="BO24" s="78"/>
      <c r="BP24" s="78">
        <f t="shared" si="35"/>
        <v>0</v>
      </c>
      <c r="BQ24" s="78">
        <f t="shared" si="36"/>
        <v>0</v>
      </c>
      <c r="BR24" s="78">
        <f t="shared" si="37"/>
        <v>0</v>
      </c>
      <c r="BS24" s="78">
        <f t="shared" si="38"/>
        <v>0</v>
      </c>
      <c r="BT24" s="80" t="str">
        <f t="shared" si="39"/>
        <v>دون المستوى</v>
      </c>
      <c r="BW24" s="54"/>
      <c r="BX24" s="47"/>
      <c r="BY24" s="47"/>
      <c r="BZ24" s="47"/>
      <c r="CA24" s="47"/>
      <c r="CB24" s="47">
        <f t="shared" si="40"/>
        <v>0</v>
      </c>
      <c r="CD24" s="52"/>
      <c r="CE24" s="83"/>
      <c r="CF24" s="78"/>
      <c r="CG24" s="78"/>
      <c r="CH24" s="78"/>
      <c r="CI24" s="78">
        <f t="shared" si="41"/>
        <v>0</v>
      </c>
      <c r="CJ24" s="78">
        <f t="shared" si="42"/>
        <v>0</v>
      </c>
      <c r="CK24" s="78">
        <f t="shared" si="43"/>
        <v>0</v>
      </c>
      <c r="CL24" s="78">
        <f t="shared" si="44"/>
        <v>0</v>
      </c>
      <c r="CM24" s="80" t="str">
        <f t="shared" si="45"/>
        <v>دون المستوى</v>
      </c>
      <c r="CP24" s="54"/>
      <c r="CQ24" s="47"/>
      <c r="CR24" s="47"/>
      <c r="CS24" s="47"/>
      <c r="CT24" s="47"/>
      <c r="CU24" s="47">
        <f t="shared" si="46"/>
        <v>0</v>
      </c>
      <c r="CW24" s="54"/>
      <c r="CX24" s="83"/>
      <c r="CY24" s="78"/>
      <c r="CZ24" s="78"/>
      <c r="DA24" s="78"/>
      <c r="DB24" s="78">
        <f t="shared" si="47"/>
        <v>0</v>
      </c>
      <c r="DC24" s="78">
        <f t="shared" si="48"/>
        <v>0</v>
      </c>
      <c r="DD24" s="78">
        <f t="shared" si="49"/>
        <v>0</v>
      </c>
      <c r="DE24" s="78">
        <f t="shared" si="50"/>
        <v>0</v>
      </c>
      <c r="DF24" s="80" t="str">
        <f t="shared" si="51"/>
        <v>دون المستوى</v>
      </c>
      <c r="DI24" s="54"/>
      <c r="DJ24" s="47"/>
      <c r="DK24" s="47"/>
      <c r="DL24" s="47"/>
      <c r="DM24" s="47">
        <f t="shared" si="52"/>
        <v>0</v>
      </c>
      <c r="DO24" s="54"/>
      <c r="DP24" s="83"/>
      <c r="DQ24" s="78"/>
      <c r="DR24" s="78"/>
      <c r="DS24" s="78">
        <f t="shared" si="53"/>
        <v>0</v>
      </c>
      <c r="DT24" s="78">
        <f t="shared" si="54"/>
        <v>0</v>
      </c>
      <c r="DU24" s="78">
        <f t="shared" si="55"/>
        <v>0</v>
      </c>
      <c r="DV24" s="80" t="str">
        <f t="shared" si="56"/>
        <v>دون المستوى</v>
      </c>
      <c r="DY24" s="47"/>
      <c r="DZ24" s="47"/>
      <c r="EA24" s="47">
        <f t="shared" si="57"/>
        <v>0</v>
      </c>
      <c r="EC24" s="91"/>
      <c r="ED24" s="78"/>
      <c r="EE24" s="78">
        <f t="shared" si="58"/>
        <v>0</v>
      </c>
      <c r="EF24" s="78">
        <f t="shared" si="59"/>
        <v>0</v>
      </c>
      <c r="EG24" s="78">
        <f t="shared" si="60"/>
        <v>0</v>
      </c>
      <c r="EH24" s="80" t="str">
        <f t="shared" si="61"/>
        <v>دون المستوى</v>
      </c>
      <c r="EK24" s="47"/>
      <c r="EL24" s="47"/>
      <c r="EM24" s="47">
        <f t="shared" si="62"/>
        <v>0</v>
      </c>
      <c r="EO24" s="91"/>
      <c r="EP24" s="78"/>
      <c r="EQ24" s="78">
        <f t="shared" si="63"/>
        <v>0</v>
      </c>
      <c r="ER24" s="78">
        <f t="shared" si="64"/>
        <v>0</v>
      </c>
      <c r="ES24" s="78">
        <f t="shared" si="65"/>
        <v>0</v>
      </c>
      <c r="ET24" s="80" t="str">
        <f t="shared" si="66"/>
        <v>دون المستوى</v>
      </c>
      <c r="EW24" s="49">
        <f t="shared" si="67"/>
        <v>0</v>
      </c>
      <c r="EX24" s="80" t="str">
        <f t="shared" si="68"/>
        <v>دون المستوى</v>
      </c>
      <c r="EZ24" s="54"/>
      <c r="FA24" s="47"/>
      <c r="FB24" s="47"/>
      <c r="FC24" s="47"/>
      <c r="FD24" s="47">
        <f t="shared" si="69"/>
        <v>0</v>
      </c>
      <c r="FF24" s="54"/>
      <c r="FG24" s="83"/>
      <c r="FH24" s="78"/>
      <c r="FI24" s="78"/>
      <c r="FJ24" s="78">
        <f t="shared" si="70"/>
        <v>0</v>
      </c>
      <c r="FK24" s="78">
        <f t="shared" si="71"/>
        <v>0</v>
      </c>
      <c r="FL24" s="78">
        <f t="shared" si="72"/>
        <v>0</v>
      </c>
      <c r="FM24" s="80" t="str">
        <f t="shared" si="73"/>
        <v>دون المستوى</v>
      </c>
      <c r="FP24" s="98" t="str">
        <f t="shared" si="74"/>
        <v>*عربى</v>
      </c>
      <c r="FQ24" s="98" t="str">
        <f t="shared" si="75"/>
        <v>*انجليزى</v>
      </c>
      <c r="FR24" s="98" t="str">
        <f t="shared" si="76"/>
        <v>*دراسات</v>
      </c>
      <c r="FS24" s="98" t="str">
        <f t="shared" si="77"/>
        <v>*رياضيات</v>
      </c>
      <c r="FT24" s="98" t="str">
        <f t="shared" si="78"/>
        <v>*علوم</v>
      </c>
      <c r="FU24" s="98" t="str">
        <f t="shared" si="79"/>
        <v>*حاسب</v>
      </c>
      <c r="FV24" s="98" t="str">
        <f t="shared" si="80"/>
        <v>*فنية</v>
      </c>
      <c r="FW24" s="98" t="str">
        <f t="shared" si="81"/>
        <v>*نشاط1</v>
      </c>
      <c r="FX24" s="98" t="str">
        <f t="shared" si="82"/>
        <v>*نشاط2</v>
      </c>
      <c r="FY24" s="107" t="str">
        <f t="shared" si="83"/>
        <v>*دين</v>
      </c>
      <c r="FZ24" s="47">
        <f t="shared" si="84"/>
        <v>0</v>
      </c>
      <c r="GA24" s="47" t="str">
        <f t="shared" si="85"/>
        <v>دور ثانى</v>
      </c>
      <c r="GB24" s="47">
        <f t="shared" si="86"/>
        <v>6</v>
      </c>
      <c r="GC24" s="47" t="str">
        <f t="shared" si="89"/>
        <v>راسب</v>
      </c>
      <c r="GE24" s="112" t="str">
        <f t="shared" si="87"/>
        <v>*عربى*انجليزى*دراسات*رياضيات*علوم*حاسب*فنية*نشاط1*نشاط2*دين</v>
      </c>
      <c r="GF24" s="112">
        <f t="shared" si="88"/>
        <v>10</v>
      </c>
    </row>
    <row r="25" spans="2:188" ht="20.25" thickTop="1" thickBot="1">
      <c r="B25" s="39">
        <v>16</v>
      </c>
      <c r="C25" s="124">
        <f>البيانات!B33</f>
        <v>215</v>
      </c>
      <c r="D25" s="124" t="str">
        <f>IF(C25="","",البيانات!C33)</f>
        <v>ش</v>
      </c>
      <c r="E25" s="39"/>
      <c r="F25" s="39"/>
      <c r="H25" s="52"/>
      <c r="I25" s="47"/>
      <c r="J25" s="47"/>
      <c r="K25" s="47"/>
      <c r="L25" s="46">
        <f t="shared" si="19"/>
        <v>0</v>
      </c>
      <c r="N25" s="54"/>
      <c r="O25" s="61"/>
      <c r="P25" s="59"/>
      <c r="Q25" s="59"/>
      <c r="R25" s="59">
        <f t="shared" si="20"/>
        <v>0</v>
      </c>
      <c r="S25" s="59">
        <f t="shared" si="21"/>
        <v>0</v>
      </c>
      <c r="T25" s="62">
        <f t="shared" si="22"/>
        <v>0</v>
      </c>
      <c r="U25" s="63" t="str">
        <f t="shared" si="23"/>
        <v>دون المستوى</v>
      </c>
      <c r="X25" s="54"/>
      <c r="Y25" s="47"/>
      <c r="Z25" s="47"/>
      <c r="AA25" s="47"/>
      <c r="AB25" s="47">
        <f t="shared" si="24"/>
        <v>0</v>
      </c>
      <c r="AD25" s="54"/>
      <c r="AE25" s="61"/>
      <c r="AF25" s="59"/>
      <c r="AG25" s="59"/>
      <c r="AH25" s="59">
        <f t="shared" si="25"/>
        <v>0</v>
      </c>
      <c r="AI25" s="59">
        <f t="shared" si="26"/>
        <v>0</v>
      </c>
      <c r="AJ25" s="59">
        <f t="shared" si="27"/>
        <v>0</v>
      </c>
      <c r="AK25" s="73" t="str">
        <f t="shared" si="28"/>
        <v>دون المستوى</v>
      </c>
      <c r="AN25" s="54"/>
      <c r="AO25" s="47"/>
      <c r="AP25" s="47"/>
      <c r="AQ25" s="47"/>
      <c r="AR25" s="47">
        <f t="shared" si="29"/>
        <v>0</v>
      </c>
      <c r="AT25" s="54"/>
      <c r="AU25" s="83"/>
      <c r="AV25" s="78"/>
      <c r="AW25" s="78"/>
      <c r="AX25" s="78">
        <f t="shared" si="30"/>
        <v>0</v>
      </c>
      <c r="AY25" s="78">
        <f t="shared" si="31"/>
        <v>0</v>
      </c>
      <c r="AZ25" s="78">
        <f t="shared" si="32"/>
        <v>0</v>
      </c>
      <c r="BA25" s="80" t="str">
        <f t="shared" si="33"/>
        <v>دون المستوى</v>
      </c>
      <c r="BD25" s="54"/>
      <c r="BE25" s="47"/>
      <c r="BF25" s="47"/>
      <c r="BG25" s="47"/>
      <c r="BH25" s="47"/>
      <c r="BI25" s="47">
        <f t="shared" si="34"/>
        <v>0</v>
      </c>
      <c r="BK25" s="54"/>
      <c r="BL25" s="83"/>
      <c r="BM25" s="78"/>
      <c r="BN25" s="78"/>
      <c r="BO25" s="78"/>
      <c r="BP25" s="78">
        <f t="shared" si="35"/>
        <v>0</v>
      </c>
      <c r="BQ25" s="78">
        <f t="shared" si="36"/>
        <v>0</v>
      </c>
      <c r="BR25" s="78">
        <f t="shared" si="37"/>
        <v>0</v>
      </c>
      <c r="BS25" s="78">
        <f t="shared" si="38"/>
        <v>0</v>
      </c>
      <c r="BT25" s="80" t="str">
        <f t="shared" si="39"/>
        <v>دون المستوى</v>
      </c>
      <c r="BW25" s="54"/>
      <c r="BX25" s="47"/>
      <c r="BY25" s="47"/>
      <c r="BZ25" s="47"/>
      <c r="CA25" s="47"/>
      <c r="CB25" s="47">
        <f t="shared" si="40"/>
        <v>0</v>
      </c>
      <c r="CD25" s="52"/>
      <c r="CE25" s="83"/>
      <c r="CF25" s="78"/>
      <c r="CG25" s="78"/>
      <c r="CH25" s="78"/>
      <c r="CI25" s="78">
        <f t="shared" si="41"/>
        <v>0</v>
      </c>
      <c r="CJ25" s="78">
        <f t="shared" si="42"/>
        <v>0</v>
      </c>
      <c r="CK25" s="78">
        <f t="shared" si="43"/>
        <v>0</v>
      </c>
      <c r="CL25" s="78">
        <f t="shared" si="44"/>
        <v>0</v>
      </c>
      <c r="CM25" s="80" t="str">
        <f t="shared" si="45"/>
        <v>دون المستوى</v>
      </c>
      <c r="CP25" s="54"/>
      <c r="CQ25" s="47"/>
      <c r="CR25" s="47"/>
      <c r="CS25" s="47"/>
      <c r="CT25" s="47"/>
      <c r="CU25" s="47">
        <f t="shared" si="46"/>
        <v>0</v>
      </c>
      <c r="CW25" s="54"/>
      <c r="CX25" s="83"/>
      <c r="CY25" s="78"/>
      <c r="CZ25" s="78"/>
      <c r="DA25" s="78"/>
      <c r="DB25" s="78">
        <f t="shared" si="47"/>
        <v>0</v>
      </c>
      <c r="DC25" s="78">
        <f t="shared" si="48"/>
        <v>0</v>
      </c>
      <c r="DD25" s="78">
        <f t="shared" si="49"/>
        <v>0</v>
      </c>
      <c r="DE25" s="78">
        <f t="shared" si="50"/>
        <v>0</v>
      </c>
      <c r="DF25" s="80" t="str">
        <f t="shared" si="51"/>
        <v>دون المستوى</v>
      </c>
      <c r="DI25" s="54"/>
      <c r="DJ25" s="47"/>
      <c r="DK25" s="47"/>
      <c r="DL25" s="47"/>
      <c r="DM25" s="47">
        <f t="shared" si="52"/>
        <v>0</v>
      </c>
      <c r="DO25" s="54"/>
      <c r="DP25" s="83"/>
      <c r="DQ25" s="78"/>
      <c r="DR25" s="78"/>
      <c r="DS25" s="78">
        <f t="shared" si="53"/>
        <v>0</v>
      </c>
      <c r="DT25" s="78">
        <f t="shared" si="54"/>
        <v>0</v>
      </c>
      <c r="DU25" s="78">
        <f t="shared" si="55"/>
        <v>0</v>
      </c>
      <c r="DV25" s="80" t="str">
        <f t="shared" si="56"/>
        <v>دون المستوى</v>
      </c>
      <c r="DY25" s="47"/>
      <c r="DZ25" s="47"/>
      <c r="EA25" s="47">
        <f t="shared" si="57"/>
        <v>0</v>
      </c>
      <c r="EC25" s="91"/>
      <c r="ED25" s="78"/>
      <c r="EE25" s="78">
        <f t="shared" si="58"/>
        <v>0</v>
      </c>
      <c r="EF25" s="78">
        <f t="shared" si="59"/>
        <v>0</v>
      </c>
      <c r="EG25" s="78">
        <f t="shared" si="60"/>
        <v>0</v>
      </c>
      <c r="EH25" s="80" t="str">
        <f t="shared" si="61"/>
        <v>دون المستوى</v>
      </c>
      <c r="EK25" s="47"/>
      <c r="EL25" s="47"/>
      <c r="EM25" s="47">
        <f t="shared" si="62"/>
        <v>0</v>
      </c>
      <c r="EO25" s="91"/>
      <c r="EP25" s="78"/>
      <c r="EQ25" s="78">
        <f t="shared" si="63"/>
        <v>0</v>
      </c>
      <c r="ER25" s="78">
        <f t="shared" si="64"/>
        <v>0</v>
      </c>
      <c r="ES25" s="78">
        <f t="shared" si="65"/>
        <v>0</v>
      </c>
      <c r="ET25" s="80" t="str">
        <f t="shared" si="66"/>
        <v>دون المستوى</v>
      </c>
      <c r="EW25" s="49">
        <f t="shared" si="67"/>
        <v>0</v>
      </c>
      <c r="EX25" s="80" t="str">
        <f t="shared" si="68"/>
        <v>دون المستوى</v>
      </c>
      <c r="EZ25" s="54"/>
      <c r="FA25" s="47"/>
      <c r="FB25" s="47"/>
      <c r="FC25" s="47"/>
      <c r="FD25" s="47">
        <f t="shared" si="69"/>
        <v>0</v>
      </c>
      <c r="FF25" s="54"/>
      <c r="FG25" s="83"/>
      <c r="FH25" s="78"/>
      <c r="FI25" s="78"/>
      <c r="FJ25" s="78">
        <f t="shared" si="70"/>
        <v>0</v>
      </c>
      <c r="FK25" s="78">
        <f t="shared" si="71"/>
        <v>0</v>
      </c>
      <c r="FL25" s="78">
        <f t="shared" si="72"/>
        <v>0</v>
      </c>
      <c r="FM25" s="80" t="str">
        <f t="shared" si="73"/>
        <v>دون المستوى</v>
      </c>
      <c r="FP25" s="98" t="str">
        <f t="shared" si="74"/>
        <v>*عربى</v>
      </c>
      <c r="FQ25" s="98" t="str">
        <f t="shared" si="75"/>
        <v>*انجليزى</v>
      </c>
      <c r="FR25" s="98" t="str">
        <f t="shared" si="76"/>
        <v>*دراسات</v>
      </c>
      <c r="FS25" s="98" t="str">
        <f t="shared" si="77"/>
        <v>*رياضيات</v>
      </c>
      <c r="FT25" s="98" t="str">
        <f t="shared" si="78"/>
        <v>*علوم</v>
      </c>
      <c r="FU25" s="98" t="str">
        <f t="shared" si="79"/>
        <v>*حاسب</v>
      </c>
      <c r="FV25" s="98" t="str">
        <f t="shared" si="80"/>
        <v>*فنية</v>
      </c>
      <c r="FW25" s="98" t="str">
        <f t="shared" si="81"/>
        <v>*نشاط1</v>
      </c>
      <c r="FX25" s="98" t="str">
        <f t="shared" si="82"/>
        <v>*نشاط2</v>
      </c>
      <c r="FY25" s="107" t="str">
        <f t="shared" si="83"/>
        <v>*دين</v>
      </c>
      <c r="FZ25" s="47">
        <f t="shared" si="84"/>
        <v>0</v>
      </c>
      <c r="GA25" s="47" t="str">
        <f t="shared" si="85"/>
        <v>دور ثانى</v>
      </c>
      <c r="GB25" s="47">
        <f t="shared" si="86"/>
        <v>6</v>
      </c>
      <c r="GC25" s="47" t="str">
        <f t="shared" si="89"/>
        <v>راسب</v>
      </c>
      <c r="GE25" s="112" t="str">
        <f t="shared" si="87"/>
        <v>*عربى*انجليزى*دراسات*رياضيات*علوم*حاسب*فنية*نشاط1*نشاط2*دين</v>
      </c>
      <c r="GF25" s="112">
        <f t="shared" si="88"/>
        <v>10</v>
      </c>
    </row>
    <row r="26" spans="2:188" ht="20.25" thickTop="1" thickBot="1">
      <c r="B26" s="39">
        <v>17</v>
      </c>
      <c r="C26" s="124">
        <f>البيانات!B34</f>
        <v>216</v>
      </c>
      <c r="D26" s="124" t="str">
        <f>IF(C26="","",البيانات!C34)</f>
        <v>غ</v>
      </c>
      <c r="E26" s="39"/>
      <c r="F26" s="39"/>
      <c r="H26" s="52"/>
      <c r="I26" s="47"/>
      <c r="J26" s="47"/>
      <c r="K26" s="47"/>
      <c r="L26" s="46">
        <f t="shared" si="19"/>
        <v>0</v>
      </c>
      <c r="N26" s="54"/>
      <c r="O26" s="61"/>
      <c r="P26" s="59"/>
      <c r="Q26" s="59"/>
      <c r="R26" s="59">
        <f t="shared" si="20"/>
        <v>0</v>
      </c>
      <c r="S26" s="59">
        <f t="shared" si="21"/>
        <v>0</v>
      </c>
      <c r="T26" s="62">
        <f t="shared" si="22"/>
        <v>0</v>
      </c>
      <c r="U26" s="63" t="str">
        <f t="shared" si="23"/>
        <v>دون المستوى</v>
      </c>
      <c r="X26" s="54"/>
      <c r="Y26" s="47"/>
      <c r="Z26" s="47"/>
      <c r="AA26" s="47"/>
      <c r="AB26" s="47">
        <f t="shared" si="24"/>
        <v>0</v>
      </c>
      <c r="AD26" s="54"/>
      <c r="AE26" s="61"/>
      <c r="AF26" s="59"/>
      <c r="AG26" s="59"/>
      <c r="AH26" s="59">
        <f t="shared" si="25"/>
        <v>0</v>
      </c>
      <c r="AI26" s="59">
        <f t="shared" si="26"/>
        <v>0</v>
      </c>
      <c r="AJ26" s="59">
        <f t="shared" si="27"/>
        <v>0</v>
      </c>
      <c r="AK26" s="73" t="str">
        <f t="shared" si="28"/>
        <v>دون المستوى</v>
      </c>
      <c r="AN26" s="54"/>
      <c r="AO26" s="47"/>
      <c r="AP26" s="47"/>
      <c r="AQ26" s="47"/>
      <c r="AR26" s="47">
        <f t="shared" si="29"/>
        <v>0</v>
      </c>
      <c r="AT26" s="54"/>
      <c r="AU26" s="83"/>
      <c r="AV26" s="78"/>
      <c r="AW26" s="78"/>
      <c r="AX26" s="78">
        <f t="shared" si="30"/>
        <v>0</v>
      </c>
      <c r="AY26" s="78">
        <f t="shared" si="31"/>
        <v>0</v>
      </c>
      <c r="AZ26" s="78">
        <f t="shared" si="32"/>
        <v>0</v>
      </c>
      <c r="BA26" s="80" t="str">
        <f t="shared" si="33"/>
        <v>دون المستوى</v>
      </c>
      <c r="BD26" s="54"/>
      <c r="BE26" s="47"/>
      <c r="BF26" s="47"/>
      <c r="BG26" s="47"/>
      <c r="BH26" s="47"/>
      <c r="BI26" s="47">
        <f t="shared" si="34"/>
        <v>0</v>
      </c>
      <c r="BK26" s="54"/>
      <c r="BL26" s="83"/>
      <c r="BM26" s="78"/>
      <c r="BN26" s="78"/>
      <c r="BO26" s="78"/>
      <c r="BP26" s="78">
        <f t="shared" si="35"/>
        <v>0</v>
      </c>
      <c r="BQ26" s="78">
        <f t="shared" si="36"/>
        <v>0</v>
      </c>
      <c r="BR26" s="78">
        <f t="shared" si="37"/>
        <v>0</v>
      </c>
      <c r="BS26" s="78">
        <f t="shared" si="38"/>
        <v>0</v>
      </c>
      <c r="BT26" s="80" t="str">
        <f t="shared" si="39"/>
        <v>دون المستوى</v>
      </c>
      <c r="BW26" s="54"/>
      <c r="BX26" s="47"/>
      <c r="BY26" s="47"/>
      <c r="BZ26" s="47"/>
      <c r="CA26" s="47"/>
      <c r="CB26" s="47">
        <f t="shared" si="40"/>
        <v>0</v>
      </c>
      <c r="CD26" s="52"/>
      <c r="CE26" s="83"/>
      <c r="CF26" s="78"/>
      <c r="CG26" s="78"/>
      <c r="CH26" s="78"/>
      <c r="CI26" s="78">
        <f t="shared" si="41"/>
        <v>0</v>
      </c>
      <c r="CJ26" s="78">
        <f t="shared" si="42"/>
        <v>0</v>
      </c>
      <c r="CK26" s="78">
        <f t="shared" si="43"/>
        <v>0</v>
      </c>
      <c r="CL26" s="78">
        <f t="shared" si="44"/>
        <v>0</v>
      </c>
      <c r="CM26" s="80" t="str">
        <f t="shared" si="45"/>
        <v>دون المستوى</v>
      </c>
      <c r="CP26" s="54"/>
      <c r="CQ26" s="47"/>
      <c r="CR26" s="47"/>
      <c r="CS26" s="47"/>
      <c r="CT26" s="47"/>
      <c r="CU26" s="47">
        <f t="shared" si="46"/>
        <v>0</v>
      </c>
      <c r="CW26" s="54"/>
      <c r="CX26" s="83"/>
      <c r="CY26" s="78"/>
      <c r="CZ26" s="78"/>
      <c r="DA26" s="78"/>
      <c r="DB26" s="78">
        <f t="shared" si="47"/>
        <v>0</v>
      </c>
      <c r="DC26" s="78">
        <f t="shared" si="48"/>
        <v>0</v>
      </c>
      <c r="DD26" s="78">
        <f t="shared" si="49"/>
        <v>0</v>
      </c>
      <c r="DE26" s="78">
        <f t="shared" si="50"/>
        <v>0</v>
      </c>
      <c r="DF26" s="80" t="str">
        <f t="shared" si="51"/>
        <v>دون المستوى</v>
      </c>
      <c r="DI26" s="54"/>
      <c r="DJ26" s="47"/>
      <c r="DK26" s="47"/>
      <c r="DL26" s="47"/>
      <c r="DM26" s="47">
        <f t="shared" si="52"/>
        <v>0</v>
      </c>
      <c r="DO26" s="54"/>
      <c r="DP26" s="83"/>
      <c r="DQ26" s="78"/>
      <c r="DR26" s="78"/>
      <c r="DS26" s="78">
        <f t="shared" si="53"/>
        <v>0</v>
      </c>
      <c r="DT26" s="78">
        <f t="shared" si="54"/>
        <v>0</v>
      </c>
      <c r="DU26" s="78">
        <f t="shared" si="55"/>
        <v>0</v>
      </c>
      <c r="DV26" s="80" t="str">
        <f t="shared" si="56"/>
        <v>دون المستوى</v>
      </c>
      <c r="DY26" s="47"/>
      <c r="DZ26" s="47"/>
      <c r="EA26" s="47">
        <f t="shared" si="57"/>
        <v>0</v>
      </c>
      <c r="EC26" s="91"/>
      <c r="ED26" s="78"/>
      <c r="EE26" s="78">
        <f t="shared" si="58"/>
        <v>0</v>
      </c>
      <c r="EF26" s="78">
        <f t="shared" si="59"/>
        <v>0</v>
      </c>
      <c r="EG26" s="78">
        <f t="shared" si="60"/>
        <v>0</v>
      </c>
      <c r="EH26" s="80" t="str">
        <f t="shared" si="61"/>
        <v>دون المستوى</v>
      </c>
      <c r="EK26" s="47"/>
      <c r="EL26" s="47"/>
      <c r="EM26" s="47">
        <f t="shared" si="62"/>
        <v>0</v>
      </c>
      <c r="EO26" s="91"/>
      <c r="EP26" s="78"/>
      <c r="EQ26" s="78">
        <f t="shared" si="63"/>
        <v>0</v>
      </c>
      <c r="ER26" s="78">
        <f t="shared" si="64"/>
        <v>0</v>
      </c>
      <c r="ES26" s="78">
        <f t="shared" si="65"/>
        <v>0</v>
      </c>
      <c r="ET26" s="80" t="str">
        <f t="shared" si="66"/>
        <v>دون المستوى</v>
      </c>
      <c r="EW26" s="49">
        <f t="shared" si="67"/>
        <v>0</v>
      </c>
      <c r="EX26" s="80" t="str">
        <f t="shared" si="68"/>
        <v>دون المستوى</v>
      </c>
      <c r="EZ26" s="54"/>
      <c r="FA26" s="47"/>
      <c r="FB26" s="47"/>
      <c r="FC26" s="47"/>
      <c r="FD26" s="47">
        <f t="shared" si="69"/>
        <v>0</v>
      </c>
      <c r="FF26" s="54"/>
      <c r="FG26" s="83"/>
      <c r="FH26" s="78"/>
      <c r="FI26" s="78"/>
      <c r="FJ26" s="78">
        <f t="shared" si="70"/>
        <v>0</v>
      </c>
      <c r="FK26" s="78">
        <f t="shared" si="71"/>
        <v>0</v>
      </c>
      <c r="FL26" s="78">
        <f t="shared" si="72"/>
        <v>0</v>
      </c>
      <c r="FM26" s="80" t="str">
        <f t="shared" si="73"/>
        <v>دون المستوى</v>
      </c>
      <c r="FP26" s="98" t="str">
        <f t="shared" si="74"/>
        <v>*عربى</v>
      </c>
      <c r="FQ26" s="98" t="str">
        <f t="shared" si="75"/>
        <v>*انجليزى</v>
      </c>
      <c r="FR26" s="98" t="str">
        <f t="shared" si="76"/>
        <v>*دراسات</v>
      </c>
      <c r="FS26" s="98" t="str">
        <f t="shared" si="77"/>
        <v>*رياضيات</v>
      </c>
      <c r="FT26" s="98" t="str">
        <f t="shared" si="78"/>
        <v>*علوم</v>
      </c>
      <c r="FU26" s="98" t="str">
        <f t="shared" si="79"/>
        <v>*حاسب</v>
      </c>
      <c r="FV26" s="98" t="str">
        <f t="shared" si="80"/>
        <v>*فنية</v>
      </c>
      <c r="FW26" s="98" t="str">
        <f t="shared" si="81"/>
        <v>*نشاط1</v>
      </c>
      <c r="FX26" s="98" t="str">
        <f t="shared" si="82"/>
        <v>*نشاط2</v>
      </c>
      <c r="FY26" s="107" t="str">
        <f t="shared" si="83"/>
        <v>*دين</v>
      </c>
      <c r="FZ26" s="47">
        <f t="shared" si="84"/>
        <v>0</v>
      </c>
      <c r="GA26" s="47" t="str">
        <f t="shared" si="85"/>
        <v>دور ثانى</v>
      </c>
      <c r="GB26" s="47">
        <f t="shared" si="86"/>
        <v>6</v>
      </c>
      <c r="GC26" s="47" t="str">
        <f t="shared" si="89"/>
        <v>راسب</v>
      </c>
      <c r="GE26" s="112" t="str">
        <f t="shared" si="87"/>
        <v>*عربى*انجليزى*دراسات*رياضيات*علوم*حاسب*فنية*نشاط1*نشاط2*دين</v>
      </c>
      <c r="GF26" s="112">
        <f t="shared" si="88"/>
        <v>10</v>
      </c>
    </row>
    <row r="27" spans="2:188" ht="20.25" thickTop="1" thickBot="1">
      <c r="B27" s="39">
        <v>18</v>
      </c>
      <c r="C27" s="124">
        <f>البيانات!B35</f>
        <v>217</v>
      </c>
      <c r="D27" s="124" t="str">
        <f>IF(C27="","",البيانات!C35)</f>
        <v>محمد 18</v>
      </c>
      <c r="E27" s="39"/>
      <c r="F27" s="39"/>
      <c r="H27" s="52"/>
      <c r="I27" s="47"/>
      <c r="J27" s="47"/>
      <c r="K27" s="47"/>
      <c r="L27" s="46">
        <f t="shared" si="19"/>
        <v>0</v>
      </c>
      <c r="N27" s="54"/>
      <c r="O27" s="61"/>
      <c r="P27" s="59"/>
      <c r="Q27" s="59"/>
      <c r="R27" s="59">
        <f t="shared" si="20"/>
        <v>0</v>
      </c>
      <c r="S27" s="59">
        <f t="shared" si="21"/>
        <v>0</v>
      </c>
      <c r="T27" s="62">
        <f t="shared" si="22"/>
        <v>0</v>
      </c>
      <c r="U27" s="63" t="str">
        <f t="shared" si="23"/>
        <v>دون المستوى</v>
      </c>
      <c r="X27" s="54"/>
      <c r="Y27" s="47"/>
      <c r="Z27" s="47"/>
      <c r="AA27" s="47"/>
      <c r="AB27" s="47">
        <f t="shared" si="24"/>
        <v>0</v>
      </c>
      <c r="AD27" s="54"/>
      <c r="AE27" s="61"/>
      <c r="AF27" s="59"/>
      <c r="AG27" s="59"/>
      <c r="AH27" s="59">
        <f t="shared" si="25"/>
        <v>0</v>
      </c>
      <c r="AI27" s="59">
        <f t="shared" si="26"/>
        <v>0</v>
      </c>
      <c r="AJ27" s="59">
        <f t="shared" si="27"/>
        <v>0</v>
      </c>
      <c r="AK27" s="73" t="str">
        <f t="shared" si="28"/>
        <v>دون المستوى</v>
      </c>
      <c r="AN27" s="54"/>
      <c r="AO27" s="47"/>
      <c r="AP27" s="47"/>
      <c r="AQ27" s="47"/>
      <c r="AR27" s="47">
        <f t="shared" si="29"/>
        <v>0</v>
      </c>
      <c r="AT27" s="54"/>
      <c r="AU27" s="83"/>
      <c r="AV27" s="78"/>
      <c r="AW27" s="78"/>
      <c r="AX27" s="78">
        <f t="shared" si="30"/>
        <v>0</v>
      </c>
      <c r="AY27" s="78">
        <f t="shared" si="31"/>
        <v>0</v>
      </c>
      <c r="AZ27" s="78">
        <f t="shared" si="32"/>
        <v>0</v>
      </c>
      <c r="BA27" s="80" t="str">
        <f t="shared" si="33"/>
        <v>دون المستوى</v>
      </c>
      <c r="BD27" s="54"/>
      <c r="BE27" s="47"/>
      <c r="BF27" s="47"/>
      <c r="BG27" s="47"/>
      <c r="BH27" s="47"/>
      <c r="BI27" s="47">
        <f t="shared" si="34"/>
        <v>0</v>
      </c>
      <c r="BK27" s="54"/>
      <c r="BL27" s="83"/>
      <c r="BM27" s="78"/>
      <c r="BN27" s="78"/>
      <c r="BO27" s="78"/>
      <c r="BP27" s="78">
        <f t="shared" si="35"/>
        <v>0</v>
      </c>
      <c r="BQ27" s="78">
        <f t="shared" si="36"/>
        <v>0</v>
      </c>
      <c r="BR27" s="78">
        <f t="shared" si="37"/>
        <v>0</v>
      </c>
      <c r="BS27" s="78">
        <f t="shared" si="38"/>
        <v>0</v>
      </c>
      <c r="BT27" s="80" t="str">
        <f t="shared" si="39"/>
        <v>دون المستوى</v>
      </c>
      <c r="BW27" s="54"/>
      <c r="BX27" s="47"/>
      <c r="BY27" s="47"/>
      <c r="BZ27" s="47"/>
      <c r="CA27" s="47"/>
      <c r="CB27" s="47">
        <f t="shared" si="40"/>
        <v>0</v>
      </c>
      <c r="CD27" s="52"/>
      <c r="CE27" s="83"/>
      <c r="CF27" s="78"/>
      <c r="CG27" s="78"/>
      <c r="CH27" s="78"/>
      <c r="CI27" s="78">
        <f t="shared" si="41"/>
        <v>0</v>
      </c>
      <c r="CJ27" s="78">
        <f t="shared" si="42"/>
        <v>0</v>
      </c>
      <c r="CK27" s="78">
        <f t="shared" si="43"/>
        <v>0</v>
      </c>
      <c r="CL27" s="78">
        <f t="shared" si="44"/>
        <v>0</v>
      </c>
      <c r="CM27" s="80" t="str">
        <f t="shared" si="45"/>
        <v>دون المستوى</v>
      </c>
      <c r="CP27" s="54"/>
      <c r="CQ27" s="47"/>
      <c r="CR27" s="47"/>
      <c r="CS27" s="47"/>
      <c r="CT27" s="47"/>
      <c r="CU27" s="47">
        <f t="shared" si="46"/>
        <v>0</v>
      </c>
      <c r="CW27" s="54"/>
      <c r="CX27" s="83"/>
      <c r="CY27" s="78"/>
      <c r="CZ27" s="78"/>
      <c r="DA27" s="78"/>
      <c r="DB27" s="78">
        <f t="shared" si="47"/>
        <v>0</v>
      </c>
      <c r="DC27" s="78">
        <f t="shared" si="48"/>
        <v>0</v>
      </c>
      <c r="DD27" s="78">
        <f t="shared" si="49"/>
        <v>0</v>
      </c>
      <c r="DE27" s="78">
        <f t="shared" si="50"/>
        <v>0</v>
      </c>
      <c r="DF27" s="80" t="str">
        <f t="shared" si="51"/>
        <v>دون المستوى</v>
      </c>
      <c r="DI27" s="54"/>
      <c r="DJ27" s="47"/>
      <c r="DK27" s="47"/>
      <c r="DL27" s="47"/>
      <c r="DM27" s="47">
        <f t="shared" si="52"/>
        <v>0</v>
      </c>
      <c r="DO27" s="54"/>
      <c r="DP27" s="83"/>
      <c r="DQ27" s="78"/>
      <c r="DR27" s="78"/>
      <c r="DS27" s="78">
        <f t="shared" si="53"/>
        <v>0</v>
      </c>
      <c r="DT27" s="78">
        <f t="shared" si="54"/>
        <v>0</v>
      </c>
      <c r="DU27" s="78">
        <f t="shared" si="55"/>
        <v>0</v>
      </c>
      <c r="DV27" s="80" t="str">
        <f t="shared" si="56"/>
        <v>دون المستوى</v>
      </c>
      <c r="DY27" s="47"/>
      <c r="DZ27" s="47"/>
      <c r="EA27" s="47">
        <f t="shared" si="57"/>
        <v>0</v>
      </c>
      <c r="EC27" s="91"/>
      <c r="ED27" s="78"/>
      <c r="EE27" s="78">
        <f t="shared" si="58"/>
        <v>0</v>
      </c>
      <c r="EF27" s="78">
        <f t="shared" si="59"/>
        <v>0</v>
      </c>
      <c r="EG27" s="78">
        <f t="shared" si="60"/>
        <v>0</v>
      </c>
      <c r="EH27" s="80" t="str">
        <f t="shared" si="61"/>
        <v>دون المستوى</v>
      </c>
      <c r="EK27" s="47"/>
      <c r="EL27" s="47"/>
      <c r="EM27" s="47">
        <f t="shared" si="62"/>
        <v>0</v>
      </c>
      <c r="EO27" s="91"/>
      <c r="EP27" s="78"/>
      <c r="EQ27" s="78">
        <f t="shared" si="63"/>
        <v>0</v>
      </c>
      <c r="ER27" s="78">
        <f t="shared" si="64"/>
        <v>0</v>
      </c>
      <c r="ES27" s="78">
        <f t="shared" si="65"/>
        <v>0</v>
      </c>
      <c r="ET27" s="80" t="str">
        <f t="shared" si="66"/>
        <v>دون المستوى</v>
      </c>
      <c r="EW27" s="49">
        <f t="shared" si="67"/>
        <v>0</v>
      </c>
      <c r="EX27" s="80" t="str">
        <f t="shared" si="68"/>
        <v>دون المستوى</v>
      </c>
      <c r="EZ27" s="54"/>
      <c r="FA27" s="47"/>
      <c r="FB27" s="47"/>
      <c r="FC27" s="47"/>
      <c r="FD27" s="47">
        <f t="shared" si="69"/>
        <v>0</v>
      </c>
      <c r="FF27" s="54"/>
      <c r="FG27" s="83"/>
      <c r="FH27" s="78"/>
      <c r="FI27" s="78"/>
      <c r="FJ27" s="78">
        <f t="shared" si="70"/>
        <v>0</v>
      </c>
      <c r="FK27" s="78">
        <f t="shared" si="71"/>
        <v>0</v>
      </c>
      <c r="FL27" s="78">
        <f t="shared" si="72"/>
        <v>0</v>
      </c>
      <c r="FM27" s="80" t="str">
        <f t="shared" si="73"/>
        <v>دون المستوى</v>
      </c>
      <c r="FP27" s="98" t="str">
        <f t="shared" si="74"/>
        <v>*عربى</v>
      </c>
      <c r="FQ27" s="98" t="str">
        <f t="shared" si="75"/>
        <v>*انجليزى</v>
      </c>
      <c r="FR27" s="98" t="str">
        <f t="shared" si="76"/>
        <v>*دراسات</v>
      </c>
      <c r="FS27" s="98" t="str">
        <f t="shared" si="77"/>
        <v>*رياضيات</v>
      </c>
      <c r="FT27" s="98" t="str">
        <f t="shared" si="78"/>
        <v>*علوم</v>
      </c>
      <c r="FU27" s="98" t="str">
        <f t="shared" si="79"/>
        <v>*حاسب</v>
      </c>
      <c r="FV27" s="98" t="str">
        <f t="shared" si="80"/>
        <v>*فنية</v>
      </c>
      <c r="FW27" s="98" t="str">
        <f t="shared" si="81"/>
        <v>*نشاط1</v>
      </c>
      <c r="FX27" s="98" t="str">
        <f t="shared" si="82"/>
        <v>*نشاط2</v>
      </c>
      <c r="FY27" s="107" t="str">
        <f t="shared" si="83"/>
        <v>*دين</v>
      </c>
      <c r="FZ27" s="47">
        <f t="shared" si="84"/>
        <v>0</v>
      </c>
      <c r="GA27" s="47" t="str">
        <f t="shared" si="85"/>
        <v>دور ثانى</v>
      </c>
      <c r="GB27" s="47">
        <f t="shared" si="86"/>
        <v>6</v>
      </c>
      <c r="GC27" s="47" t="str">
        <f t="shared" si="89"/>
        <v>راسب</v>
      </c>
      <c r="GE27" s="112" t="str">
        <f t="shared" si="87"/>
        <v>*عربى*انجليزى*دراسات*رياضيات*علوم*حاسب*فنية*نشاط1*نشاط2*دين</v>
      </c>
      <c r="GF27" s="112">
        <f t="shared" si="88"/>
        <v>10</v>
      </c>
    </row>
    <row r="28" spans="2:188" ht="20.25" thickTop="1" thickBot="1">
      <c r="B28" s="39">
        <v>19</v>
      </c>
      <c r="C28" s="124">
        <f>البيانات!B36</f>
        <v>218</v>
      </c>
      <c r="D28" s="124" t="str">
        <f>IF(C28="","",البيانات!C36)</f>
        <v>محمد 19</v>
      </c>
      <c r="E28" s="39"/>
      <c r="F28" s="39"/>
      <c r="H28" s="52"/>
      <c r="I28" s="47"/>
      <c r="J28" s="47"/>
      <c r="K28" s="47"/>
      <c r="L28" s="46">
        <f t="shared" si="19"/>
        <v>0</v>
      </c>
      <c r="N28" s="54"/>
      <c r="O28" s="61"/>
      <c r="P28" s="59"/>
      <c r="Q28" s="59"/>
      <c r="R28" s="59">
        <f t="shared" si="20"/>
        <v>0</v>
      </c>
      <c r="S28" s="59">
        <f t="shared" si="21"/>
        <v>0</v>
      </c>
      <c r="T28" s="62">
        <f t="shared" si="22"/>
        <v>0</v>
      </c>
      <c r="U28" s="63" t="str">
        <f t="shared" si="23"/>
        <v>دون المستوى</v>
      </c>
      <c r="X28" s="54"/>
      <c r="Y28" s="47"/>
      <c r="Z28" s="47"/>
      <c r="AA28" s="47"/>
      <c r="AB28" s="47">
        <f t="shared" si="24"/>
        <v>0</v>
      </c>
      <c r="AD28" s="54"/>
      <c r="AE28" s="61"/>
      <c r="AF28" s="59"/>
      <c r="AG28" s="59"/>
      <c r="AH28" s="59">
        <f t="shared" si="25"/>
        <v>0</v>
      </c>
      <c r="AI28" s="59">
        <f t="shared" si="26"/>
        <v>0</v>
      </c>
      <c r="AJ28" s="59">
        <f t="shared" si="27"/>
        <v>0</v>
      </c>
      <c r="AK28" s="73" t="str">
        <f t="shared" si="28"/>
        <v>دون المستوى</v>
      </c>
      <c r="AN28" s="54"/>
      <c r="AO28" s="47"/>
      <c r="AP28" s="47"/>
      <c r="AQ28" s="47"/>
      <c r="AR28" s="47">
        <f t="shared" si="29"/>
        <v>0</v>
      </c>
      <c r="AT28" s="54"/>
      <c r="AU28" s="83"/>
      <c r="AV28" s="78"/>
      <c r="AW28" s="78"/>
      <c r="AX28" s="78">
        <f t="shared" si="30"/>
        <v>0</v>
      </c>
      <c r="AY28" s="78">
        <f t="shared" si="31"/>
        <v>0</v>
      </c>
      <c r="AZ28" s="78">
        <f t="shared" si="32"/>
        <v>0</v>
      </c>
      <c r="BA28" s="80" t="str">
        <f t="shared" si="33"/>
        <v>دون المستوى</v>
      </c>
      <c r="BD28" s="54"/>
      <c r="BE28" s="47"/>
      <c r="BF28" s="47"/>
      <c r="BG28" s="47"/>
      <c r="BH28" s="47"/>
      <c r="BI28" s="47">
        <f t="shared" si="34"/>
        <v>0</v>
      </c>
      <c r="BK28" s="54"/>
      <c r="BL28" s="83"/>
      <c r="BM28" s="78"/>
      <c r="BN28" s="78"/>
      <c r="BO28" s="78"/>
      <c r="BP28" s="78">
        <f t="shared" si="35"/>
        <v>0</v>
      </c>
      <c r="BQ28" s="78">
        <f t="shared" si="36"/>
        <v>0</v>
      </c>
      <c r="BR28" s="78">
        <f t="shared" si="37"/>
        <v>0</v>
      </c>
      <c r="BS28" s="78">
        <f t="shared" si="38"/>
        <v>0</v>
      </c>
      <c r="BT28" s="80" t="str">
        <f t="shared" si="39"/>
        <v>دون المستوى</v>
      </c>
      <c r="BW28" s="54"/>
      <c r="BX28" s="47"/>
      <c r="BY28" s="47"/>
      <c r="BZ28" s="47"/>
      <c r="CA28" s="47"/>
      <c r="CB28" s="47">
        <f t="shared" si="40"/>
        <v>0</v>
      </c>
      <c r="CD28" s="52"/>
      <c r="CE28" s="83"/>
      <c r="CF28" s="78"/>
      <c r="CG28" s="78"/>
      <c r="CH28" s="78"/>
      <c r="CI28" s="78">
        <f t="shared" si="41"/>
        <v>0</v>
      </c>
      <c r="CJ28" s="78">
        <f t="shared" si="42"/>
        <v>0</v>
      </c>
      <c r="CK28" s="78">
        <f t="shared" si="43"/>
        <v>0</v>
      </c>
      <c r="CL28" s="78">
        <f t="shared" si="44"/>
        <v>0</v>
      </c>
      <c r="CM28" s="80" t="str">
        <f t="shared" si="45"/>
        <v>دون المستوى</v>
      </c>
      <c r="CP28" s="54"/>
      <c r="CQ28" s="47"/>
      <c r="CR28" s="47"/>
      <c r="CS28" s="47"/>
      <c r="CT28" s="47"/>
      <c r="CU28" s="47">
        <f t="shared" si="46"/>
        <v>0</v>
      </c>
      <c r="CW28" s="54"/>
      <c r="CX28" s="83"/>
      <c r="CY28" s="78"/>
      <c r="CZ28" s="78"/>
      <c r="DA28" s="78"/>
      <c r="DB28" s="78">
        <f t="shared" si="47"/>
        <v>0</v>
      </c>
      <c r="DC28" s="78">
        <f t="shared" si="48"/>
        <v>0</v>
      </c>
      <c r="DD28" s="78">
        <f t="shared" si="49"/>
        <v>0</v>
      </c>
      <c r="DE28" s="78">
        <f t="shared" si="50"/>
        <v>0</v>
      </c>
      <c r="DF28" s="80" t="str">
        <f t="shared" si="51"/>
        <v>دون المستوى</v>
      </c>
      <c r="DI28" s="54"/>
      <c r="DJ28" s="47"/>
      <c r="DK28" s="47"/>
      <c r="DL28" s="47"/>
      <c r="DM28" s="47">
        <f t="shared" si="52"/>
        <v>0</v>
      </c>
      <c r="DO28" s="54"/>
      <c r="DP28" s="83"/>
      <c r="DQ28" s="78"/>
      <c r="DR28" s="78"/>
      <c r="DS28" s="78">
        <f t="shared" si="53"/>
        <v>0</v>
      </c>
      <c r="DT28" s="78">
        <f t="shared" si="54"/>
        <v>0</v>
      </c>
      <c r="DU28" s="78">
        <f t="shared" si="55"/>
        <v>0</v>
      </c>
      <c r="DV28" s="80" t="str">
        <f t="shared" si="56"/>
        <v>دون المستوى</v>
      </c>
      <c r="DY28" s="47"/>
      <c r="DZ28" s="47"/>
      <c r="EA28" s="47">
        <f t="shared" si="57"/>
        <v>0</v>
      </c>
      <c r="EC28" s="91"/>
      <c r="ED28" s="78"/>
      <c r="EE28" s="78">
        <f t="shared" si="58"/>
        <v>0</v>
      </c>
      <c r="EF28" s="78">
        <f t="shared" si="59"/>
        <v>0</v>
      </c>
      <c r="EG28" s="78">
        <f t="shared" si="60"/>
        <v>0</v>
      </c>
      <c r="EH28" s="80" t="str">
        <f t="shared" si="61"/>
        <v>دون المستوى</v>
      </c>
      <c r="EK28" s="47"/>
      <c r="EL28" s="47"/>
      <c r="EM28" s="47">
        <f t="shared" si="62"/>
        <v>0</v>
      </c>
      <c r="EO28" s="91"/>
      <c r="EP28" s="78"/>
      <c r="EQ28" s="78">
        <f t="shared" si="63"/>
        <v>0</v>
      </c>
      <c r="ER28" s="78">
        <f t="shared" si="64"/>
        <v>0</v>
      </c>
      <c r="ES28" s="78">
        <f t="shared" si="65"/>
        <v>0</v>
      </c>
      <c r="ET28" s="80" t="str">
        <f t="shared" si="66"/>
        <v>دون المستوى</v>
      </c>
      <c r="EW28" s="49">
        <f t="shared" si="67"/>
        <v>0</v>
      </c>
      <c r="EX28" s="80" t="str">
        <f t="shared" si="68"/>
        <v>دون المستوى</v>
      </c>
      <c r="EZ28" s="54"/>
      <c r="FA28" s="47"/>
      <c r="FB28" s="47"/>
      <c r="FC28" s="47"/>
      <c r="FD28" s="47">
        <f t="shared" si="69"/>
        <v>0</v>
      </c>
      <c r="FF28" s="54"/>
      <c r="FG28" s="83"/>
      <c r="FH28" s="78"/>
      <c r="FI28" s="78"/>
      <c r="FJ28" s="78">
        <f t="shared" si="70"/>
        <v>0</v>
      </c>
      <c r="FK28" s="78">
        <f t="shared" si="71"/>
        <v>0</v>
      </c>
      <c r="FL28" s="78">
        <f t="shared" si="72"/>
        <v>0</v>
      </c>
      <c r="FM28" s="80" t="str">
        <f t="shared" si="73"/>
        <v>دون المستوى</v>
      </c>
      <c r="FP28" s="98" t="str">
        <f t="shared" si="74"/>
        <v>*عربى</v>
      </c>
      <c r="FQ28" s="98" t="str">
        <f t="shared" si="75"/>
        <v>*انجليزى</v>
      </c>
      <c r="FR28" s="98" t="str">
        <f t="shared" si="76"/>
        <v>*دراسات</v>
      </c>
      <c r="FS28" s="98" t="str">
        <f t="shared" si="77"/>
        <v>*رياضيات</v>
      </c>
      <c r="FT28" s="98" t="str">
        <f t="shared" si="78"/>
        <v>*علوم</v>
      </c>
      <c r="FU28" s="98" t="str">
        <f t="shared" si="79"/>
        <v>*حاسب</v>
      </c>
      <c r="FV28" s="98" t="str">
        <f t="shared" si="80"/>
        <v>*فنية</v>
      </c>
      <c r="FW28" s="98" t="str">
        <f t="shared" si="81"/>
        <v>*نشاط1</v>
      </c>
      <c r="FX28" s="98" t="str">
        <f t="shared" si="82"/>
        <v>*نشاط2</v>
      </c>
      <c r="FY28" s="107" t="str">
        <f t="shared" si="83"/>
        <v>*دين</v>
      </c>
      <c r="FZ28" s="47">
        <f t="shared" si="84"/>
        <v>0</v>
      </c>
      <c r="GA28" s="47" t="str">
        <f t="shared" si="85"/>
        <v>دور ثانى</v>
      </c>
      <c r="GB28" s="47">
        <f t="shared" si="86"/>
        <v>6</v>
      </c>
      <c r="GC28" s="47" t="str">
        <f t="shared" si="89"/>
        <v>راسب</v>
      </c>
      <c r="GE28" s="112" t="str">
        <f t="shared" si="87"/>
        <v>*عربى*انجليزى*دراسات*رياضيات*علوم*حاسب*فنية*نشاط1*نشاط2*دين</v>
      </c>
      <c r="GF28" s="112">
        <f t="shared" si="88"/>
        <v>10</v>
      </c>
    </row>
    <row r="29" spans="2:188" ht="20.25" thickTop="1" thickBot="1">
      <c r="B29" s="39">
        <v>20</v>
      </c>
      <c r="C29" s="124">
        <f>البيانات!B37</f>
        <v>219</v>
      </c>
      <c r="D29" s="124" t="str">
        <f>IF(C29="","",البيانات!C37)</f>
        <v>محمد 20</v>
      </c>
      <c r="E29" s="39"/>
      <c r="F29" s="39"/>
      <c r="H29" s="52"/>
      <c r="I29" s="47"/>
      <c r="J29" s="47"/>
      <c r="K29" s="47"/>
      <c r="L29" s="46">
        <f t="shared" si="19"/>
        <v>0</v>
      </c>
      <c r="N29" s="54"/>
      <c r="O29" s="61"/>
      <c r="P29" s="59"/>
      <c r="Q29" s="59"/>
      <c r="R29" s="59">
        <f t="shared" si="20"/>
        <v>0</v>
      </c>
      <c r="S29" s="59">
        <f t="shared" si="21"/>
        <v>0</v>
      </c>
      <c r="T29" s="62">
        <f t="shared" si="22"/>
        <v>0</v>
      </c>
      <c r="U29" s="63" t="str">
        <f t="shared" si="23"/>
        <v>دون المستوى</v>
      </c>
      <c r="X29" s="54"/>
      <c r="Y29" s="47"/>
      <c r="Z29" s="47"/>
      <c r="AA29" s="47"/>
      <c r="AB29" s="47">
        <f t="shared" si="24"/>
        <v>0</v>
      </c>
      <c r="AD29" s="54"/>
      <c r="AE29" s="61"/>
      <c r="AF29" s="59"/>
      <c r="AG29" s="59"/>
      <c r="AH29" s="59">
        <f t="shared" si="25"/>
        <v>0</v>
      </c>
      <c r="AI29" s="59">
        <f t="shared" si="26"/>
        <v>0</v>
      </c>
      <c r="AJ29" s="59">
        <f t="shared" si="27"/>
        <v>0</v>
      </c>
      <c r="AK29" s="73" t="str">
        <f t="shared" si="28"/>
        <v>دون المستوى</v>
      </c>
      <c r="AN29" s="54"/>
      <c r="AO29" s="47"/>
      <c r="AP29" s="47"/>
      <c r="AQ29" s="47"/>
      <c r="AR29" s="47">
        <f t="shared" si="29"/>
        <v>0</v>
      </c>
      <c r="AT29" s="54"/>
      <c r="AU29" s="83"/>
      <c r="AV29" s="78"/>
      <c r="AW29" s="78"/>
      <c r="AX29" s="78">
        <f t="shared" si="30"/>
        <v>0</v>
      </c>
      <c r="AY29" s="78">
        <f t="shared" si="31"/>
        <v>0</v>
      </c>
      <c r="AZ29" s="78">
        <f t="shared" si="32"/>
        <v>0</v>
      </c>
      <c r="BA29" s="80" t="str">
        <f t="shared" si="33"/>
        <v>دون المستوى</v>
      </c>
      <c r="BD29" s="54"/>
      <c r="BE29" s="47"/>
      <c r="BF29" s="47"/>
      <c r="BG29" s="47"/>
      <c r="BH29" s="47"/>
      <c r="BI29" s="47">
        <f t="shared" si="34"/>
        <v>0</v>
      </c>
      <c r="BK29" s="54"/>
      <c r="BL29" s="83"/>
      <c r="BM29" s="78"/>
      <c r="BN29" s="78"/>
      <c r="BO29" s="78"/>
      <c r="BP29" s="78">
        <f t="shared" si="35"/>
        <v>0</v>
      </c>
      <c r="BQ29" s="78">
        <f t="shared" si="36"/>
        <v>0</v>
      </c>
      <c r="BR29" s="78">
        <f t="shared" si="37"/>
        <v>0</v>
      </c>
      <c r="BS29" s="78">
        <f t="shared" si="38"/>
        <v>0</v>
      </c>
      <c r="BT29" s="80" t="str">
        <f t="shared" si="39"/>
        <v>دون المستوى</v>
      </c>
      <c r="BW29" s="54"/>
      <c r="BX29" s="47"/>
      <c r="BY29" s="47"/>
      <c r="BZ29" s="47"/>
      <c r="CA29" s="47"/>
      <c r="CB29" s="47">
        <f t="shared" si="40"/>
        <v>0</v>
      </c>
      <c r="CD29" s="52"/>
      <c r="CE29" s="83"/>
      <c r="CF29" s="78"/>
      <c r="CG29" s="78"/>
      <c r="CH29" s="78"/>
      <c r="CI29" s="78">
        <f t="shared" si="41"/>
        <v>0</v>
      </c>
      <c r="CJ29" s="78">
        <f t="shared" si="42"/>
        <v>0</v>
      </c>
      <c r="CK29" s="78">
        <f t="shared" si="43"/>
        <v>0</v>
      </c>
      <c r="CL29" s="78">
        <f t="shared" si="44"/>
        <v>0</v>
      </c>
      <c r="CM29" s="80" t="str">
        <f t="shared" si="45"/>
        <v>دون المستوى</v>
      </c>
      <c r="CP29" s="54"/>
      <c r="CQ29" s="47"/>
      <c r="CR29" s="47"/>
      <c r="CS29" s="47"/>
      <c r="CT29" s="47"/>
      <c r="CU29" s="47">
        <f t="shared" si="46"/>
        <v>0</v>
      </c>
      <c r="CW29" s="54"/>
      <c r="CX29" s="83"/>
      <c r="CY29" s="78"/>
      <c r="CZ29" s="78"/>
      <c r="DA29" s="78"/>
      <c r="DB29" s="78">
        <f t="shared" si="47"/>
        <v>0</v>
      </c>
      <c r="DC29" s="78">
        <f t="shared" si="48"/>
        <v>0</v>
      </c>
      <c r="DD29" s="78">
        <f t="shared" si="49"/>
        <v>0</v>
      </c>
      <c r="DE29" s="78">
        <f t="shared" si="50"/>
        <v>0</v>
      </c>
      <c r="DF29" s="80" t="str">
        <f t="shared" si="51"/>
        <v>دون المستوى</v>
      </c>
      <c r="DI29" s="54"/>
      <c r="DJ29" s="47"/>
      <c r="DK29" s="47"/>
      <c r="DL29" s="47"/>
      <c r="DM29" s="47">
        <f t="shared" si="52"/>
        <v>0</v>
      </c>
      <c r="DO29" s="54"/>
      <c r="DP29" s="83"/>
      <c r="DQ29" s="78"/>
      <c r="DR29" s="78"/>
      <c r="DS29" s="78">
        <f t="shared" si="53"/>
        <v>0</v>
      </c>
      <c r="DT29" s="78">
        <f t="shared" si="54"/>
        <v>0</v>
      </c>
      <c r="DU29" s="78">
        <f t="shared" si="55"/>
        <v>0</v>
      </c>
      <c r="DV29" s="80" t="str">
        <f t="shared" si="56"/>
        <v>دون المستوى</v>
      </c>
      <c r="DY29" s="47"/>
      <c r="DZ29" s="47"/>
      <c r="EA29" s="47">
        <f t="shared" si="57"/>
        <v>0</v>
      </c>
      <c r="EC29" s="91"/>
      <c r="ED29" s="78"/>
      <c r="EE29" s="78">
        <f t="shared" si="58"/>
        <v>0</v>
      </c>
      <c r="EF29" s="78">
        <f t="shared" si="59"/>
        <v>0</v>
      </c>
      <c r="EG29" s="78">
        <f t="shared" si="60"/>
        <v>0</v>
      </c>
      <c r="EH29" s="80" t="str">
        <f t="shared" si="61"/>
        <v>دون المستوى</v>
      </c>
      <c r="EK29" s="47"/>
      <c r="EL29" s="47"/>
      <c r="EM29" s="47">
        <f t="shared" si="62"/>
        <v>0</v>
      </c>
      <c r="EO29" s="91"/>
      <c r="EP29" s="78"/>
      <c r="EQ29" s="78">
        <f t="shared" si="63"/>
        <v>0</v>
      </c>
      <c r="ER29" s="78">
        <f t="shared" si="64"/>
        <v>0</v>
      </c>
      <c r="ES29" s="78">
        <f t="shared" si="65"/>
        <v>0</v>
      </c>
      <c r="ET29" s="80" t="str">
        <f t="shared" si="66"/>
        <v>دون المستوى</v>
      </c>
      <c r="EW29" s="49">
        <f t="shared" si="67"/>
        <v>0</v>
      </c>
      <c r="EX29" s="80" t="str">
        <f t="shared" si="68"/>
        <v>دون المستوى</v>
      </c>
      <c r="EZ29" s="54"/>
      <c r="FA29" s="47"/>
      <c r="FB29" s="47"/>
      <c r="FC29" s="47"/>
      <c r="FD29" s="47">
        <f t="shared" si="69"/>
        <v>0</v>
      </c>
      <c r="FF29" s="54"/>
      <c r="FG29" s="83"/>
      <c r="FH29" s="78"/>
      <c r="FI29" s="78"/>
      <c r="FJ29" s="78">
        <f t="shared" si="70"/>
        <v>0</v>
      </c>
      <c r="FK29" s="78">
        <f t="shared" si="71"/>
        <v>0</v>
      </c>
      <c r="FL29" s="78">
        <f t="shared" si="72"/>
        <v>0</v>
      </c>
      <c r="FM29" s="80" t="str">
        <f t="shared" si="73"/>
        <v>دون المستوى</v>
      </c>
      <c r="FP29" s="98" t="str">
        <f t="shared" si="74"/>
        <v>*عربى</v>
      </c>
      <c r="FQ29" s="98" t="str">
        <f t="shared" si="75"/>
        <v>*انجليزى</v>
      </c>
      <c r="FR29" s="98" t="str">
        <f t="shared" si="76"/>
        <v>*دراسات</v>
      </c>
      <c r="FS29" s="98" t="str">
        <f t="shared" si="77"/>
        <v>*رياضيات</v>
      </c>
      <c r="FT29" s="98" t="str">
        <f t="shared" si="78"/>
        <v>*علوم</v>
      </c>
      <c r="FU29" s="98" t="str">
        <f t="shared" si="79"/>
        <v>*حاسب</v>
      </c>
      <c r="FV29" s="98" t="str">
        <f t="shared" si="80"/>
        <v>*فنية</v>
      </c>
      <c r="FW29" s="98" t="str">
        <f t="shared" si="81"/>
        <v>*نشاط1</v>
      </c>
      <c r="FX29" s="98" t="str">
        <f t="shared" si="82"/>
        <v>*نشاط2</v>
      </c>
      <c r="FY29" s="107" t="str">
        <f t="shared" si="83"/>
        <v>*دين</v>
      </c>
      <c r="FZ29" s="47">
        <f t="shared" si="84"/>
        <v>0</v>
      </c>
      <c r="GA29" s="47" t="str">
        <f t="shared" si="85"/>
        <v>دور ثانى</v>
      </c>
      <c r="GB29" s="47">
        <f t="shared" si="86"/>
        <v>6</v>
      </c>
      <c r="GC29" s="47" t="str">
        <f t="shared" si="89"/>
        <v>راسب</v>
      </c>
      <c r="GE29" s="112" t="str">
        <f t="shared" si="87"/>
        <v>*عربى*انجليزى*دراسات*رياضيات*علوم*حاسب*فنية*نشاط1*نشاط2*دين</v>
      </c>
      <c r="GF29" s="112">
        <f t="shared" si="88"/>
        <v>10</v>
      </c>
    </row>
    <row r="30" spans="2:188" ht="20.25" thickTop="1" thickBot="1">
      <c r="B30" s="39">
        <v>21</v>
      </c>
      <c r="C30" s="124">
        <f>البيانات!B38</f>
        <v>220</v>
      </c>
      <c r="D30" s="124" t="str">
        <f>IF(C30="","",البيانات!C38)</f>
        <v>محمد 21</v>
      </c>
      <c r="E30" s="39"/>
      <c r="F30" s="39"/>
      <c r="H30" s="52"/>
      <c r="I30" s="47"/>
      <c r="J30" s="47"/>
      <c r="K30" s="47"/>
      <c r="L30" s="46">
        <f t="shared" si="19"/>
        <v>0</v>
      </c>
      <c r="N30" s="54"/>
      <c r="O30" s="61"/>
      <c r="P30" s="59"/>
      <c r="Q30" s="59"/>
      <c r="R30" s="59">
        <f t="shared" si="20"/>
        <v>0</v>
      </c>
      <c r="S30" s="59">
        <f t="shared" si="21"/>
        <v>0</v>
      </c>
      <c r="T30" s="62">
        <f t="shared" si="22"/>
        <v>0</v>
      </c>
      <c r="U30" s="63" t="str">
        <f t="shared" si="23"/>
        <v>دون المستوى</v>
      </c>
      <c r="X30" s="54"/>
      <c r="Y30" s="47"/>
      <c r="Z30" s="47"/>
      <c r="AA30" s="47"/>
      <c r="AB30" s="47">
        <f t="shared" si="24"/>
        <v>0</v>
      </c>
      <c r="AD30" s="54"/>
      <c r="AE30" s="61"/>
      <c r="AF30" s="59"/>
      <c r="AG30" s="59"/>
      <c r="AH30" s="59">
        <f t="shared" si="25"/>
        <v>0</v>
      </c>
      <c r="AI30" s="59">
        <f t="shared" si="26"/>
        <v>0</v>
      </c>
      <c r="AJ30" s="59">
        <f t="shared" si="27"/>
        <v>0</v>
      </c>
      <c r="AK30" s="73" t="str">
        <f t="shared" si="28"/>
        <v>دون المستوى</v>
      </c>
      <c r="AN30" s="54"/>
      <c r="AO30" s="47"/>
      <c r="AP30" s="47"/>
      <c r="AQ30" s="47"/>
      <c r="AR30" s="47">
        <f t="shared" si="29"/>
        <v>0</v>
      </c>
      <c r="AT30" s="54"/>
      <c r="AU30" s="83"/>
      <c r="AV30" s="78"/>
      <c r="AW30" s="78"/>
      <c r="AX30" s="78">
        <f t="shared" si="30"/>
        <v>0</v>
      </c>
      <c r="AY30" s="78">
        <f t="shared" si="31"/>
        <v>0</v>
      </c>
      <c r="AZ30" s="78">
        <f t="shared" si="32"/>
        <v>0</v>
      </c>
      <c r="BA30" s="80" t="str">
        <f t="shared" si="33"/>
        <v>دون المستوى</v>
      </c>
      <c r="BD30" s="54"/>
      <c r="BE30" s="47"/>
      <c r="BF30" s="47"/>
      <c r="BG30" s="47"/>
      <c r="BH30" s="47"/>
      <c r="BI30" s="47">
        <f t="shared" si="34"/>
        <v>0</v>
      </c>
      <c r="BK30" s="54"/>
      <c r="BL30" s="83"/>
      <c r="BM30" s="78"/>
      <c r="BN30" s="78"/>
      <c r="BO30" s="78"/>
      <c r="BP30" s="78">
        <f t="shared" si="35"/>
        <v>0</v>
      </c>
      <c r="BQ30" s="78">
        <f t="shared" si="36"/>
        <v>0</v>
      </c>
      <c r="BR30" s="78">
        <f t="shared" si="37"/>
        <v>0</v>
      </c>
      <c r="BS30" s="78">
        <f t="shared" si="38"/>
        <v>0</v>
      </c>
      <c r="BT30" s="80" t="str">
        <f t="shared" si="39"/>
        <v>دون المستوى</v>
      </c>
      <c r="BW30" s="54"/>
      <c r="BX30" s="47"/>
      <c r="BY30" s="47"/>
      <c r="BZ30" s="47"/>
      <c r="CA30" s="47"/>
      <c r="CB30" s="47">
        <f t="shared" si="40"/>
        <v>0</v>
      </c>
      <c r="CD30" s="52"/>
      <c r="CE30" s="83"/>
      <c r="CF30" s="78"/>
      <c r="CG30" s="78"/>
      <c r="CH30" s="78"/>
      <c r="CI30" s="78">
        <f t="shared" si="41"/>
        <v>0</v>
      </c>
      <c r="CJ30" s="78">
        <f t="shared" si="42"/>
        <v>0</v>
      </c>
      <c r="CK30" s="78">
        <f t="shared" si="43"/>
        <v>0</v>
      </c>
      <c r="CL30" s="78">
        <f t="shared" si="44"/>
        <v>0</v>
      </c>
      <c r="CM30" s="80" t="str">
        <f t="shared" si="45"/>
        <v>دون المستوى</v>
      </c>
      <c r="CP30" s="54"/>
      <c r="CQ30" s="47"/>
      <c r="CR30" s="47"/>
      <c r="CS30" s="47"/>
      <c r="CT30" s="47"/>
      <c r="CU30" s="47">
        <f t="shared" si="46"/>
        <v>0</v>
      </c>
      <c r="CW30" s="54"/>
      <c r="CX30" s="83"/>
      <c r="CY30" s="78"/>
      <c r="CZ30" s="78"/>
      <c r="DA30" s="78"/>
      <c r="DB30" s="78">
        <f t="shared" si="47"/>
        <v>0</v>
      </c>
      <c r="DC30" s="78">
        <f t="shared" si="48"/>
        <v>0</v>
      </c>
      <c r="DD30" s="78">
        <f t="shared" si="49"/>
        <v>0</v>
      </c>
      <c r="DE30" s="78">
        <f t="shared" si="50"/>
        <v>0</v>
      </c>
      <c r="DF30" s="80" t="str">
        <f t="shared" si="51"/>
        <v>دون المستوى</v>
      </c>
      <c r="DI30" s="54"/>
      <c r="DJ30" s="47"/>
      <c r="DK30" s="47"/>
      <c r="DL30" s="47"/>
      <c r="DM30" s="47">
        <f t="shared" si="52"/>
        <v>0</v>
      </c>
      <c r="DO30" s="54"/>
      <c r="DP30" s="83"/>
      <c r="DQ30" s="78"/>
      <c r="DR30" s="78"/>
      <c r="DS30" s="78">
        <f t="shared" si="53"/>
        <v>0</v>
      </c>
      <c r="DT30" s="78">
        <f t="shared" si="54"/>
        <v>0</v>
      </c>
      <c r="DU30" s="78">
        <f t="shared" si="55"/>
        <v>0</v>
      </c>
      <c r="DV30" s="80" t="str">
        <f t="shared" si="56"/>
        <v>دون المستوى</v>
      </c>
      <c r="DY30" s="47"/>
      <c r="DZ30" s="47"/>
      <c r="EA30" s="47">
        <f t="shared" si="57"/>
        <v>0</v>
      </c>
      <c r="EC30" s="91"/>
      <c r="ED30" s="78"/>
      <c r="EE30" s="78">
        <f t="shared" si="58"/>
        <v>0</v>
      </c>
      <c r="EF30" s="78">
        <f t="shared" si="59"/>
        <v>0</v>
      </c>
      <c r="EG30" s="78">
        <f t="shared" si="60"/>
        <v>0</v>
      </c>
      <c r="EH30" s="80" t="str">
        <f t="shared" si="61"/>
        <v>دون المستوى</v>
      </c>
      <c r="EK30" s="47"/>
      <c r="EL30" s="47"/>
      <c r="EM30" s="47">
        <f t="shared" si="62"/>
        <v>0</v>
      </c>
      <c r="EO30" s="91"/>
      <c r="EP30" s="78"/>
      <c r="EQ30" s="78">
        <f t="shared" si="63"/>
        <v>0</v>
      </c>
      <c r="ER30" s="78">
        <f t="shared" si="64"/>
        <v>0</v>
      </c>
      <c r="ES30" s="78">
        <f t="shared" si="65"/>
        <v>0</v>
      </c>
      <c r="ET30" s="80" t="str">
        <f t="shared" si="66"/>
        <v>دون المستوى</v>
      </c>
      <c r="EW30" s="49">
        <f t="shared" si="67"/>
        <v>0</v>
      </c>
      <c r="EX30" s="80" t="str">
        <f t="shared" si="68"/>
        <v>دون المستوى</v>
      </c>
      <c r="EZ30" s="54"/>
      <c r="FA30" s="47"/>
      <c r="FB30" s="47"/>
      <c r="FC30" s="47"/>
      <c r="FD30" s="47">
        <f t="shared" si="69"/>
        <v>0</v>
      </c>
      <c r="FF30" s="54"/>
      <c r="FG30" s="83"/>
      <c r="FH30" s="78"/>
      <c r="FI30" s="78"/>
      <c r="FJ30" s="78">
        <f t="shared" si="70"/>
        <v>0</v>
      </c>
      <c r="FK30" s="78">
        <f t="shared" si="71"/>
        <v>0</v>
      </c>
      <c r="FL30" s="78">
        <f t="shared" si="72"/>
        <v>0</v>
      </c>
      <c r="FM30" s="80" t="str">
        <f t="shared" si="73"/>
        <v>دون المستوى</v>
      </c>
      <c r="FP30" s="98" t="str">
        <f t="shared" si="74"/>
        <v>*عربى</v>
      </c>
      <c r="FQ30" s="98" t="str">
        <f t="shared" si="75"/>
        <v>*انجليزى</v>
      </c>
      <c r="FR30" s="98" t="str">
        <f t="shared" si="76"/>
        <v>*دراسات</v>
      </c>
      <c r="FS30" s="98" t="str">
        <f t="shared" si="77"/>
        <v>*رياضيات</v>
      </c>
      <c r="FT30" s="98" t="str">
        <f t="shared" si="78"/>
        <v>*علوم</v>
      </c>
      <c r="FU30" s="98" t="str">
        <f t="shared" si="79"/>
        <v>*حاسب</v>
      </c>
      <c r="FV30" s="98" t="str">
        <f t="shared" si="80"/>
        <v>*فنية</v>
      </c>
      <c r="FW30" s="98" t="str">
        <f t="shared" si="81"/>
        <v>*نشاط1</v>
      </c>
      <c r="FX30" s="98" t="str">
        <f t="shared" si="82"/>
        <v>*نشاط2</v>
      </c>
      <c r="FY30" s="107" t="str">
        <f t="shared" si="83"/>
        <v>*دين</v>
      </c>
      <c r="FZ30" s="47">
        <f t="shared" si="84"/>
        <v>0</v>
      </c>
      <c r="GA30" s="47" t="str">
        <f t="shared" si="85"/>
        <v>دور ثانى</v>
      </c>
      <c r="GB30" s="47">
        <f t="shared" si="86"/>
        <v>6</v>
      </c>
      <c r="GC30" s="47" t="str">
        <f t="shared" si="89"/>
        <v>راسب</v>
      </c>
      <c r="GE30" s="112" t="str">
        <f t="shared" si="87"/>
        <v>*عربى*انجليزى*دراسات*رياضيات*علوم*حاسب*فنية*نشاط1*نشاط2*دين</v>
      </c>
      <c r="GF30" s="112">
        <f t="shared" si="88"/>
        <v>10</v>
      </c>
    </row>
    <row r="31" spans="2:188" ht="20.25" thickTop="1" thickBot="1">
      <c r="B31" s="39">
        <v>22</v>
      </c>
      <c r="C31" s="124">
        <f>البيانات!B39</f>
        <v>221</v>
      </c>
      <c r="D31" s="124" t="str">
        <f>IF(C31="","",البيانات!C39)</f>
        <v>محمد 22</v>
      </c>
      <c r="E31" s="39"/>
      <c r="F31" s="39"/>
      <c r="H31" s="52"/>
      <c r="I31" s="47"/>
      <c r="J31" s="47"/>
      <c r="K31" s="47"/>
      <c r="L31" s="46">
        <f t="shared" si="19"/>
        <v>0</v>
      </c>
      <c r="N31" s="54"/>
      <c r="O31" s="61"/>
      <c r="P31" s="59"/>
      <c r="Q31" s="59"/>
      <c r="R31" s="59">
        <f t="shared" si="20"/>
        <v>0</v>
      </c>
      <c r="S31" s="59">
        <f t="shared" si="21"/>
        <v>0</v>
      </c>
      <c r="T31" s="62">
        <f t="shared" si="22"/>
        <v>0</v>
      </c>
      <c r="U31" s="63" t="str">
        <f t="shared" si="23"/>
        <v>دون المستوى</v>
      </c>
      <c r="X31" s="54"/>
      <c r="Y31" s="47"/>
      <c r="Z31" s="47"/>
      <c r="AA31" s="47"/>
      <c r="AB31" s="47">
        <f t="shared" si="24"/>
        <v>0</v>
      </c>
      <c r="AD31" s="54"/>
      <c r="AE31" s="61"/>
      <c r="AF31" s="59"/>
      <c r="AG31" s="59"/>
      <c r="AH31" s="59">
        <f t="shared" si="25"/>
        <v>0</v>
      </c>
      <c r="AI31" s="59">
        <f t="shared" si="26"/>
        <v>0</v>
      </c>
      <c r="AJ31" s="59">
        <f t="shared" si="27"/>
        <v>0</v>
      </c>
      <c r="AK31" s="73" t="str">
        <f t="shared" si="28"/>
        <v>دون المستوى</v>
      </c>
      <c r="AN31" s="54"/>
      <c r="AO31" s="47"/>
      <c r="AP31" s="47"/>
      <c r="AQ31" s="47"/>
      <c r="AR31" s="47">
        <f t="shared" si="29"/>
        <v>0</v>
      </c>
      <c r="AT31" s="54"/>
      <c r="AU31" s="83"/>
      <c r="AV31" s="78"/>
      <c r="AW31" s="78"/>
      <c r="AX31" s="78">
        <f t="shared" si="30"/>
        <v>0</v>
      </c>
      <c r="AY31" s="78">
        <f t="shared" si="31"/>
        <v>0</v>
      </c>
      <c r="AZ31" s="78">
        <f t="shared" si="32"/>
        <v>0</v>
      </c>
      <c r="BA31" s="80" t="str">
        <f t="shared" si="33"/>
        <v>دون المستوى</v>
      </c>
      <c r="BD31" s="54"/>
      <c r="BE31" s="47"/>
      <c r="BF31" s="47"/>
      <c r="BG31" s="47"/>
      <c r="BH31" s="47"/>
      <c r="BI31" s="47">
        <f t="shared" si="34"/>
        <v>0</v>
      </c>
      <c r="BK31" s="54"/>
      <c r="BL31" s="83"/>
      <c r="BM31" s="78"/>
      <c r="BN31" s="78"/>
      <c r="BO31" s="78"/>
      <c r="BP31" s="78">
        <f t="shared" si="35"/>
        <v>0</v>
      </c>
      <c r="BQ31" s="78">
        <f t="shared" si="36"/>
        <v>0</v>
      </c>
      <c r="BR31" s="78">
        <f t="shared" si="37"/>
        <v>0</v>
      </c>
      <c r="BS31" s="78">
        <f t="shared" si="38"/>
        <v>0</v>
      </c>
      <c r="BT31" s="80" t="str">
        <f t="shared" si="39"/>
        <v>دون المستوى</v>
      </c>
      <c r="BW31" s="54"/>
      <c r="BX31" s="47"/>
      <c r="BY31" s="47"/>
      <c r="BZ31" s="47"/>
      <c r="CA31" s="47"/>
      <c r="CB31" s="47">
        <f t="shared" si="40"/>
        <v>0</v>
      </c>
      <c r="CD31" s="52"/>
      <c r="CE31" s="83"/>
      <c r="CF31" s="78"/>
      <c r="CG31" s="78"/>
      <c r="CH31" s="78"/>
      <c r="CI31" s="78">
        <f t="shared" si="41"/>
        <v>0</v>
      </c>
      <c r="CJ31" s="78">
        <f t="shared" si="42"/>
        <v>0</v>
      </c>
      <c r="CK31" s="78">
        <f t="shared" si="43"/>
        <v>0</v>
      </c>
      <c r="CL31" s="78">
        <f t="shared" si="44"/>
        <v>0</v>
      </c>
      <c r="CM31" s="80" t="str">
        <f t="shared" si="45"/>
        <v>دون المستوى</v>
      </c>
      <c r="CP31" s="54"/>
      <c r="CQ31" s="47"/>
      <c r="CR31" s="47"/>
      <c r="CS31" s="47"/>
      <c r="CT31" s="47"/>
      <c r="CU31" s="47">
        <f t="shared" si="46"/>
        <v>0</v>
      </c>
      <c r="CW31" s="54"/>
      <c r="CX31" s="83"/>
      <c r="CY31" s="78"/>
      <c r="CZ31" s="78"/>
      <c r="DA31" s="78"/>
      <c r="DB31" s="78">
        <f t="shared" si="47"/>
        <v>0</v>
      </c>
      <c r="DC31" s="78">
        <f t="shared" si="48"/>
        <v>0</v>
      </c>
      <c r="DD31" s="78">
        <f t="shared" si="49"/>
        <v>0</v>
      </c>
      <c r="DE31" s="78">
        <f t="shared" si="50"/>
        <v>0</v>
      </c>
      <c r="DF31" s="80" t="str">
        <f t="shared" si="51"/>
        <v>دون المستوى</v>
      </c>
      <c r="DI31" s="54"/>
      <c r="DJ31" s="47"/>
      <c r="DK31" s="47"/>
      <c r="DL31" s="47"/>
      <c r="DM31" s="47">
        <f t="shared" si="52"/>
        <v>0</v>
      </c>
      <c r="DO31" s="54"/>
      <c r="DP31" s="83"/>
      <c r="DQ31" s="78"/>
      <c r="DR31" s="78"/>
      <c r="DS31" s="78">
        <f t="shared" si="53"/>
        <v>0</v>
      </c>
      <c r="DT31" s="78">
        <f t="shared" si="54"/>
        <v>0</v>
      </c>
      <c r="DU31" s="78">
        <f t="shared" si="55"/>
        <v>0</v>
      </c>
      <c r="DV31" s="80" t="str">
        <f t="shared" si="56"/>
        <v>دون المستوى</v>
      </c>
      <c r="DY31" s="47"/>
      <c r="DZ31" s="47"/>
      <c r="EA31" s="47">
        <f t="shared" si="57"/>
        <v>0</v>
      </c>
      <c r="EC31" s="91"/>
      <c r="ED31" s="78"/>
      <c r="EE31" s="78">
        <f t="shared" si="58"/>
        <v>0</v>
      </c>
      <c r="EF31" s="78">
        <f t="shared" si="59"/>
        <v>0</v>
      </c>
      <c r="EG31" s="78">
        <f t="shared" si="60"/>
        <v>0</v>
      </c>
      <c r="EH31" s="80" t="str">
        <f t="shared" si="61"/>
        <v>دون المستوى</v>
      </c>
      <c r="EK31" s="47"/>
      <c r="EL31" s="47"/>
      <c r="EM31" s="47">
        <f t="shared" si="62"/>
        <v>0</v>
      </c>
      <c r="EO31" s="91"/>
      <c r="EP31" s="78"/>
      <c r="EQ31" s="78">
        <f t="shared" si="63"/>
        <v>0</v>
      </c>
      <c r="ER31" s="78">
        <f t="shared" si="64"/>
        <v>0</v>
      </c>
      <c r="ES31" s="78">
        <f t="shared" si="65"/>
        <v>0</v>
      </c>
      <c r="ET31" s="80" t="str">
        <f t="shared" si="66"/>
        <v>دون المستوى</v>
      </c>
      <c r="EW31" s="49">
        <f t="shared" si="67"/>
        <v>0</v>
      </c>
      <c r="EX31" s="80" t="str">
        <f t="shared" si="68"/>
        <v>دون المستوى</v>
      </c>
      <c r="EZ31" s="54"/>
      <c r="FA31" s="47"/>
      <c r="FB31" s="47"/>
      <c r="FC31" s="47"/>
      <c r="FD31" s="47">
        <f t="shared" si="69"/>
        <v>0</v>
      </c>
      <c r="FF31" s="54"/>
      <c r="FG31" s="83"/>
      <c r="FH31" s="78"/>
      <c r="FI31" s="78"/>
      <c r="FJ31" s="78">
        <f t="shared" si="70"/>
        <v>0</v>
      </c>
      <c r="FK31" s="78">
        <f t="shared" si="71"/>
        <v>0</v>
      </c>
      <c r="FL31" s="78">
        <f t="shared" si="72"/>
        <v>0</v>
      </c>
      <c r="FM31" s="80" t="str">
        <f t="shared" si="73"/>
        <v>دون المستوى</v>
      </c>
      <c r="FP31" s="98" t="str">
        <f t="shared" si="74"/>
        <v>*عربى</v>
      </c>
      <c r="FQ31" s="98" t="str">
        <f t="shared" si="75"/>
        <v>*انجليزى</v>
      </c>
      <c r="FR31" s="98" t="str">
        <f t="shared" si="76"/>
        <v>*دراسات</v>
      </c>
      <c r="FS31" s="98" t="str">
        <f t="shared" si="77"/>
        <v>*رياضيات</v>
      </c>
      <c r="FT31" s="98" t="str">
        <f t="shared" si="78"/>
        <v>*علوم</v>
      </c>
      <c r="FU31" s="98" t="str">
        <f t="shared" si="79"/>
        <v>*حاسب</v>
      </c>
      <c r="FV31" s="98" t="str">
        <f t="shared" si="80"/>
        <v>*فنية</v>
      </c>
      <c r="FW31" s="98" t="str">
        <f t="shared" si="81"/>
        <v>*نشاط1</v>
      </c>
      <c r="FX31" s="98" t="str">
        <f t="shared" si="82"/>
        <v>*نشاط2</v>
      </c>
      <c r="FY31" s="107" t="str">
        <f t="shared" si="83"/>
        <v>*دين</v>
      </c>
      <c r="FZ31" s="47">
        <f t="shared" si="84"/>
        <v>0</v>
      </c>
      <c r="GA31" s="47" t="str">
        <f t="shared" si="85"/>
        <v>دور ثانى</v>
      </c>
      <c r="GB31" s="47">
        <f t="shared" si="86"/>
        <v>6</v>
      </c>
      <c r="GC31" s="47" t="str">
        <f t="shared" si="89"/>
        <v>راسب</v>
      </c>
      <c r="GE31" s="112" t="str">
        <f t="shared" si="87"/>
        <v>*عربى*انجليزى*دراسات*رياضيات*علوم*حاسب*فنية*نشاط1*نشاط2*دين</v>
      </c>
      <c r="GF31" s="112">
        <f t="shared" si="88"/>
        <v>10</v>
      </c>
    </row>
    <row r="32" spans="2:188" ht="20.25" thickTop="1" thickBot="1">
      <c r="B32" s="39">
        <v>23</v>
      </c>
      <c r="C32" s="124">
        <f>البيانات!B40</f>
        <v>222</v>
      </c>
      <c r="D32" s="124" t="str">
        <f>IF(C32="","",البيانات!C40)</f>
        <v>محمد 23</v>
      </c>
      <c r="E32" s="39"/>
      <c r="F32" s="39"/>
      <c r="H32" s="52"/>
      <c r="I32" s="47"/>
      <c r="J32" s="47"/>
      <c r="K32" s="47"/>
      <c r="L32" s="46">
        <f t="shared" si="19"/>
        <v>0</v>
      </c>
      <c r="N32" s="54"/>
      <c r="O32" s="61"/>
      <c r="P32" s="59"/>
      <c r="Q32" s="59"/>
      <c r="R32" s="59">
        <f t="shared" si="20"/>
        <v>0</v>
      </c>
      <c r="S32" s="59">
        <f t="shared" si="21"/>
        <v>0</v>
      </c>
      <c r="T32" s="62">
        <f t="shared" si="22"/>
        <v>0</v>
      </c>
      <c r="U32" s="63" t="str">
        <f t="shared" si="23"/>
        <v>دون المستوى</v>
      </c>
      <c r="X32" s="54"/>
      <c r="Y32" s="47"/>
      <c r="Z32" s="47"/>
      <c r="AA32" s="47"/>
      <c r="AB32" s="47">
        <f t="shared" si="24"/>
        <v>0</v>
      </c>
      <c r="AD32" s="54"/>
      <c r="AE32" s="61"/>
      <c r="AF32" s="59"/>
      <c r="AG32" s="59"/>
      <c r="AH32" s="59">
        <f t="shared" si="25"/>
        <v>0</v>
      </c>
      <c r="AI32" s="59">
        <f t="shared" si="26"/>
        <v>0</v>
      </c>
      <c r="AJ32" s="59">
        <f t="shared" si="27"/>
        <v>0</v>
      </c>
      <c r="AK32" s="73" t="str">
        <f t="shared" si="28"/>
        <v>دون المستوى</v>
      </c>
      <c r="AN32" s="54"/>
      <c r="AO32" s="47"/>
      <c r="AP32" s="47"/>
      <c r="AQ32" s="47"/>
      <c r="AR32" s="47">
        <f t="shared" si="29"/>
        <v>0</v>
      </c>
      <c r="AT32" s="54"/>
      <c r="AU32" s="83"/>
      <c r="AV32" s="78"/>
      <c r="AW32" s="78"/>
      <c r="AX32" s="78">
        <f t="shared" si="30"/>
        <v>0</v>
      </c>
      <c r="AY32" s="78">
        <f t="shared" si="31"/>
        <v>0</v>
      </c>
      <c r="AZ32" s="78">
        <f t="shared" si="32"/>
        <v>0</v>
      </c>
      <c r="BA32" s="80" t="str">
        <f t="shared" si="33"/>
        <v>دون المستوى</v>
      </c>
      <c r="BD32" s="54"/>
      <c r="BE32" s="47"/>
      <c r="BF32" s="47"/>
      <c r="BG32" s="47"/>
      <c r="BH32" s="47"/>
      <c r="BI32" s="47">
        <f t="shared" si="34"/>
        <v>0</v>
      </c>
      <c r="BK32" s="54"/>
      <c r="BL32" s="83"/>
      <c r="BM32" s="78"/>
      <c r="BN32" s="78"/>
      <c r="BO32" s="78"/>
      <c r="BP32" s="78">
        <f t="shared" si="35"/>
        <v>0</v>
      </c>
      <c r="BQ32" s="78">
        <f t="shared" si="36"/>
        <v>0</v>
      </c>
      <c r="BR32" s="78">
        <f t="shared" si="37"/>
        <v>0</v>
      </c>
      <c r="BS32" s="78">
        <f t="shared" si="38"/>
        <v>0</v>
      </c>
      <c r="BT32" s="80" t="str">
        <f t="shared" si="39"/>
        <v>دون المستوى</v>
      </c>
      <c r="BW32" s="54"/>
      <c r="BX32" s="47"/>
      <c r="BY32" s="47"/>
      <c r="BZ32" s="47"/>
      <c r="CA32" s="47"/>
      <c r="CB32" s="47">
        <f t="shared" si="40"/>
        <v>0</v>
      </c>
      <c r="CD32" s="52"/>
      <c r="CE32" s="83"/>
      <c r="CF32" s="78"/>
      <c r="CG32" s="78"/>
      <c r="CH32" s="78"/>
      <c r="CI32" s="78">
        <f t="shared" si="41"/>
        <v>0</v>
      </c>
      <c r="CJ32" s="78">
        <f t="shared" si="42"/>
        <v>0</v>
      </c>
      <c r="CK32" s="78">
        <f t="shared" si="43"/>
        <v>0</v>
      </c>
      <c r="CL32" s="78">
        <f t="shared" si="44"/>
        <v>0</v>
      </c>
      <c r="CM32" s="80" t="str">
        <f t="shared" si="45"/>
        <v>دون المستوى</v>
      </c>
      <c r="CP32" s="54"/>
      <c r="CQ32" s="47"/>
      <c r="CR32" s="47"/>
      <c r="CS32" s="47"/>
      <c r="CT32" s="47"/>
      <c r="CU32" s="47">
        <f t="shared" si="46"/>
        <v>0</v>
      </c>
      <c r="CW32" s="54"/>
      <c r="CX32" s="83"/>
      <c r="CY32" s="78"/>
      <c r="CZ32" s="78"/>
      <c r="DA32" s="78"/>
      <c r="DB32" s="78">
        <f t="shared" si="47"/>
        <v>0</v>
      </c>
      <c r="DC32" s="78">
        <f t="shared" si="48"/>
        <v>0</v>
      </c>
      <c r="DD32" s="78">
        <f t="shared" si="49"/>
        <v>0</v>
      </c>
      <c r="DE32" s="78">
        <f t="shared" si="50"/>
        <v>0</v>
      </c>
      <c r="DF32" s="80" t="str">
        <f t="shared" si="51"/>
        <v>دون المستوى</v>
      </c>
      <c r="DI32" s="54"/>
      <c r="DJ32" s="47"/>
      <c r="DK32" s="47"/>
      <c r="DL32" s="47"/>
      <c r="DM32" s="47">
        <f t="shared" si="52"/>
        <v>0</v>
      </c>
      <c r="DO32" s="54"/>
      <c r="DP32" s="83"/>
      <c r="DQ32" s="78"/>
      <c r="DR32" s="78"/>
      <c r="DS32" s="78">
        <f t="shared" si="53"/>
        <v>0</v>
      </c>
      <c r="DT32" s="78">
        <f t="shared" si="54"/>
        <v>0</v>
      </c>
      <c r="DU32" s="78">
        <f t="shared" si="55"/>
        <v>0</v>
      </c>
      <c r="DV32" s="80" t="str">
        <f t="shared" si="56"/>
        <v>دون المستوى</v>
      </c>
      <c r="DY32" s="47"/>
      <c r="DZ32" s="47"/>
      <c r="EA32" s="47">
        <f t="shared" si="57"/>
        <v>0</v>
      </c>
      <c r="EC32" s="91"/>
      <c r="ED32" s="78"/>
      <c r="EE32" s="78">
        <f t="shared" si="58"/>
        <v>0</v>
      </c>
      <c r="EF32" s="78">
        <f t="shared" si="59"/>
        <v>0</v>
      </c>
      <c r="EG32" s="78">
        <f t="shared" si="60"/>
        <v>0</v>
      </c>
      <c r="EH32" s="80" t="str">
        <f t="shared" si="61"/>
        <v>دون المستوى</v>
      </c>
      <c r="EK32" s="47"/>
      <c r="EL32" s="47"/>
      <c r="EM32" s="47">
        <f t="shared" si="62"/>
        <v>0</v>
      </c>
      <c r="EO32" s="91"/>
      <c r="EP32" s="78"/>
      <c r="EQ32" s="78">
        <f t="shared" si="63"/>
        <v>0</v>
      </c>
      <c r="ER32" s="78">
        <f t="shared" si="64"/>
        <v>0</v>
      </c>
      <c r="ES32" s="78">
        <f t="shared" si="65"/>
        <v>0</v>
      </c>
      <c r="ET32" s="80" t="str">
        <f t="shared" si="66"/>
        <v>دون المستوى</v>
      </c>
      <c r="EW32" s="49">
        <f t="shared" si="67"/>
        <v>0</v>
      </c>
      <c r="EX32" s="80" t="str">
        <f t="shared" si="68"/>
        <v>دون المستوى</v>
      </c>
      <c r="EZ32" s="54"/>
      <c r="FA32" s="47"/>
      <c r="FB32" s="47"/>
      <c r="FC32" s="47"/>
      <c r="FD32" s="47">
        <f t="shared" si="69"/>
        <v>0</v>
      </c>
      <c r="FF32" s="54"/>
      <c r="FG32" s="83"/>
      <c r="FH32" s="78"/>
      <c r="FI32" s="78"/>
      <c r="FJ32" s="78">
        <f t="shared" si="70"/>
        <v>0</v>
      </c>
      <c r="FK32" s="78">
        <f t="shared" si="71"/>
        <v>0</v>
      </c>
      <c r="FL32" s="78">
        <f t="shared" si="72"/>
        <v>0</v>
      </c>
      <c r="FM32" s="80" t="str">
        <f t="shared" si="73"/>
        <v>دون المستوى</v>
      </c>
      <c r="FP32" s="98" t="str">
        <f t="shared" si="74"/>
        <v>*عربى</v>
      </c>
      <c r="FQ32" s="98" t="str">
        <f t="shared" si="75"/>
        <v>*انجليزى</v>
      </c>
      <c r="FR32" s="98" t="str">
        <f t="shared" si="76"/>
        <v>*دراسات</v>
      </c>
      <c r="FS32" s="98" t="str">
        <f t="shared" si="77"/>
        <v>*رياضيات</v>
      </c>
      <c r="FT32" s="98" t="str">
        <f t="shared" si="78"/>
        <v>*علوم</v>
      </c>
      <c r="FU32" s="98" t="str">
        <f t="shared" si="79"/>
        <v>*حاسب</v>
      </c>
      <c r="FV32" s="98" t="str">
        <f t="shared" si="80"/>
        <v>*فنية</v>
      </c>
      <c r="FW32" s="98" t="str">
        <f t="shared" si="81"/>
        <v>*نشاط1</v>
      </c>
      <c r="FX32" s="98" t="str">
        <f t="shared" si="82"/>
        <v>*نشاط2</v>
      </c>
      <c r="FY32" s="107" t="str">
        <f t="shared" si="83"/>
        <v>*دين</v>
      </c>
      <c r="FZ32" s="47">
        <f t="shared" si="84"/>
        <v>0</v>
      </c>
      <c r="GA32" s="47" t="str">
        <f t="shared" si="85"/>
        <v>دور ثانى</v>
      </c>
      <c r="GB32" s="47">
        <f t="shared" si="86"/>
        <v>6</v>
      </c>
      <c r="GC32" s="47" t="str">
        <f t="shared" si="89"/>
        <v>راسب</v>
      </c>
      <c r="GE32" s="112" t="str">
        <f t="shared" si="87"/>
        <v>*عربى*انجليزى*دراسات*رياضيات*علوم*حاسب*فنية*نشاط1*نشاط2*دين</v>
      </c>
      <c r="GF32" s="112">
        <f t="shared" si="88"/>
        <v>10</v>
      </c>
    </row>
    <row r="33" spans="2:188" ht="20.25" thickTop="1" thickBot="1">
      <c r="B33" s="39">
        <v>24</v>
      </c>
      <c r="C33" s="124">
        <f>البيانات!B41</f>
        <v>223</v>
      </c>
      <c r="D33" s="124" t="str">
        <f>IF(C33="","",البيانات!C41)</f>
        <v>محمد 24</v>
      </c>
      <c r="E33" s="39"/>
      <c r="F33" s="39"/>
      <c r="H33" s="52"/>
      <c r="I33" s="47"/>
      <c r="J33" s="47"/>
      <c r="K33" s="47"/>
      <c r="L33" s="46">
        <f t="shared" si="19"/>
        <v>0</v>
      </c>
      <c r="N33" s="54"/>
      <c r="O33" s="61"/>
      <c r="P33" s="59"/>
      <c r="Q33" s="59"/>
      <c r="R33" s="59">
        <f t="shared" si="20"/>
        <v>0</v>
      </c>
      <c r="S33" s="59">
        <f t="shared" si="21"/>
        <v>0</v>
      </c>
      <c r="T33" s="62">
        <f t="shared" si="22"/>
        <v>0</v>
      </c>
      <c r="U33" s="63" t="str">
        <f t="shared" si="23"/>
        <v>دون المستوى</v>
      </c>
      <c r="X33" s="54"/>
      <c r="Y33" s="47"/>
      <c r="Z33" s="47"/>
      <c r="AA33" s="47"/>
      <c r="AB33" s="47">
        <f t="shared" si="24"/>
        <v>0</v>
      </c>
      <c r="AD33" s="54"/>
      <c r="AE33" s="61"/>
      <c r="AF33" s="59"/>
      <c r="AG33" s="59"/>
      <c r="AH33" s="59">
        <f t="shared" si="25"/>
        <v>0</v>
      </c>
      <c r="AI33" s="59">
        <f t="shared" si="26"/>
        <v>0</v>
      </c>
      <c r="AJ33" s="59">
        <f t="shared" si="27"/>
        <v>0</v>
      </c>
      <c r="AK33" s="73" t="str">
        <f t="shared" si="28"/>
        <v>دون المستوى</v>
      </c>
      <c r="AN33" s="54"/>
      <c r="AO33" s="47"/>
      <c r="AP33" s="47"/>
      <c r="AQ33" s="47"/>
      <c r="AR33" s="47">
        <f t="shared" si="29"/>
        <v>0</v>
      </c>
      <c r="AT33" s="54"/>
      <c r="AU33" s="83"/>
      <c r="AV33" s="78"/>
      <c r="AW33" s="78"/>
      <c r="AX33" s="78">
        <f t="shared" si="30"/>
        <v>0</v>
      </c>
      <c r="AY33" s="78">
        <f t="shared" si="31"/>
        <v>0</v>
      </c>
      <c r="AZ33" s="78">
        <f t="shared" si="32"/>
        <v>0</v>
      </c>
      <c r="BA33" s="80" t="str">
        <f t="shared" si="33"/>
        <v>دون المستوى</v>
      </c>
      <c r="BD33" s="54"/>
      <c r="BE33" s="47"/>
      <c r="BF33" s="47"/>
      <c r="BG33" s="47"/>
      <c r="BH33" s="47"/>
      <c r="BI33" s="47">
        <f t="shared" si="34"/>
        <v>0</v>
      </c>
      <c r="BK33" s="54"/>
      <c r="BL33" s="83"/>
      <c r="BM33" s="78"/>
      <c r="BN33" s="78"/>
      <c r="BO33" s="78"/>
      <c r="BP33" s="78">
        <f t="shared" si="35"/>
        <v>0</v>
      </c>
      <c r="BQ33" s="78">
        <f t="shared" si="36"/>
        <v>0</v>
      </c>
      <c r="BR33" s="78">
        <f t="shared" si="37"/>
        <v>0</v>
      </c>
      <c r="BS33" s="78">
        <f t="shared" si="38"/>
        <v>0</v>
      </c>
      <c r="BT33" s="80" t="str">
        <f t="shared" si="39"/>
        <v>دون المستوى</v>
      </c>
      <c r="BW33" s="54"/>
      <c r="BX33" s="47"/>
      <c r="BY33" s="47"/>
      <c r="BZ33" s="47"/>
      <c r="CA33" s="47"/>
      <c r="CB33" s="47">
        <f t="shared" si="40"/>
        <v>0</v>
      </c>
      <c r="CD33" s="52"/>
      <c r="CE33" s="83"/>
      <c r="CF33" s="78"/>
      <c r="CG33" s="78"/>
      <c r="CH33" s="78"/>
      <c r="CI33" s="78">
        <f t="shared" si="41"/>
        <v>0</v>
      </c>
      <c r="CJ33" s="78">
        <f t="shared" si="42"/>
        <v>0</v>
      </c>
      <c r="CK33" s="78">
        <f t="shared" si="43"/>
        <v>0</v>
      </c>
      <c r="CL33" s="78">
        <f t="shared" si="44"/>
        <v>0</v>
      </c>
      <c r="CM33" s="80" t="str">
        <f t="shared" si="45"/>
        <v>دون المستوى</v>
      </c>
      <c r="CP33" s="54"/>
      <c r="CQ33" s="47"/>
      <c r="CR33" s="47"/>
      <c r="CS33" s="47"/>
      <c r="CT33" s="47"/>
      <c r="CU33" s="47">
        <f t="shared" si="46"/>
        <v>0</v>
      </c>
      <c r="CW33" s="54"/>
      <c r="CX33" s="83"/>
      <c r="CY33" s="78"/>
      <c r="CZ33" s="78"/>
      <c r="DA33" s="78"/>
      <c r="DB33" s="78">
        <f t="shared" si="47"/>
        <v>0</v>
      </c>
      <c r="DC33" s="78">
        <f t="shared" si="48"/>
        <v>0</v>
      </c>
      <c r="DD33" s="78">
        <f t="shared" si="49"/>
        <v>0</v>
      </c>
      <c r="DE33" s="78">
        <f t="shared" si="50"/>
        <v>0</v>
      </c>
      <c r="DF33" s="80" t="str">
        <f t="shared" si="51"/>
        <v>دون المستوى</v>
      </c>
      <c r="DI33" s="54"/>
      <c r="DJ33" s="47"/>
      <c r="DK33" s="47"/>
      <c r="DL33" s="47"/>
      <c r="DM33" s="47">
        <f t="shared" si="52"/>
        <v>0</v>
      </c>
      <c r="DO33" s="54"/>
      <c r="DP33" s="83"/>
      <c r="DQ33" s="78"/>
      <c r="DR33" s="78"/>
      <c r="DS33" s="78">
        <f t="shared" si="53"/>
        <v>0</v>
      </c>
      <c r="DT33" s="78">
        <f t="shared" si="54"/>
        <v>0</v>
      </c>
      <c r="DU33" s="78">
        <f t="shared" si="55"/>
        <v>0</v>
      </c>
      <c r="DV33" s="80" t="str">
        <f t="shared" si="56"/>
        <v>دون المستوى</v>
      </c>
      <c r="DY33" s="47"/>
      <c r="DZ33" s="47"/>
      <c r="EA33" s="47">
        <f t="shared" si="57"/>
        <v>0</v>
      </c>
      <c r="EC33" s="91"/>
      <c r="ED33" s="78"/>
      <c r="EE33" s="78">
        <f t="shared" si="58"/>
        <v>0</v>
      </c>
      <c r="EF33" s="78">
        <f t="shared" si="59"/>
        <v>0</v>
      </c>
      <c r="EG33" s="78">
        <f t="shared" si="60"/>
        <v>0</v>
      </c>
      <c r="EH33" s="80" t="str">
        <f t="shared" si="61"/>
        <v>دون المستوى</v>
      </c>
      <c r="EK33" s="47"/>
      <c r="EL33" s="47"/>
      <c r="EM33" s="47">
        <f t="shared" si="62"/>
        <v>0</v>
      </c>
      <c r="EO33" s="91"/>
      <c r="EP33" s="78"/>
      <c r="EQ33" s="78">
        <f t="shared" si="63"/>
        <v>0</v>
      </c>
      <c r="ER33" s="78">
        <f t="shared" si="64"/>
        <v>0</v>
      </c>
      <c r="ES33" s="78">
        <f t="shared" si="65"/>
        <v>0</v>
      </c>
      <c r="ET33" s="80" t="str">
        <f t="shared" si="66"/>
        <v>دون المستوى</v>
      </c>
      <c r="EW33" s="49">
        <f t="shared" si="67"/>
        <v>0</v>
      </c>
      <c r="EX33" s="80" t="str">
        <f t="shared" si="68"/>
        <v>دون المستوى</v>
      </c>
      <c r="EZ33" s="54"/>
      <c r="FA33" s="47"/>
      <c r="FB33" s="47"/>
      <c r="FC33" s="47"/>
      <c r="FD33" s="47">
        <f t="shared" si="69"/>
        <v>0</v>
      </c>
      <c r="FF33" s="54"/>
      <c r="FG33" s="83"/>
      <c r="FH33" s="78"/>
      <c r="FI33" s="78"/>
      <c r="FJ33" s="78">
        <f t="shared" si="70"/>
        <v>0</v>
      </c>
      <c r="FK33" s="78">
        <f t="shared" si="71"/>
        <v>0</v>
      </c>
      <c r="FL33" s="78">
        <f t="shared" si="72"/>
        <v>0</v>
      </c>
      <c r="FM33" s="80" t="str">
        <f t="shared" si="73"/>
        <v>دون المستوى</v>
      </c>
      <c r="FP33" s="98" t="str">
        <f t="shared" si="74"/>
        <v>*عربى</v>
      </c>
      <c r="FQ33" s="98" t="str">
        <f t="shared" si="75"/>
        <v>*انجليزى</v>
      </c>
      <c r="FR33" s="98" t="str">
        <f t="shared" si="76"/>
        <v>*دراسات</v>
      </c>
      <c r="FS33" s="98" t="str">
        <f t="shared" si="77"/>
        <v>*رياضيات</v>
      </c>
      <c r="FT33" s="98" t="str">
        <f t="shared" si="78"/>
        <v>*علوم</v>
      </c>
      <c r="FU33" s="98" t="str">
        <f t="shared" si="79"/>
        <v>*حاسب</v>
      </c>
      <c r="FV33" s="98" t="str">
        <f t="shared" si="80"/>
        <v>*فنية</v>
      </c>
      <c r="FW33" s="98" t="str">
        <f t="shared" si="81"/>
        <v>*نشاط1</v>
      </c>
      <c r="FX33" s="98" t="str">
        <f t="shared" si="82"/>
        <v>*نشاط2</v>
      </c>
      <c r="FY33" s="107" t="str">
        <f t="shared" si="83"/>
        <v>*دين</v>
      </c>
      <c r="FZ33" s="47">
        <f t="shared" si="84"/>
        <v>0</v>
      </c>
      <c r="GA33" s="47" t="str">
        <f t="shared" si="85"/>
        <v>دور ثانى</v>
      </c>
      <c r="GB33" s="47">
        <f t="shared" si="86"/>
        <v>6</v>
      </c>
      <c r="GC33" s="47" t="str">
        <f t="shared" si="89"/>
        <v>راسب</v>
      </c>
      <c r="GE33" s="112" t="str">
        <f t="shared" si="87"/>
        <v>*عربى*انجليزى*دراسات*رياضيات*علوم*حاسب*فنية*نشاط1*نشاط2*دين</v>
      </c>
      <c r="GF33" s="112">
        <f t="shared" si="88"/>
        <v>10</v>
      </c>
    </row>
    <row r="34" spans="2:188" ht="20.25" thickTop="1" thickBot="1">
      <c r="B34" s="39">
        <v>25</v>
      </c>
      <c r="C34" s="124">
        <f>البيانات!B42</f>
        <v>224</v>
      </c>
      <c r="D34" s="124" t="str">
        <f>IF(C34="","",البيانات!C42)</f>
        <v>محمد 25</v>
      </c>
      <c r="E34" s="39"/>
      <c r="F34" s="39"/>
      <c r="H34" s="52"/>
      <c r="I34" s="47"/>
      <c r="J34" s="47"/>
      <c r="K34" s="47"/>
      <c r="L34" s="46">
        <f t="shared" si="19"/>
        <v>0</v>
      </c>
      <c r="N34" s="54"/>
      <c r="O34" s="61"/>
      <c r="P34" s="59"/>
      <c r="Q34" s="59"/>
      <c r="R34" s="59">
        <f t="shared" si="20"/>
        <v>0</v>
      </c>
      <c r="S34" s="59">
        <f t="shared" si="21"/>
        <v>0</v>
      </c>
      <c r="T34" s="62">
        <f t="shared" si="22"/>
        <v>0</v>
      </c>
      <c r="U34" s="63" t="str">
        <f t="shared" si="23"/>
        <v>دون المستوى</v>
      </c>
      <c r="X34" s="54"/>
      <c r="Y34" s="47"/>
      <c r="Z34" s="47"/>
      <c r="AA34" s="47"/>
      <c r="AB34" s="47">
        <f t="shared" si="24"/>
        <v>0</v>
      </c>
      <c r="AD34" s="54"/>
      <c r="AE34" s="61"/>
      <c r="AF34" s="59"/>
      <c r="AG34" s="59"/>
      <c r="AH34" s="59">
        <f t="shared" si="25"/>
        <v>0</v>
      </c>
      <c r="AI34" s="59">
        <f t="shared" si="26"/>
        <v>0</v>
      </c>
      <c r="AJ34" s="59">
        <f t="shared" si="27"/>
        <v>0</v>
      </c>
      <c r="AK34" s="73" t="str">
        <f t="shared" si="28"/>
        <v>دون المستوى</v>
      </c>
      <c r="AN34" s="54"/>
      <c r="AO34" s="47"/>
      <c r="AP34" s="47"/>
      <c r="AQ34" s="47"/>
      <c r="AR34" s="47">
        <f t="shared" si="29"/>
        <v>0</v>
      </c>
      <c r="AT34" s="54"/>
      <c r="AU34" s="83"/>
      <c r="AV34" s="78"/>
      <c r="AW34" s="78"/>
      <c r="AX34" s="78">
        <f t="shared" si="30"/>
        <v>0</v>
      </c>
      <c r="AY34" s="78">
        <f t="shared" si="31"/>
        <v>0</v>
      </c>
      <c r="AZ34" s="78">
        <f t="shared" si="32"/>
        <v>0</v>
      </c>
      <c r="BA34" s="80" t="str">
        <f t="shared" si="33"/>
        <v>دون المستوى</v>
      </c>
      <c r="BD34" s="54"/>
      <c r="BE34" s="47"/>
      <c r="BF34" s="47"/>
      <c r="BG34" s="47"/>
      <c r="BH34" s="47"/>
      <c r="BI34" s="47">
        <f t="shared" si="34"/>
        <v>0</v>
      </c>
      <c r="BK34" s="54"/>
      <c r="BL34" s="83"/>
      <c r="BM34" s="78"/>
      <c r="BN34" s="78"/>
      <c r="BO34" s="78"/>
      <c r="BP34" s="78">
        <f t="shared" si="35"/>
        <v>0</v>
      </c>
      <c r="BQ34" s="78">
        <f t="shared" si="36"/>
        <v>0</v>
      </c>
      <c r="BR34" s="78">
        <f t="shared" si="37"/>
        <v>0</v>
      </c>
      <c r="BS34" s="78">
        <f t="shared" si="38"/>
        <v>0</v>
      </c>
      <c r="BT34" s="80" t="str">
        <f t="shared" si="39"/>
        <v>دون المستوى</v>
      </c>
      <c r="BW34" s="54"/>
      <c r="BX34" s="47"/>
      <c r="BY34" s="47"/>
      <c r="BZ34" s="47"/>
      <c r="CA34" s="47"/>
      <c r="CB34" s="47">
        <f t="shared" si="40"/>
        <v>0</v>
      </c>
      <c r="CD34" s="52"/>
      <c r="CE34" s="83"/>
      <c r="CF34" s="78"/>
      <c r="CG34" s="78"/>
      <c r="CH34" s="78"/>
      <c r="CI34" s="78">
        <f t="shared" si="41"/>
        <v>0</v>
      </c>
      <c r="CJ34" s="78">
        <f t="shared" si="42"/>
        <v>0</v>
      </c>
      <c r="CK34" s="78">
        <f t="shared" si="43"/>
        <v>0</v>
      </c>
      <c r="CL34" s="78">
        <f t="shared" si="44"/>
        <v>0</v>
      </c>
      <c r="CM34" s="80" t="str">
        <f t="shared" si="45"/>
        <v>دون المستوى</v>
      </c>
      <c r="CP34" s="54"/>
      <c r="CQ34" s="47"/>
      <c r="CR34" s="47"/>
      <c r="CS34" s="47"/>
      <c r="CT34" s="47"/>
      <c r="CU34" s="47">
        <f t="shared" si="46"/>
        <v>0</v>
      </c>
      <c r="CW34" s="54"/>
      <c r="CX34" s="83"/>
      <c r="CY34" s="78"/>
      <c r="CZ34" s="78"/>
      <c r="DA34" s="78"/>
      <c r="DB34" s="78">
        <f t="shared" si="47"/>
        <v>0</v>
      </c>
      <c r="DC34" s="78">
        <f t="shared" si="48"/>
        <v>0</v>
      </c>
      <c r="DD34" s="78">
        <f t="shared" si="49"/>
        <v>0</v>
      </c>
      <c r="DE34" s="78">
        <f t="shared" si="50"/>
        <v>0</v>
      </c>
      <c r="DF34" s="80" t="str">
        <f t="shared" si="51"/>
        <v>دون المستوى</v>
      </c>
      <c r="DI34" s="54"/>
      <c r="DJ34" s="47"/>
      <c r="DK34" s="47"/>
      <c r="DL34" s="47"/>
      <c r="DM34" s="47">
        <f t="shared" si="52"/>
        <v>0</v>
      </c>
      <c r="DO34" s="54"/>
      <c r="DP34" s="83"/>
      <c r="DQ34" s="78"/>
      <c r="DR34" s="78"/>
      <c r="DS34" s="78">
        <f t="shared" si="53"/>
        <v>0</v>
      </c>
      <c r="DT34" s="78">
        <f t="shared" si="54"/>
        <v>0</v>
      </c>
      <c r="DU34" s="78">
        <f t="shared" si="55"/>
        <v>0</v>
      </c>
      <c r="DV34" s="80" t="str">
        <f t="shared" si="56"/>
        <v>دون المستوى</v>
      </c>
      <c r="DY34" s="47"/>
      <c r="DZ34" s="47"/>
      <c r="EA34" s="47">
        <f t="shared" si="57"/>
        <v>0</v>
      </c>
      <c r="EC34" s="91"/>
      <c r="ED34" s="78"/>
      <c r="EE34" s="78">
        <f t="shared" si="58"/>
        <v>0</v>
      </c>
      <c r="EF34" s="78">
        <f t="shared" si="59"/>
        <v>0</v>
      </c>
      <c r="EG34" s="78">
        <f t="shared" si="60"/>
        <v>0</v>
      </c>
      <c r="EH34" s="80" t="str">
        <f t="shared" si="61"/>
        <v>دون المستوى</v>
      </c>
      <c r="EK34" s="47"/>
      <c r="EL34" s="47"/>
      <c r="EM34" s="47">
        <f t="shared" si="62"/>
        <v>0</v>
      </c>
      <c r="EO34" s="91"/>
      <c r="EP34" s="78"/>
      <c r="EQ34" s="78">
        <f t="shared" si="63"/>
        <v>0</v>
      </c>
      <c r="ER34" s="78">
        <f t="shared" si="64"/>
        <v>0</v>
      </c>
      <c r="ES34" s="78">
        <f t="shared" si="65"/>
        <v>0</v>
      </c>
      <c r="ET34" s="80" t="str">
        <f t="shared" si="66"/>
        <v>دون المستوى</v>
      </c>
      <c r="EW34" s="49">
        <f t="shared" si="67"/>
        <v>0</v>
      </c>
      <c r="EX34" s="80" t="str">
        <f t="shared" si="68"/>
        <v>دون المستوى</v>
      </c>
      <c r="EZ34" s="54"/>
      <c r="FA34" s="47"/>
      <c r="FB34" s="47"/>
      <c r="FC34" s="47"/>
      <c r="FD34" s="47">
        <f t="shared" si="69"/>
        <v>0</v>
      </c>
      <c r="FF34" s="54"/>
      <c r="FG34" s="83"/>
      <c r="FH34" s="78"/>
      <c r="FI34" s="78"/>
      <c r="FJ34" s="78">
        <f t="shared" si="70"/>
        <v>0</v>
      </c>
      <c r="FK34" s="78">
        <f t="shared" si="71"/>
        <v>0</v>
      </c>
      <c r="FL34" s="78">
        <f t="shared" si="72"/>
        <v>0</v>
      </c>
      <c r="FM34" s="80" t="str">
        <f t="shared" si="73"/>
        <v>دون المستوى</v>
      </c>
      <c r="FP34" s="98" t="str">
        <f t="shared" si="74"/>
        <v>*عربى</v>
      </c>
      <c r="FQ34" s="98" t="str">
        <f t="shared" si="75"/>
        <v>*انجليزى</v>
      </c>
      <c r="FR34" s="98" t="str">
        <f t="shared" si="76"/>
        <v>*دراسات</v>
      </c>
      <c r="FS34" s="98" t="str">
        <f t="shared" si="77"/>
        <v>*رياضيات</v>
      </c>
      <c r="FT34" s="98" t="str">
        <f t="shared" si="78"/>
        <v>*علوم</v>
      </c>
      <c r="FU34" s="98" t="str">
        <f t="shared" si="79"/>
        <v>*حاسب</v>
      </c>
      <c r="FV34" s="98" t="str">
        <f t="shared" si="80"/>
        <v>*فنية</v>
      </c>
      <c r="FW34" s="98" t="str">
        <f t="shared" si="81"/>
        <v>*نشاط1</v>
      </c>
      <c r="FX34" s="98" t="str">
        <f t="shared" si="82"/>
        <v>*نشاط2</v>
      </c>
      <c r="FY34" s="107" t="str">
        <f t="shared" si="83"/>
        <v>*دين</v>
      </c>
      <c r="FZ34" s="47">
        <f t="shared" si="84"/>
        <v>0</v>
      </c>
      <c r="GA34" s="47" t="str">
        <f t="shared" si="85"/>
        <v>دور ثانى</v>
      </c>
      <c r="GB34" s="47">
        <f t="shared" si="86"/>
        <v>6</v>
      </c>
      <c r="GC34" s="47" t="str">
        <f t="shared" si="89"/>
        <v>راسب</v>
      </c>
      <c r="GE34" s="112" t="str">
        <f t="shared" si="87"/>
        <v>*عربى*انجليزى*دراسات*رياضيات*علوم*حاسب*فنية*نشاط1*نشاط2*دين</v>
      </c>
      <c r="GF34" s="112">
        <f t="shared" si="88"/>
        <v>10</v>
      </c>
    </row>
    <row r="35" spans="2:188" ht="20.25" thickTop="1" thickBot="1">
      <c r="B35" s="39">
        <v>26</v>
      </c>
      <c r="C35" s="124">
        <f>البيانات!B43</f>
        <v>225</v>
      </c>
      <c r="D35" s="124" t="str">
        <f>IF(C35="","",البيانات!C43)</f>
        <v>محمد 26</v>
      </c>
      <c r="E35" s="39"/>
      <c r="F35" s="39"/>
      <c r="H35" s="52"/>
      <c r="I35" s="47"/>
      <c r="J35" s="47"/>
      <c r="K35" s="47"/>
      <c r="L35" s="46">
        <f t="shared" si="19"/>
        <v>0</v>
      </c>
      <c r="N35" s="54"/>
      <c r="O35" s="61"/>
      <c r="P35" s="59"/>
      <c r="Q35" s="59"/>
      <c r="R35" s="59">
        <f t="shared" si="20"/>
        <v>0</v>
      </c>
      <c r="S35" s="59">
        <f t="shared" si="21"/>
        <v>0</v>
      </c>
      <c r="T35" s="62">
        <f t="shared" si="22"/>
        <v>0</v>
      </c>
      <c r="U35" s="63" t="str">
        <f t="shared" si="23"/>
        <v>دون المستوى</v>
      </c>
      <c r="X35" s="54"/>
      <c r="Y35" s="47"/>
      <c r="Z35" s="47"/>
      <c r="AA35" s="47"/>
      <c r="AB35" s="47">
        <f t="shared" si="24"/>
        <v>0</v>
      </c>
      <c r="AD35" s="54"/>
      <c r="AE35" s="61"/>
      <c r="AF35" s="59"/>
      <c r="AG35" s="59"/>
      <c r="AH35" s="59">
        <f t="shared" si="25"/>
        <v>0</v>
      </c>
      <c r="AI35" s="59">
        <f t="shared" si="26"/>
        <v>0</v>
      </c>
      <c r="AJ35" s="59">
        <f t="shared" si="27"/>
        <v>0</v>
      </c>
      <c r="AK35" s="73" t="str">
        <f t="shared" si="28"/>
        <v>دون المستوى</v>
      </c>
      <c r="AN35" s="54"/>
      <c r="AO35" s="47"/>
      <c r="AP35" s="47"/>
      <c r="AQ35" s="47"/>
      <c r="AR35" s="47">
        <f t="shared" si="29"/>
        <v>0</v>
      </c>
      <c r="AT35" s="54"/>
      <c r="AU35" s="83"/>
      <c r="AV35" s="78"/>
      <c r="AW35" s="78"/>
      <c r="AX35" s="78">
        <f t="shared" si="30"/>
        <v>0</v>
      </c>
      <c r="AY35" s="78">
        <f t="shared" si="31"/>
        <v>0</v>
      </c>
      <c r="AZ35" s="78">
        <f t="shared" si="32"/>
        <v>0</v>
      </c>
      <c r="BA35" s="80" t="str">
        <f t="shared" si="33"/>
        <v>دون المستوى</v>
      </c>
      <c r="BD35" s="54"/>
      <c r="BE35" s="47"/>
      <c r="BF35" s="47"/>
      <c r="BG35" s="47"/>
      <c r="BH35" s="47"/>
      <c r="BI35" s="47">
        <f t="shared" si="34"/>
        <v>0</v>
      </c>
      <c r="BK35" s="54"/>
      <c r="BL35" s="83"/>
      <c r="BM35" s="78"/>
      <c r="BN35" s="78"/>
      <c r="BO35" s="78"/>
      <c r="BP35" s="78">
        <f t="shared" si="35"/>
        <v>0</v>
      </c>
      <c r="BQ35" s="78">
        <f t="shared" si="36"/>
        <v>0</v>
      </c>
      <c r="BR35" s="78">
        <f t="shared" si="37"/>
        <v>0</v>
      </c>
      <c r="BS35" s="78">
        <f t="shared" si="38"/>
        <v>0</v>
      </c>
      <c r="BT35" s="80" t="str">
        <f t="shared" si="39"/>
        <v>دون المستوى</v>
      </c>
      <c r="BW35" s="54"/>
      <c r="BX35" s="47"/>
      <c r="BY35" s="47"/>
      <c r="BZ35" s="47"/>
      <c r="CA35" s="47"/>
      <c r="CB35" s="47">
        <f t="shared" si="40"/>
        <v>0</v>
      </c>
      <c r="CD35" s="52"/>
      <c r="CE35" s="83"/>
      <c r="CF35" s="78"/>
      <c r="CG35" s="78"/>
      <c r="CH35" s="78"/>
      <c r="CI35" s="78">
        <f t="shared" si="41"/>
        <v>0</v>
      </c>
      <c r="CJ35" s="78">
        <f t="shared" si="42"/>
        <v>0</v>
      </c>
      <c r="CK35" s="78">
        <f t="shared" si="43"/>
        <v>0</v>
      </c>
      <c r="CL35" s="78">
        <f t="shared" si="44"/>
        <v>0</v>
      </c>
      <c r="CM35" s="80" t="str">
        <f t="shared" si="45"/>
        <v>دون المستوى</v>
      </c>
      <c r="CP35" s="54"/>
      <c r="CQ35" s="47"/>
      <c r="CR35" s="47"/>
      <c r="CS35" s="47"/>
      <c r="CT35" s="47"/>
      <c r="CU35" s="47">
        <f t="shared" si="46"/>
        <v>0</v>
      </c>
      <c r="CW35" s="54"/>
      <c r="CX35" s="83"/>
      <c r="CY35" s="78"/>
      <c r="CZ35" s="78"/>
      <c r="DA35" s="78"/>
      <c r="DB35" s="78">
        <f t="shared" si="47"/>
        <v>0</v>
      </c>
      <c r="DC35" s="78">
        <f t="shared" si="48"/>
        <v>0</v>
      </c>
      <c r="DD35" s="78">
        <f t="shared" si="49"/>
        <v>0</v>
      </c>
      <c r="DE35" s="78">
        <f t="shared" si="50"/>
        <v>0</v>
      </c>
      <c r="DF35" s="80" t="str">
        <f t="shared" si="51"/>
        <v>دون المستوى</v>
      </c>
      <c r="DI35" s="54"/>
      <c r="DJ35" s="47"/>
      <c r="DK35" s="47"/>
      <c r="DL35" s="47"/>
      <c r="DM35" s="47">
        <f t="shared" si="52"/>
        <v>0</v>
      </c>
      <c r="DO35" s="54"/>
      <c r="DP35" s="83"/>
      <c r="DQ35" s="78"/>
      <c r="DR35" s="78"/>
      <c r="DS35" s="78">
        <f t="shared" si="53"/>
        <v>0</v>
      </c>
      <c r="DT35" s="78">
        <f t="shared" si="54"/>
        <v>0</v>
      </c>
      <c r="DU35" s="78">
        <f t="shared" si="55"/>
        <v>0</v>
      </c>
      <c r="DV35" s="80" t="str">
        <f t="shared" si="56"/>
        <v>دون المستوى</v>
      </c>
      <c r="DY35" s="47"/>
      <c r="DZ35" s="47"/>
      <c r="EA35" s="47">
        <f t="shared" si="57"/>
        <v>0</v>
      </c>
      <c r="EC35" s="91"/>
      <c r="ED35" s="78"/>
      <c r="EE35" s="78">
        <f t="shared" si="58"/>
        <v>0</v>
      </c>
      <c r="EF35" s="78">
        <f t="shared" si="59"/>
        <v>0</v>
      </c>
      <c r="EG35" s="78">
        <f t="shared" si="60"/>
        <v>0</v>
      </c>
      <c r="EH35" s="80" t="str">
        <f t="shared" si="61"/>
        <v>دون المستوى</v>
      </c>
      <c r="EK35" s="47"/>
      <c r="EL35" s="47"/>
      <c r="EM35" s="47">
        <f t="shared" si="62"/>
        <v>0</v>
      </c>
      <c r="EO35" s="91"/>
      <c r="EP35" s="78"/>
      <c r="EQ35" s="78">
        <f t="shared" si="63"/>
        <v>0</v>
      </c>
      <c r="ER35" s="78">
        <f t="shared" si="64"/>
        <v>0</v>
      </c>
      <c r="ES35" s="78">
        <f t="shared" si="65"/>
        <v>0</v>
      </c>
      <c r="ET35" s="80" t="str">
        <f t="shared" si="66"/>
        <v>دون المستوى</v>
      </c>
      <c r="EW35" s="49">
        <f t="shared" si="67"/>
        <v>0</v>
      </c>
      <c r="EX35" s="80" t="str">
        <f t="shared" si="68"/>
        <v>دون المستوى</v>
      </c>
      <c r="EZ35" s="54"/>
      <c r="FA35" s="47"/>
      <c r="FB35" s="47"/>
      <c r="FC35" s="47"/>
      <c r="FD35" s="47">
        <f t="shared" si="69"/>
        <v>0</v>
      </c>
      <c r="FF35" s="54"/>
      <c r="FG35" s="83"/>
      <c r="FH35" s="78"/>
      <c r="FI35" s="78"/>
      <c r="FJ35" s="78">
        <f t="shared" si="70"/>
        <v>0</v>
      </c>
      <c r="FK35" s="78">
        <f t="shared" si="71"/>
        <v>0</v>
      </c>
      <c r="FL35" s="78">
        <f t="shared" si="72"/>
        <v>0</v>
      </c>
      <c r="FM35" s="80" t="str">
        <f t="shared" si="73"/>
        <v>دون المستوى</v>
      </c>
      <c r="FP35" s="98" t="str">
        <f t="shared" si="74"/>
        <v>*عربى</v>
      </c>
      <c r="FQ35" s="98" t="str">
        <f t="shared" si="75"/>
        <v>*انجليزى</v>
      </c>
      <c r="FR35" s="98" t="str">
        <f t="shared" si="76"/>
        <v>*دراسات</v>
      </c>
      <c r="FS35" s="98" t="str">
        <f t="shared" si="77"/>
        <v>*رياضيات</v>
      </c>
      <c r="FT35" s="98" t="str">
        <f t="shared" si="78"/>
        <v>*علوم</v>
      </c>
      <c r="FU35" s="98" t="str">
        <f t="shared" si="79"/>
        <v>*حاسب</v>
      </c>
      <c r="FV35" s="98" t="str">
        <f t="shared" si="80"/>
        <v>*فنية</v>
      </c>
      <c r="FW35" s="98" t="str">
        <f t="shared" si="81"/>
        <v>*نشاط1</v>
      </c>
      <c r="FX35" s="98" t="str">
        <f t="shared" si="82"/>
        <v>*نشاط2</v>
      </c>
      <c r="FY35" s="107" t="str">
        <f t="shared" si="83"/>
        <v>*دين</v>
      </c>
      <c r="FZ35" s="47">
        <f t="shared" si="84"/>
        <v>0</v>
      </c>
      <c r="GA35" s="47" t="str">
        <f t="shared" si="85"/>
        <v>دور ثانى</v>
      </c>
      <c r="GB35" s="47">
        <f t="shared" si="86"/>
        <v>6</v>
      </c>
      <c r="GC35" s="47" t="str">
        <f t="shared" si="89"/>
        <v>راسب</v>
      </c>
      <c r="GE35" s="112" t="str">
        <f t="shared" si="87"/>
        <v>*عربى*انجليزى*دراسات*رياضيات*علوم*حاسب*فنية*نشاط1*نشاط2*دين</v>
      </c>
      <c r="GF35" s="112">
        <f t="shared" si="88"/>
        <v>10</v>
      </c>
    </row>
    <row r="36" spans="2:188" ht="20.25" thickTop="1" thickBot="1">
      <c r="B36" s="39">
        <v>27</v>
      </c>
      <c r="C36" s="124">
        <f>البيانات!B44</f>
        <v>226</v>
      </c>
      <c r="D36" s="124" t="str">
        <f>IF(C36="","",البيانات!C44)</f>
        <v>محمد 27</v>
      </c>
      <c r="E36" s="39"/>
      <c r="F36" s="39"/>
      <c r="H36" s="52"/>
      <c r="I36" s="47"/>
      <c r="J36" s="47"/>
      <c r="K36" s="47"/>
      <c r="L36" s="46">
        <f t="shared" si="19"/>
        <v>0</v>
      </c>
      <c r="N36" s="54"/>
      <c r="O36" s="61"/>
      <c r="P36" s="59"/>
      <c r="Q36" s="59"/>
      <c r="R36" s="59">
        <f t="shared" si="20"/>
        <v>0</v>
      </c>
      <c r="S36" s="59">
        <f t="shared" si="21"/>
        <v>0</v>
      </c>
      <c r="T36" s="62">
        <f t="shared" si="22"/>
        <v>0</v>
      </c>
      <c r="U36" s="63" t="str">
        <f t="shared" si="23"/>
        <v>دون المستوى</v>
      </c>
      <c r="X36" s="54"/>
      <c r="Y36" s="47"/>
      <c r="Z36" s="47"/>
      <c r="AA36" s="47"/>
      <c r="AB36" s="47">
        <f t="shared" si="24"/>
        <v>0</v>
      </c>
      <c r="AD36" s="54"/>
      <c r="AE36" s="61"/>
      <c r="AF36" s="59"/>
      <c r="AG36" s="59"/>
      <c r="AH36" s="59">
        <f t="shared" si="25"/>
        <v>0</v>
      </c>
      <c r="AI36" s="59">
        <f t="shared" si="26"/>
        <v>0</v>
      </c>
      <c r="AJ36" s="59">
        <f t="shared" si="27"/>
        <v>0</v>
      </c>
      <c r="AK36" s="73" t="str">
        <f t="shared" si="28"/>
        <v>دون المستوى</v>
      </c>
      <c r="AN36" s="54"/>
      <c r="AO36" s="47"/>
      <c r="AP36" s="47"/>
      <c r="AQ36" s="47"/>
      <c r="AR36" s="47">
        <f t="shared" si="29"/>
        <v>0</v>
      </c>
      <c r="AT36" s="54"/>
      <c r="AU36" s="83"/>
      <c r="AV36" s="78"/>
      <c r="AW36" s="78"/>
      <c r="AX36" s="78">
        <f t="shared" si="30"/>
        <v>0</v>
      </c>
      <c r="AY36" s="78">
        <f t="shared" si="31"/>
        <v>0</v>
      </c>
      <c r="AZ36" s="78">
        <f t="shared" si="32"/>
        <v>0</v>
      </c>
      <c r="BA36" s="80" t="str">
        <f t="shared" si="33"/>
        <v>دون المستوى</v>
      </c>
      <c r="BD36" s="54"/>
      <c r="BE36" s="47"/>
      <c r="BF36" s="47"/>
      <c r="BG36" s="47"/>
      <c r="BH36" s="47"/>
      <c r="BI36" s="47">
        <f t="shared" si="34"/>
        <v>0</v>
      </c>
      <c r="BK36" s="54"/>
      <c r="BL36" s="83"/>
      <c r="BM36" s="78"/>
      <c r="BN36" s="78"/>
      <c r="BO36" s="78"/>
      <c r="BP36" s="78">
        <f t="shared" si="35"/>
        <v>0</v>
      </c>
      <c r="BQ36" s="78">
        <f t="shared" si="36"/>
        <v>0</v>
      </c>
      <c r="BR36" s="78">
        <f t="shared" si="37"/>
        <v>0</v>
      </c>
      <c r="BS36" s="78">
        <f t="shared" si="38"/>
        <v>0</v>
      </c>
      <c r="BT36" s="80" t="str">
        <f t="shared" si="39"/>
        <v>دون المستوى</v>
      </c>
      <c r="BW36" s="54"/>
      <c r="BX36" s="47"/>
      <c r="BY36" s="47"/>
      <c r="BZ36" s="47"/>
      <c r="CA36" s="47"/>
      <c r="CB36" s="47">
        <f t="shared" si="40"/>
        <v>0</v>
      </c>
      <c r="CD36" s="52"/>
      <c r="CE36" s="83"/>
      <c r="CF36" s="78"/>
      <c r="CG36" s="78"/>
      <c r="CH36" s="78"/>
      <c r="CI36" s="78">
        <f t="shared" si="41"/>
        <v>0</v>
      </c>
      <c r="CJ36" s="78">
        <f t="shared" si="42"/>
        <v>0</v>
      </c>
      <c r="CK36" s="78">
        <f t="shared" si="43"/>
        <v>0</v>
      </c>
      <c r="CL36" s="78">
        <f t="shared" si="44"/>
        <v>0</v>
      </c>
      <c r="CM36" s="80" t="str">
        <f t="shared" si="45"/>
        <v>دون المستوى</v>
      </c>
      <c r="CP36" s="54"/>
      <c r="CQ36" s="47"/>
      <c r="CR36" s="47"/>
      <c r="CS36" s="47"/>
      <c r="CT36" s="47"/>
      <c r="CU36" s="47">
        <f t="shared" si="46"/>
        <v>0</v>
      </c>
      <c r="CW36" s="54"/>
      <c r="CX36" s="83"/>
      <c r="CY36" s="78"/>
      <c r="CZ36" s="78"/>
      <c r="DA36" s="78"/>
      <c r="DB36" s="78">
        <f t="shared" si="47"/>
        <v>0</v>
      </c>
      <c r="DC36" s="78">
        <f t="shared" si="48"/>
        <v>0</v>
      </c>
      <c r="DD36" s="78">
        <f t="shared" si="49"/>
        <v>0</v>
      </c>
      <c r="DE36" s="78">
        <f t="shared" si="50"/>
        <v>0</v>
      </c>
      <c r="DF36" s="80" t="str">
        <f t="shared" si="51"/>
        <v>دون المستوى</v>
      </c>
      <c r="DI36" s="54"/>
      <c r="DJ36" s="47"/>
      <c r="DK36" s="47"/>
      <c r="DL36" s="47"/>
      <c r="DM36" s="47">
        <f t="shared" si="52"/>
        <v>0</v>
      </c>
      <c r="DO36" s="54"/>
      <c r="DP36" s="83"/>
      <c r="DQ36" s="78"/>
      <c r="DR36" s="78"/>
      <c r="DS36" s="78">
        <f t="shared" si="53"/>
        <v>0</v>
      </c>
      <c r="DT36" s="78">
        <f t="shared" si="54"/>
        <v>0</v>
      </c>
      <c r="DU36" s="78">
        <f t="shared" si="55"/>
        <v>0</v>
      </c>
      <c r="DV36" s="80" t="str">
        <f t="shared" si="56"/>
        <v>دون المستوى</v>
      </c>
      <c r="DY36" s="47"/>
      <c r="DZ36" s="47"/>
      <c r="EA36" s="47">
        <f t="shared" si="57"/>
        <v>0</v>
      </c>
      <c r="EC36" s="91"/>
      <c r="ED36" s="78"/>
      <c r="EE36" s="78">
        <f t="shared" si="58"/>
        <v>0</v>
      </c>
      <c r="EF36" s="78">
        <f t="shared" si="59"/>
        <v>0</v>
      </c>
      <c r="EG36" s="78">
        <f t="shared" si="60"/>
        <v>0</v>
      </c>
      <c r="EH36" s="80" t="str">
        <f t="shared" si="61"/>
        <v>دون المستوى</v>
      </c>
      <c r="EK36" s="47"/>
      <c r="EL36" s="47"/>
      <c r="EM36" s="47">
        <f t="shared" si="62"/>
        <v>0</v>
      </c>
      <c r="EO36" s="91"/>
      <c r="EP36" s="78"/>
      <c r="EQ36" s="78">
        <f t="shared" si="63"/>
        <v>0</v>
      </c>
      <c r="ER36" s="78">
        <f t="shared" si="64"/>
        <v>0</v>
      </c>
      <c r="ES36" s="78">
        <f t="shared" si="65"/>
        <v>0</v>
      </c>
      <c r="ET36" s="80" t="str">
        <f t="shared" si="66"/>
        <v>دون المستوى</v>
      </c>
      <c r="EW36" s="49">
        <f t="shared" si="67"/>
        <v>0</v>
      </c>
      <c r="EX36" s="80" t="str">
        <f t="shared" si="68"/>
        <v>دون المستوى</v>
      </c>
      <c r="EZ36" s="54"/>
      <c r="FA36" s="47"/>
      <c r="FB36" s="47"/>
      <c r="FC36" s="47"/>
      <c r="FD36" s="47">
        <f t="shared" si="69"/>
        <v>0</v>
      </c>
      <c r="FF36" s="54"/>
      <c r="FG36" s="83"/>
      <c r="FH36" s="78"/>
      <c r="FI36" s="78"/>
      <c r="FJ36" s="78">
        <f t="shared" si="70"/>
        <v>0</v>
      </c>
      <c r="FK36" s="78">
        <f t="shared" si="71"/>
        <v>0</v>
      </c>
      <c r="FL36" s="78">
        <f t="shared" si="72"/>
        <v>0</v>
      </c>
      <c r="FM36" s="80" t="str">
        <f t="shared" si="73"/>
        <v>دون المستوى</v>
      </c>
      <c r="FP36" s="98" t="str">
        <f t="shared" si="74"/>
        <v>*عربى</v>
      </c>
      <c r="FQ36" s="98" t="str">
        <f t="shared" si="75"/>
        <v>*انجليزى</v>
      </c>
      <c r="FR36" s="98" t="str">
        <f t="shared" si="76"/>
        <v>*دراسات</v>
      </c>
      <c r="FS36" s="98" t="str">
        <f t="shared" si="77"/>
        <v>*رياضيات</v>
      </c>
      <c r="FT36" s="98" t="str">
        <f t="shared" si="78"/>
        <v>*علوم</v>
      </c>
      <c r="FU36" s="98" t="str">
        <f t="shared" si="79"/>
        <v>*حاسب</v>
      </c>
      <c r="FV36" s="98" t="str">
        <f t="shared" si="80"/>
        <v>*فنية</v>
      </c>
      <c r="FW36" s="98" t="str">
        <f t="shared" si="81"/>
        <v>*نشاط1</v>
      </c>
      <c r="FX36" s="98" t="str">
        <f t="shared" si="82"/>
        <v>*نشاط2</v>
      </c>
      <c r="FY36" s="107" t="str">
        <f t="shared" si="83"/>
        <v>*دين</v>
      </c>
      <c r="FZ36" s="47">
        <f t="shared" si="84"/>
        <v>0</v>
      </c>
      <c r="GA36" s="47" t="str">
        <f t="shared" si="85"/>
        <v>دور ثانى</v>
      </c>
      <c r="GB36" s="47">
        <f t="shared" si="86"/>
        <v>6</v>
      </c>
      <c r="GC36" s="47" t="str">
        <f t="shared" si="89"/>
        <v>راسب</v>
      </c>
      <c r="GE36" s="112" t="str">
        <f t="shared" si="87"/>
        <v>*عربى*انجليزى*دراسات*رياضيات*علوم*حاسب*فنية*نشاط1*نشاط2*دين</v>
      </c>
      <c r="GF36" s="112">
        <f t="shared" si="88"/>
        <v>10</v>
      </c>
    </row>
    <row r="37" spans="2:188" ht="20.25" thickTop="1" thickBot="1">
      <c r="B37" s="39">
        <v>28</v>
      </c>
      <c r="C37" s="124">
        <f>البيانات!B45</f>
        <v>227</v>
      </c>
      <c r="D37" s="124" t="str">
        <f>IF(C37="","",البيانات!C45)</f>
        <v>محمد 28</v>
      </c>
      <c r="E37" s="39"/>
      <c r="F37" s="39"/>
      <c r="H37" s="52"/>
      <c r="I37" s="47"/>
      <c r="J37" s="47"/>
      <c r="K37" s="47"/>
      <c r="L37" s="46">
        <f t="shared" si="19"/>
        <v>0</v>
      </c>
      <c r="N37" s="54"/>
      <c r="O37" s="61"/>
      <c r="P37" s="59"/>
      <c r="Q37" s="59"/>
      <c r="R37" s="59">
        <f t="shared" si="20"/>
        <v>0</v>
      </c>
      <c r="S37" s="59">
        <f t="shared" si="21"/>
        <v>0</v>
      </c>
      <c r="T37" s="62">
        <f t="shared" si="22"/>
        <v>0</v>
      </c>
      <c r="U37" s="63" t="str">
        <f t="shared" si="23"/>
        <v>دون المستوى</v>
      </c>
      <c r="X37" s="54"/>
      <c r="Y37" s="47"/>
      <c r="Z37" s="47"/>
      <c r="AA37" s="47"/>
      <c r="AB37" s="47">
        <f t="shared" si="24"/>
        <v>0</v>
      </c>
      <c r="AD37" s="54"/>
      <c r="AE37" s="61"/>
      <c r="AF37" s="59"/>
      <c r="AG37" s="59"/>
      <c r="AH37" s="59">
        <f t="shared" si="25"/>
        <v>0</v>
      </c>
      <c r="AI37" s="59">
        <f t="shared" si="26"/>
        <v>0</v>
      </c>
      <c r="AJ37" s="59">
        <f t="shared" si="27"/>
        <v>0</v>
      </c>
      <c r="AK37" s="73" t="str">
        <f t="shared" si="28"/>
        <v>دون المستوى</v>
      </c>
      <c r="AN37" s="54"/>
      <c r="AO37" s="47"/>
      <c r="AP37" s="47"/>
      <c r="AQ37" s="47"/>
      <c r="AR37" s="47">
        <f t="shared" si="29"/>
        <v>0</v>
      </c>
      <c r="AT37" s="54"/>
      <c r="AU37" s="83"/>
      <c r="AV37" s="78"/>
      <c r="AW37" s="78"/>
      <c r="AX37" s="78">
        <f t="shared" si="30"/>
        <v>0</v>
      </c>
      <c r="AY37" s="78">
        <f t="shared" si="31"/>
        <v>0</v>
      </c>
      <c r="AZ37" s="78">
        <f t="shared" si="32"/>
        <v>0</v>
      </c>
      <c r="BA37" s="80" t="str">
        <f t="shared" si="33"/>
        <v>دون المستوى</v>
      </c>
      <c r="BD37" s="54"/>
      <c r="BE37" s="47"/>
      <c r="BF37" s="47"/>
      <c r="BG37" s="47"/>
      <c r="BH37" s="47"/>
      <c r="BI37" s="47">
        <f t="shared" si="34"/>
        <v>0</v>
      </c>
      <c r="BK37" s="54"/>
      <c r="BL37" s="83"/>
      <c r="BM37" s="78"/>
      <c r="BN37" s="78"/>
      <c r="BO37" s="78"/>
      <c r="BP37" s="78">
        <f t="shared" si="35"/>
        <v>0</v>
      </c>
      <c r="BQ37" s="78">
        <f t="shared" si="36"/>
        <v>0</v>
      </c>
      <c r="BR37" s="78">
        <f t="shared" si="37"/>
        <v>0</v>
      </c>
      <c r="BS37" s="78">
        <f t="shared" si="38"/>
        <v>0</v>
      </c>
      <c r="BT37" s="80" t="str">
        <f t="shared" si="39"/>
        <v>دون المستوى</v>
      </c>
      <c r="BW37" s="54"/>
      <c r="BX37" s="47"/>
      <c r="BY37" s="47"/>
      <c r="BZ37" s="47"/>
      <c r="CA37" s="47"/>
      <c r="CB37" s="47">
        <f t="shared" si="40"/>
        <v>0</v>
      </c>
      <c r="CD37" s="52"/>
      <c r="CE37" s="83"/>
      <c r="CF37" s="78"/>
      <c r="CG37" s="78"/>
      <c r="CH37" s="78"/>
      <c r="CI37" s="78">
        <f t="shared" si="41"/>
        <v>0</v>
      </c>
      <c r="CJ37" s="78">
        <f t="shared" si="42"/>
        <v>0</v>
      </c>
      <c r="CK37" s="78">
        <f t="shared" si="43"/>
        <v>0</v>
      </c>
      <c r="CL37" s="78">
        <f t="shared" si="44"/>
        <v>0</v>
      </c>
      <c r="CM37" s="80" t="str">
        <f t="shared" si="45"/>
        <v>دون المستوى</v>
      </c>
      <c r="CP37" s="54"/>
      <c r="CQ37" s="47"/>
      <c r="CR37" s="47"/>
      <c r="CS37" s="47"/>
      <c r="CT37" s="47"/>
      <c r="CU37" s="47">
        <f t="shared" si="46"/>
        <v>0</v>
      </c>
      <c r="CW37" s="54"/>
      <c r="CX37" s="83"/>
      <c r="CY37" s="78"/>
      <c r="CZ37" s="78"/>
      <c r="DA37" s="78"/>
      <c r="DB37" s="78">
        <f t="shared" si="47"/>
        <v>0</v>
      </c>
      <c r="DC37" s="78">
        <f t="shared" si="48"/>
        <v>0</v>
      </c>
      <c r="DD37" s="78">
        <f t="shared" si="49"/>
        <v>0</v>
      </c>
      <c r="DE37" s="78">
        <f t="shared" si="50"/>
        <v>0</v>
      </c>
      <c r="DF37" s="80" t="str">
        <f t="shared" si="51"/>
        <v>دون المستوى</v>
      </c>
      <c r="DI37" s="54"/>
      <c r="DJ37" s="47"/>
      <c r="DK37" s="47"/>
      <c r="DL37" s="47"/>
      <c r="DM37" s="47">
        <f t="shared" si="52"/>
        <v>0</v>
      </c>
      <c r="DO37" s="54"/>
      <c r="DP37" s="83"/>
      <c r="DQ37" s="78"/>
      <c r="DR37" s="78"/>
      <c r="DS37" s="78">
        <f t="shared" si="53"/>
        <v>0</v>
      </c>
      <c r="DT37" s="78">
        <f t="shared" si="54"/>
        <v>0</v>
      </c>
      <c r="DU37" s="78">
        <f t="shared" si="55"/>
        <v>0</v>
      </c>
      <c r="DV37" s="80" t="str">
        <f t="shared" si="56"/>
        <v>دون المستوى</v>
      </c>
      <c r="DY37" s="47"/>
      <c r="DZ37" s="47"/>
      <c r="EA37" s="47">
        <f t="shared" si="57"/>
        <v>0</v>
      </c>
      <c r="EC37" s="91"/>
      <c r="ED37" s="78"/>
      <c r="EE37" s="78">
        <f t="shared" si="58"/>
        <v>0</v>
      </c>
      <c r="EF37" s="78">
        <f t="shared" si="59"/>
        <v>0</v>
      </c>
      <c r="EG37" s="78">
        <f t="shared" si="60"/>
        <v>0</v>
      </c>
      <c r="EH37" s="80" t="str">
        <f t="shared" si="61"/>
        <v>دون المستوى</v>
      </c>
      <c r="EK37" s="47"/>
      <c r="EL37" s="47"/>
      <c r="EM37" s="47">
        <f t="shared" si="62"/>
        <v>0</v>
      </c>
      <c r="EO37" s="91"/>
      <c r="EP37" s="78"/>
      <c r="EQ37" s="78">
        <f t="shared" si="63"/>
        <v>0</v>
      </c>
      <c r="ER37" s="78">
        <f t="shared" si="64"/>
        <v>0</v>
      </c>
      <c r="ES37" s="78">
        <f t="shared" si="65"/>
        <v>0</v>
      </c>
      <c r="ET37" s="80" t="str">
        <f t="shared" si="66"/>
        <v>دون المستوى</v>
      </c>
      <c r="EW37" s="49">
        <f t="shared" si="67"/>
        <v>0</v>
      </c>
      <c r="EX37" s="80" t="str">
        <f t="shared" si="68"/>
        <v>دون المستوى</v>
      </c>
      <c r="EZ37" s="54"/>
      <c r="FA37" s="47"/>
      <c r="FB37" s="47"/>
      <c r="FC37" s="47"/>
      <c r="FD37" s="47">
        <f t="shared" si="69"/>
        <v>0</v>
      </c>
      <c r="FF37" s="54"/>
      <c r="FG37" s="83"/>
      <c r="FH37" s="78"/>
      <c r="FI37" s="78"/>
      <c r="FJ37" s="78">
        <f t="shared" si="70"/>
        <v>0</v>
      </c>
      <c r="FK37" s="78">
        <f t="shared" si="71"/>
        <v>0</v>
      </c>
      <c r="FL37" s="78">
        <f t="shared" si="72"/>
        <v>0</v>
      </c>
      <c r="FM37" s="80" t="str">
        <f t="shared" si="73"/>
        <v>دون المستوى</v>
      </c>
      <c r="FP37" s="98" t="str">
        <f t="shared" si="74"/>
        <v>*عربى</v>
      </c>
      <c r="FQ37" s="98" t="str">
        <f t="shared" si="75"/>
        <v>*انجليزى</v>
      </c>
      <c r="FR37" s="98" t="str">
        <f t="shared" si="76"/>
        <v>*دراسات</v>
      </c>
      <c r="FS37" s="98" t="str">
        <f t="shared" si="77"/>
        <v>*رياضيات</v>
      </c>
      <c r="FT37" s="98" t="str">
        <f t="shared" si="78"/>
        <v>*علوم</v>
      </c>
      <c r="FU37" s="98" t="str">
        <f t="shared" si="79"/>
        <v>*حاسب</v>
      </c>
      <c r="FV37" s="98" t="str">
        <f t="shared" si="80"/>
        <v>*فنية</v>
      </c>
      <c r="FW37" s="98" t="str">
        <f t="shared" si="81"/>
        <v>*نشاط1</v>
      </c>
      <c r="FX37" s="98" t="str">
        <f t="shared" si="82"/>
        <v>*نشاط2</v>
      </c>
      <c r="FY37" s="107" t="str">
        <f t="shared" si="83"/>
        <v>*دين</v>
      </c>
      <c r="FZ37" s="47">
        <f t="shared" si="84"/>
        <v>0</v>
      </c>
      <c r="GA37" s="47" t="str">
        <f t="shared" si="85"/>
        <v>دور ثانى</v>
      </c>
      <c r="GB37" s="47">
        <f t="shared" si="86"/>
        <v>6</v>
      </c>
      <c r="GC37" s="47" t="str">
        <f t="shared" si="89"/>
        <v>راسب</v>
      </c>
      <c r="GE37" s="112" t="str">
        <f t="shared" si="87"/>
        <v>*عربى*انجليزى*دراسات*رياضيات*علوم*حاسب*فنية*نشاط1*نشاط2*دين</v>
      </c>
      <c r="GF37" s="112">
        <f t="shared" si="88"/>
        <v>10</v>
      </c>
    </row>
    <row r="38" spans="2:188" ht="20.25" thickTop="1" thickBot="1">
      <c r="B38" s="39">
        <v>29</v>
      </c>
      <c r="C38" s="124">
        <f>البيانات!B46</f>
        <v>228</v>
      </c>
      <c r="D38" s="124" t="str">
        <f>IF(C38="","",البيانات!C46)</f>
        <v>محمد 29</v>
      </c>
      <c r="E38" s="39"/>
      <c r="F38" s="39"/>
      <c r="H38" s="52"/>
      <c r="I38" s="47"/>
      <c r="J38" s="47"/>
      <c r="K38" s="47"/>
      <c r="L38" s="46">
        <f t="shared" si="19"/>
        <v>0</v>
      </c>
      <c r="N38" s="54"/>
      <c r="O38" s="61"/>
      <c r="P38" s="59"/>
      <c r="Q38" s="59"/>
      <c r="R38" s="59">
        <f t="shared" si="20"/>
        <v>0</v>
      </c>
      <c r="S38" s="59">
        <f t="shared" si="21"/>
        <v>0</v>
      </c>
      <c r="T38" s="62">
        <f t="shared" si="22"/>
        <v>0</v>
      </c>
      <c r="U38" s="63" t="str">
        <f t="shared" si="23"/>
        <v>دون المستوى</v>
      </c>
      <c r="X38" s="54"/>
      <c r="Y38" s="47"/>
      <c r="Z38" s="47"/>
      <c r="AA38" s="47"/>
      <c r="AB38" s="47">
        <f t="shared" si="24"/>
        <v>0</v>
      </c>
      <c r="AD38" s="54"/>
      <c r="AE38" s="61"/>
      <c r="AF38" s="59"/>
      <c r="AG38" s="59"/>
      <c r="AH38" s="59">
        <f t="shared" si="25"/>
        <v>0</v>
      </c>
      <c r="AI38" s="59">
        <f t="shared" si="26"/>
        <v>0</v>
      </c>
      <c r="AJ38" s="59">
        <f t="shared" si="27"/>
        <v>0</v>
      </c>
      <c r="AK38" s="73" t="str">
        <f t="shared" si="28"/>
        <v>دون المستوى</v>
      </c>
      <c r="AN38" s="54"/>
      <c r="AO38" s="47"/>
      <c r="AP38" s="47"/>
      <c r="AQ38" s="47"/>
      <c r="AR38" s="47">
        <f t="shared" si="29"/>
        <v>0</v>
      </c>
      <c r="AT38" s="54"/>
      <c r="AU38" s="83"/>
      <c r="AV38" s="78"/>
      <c r="AW38" s="78"/>
      <c r="AX38" s="78">
        <f t="shared" si="30"/>
        <v>0</v>
      </c>
      <c r="AY38" s="78">
        <f t="shared" si="31"/>
        <v>0</v>
      </c>
      <c r="AZ38" s="78">
        <f t="shared" si="32"/>
        <v>0</v>
      </c>
      <c r="BA38" s="80" t="str">
        <f t="shared" si="33"/>
        <v>دون المستوى</v>
      </c>
      <c r="BD38" s="54"/>
      <c r="BE38" s="47"/>
      <c r="BF38" s="47"/>
      <c r="BG38" s="47"/>
      <c r="BH38" s="47"/>
      <c r="BI38" s="47">
        <f t="shared" si="34"/>
        <v>0</v>
      </c>
      <c r="BK38" s="54"/>
      <c r="BL38" s="83"/>
      <c r="BM38" s="78"/>
      <c r="BN38" s="78"/>
      <c r="BO38" s="78"/>
      <c r="BP38" s="78">
        <f t="shared" si="35"/>
        <v>0</v>
      </c>
      <c r="BQ38" s="78">
        <f t="shared" si="36"/>
        <v>0</v>
      </c>
      <c r="BR38" s="78">
        <f t="shared" si="37"/>
        <v>0</v>
      </c>
      <c r="BS38" s="78">
        <f t="shared" si="38"/>
        <v>0</v>
      </c>
      <c r="BT38" s="80" t="str">
        <f t="shared" si="39"/>
        <v>دون المستوى</v>
      </c>
      <c r="BW38" s="54"/>
      <c r="BX38" s="47"/>
      <c r="BY38" s="47"/>
      <c r="BZ38" s="47"/>
      <c r="CA38" s="47"/>
      <c r="CB38" s="47">
        <f t="shared" si="40"/>
        <v>0</v>
      </c>
      <c r="CD38" s="52"/>
      <c r="CE38" s="83"/>
      <c r="CF38" s="78"/>
      <c r="CG38" s="78"/>
      <c r="CH38" s="78"/>
      <c r="CI38" s="78">
        <f t="shared" si="41"/>
        <v>0</v>
      </c>
      <c r="CJ38" s="78">
        <f t="shared" si="42"/>
        <v>0</v>
      </c>
      <c r="CK38" s="78">
        <f t="shared" si="43"/>
        <v>0</v>
      </c>
      <c r="CL38" s="78">
        <f t="shared" si="44"/>
        <v>0</v>
      </c>
      <c r="CM38" s="80" t="str">
        <f t="shared" si="45"/>
        <v>دون المستوى</v>
      </c>
      <c r="CP38" s="54"/>
      <c r="CQ38" s="47"/>
      <c r="CR38" s="47"/>
      <c r="CS38" s="47"/>
      <c r="CT38" s="47"/>
      <c r="CU38" s="47">
        <f t="shared" si="46"/>
        <v>0</v>
      </c>
      <c r="CW38" s="54"/>
      <c r="CX38" s="83"/>
      <c r="CY38" s="78"/>
      <c r="CZ38" s="78"/>
      <c r="DA38" s="78"/>
      <c r="DB38" s="78">
        <f t="shared" si="47"/>
        <v>0</v>
      </c>
      <c r="DC38" s="78">
        <f t="shared" si="48"/>
        <v>0</v>
      </c>
      <c r="DD38" s="78">
        <f t="shared" si="49"/>
        <v>0</v>
      </c>
      <c r="DE38" s="78">
        <f t="shared" si="50"/>
        <v>0</v>
      </c>
      <c r="DF38" s="80" t="str">
        <f t="shared" si="51"/>
        <v>دون المستوى</v>
      </c>
      <c r="DI38" s="54"/>
      <c r="DJ38" s="47"/>
      <c r="DK38" s="47"/>
      <c r="DL38" s="47"/>
      <c r="DM38" s="47">
        <f t="shared" si="52"/>
        <v>0</v>
      </c>
      <c r="DO38" s="54"/>
      <c r="DP38" s="83"/>
      <c r="DQ38" s="78"/>
      <c r="DR38" s="78"/>
      <c r="DS38" s="78">
        <f t="shared" si="53"/>
        <v>0</v>
      </c>
      <c r="DT38" s="78">
        <f t="shared" si="54"/>
        <v>0</v>
      </c>
      <c r="DU38" s="78">
        <f t="shared" si="55"/>
        <v>0</v>
      </c>
      <c r="DV38" s="80" t="str">
        <f t="shared" si="56"/>
        <v>دون المستوى</v>
      </c>
      <c r="DY38" s="47"/>
      <c r="DZ38" s="47"/>
      <c r="EA38" s="47">
        <f t="shared" si="57"/>
        <v>0</v>
      </c>
      <c r="EC38" s="91"/>
      <c r="ED38" s="78"/>
      <c r="EE38" s="78">
        <f t="shared" si="58"/>
        <v>0</v>
      </c>
      <c r="EF38" s="78">
        <f t="shared" si="59"/>
        <v>0</v>
      </c>
      <c r="EG38" s="78">
        <f t="shared" si="60"/>
        <v>0</v>
      </c>
      <c r="EH38" s="80" t="str">
        <f t="shared" si="61"/>
        <v>دون المستوى</v>
      </c>
      <c r="EK38" s="47"/>
      <c r="EL38" s="47"/>
      <c r="EM38" s="47">
        <f t="shared" si="62"/>
        <v>0</v>
      </c>
      <c r="EO38" s="91"/>
      <c r="EP38" s="78"/>
      <c r="EQ38" s="78">
        <f t="shared" si="63"/>
        <v>0</v>
      </c>
      <c r="ER38" s="78">
        <f t="shared" si="64"/>
        <v>0</v>
      </c>
      <c r="ES38" s="78">
        <f t="shared" si="65"/>
        <v>0</v>
      </c>
      <c r="ET38" s="80" t="str">
        <f t="shared" si="66"/>
        <v>دون المستوى</v>
      </c>
      <c r="EW38" s="49">
        <f t="shared" si="67"/>
        <v>0</v>
      </c>
      <c r="EX38" s="80" t="str">
        <f t="shared" si="68"/>
        <v>دون المستوى</v>
      </c>
      <c r="EZ38" s="54"/>
      <c r="FA38" s="47"/>
      <c r="FB38" s="47"/>
      <c r="FC38" s="47"/>
      <c r="FD38" s="47">
        <f t="shared" si="69"/>
        <v>0</v>
      </c>
      <c r="FF38" s="54"/>
      <c r="FG38" s="83"/>
      <c r="FH38" s="78"/>
      <c r="FI38" s="78"/>
      <c r="FJ38" s="78">
        <f t="shared" si="70"/>
        <v>0</v>
      </c>
      <c r="FK38" s="78">
        <f t="shared" si="71"/>
        <v>0</v>
      </c>
      <c r="FL38" s="78">
        <f t="shared" si="72"/>
        <v>0</v>
      </c>
      <c r="FM38" s="80" t="str">
        <f t="shared" si="73"/>
        <v>دون المستوى</v>
      </c>
      <c r="FP38" s="98" t="str">
        <f t="shared" si="74"/>
        <v>*عربى</v>
      </c>
      <c r="FQ38" s="98" t="str">
        <f t="shared" si="75"/>
        <v>*انجليزى</v>
      </c>
      <c r="FR38" s="98" t="str">
        <f t="shared" si="76"/>
        <v>*دراسات</v>
      </c>
      <c r="FS38" s="98" t="str">
        <f t="shared" si="77"/>
        <v>*رياضيات</v>
      </c>
      <c r="FT38" s="98" t="str">
        <f t="shared" si="78"/>
        <v>*علوم</v>
      </c>
      <c r="FU38" s="98" t="str">
        <f t="shared" si="79"/>
        <v>*حاسب</v>
      </c>
      <c r="FV38" s="98" t="str">
        <f t="shared" si="80"/>
        <v>*فنية</v>
      </c>
      <c r="FW38" s="98" t="str">
        <f t="shared" si="81"/>
        <v>*نشاط1</v>
      </c>
      <c r="FX38" s="98" t="str">
        <f t="shared" si="82"/>
        <v>*نشاط2</v>
      </c>
      <c r="FY38" s="107" t="str">
        <f t="shared" si="83"/>
        <v>*دين</v>
      </c>
      <c r="FZ38" s="47">
        <f t="shared" si="84"/>
        <v>0</v>
      </c>
      <c r="GA38" s="47" t="str">
        <f t="shared" si="85"/>
        <v>دور ثانى</v>
      </c>
      <c r="GB38" s="47">
        <f t="shared" si="86"/>
        <v>6</v>
      </c>
      <c r="GC38" s="47" t="str">
        <f t="shared" si="89"/>
        <v>راسب</v>
      </c>
      <c r="GE38" s="112" t="str">
        <f t="shared" si="87"/>
        <v>*عربى*انجليزى*دراسات*رياضيات*علوم*حاسب*فنية*نشاط1*نشاط2*دين</v>
      </c>
      <c r="GF38" s="112">
        <f t="shared" si="88"/>
        <v>10</v>
      </c>
    </row>
    <row r="39" spans="2:188" ht="20.25" thickTop="1" thickBot="1">
      <c r="B39" s="39">
        <v>30</v>
      </c>
      <c r="C39" s="124">
        <f>البيانات!B47</f>
        <v>229</v>
      </c>
      <c r="D39" s="124" t="str">
        <f>IF(C39="","",البيانات!C47)</f>
        <v>محمد 30</v>
      </c>
      <c r="E39" s="39"/>
      <c r="F39" s="39"/>
      <c r="H39" s="52"/>
      <c r="I39" s="47"/>
      <c r="J39" s="47"/>
      <c r="K39" s="47"/>
      <c r="L39" s="46">
        <f t="shared" si="19"/>
        <v>0</v>
      </c>
      <c r="N39" s="54"/>
      <c r="O39" s="61"/>
      <c r="P39" s="59"/>
      <c r="Q39" s="59"/>
      <c r="R39" s="59">
        <f t="shared" si="20"/>
        <v>0</v>
      </c>
      <c r="S39" s="59">
        <f t="shared" si="21"/>
        <v>0</v>
      </c>
      <c r="T39" s="62">
        <f t="shared" si="22"/>
        <v>0</v>
      </c>
      <c r="U39" s="63" t="str">
        <f t="shared" si="23"/>
        <v>دون المستوى</v>
      </c>
      <c r="X39" s="54"/>
      <c r="Y39" s="47"/>
      <c r="Z39" s="47"/>
      <c r="AA39" s="47"/>
      <c r="AB39" s="47">
        <f t="shared" si="24"/>
        <v>0</v>
      </c>
      <c r="AD39" s="54"/>
      <c r="AE39" s="61"/>
      <c r="AF39" s="59"/>
      <c r="AG39" s="59"/>
      <c r="AH39" s="59">
        <f t="shared" si="25"/>
        <v>0</v>
      </c>
      <c r="AI39" s="59">
        <f t="shared" si="26"/>
        <v>0</v>
      </c>
      <c r="AJ39" s="59">
        <f t="shared" si="27"/>
        <v>0</v>
      </c>
      <c r="AK39" s="73" t="str">
        <f t="shared" si="28"/>
        <v>دون المستوى</v>
      </c>
      <c r="AN39" s="54"/>
      <c r="AO39" s="47"/>
      <c r="AP39" s="47"/>
      <c r="AQ39" s="47"/>
      <c r="AR39" s="47">
        <f t="shared" si="29"/>
        <v>0</v>
      </c>
      <c r="AT39" s="54"/>
      <c r="AU39" s="83"/>
      <c r="AV39" s="78"/>
      <c r="AW39" s="78"/>
      <c r="AX39" s="78">
        <f t="shared" si="30"/>
        <v>0</v>
      </c>
      <c r="AY39" s="78">
        <f t="shared" si="31"/>
        <v>0</v>
      </c>
      <c r="AZ39" s="78">
        <f t="shared" si="32"/>
        <v>0</v>
      </c>
      <c r="BA39" s="80" t="str">
        <f t="shared" si="33"/>
        <v>دون المستوى</v>
      </c>
      <c r="BD39" s="54"/>
      <c r="BE39" s="47"/>
      <c r="BF39" s="47"/>
      <c r="BG39" s="47"/>
      <c r="BH39" s="47"/>
      <c r="BI39" s="47">
        <f t="shared" si="34"/>
        <v>0</v>
      </c>
      <c r="BK39" s="54"/>
      <c r="BL39" s="83"/>
      <c r="BM39" s="78"/>
      <c r="BN39" s="78"/>
      <c r="BO39" s="78"/>
      <c r="BP39" s="78">
        <f t="shared" si="35"/>
        <v>0</v>
      </c>
      <c r="BQ39" s="78">
        <f t="shared" si="36"/>
        <v>0</v>
      </c>
      <c r="BR39" s="78">
        <f t="shared" si="37"/>
        <v>0</v>
      </c>
      <c r="BS39" s="78">
        <f t="shared" si="38"/>
        <v>0</v>
      </c>
      <c r="BT39" s="80" t="str">
        <f t="shared" si="39"/>
        <v>دون المستوى</v>
      </c>
      <c r="BW39" s="54"/>
      <c r="BX39" s="47"/>
      <c r="BY39" s="47"/>
      <c r="BZ39" s="47"/>
      <c r="CA39" s="47"/>
      <c r="CB39" s="47">
        <f t="shared" si="40"/>
        <v>0</v>
      </c>
      <c r="CD39" s="52"/>
      <c r="CE39" s="83"/>
      <c r="CF39" s="78"/>
      <c r="CG39" s="78"/>
      <c r="CH39" s="78"/>
      <c r="CI39" s="78">
        <f t="shared" si="41"/>
        <v>0</v>
      </c>
      <c r="CJ39" s="78">
        <f t="shared" si="42"/>
        <v>0</v>
      </c>
      <c r="CK39" s="78">
        <f t="shared" si="43"/>
        <v>0</v>
      </c>
      <c r="CL39" s="78">
        <f t="shared" si="44"/>
        <v>0</v>
      </c>
      <c r="CM39" s="80" t="str">
        <f t="shared" si="45"/>
        <v>دون المستوى</v>
      </c>
      <c r="CP39" s="54"/>
      <c r="CQ39" s="47"/>
      <c r="CR39" s="47"/>
      <c r="CS39" s="47"/>
      <c r="CT39" s="47"/>
      <c r="CU39" s="47">
        <f t="shared" si="46"/>
        <v>0</v>
      </c>
      <c r="CW39" s="54"/>
      <c r="CX39" s="83"/>
      <c r="CY39" s="78"/>
      <c r="CZ39" s="78"/>
      <c r="DA39" s="78"/>
      <c r="DB39" s="78">
        <f t="shared" si="47"/>
        <v>0</v>
      </c>
      <c r="DC39" s="78">
        <f t="shared" si="48"/>
        <v>0</v>
      </c>
      <c r="DD39" s="78">
        <f t="shared" si="49"/>
        <v>0</v>
      </c>
      <c r="DE39" s="78">
        <f t="shared" si="50"/>
        <v>0</v>
      </c>
      <c r="DF39" s="80" t="str">
        <f t="shared" si="51"/>
        <v>دون المستوى</v>
      </c>
      <c r="DI39" s="54"/>
      <c r="DJ39" s="47"/>
      <c r="DK39" s="47"/>
      <c r="DL39" s="47"/>
      <c r="DM39" s="47">
        <f t="shared" si="52"/>
        <v>0</v>
      </c>
      <c r="DO39" s="54"/>
      <c r="DP39" s="83"/>
      <c r="DQ39" s="78"/>
      <c r="DR39" s="78"/>
      <c r="DS39" s="78">
        <f t="shared" si="53"/>
        <v>0</v>
      </c>
      <c r="DT39" s="78">
        <f t="shared" si="54"/>
        <v>0</v>
      </c>
      <c r="DU39" s="78">
        <f t="shared" si="55"/>
        <v>0</v>
      </c>
      <c r="DV39" s="80" t="str">
        <f t="shared" si="56"/>
        <v>دون المستوى</v>
      </c>
      <c r="DY39" s="47"/>
      <c r="DZ39" s="47"/>
      <c r="EA39" s="47">
        <f t="shared" si="57"/>
        <v>0</v>
      </c>
      <c r="EC39" s="91"/>
      <c r="ED39" s="78"/>
      <c r="EE39" s="78">
        <f t="shared" si="58"/>
        <v>0</v>
      </c>
      <c r="EF39" s="78">
        <f t="shared" si="59"/>
        <v>0</v>
      </c>
      <c r="EG39" s="78">
        <f t="shared" si="60"/>
        <v>0</v>
      </c>
      <c r="EH39" s="80" t="str">
        <f t="shared" si="61"/>
        <v>دون المستوى</v>
      </c>
      <c r="EK39" s="47"/>
      <c r="EL39" s="47"/>
      <c r="EM39" s="47">
        <f t="shared" si="62"/>
        <v>0</v>
      </c>
      <c r="EO39" s="91"/>
      <c r="EP39" s="78"/>
      <c r="EQ39" s="78">
        <f t="shared" si="63"/>
        <v>0</v>
      </c>
      <c r="ER39" s="78">
        <f t="shared" si="64"/>
        <v>0</v>
      </c>
      <c r="ES39" s="78">
        <f t="shared" si="65"/>
        <v>0</v>
      </c>
      <c r="ET39" s="80" t="str">
        <f t="shared" si="66"/>
        <v>دون المستوى</v>
      </c>
      <c r="EW39" s="49">
        <f t="shared" si="67"/>
        <v>0</v>
      </c>
      <c r="EX39" s="80" t="str">
        <f t="shared" si="68"/>
        <v>دون المستوى</v>
      </c>
      <c r="EZ39" s="54"/>
      <c r="FA39" s="47"/>
      <c r="FB39" s="47"/>
      <c r="FC39" s="47"/>
      <c r="FD39" s="47">
        <f t="shared" si="69"/>
        <v>0</v>
      </c>
      <c r="FF39" s="54"/>
      <c r="FG39" s="83"/>
      <c r="FH39" s="78"/>
      <c r="FI39" s="78"/>
      <c r="FJ39" s="78">
        <f t="shared" si="70"/>
        <v>0</v>
      </c>
      <c r="FK39" s="78">
        <f t="shared" si="71"/>
        <v>0</v>
      </c>
      <c r="FL39" s="78">
        <f t="shared" si="72"/>
        <v>0</v>
      </c>
      <c r="FM39" s="80" t="str">
        <f t="shared" si="73"/>
        <v>دون المستوى</v>
      </c>
      <c r="FP39" s="98" t="str">
        <f t="shared" si="74"/>
        <v>*عربى</v>
      </c>
      <c r="FQ39" s="98" t="str">
        <f t="shared" si="75"/>
        <v>*انجليزى</v>
      </c>
      <c r="FR39" s="98" t="str">
        <f t="shared" si="76"/>
        <v>*دراسات</v>
      </c>
      <c r="FS39" s="98" t="str">
        <f t="shared" si="77"/>
        <v>*رياضيات</v>
      </c>
      <c r="FT39" s="98" t="str">
        <f t="shared" si="78"/>
        <v>*علوم</v>
      </c>
      <c r="FU39" s="98" t="str">
        <f t="shared" si="79"/>
        <v>*حاسب</v>
      </c>
      <c r="FV39" s="98" t="str">
        <f t="shared" si="80"/>
        <v>*فنية</v>
      </c>
      <c r="FW39" s="98" t="str">
        <f t="shared" si="81"/>
        <v>*نشاط1</v>
      </c>
      <c r="FX39" s="98" t="str">
        <f t="shared" si="82"/>
        <v>*نشاط2</v>
      </c>
      <c r="FY39" s="107" t="str">
        <f t="shared" si="83"/>
        <v>*دين</v>
      </c>
      <c r="FZ39" s="47">
        <f t="shared" si="84"/>
        <v>0</v>
      </c>
      <c r="GA39" s="47" t="str">
        <f t="shared" si="85"/>
        <v>دور ثانى</v>
      </c>
      <c r="GB39" s="47">
        <f t="shared" si="86"/>
        <v>6</v>
      </c>
      <c r="GC39" s="47" t="str">
        <f t="shared" si="89"/>
        <v>راسب</v>
      </c>
      <c r="GE39" s="112" t="str">
        <f t="shared" si="87"/>
        <v>*عربى*انجليزى*دراسات*رياضيات*علوم*حاسب*فنية*نشاط1*نشاط2*دين</v>
      </c>
      <c r="GF39" s="112">
        <f t="shared" si="88"/>
        <v>10</v>
      </c>
    </row>
    <row r="40" spans="2:188" ht="20.25" thickTop="1" thickBot="1">
      <c r="B40" s="39">
        <v>31</v>
      </c>
      <c r="C40" s="124">
        <f>البيانات!B48</f>
        <v>230</v>
      </c>
      <c r="D40" s="124" t="str">
        <f>IF(C40="","",البيانات!C48)</f>
        <v>محمد 31</v>
      </c>
      <c r="E40" s="39"/>
      <c r="F40" s="39"/>
      <c r="H40" s="52"/>
      <c r="I40" s="47"/>
      <c r="J40" s="47"/>
      <c r="K40" s="47"/>
      <c r="L40" s="46">
        <f t="shared" si="19"/>
        <v>0</v>
      </c>
      <c r="N40" s="54"/>
      <c r="O40" s="61"/>
      <c r="P40" s="59"/>
      <c r="Q40" s="59"/>
      <c r="R40" s="59">
        <f t="shared" si="20"/>
        <v>0</v>
      </c>
      <c r="S40" s="59">
        <f t="shared" si="21"/>
        <v>0</v>
      </c>
      <c r="T40" s="62">
        <f t="shared" si="22"/>
        <v>0</v>
      </c>
      <c r="U40" s="63" t="str">
        <f t="shared" si="23"/>
        <v>دون المستوى</v>
      </c>
      <c r="X40" s="54"/>
      <c r="Y40" s="47"/>
      <c r="Z40" s="47"/>
      <c r="AA40" s="47"/>
      <c r="AB40" s="47">
        <f t="shared" si="24"/>
        <v>0</v>
      </c>
      <c r="AD40" s="54"/>
      <c r="AE40" s="61"/>
      <c r="AF40" s="59"/>
      <c r="AG40" s="59"/>
      <c r="AH40" s="59">
        <f t="shared" si="25"/>
        <v>0</v>
      </c>
      <c r="AI40" s="59">
        <f t="shared" si="26"/>
        <v>0</v>
      </c>
      <c r="AJ40" s="59">
        <f t="shared" si="27"/>
        <v>0</v>
      </c>
      <c r="AK40" s="73" t="str">
        <f t="shared" si="28"/>
        <v>دون المستوى</v>
      </c>
      <c r="AN40" s="54"/>
      <c r="AO40" s="47"/>
      <c r="AP40" s="47"/>
      <c r="AQ40" s="47"/>
      <c r="AR40" s="47">
        <f t="shared" si="29"/>
        <v>0</v>
      </c>
      <c r="AT40" s="54"/>
      <c r="AU40" s="83"/>
      <c r="AV40" s="78"/>
      <c r="AW40" s="78"/>
      <c r="AX40" s="78">
        <f t="shared" si="30"/>
        <v>0</v>
      </c>
      <c r="AY40" s="78">
        <f t="shared" si="31"/>
        <v>0</v>
      </c>
      <c r="AZ40" s="78">
        <f t="shared" si="32"/>
        <v>0</v>
      </c>
      <c r="BA40" s="80" t="str">
        <f t="shared" si="33"/>
        <v>دون المستوى</v>
      </c>
      <c r="BD40" s="54"/>
      <c r="BE40" s="47"/>
      <c r="BF40" s="47"/>
      <c r="BG40" s="47"/>
      <c r="BH40" s="47"/>
      <c r="BI40" s="47">
        <f t="shared" si="34"/>
        <v>0</v>
      </c>
      <c r="BK40" s="54"/>
      <c r="BL40" s="83"/>
      <c r="BM40" s="78"/>
      <c r="BN40" s="78"/>
      <c r="BO40" s="78"/>
      <c r="BP40" s="78">
        <f t="shared" si="35"/>
        <v>0</v>
      </c>
      <c r="BQ40" s="78">
        <f t="shared" si="36"/>
        <v>0</v>
      </c>
      <c r="BR40" s="78">
        <f t="shared" si="37"/>
        <v>0</v>
      </c>
      <c r="BS40" s="78">
        <f t="shared" si="38"/>
        <v>0</v>
      </c>
      <c r="BT40" s="80" t="str">
        <f t="shared" si="39"/>
        <v>دون المستوى</v>
      </c>
      <c r="BW40" s="54"/>
      <c r="BX40" s="47"/>
      <c r="BY40" s="47"/>
      <c r="BZ40" s="47"/>
      <c r="CA40" s="47"/>
      <c r="CB40" s="47">
        <f t="shared" si="40"/>
        <v>0</v>
      </c>
      <c r="CD40" s="52"/>
      <c r="CE40" s="83"/>
      <c r="CF40" s="78"/>
      <c r="CG40" s="78"/>
      <c r="CH40" s="78"/>
      <c r="CI40" s="78">
        <f t="shared" si="41"/>
        <v>0</v>
      </c>
      <c r="CJ40" s="78">
        <f t="shared" si="42"/>
        <v>0</v>
      </c>
      <c r="CK40" s="78">
        <f t="shared" si="43"/>
        <v>0</v>
      </c>
      <c r="CL40" s="78">
        <f t="shared" si="44"/>
        <v>0</v>
      </c>
      <c r="CM40" s="80" t="str">
        <f t="shared" si="45"/>
        <v>دون المستوى</v>
      </c>
      <c r="CP40" s="54"/>
      <c r="CQ40" s="47"/>
      <c r="CR40" s="47"/>
      <c r="CS40" s="47"/>
      <c r="CT40" s="47"/>
      <c r="CU40" s="47">
        <f t="shared" si="46"/>
        <v>0</v>
      </c>
      <c r="CW40" s="54"/>
      <c r="CX40" s="83"/>
      <c r="CY40" s="78"/>
      <c r="CZ40" s="78"/>
      <c r="DA40" s="78"/>
      <c r="DB40" s="78">
        <f t="shared" si="47"/>
        <v>0</v>
      </c>
      <c r="DC40" s="78">
        <f t="shared" si="48"/>
        <v>0</v>
      </c>
      <c r="DD40" s="78">
        <f t="shared" si="49"/>
        <v>0</v>
      </c>
      <c r="DE40" s="78">
        <f t="shared" si="50"/>
        <v>0</v>
      </c>
      <c r="DF40" s="80" t="str">
        <f t="shared" si="51"/>
        <v>دون المستوى</v>
      </c>
      <c r="DI40" s="54"/>
      <c r="DJ40" s="47"/>
      <c r="DK40" s="47"/>
      <c r="DL40" s="47"/>
      <c r="DM40" s="47">
        <f t="shared" si="52"/>
        <v>0</v>
      </c>
      <c r="DO40" s="54"/>
      <c r="DP40" s="83"/>
      <c r="DQ40" s="78"/>
      <c r="DR40" s="78"/>
      <c r="DS40" s="78">
        <f t="shared" si="53"/>
        <v>0</v>
      </c>
      <c r="DT40" s="78">
        <f t="shared" si="54"/>
        <v>0</v>
      </c>
      <c r="DU40" s="78">
        <f t="shared" si="55"/>
        <v>0</v>
      </c>
      <c r="DV40" s="80" t="str">
        <f t="shared" si="56"/>
        <v>دون المستوى</v>
      </c>
      <c r="DY40" s="47"/>
      <c r="DZ40" s="47"/>
      <c r="EA40" s="47">
        <f t="shared" si="57"/>
        <v>0</v>
      </c>
      <c r="EC40" s="91"/>
      <c r="ED40" s="78"/>
      <c r="EE40" s="78">
        <f t="shared" si="58"/>
        <v>0</v>
      </c>
      <c r="EF40" s="78">
        <f t="shared" si="59"/>
        <v>0</v>
      </c>
      <c r="EG40" s="78">
        <f t="shared" si="60"/>
        <v>0</v>
      </c>
      <c r="EH40" s="80" t="str">
        <f t="shared" si="61"/>
        <v>دون المستوى</v>
      </c>
      <c r="EK40" s="47"/>
      <c r="EL40" s="47"/>
      <c r="EM40" s="47">
        <f t="shared" si="62"/>
        <v>0</v>
      </c>
      <c r="EO40" s="91"/>
      <c r="EP40" s="78"/>
      <c r="EQ40" s="78">
        <f t="shared" si="63"/>
        <v>0</v>
      </c>
      <c r="ER40" s="78">
        <f t="shared" si="64"/>
        <v>0</v>
      </c>
      <c r="ES40" s="78">
        <f t="shared" si="65"/>
        <v>0</v>
      </c>
      <c r="ET40" s="80" t="str">
        <f t="shared" si="66"/>
        <v>دون المستوى</v>
      </c>
      <c r="EW40" s="49">
        <f t="shared" si="67"/>
        <v>0</v>
      </c>
      <c r="EX40" s="80" t="str">
        <f t="shared" si="68"/>
        <v>دون المستوى</v>
      </c>
      <c r="EZ40" s="54"/>
      <c r="FA40" s="47"/>
      <c r="FB40" s="47"/>
      <c r="FC40" s="47"/>
      <c r="FD40" s="47">
        <f t="shared" si="69"/>
        <v>0</v>
      </c>
      <c r="FF40" s="54"/>
      <c r="FG40" s="83"/>
      <c r="FH40" s="78"/>
      <c r="FI40" s="78"/>
      <c r="FJ40" s="78">
        <f t="shared" si="70"/>
        <v>0</v>
      </c>
      <c r="FK40" s="78">
        <f t="shared" si="71"/>
        <v>0</v>
      </c>
      <c r="FL40" s="78">
        <f t="shared" si="72"/>
        <v>0</v>
      </c>
      <c r="FM40" s="80" t="str">
        <f t="shared" si="73"/>
        <v>دون المستوى</v>
      </c>
      <c r="FP40" s="98" t="str">
        <f t="shared" si="74"/>
        <v>*عربى</v>
      </c>
      <c r="FQ40" s="98" t="str">
        <f t="shared" si="75"/>
        <v>*انجليزى</v>
      </c>
      <c r="FR40" s="98" t="str">
        <f t="shared" si="76"/>
        <v>*دراسات</v>
      </c>
      <c r="FS40" s="98" t="str">
        <f t="shared" si="77"/>
        <v>*رياضيات</v>
      </c>
      <c r="FT40" s="98" t="str">
        <f t="shared" si="78"/>
        <v>*علوم</v>
      </c>
      <c r="FU40" s="98" t="str">
        <f t="shared" si="79"/>
        <v>*حاسب</v>
      </c>
      <c r="FV40" s="98" t="str">
        <f t="shared" si="80"/>
        <v>*فنية</v>
      </c>
      <c r="FW40" s="98" t="str">
        <f t="shared" si="81"/>
        <v>*نشاط1</v>
      </c>
      <c r="FX40" s="98" t="str">
        <f t="shared" si="82"/>
        <v>*نشاط2</v>
      </c>
      <c r="FY40" s="107" t="str">
        <f t="shared" si="83"/>
        <v>*دين</v>
      </c>
      <c r="FZ40" s="47">
        <f t="shared" si="84"/>
        <v>0</v>
      </c>
      <c r="GA40" s="47" t="str">
        <f t="shared" si="85"/>
        <v>دور ثانى</v>
      </c>
      <c r="GB40" s="47">
        <f t="shared" si="86"/>
        <v>6</v>
      </c>
      <c r="GC40" s="47" t="str">
        <f t="shared" si="89"/>
        <v>راسب</v>
      </c>
      <c r="GE40" s="112" t="str">
        <f t="shared" si="87"/>
        <v>*عربى*انجليزى*دراسات*رياضيات*علوم*حاسب*فنية*نشاط1*نشاط2*دين</v>
      </c>
      <c r="GF40" s="112">
        <f t="shared" si="88"/>
        <v>10</v>
      </c>
    </row>
    <row r="41" spans="2:188" ht="20.25" thickTop="1" thickBot="1">
      <c r="B41" s="39">
        <v>32</v>
      </c>
      <c r="C41" s="124">
        <f>البيانات!B49</f>
        <v>231</v>
      </c>
      <c r="D41" s="124" t="str">
        <f>IF(C41="","",البيانات!C49)</f>
        <v>محمد 32</v>
      </c>
      <c r="E41" s="39"/>
      <c r="F41" s="39"/>
      <c r="H41" s="52"/>
      <c r="I41" s="47"/>
      <c r="J41" s="47"/>
      <c r="K41" s="47"/>
      <c r="L41" s="46">
        <f t="shared" si="19"/>
        <v>0</v>
      </c>
      <c r="N41" s="54"/>
      <c r="O41" s="61"/>
      <c r="P41" s="59"/>
      <c r="Q41" s="59"/>
      <c r="R41" s="59">
        <f t="shared" si="20"/>
        <v>0</v>
      </c>
      <c r="S41" s="59">
        <f t="shared" si="21"/>
        <v>0</v>
      </c>
      <c r="T41" s="62">
        <f t="shared" si="22"/>
        <v>0</v>
      </c>
      <c r="U41" s="63" t="str">
        <f t="shared" si="23"/>
        <v>دون المستوى</v>
      </c>
      <c r="X41" s="54"/>
      <c r="Y41" s="47"/>
      <c r="Z41" s="47"/>
      <c r="AA41" s="47"/>
      <c r="AB41" s="47">
        <f t="shared" si="24"/>
        <v>0</v>
      </c>
      <c r="AD41" s="54"/>
      <c r="AE41" s="61"/>
      <c r="AF41" s="59"/>
      <c r="AG41" s="59"/>
      <c r="AH41" s="59">
        <f t="shared" si="25"/>
        <v>0</v>
      </c>
      <c r="AI41" s="59">
        <f t="shared" si="26"/>
        <v>0</v>
      </c>
      <c r="AJ41" s="59">
        <f t="shared" si="27"/>
        <v>0</v>
      </c>
      <c r="AK41" s="73" t="str">
        <f t="shared" si="28"/>
        <v>دون المستوى</v>
      </c>
      <c r="AN41" s="54"/>
      <c r="AO41" s="47"/>
      <c r="AP41" s="47"/>
      <c r="AQ41" s="47"/>
      <c r="AR41" s="47">
        <f t="shared" si="29"/>
        <v>0</v>
      </c>
      <c r="AT41" s="54"/>
      <c r="AU41" s="83"/>
      <c r="AV41" s="78"/>
      <c r="AW41" s="78"/>
      <c r="AX41" s="78">
        <f t="shared" si="30"/>
        <v>0</v>
      </c>
      <c r="AY41" s="78">
        <f t="shared" si="31"/>
        <v>0</v>
      </c>
      <c r="AZ41" s="78">
        <f t="shared" si="32"/>
        <v>0</v>
      </c>
      <c r="BA41" s="80" t="str">
        <f t="shared" si="33"/>
        <v>دون المستوى</v>
      </c>
      <c r="BD41" s="54"/>
      <c r="BE41" s="47"/>
      <c r="BF41" s="47"/>
      <c r="BG41" s="47"/>
      <c r="BH41" s="47"/>
      <c r="BI41" s="47">
        <f t="shared" si="34"/>
        <v>0</v>
      </c>
      <c r="BK41" s="54"/>
      <c r="BL41" s="83"/>
      <c r="BM41" s="78"/>
      <c r="BN41" s="78"/>
      <c r="BO41" s="78"/>
      <c r="BP41" s="78">
        <f t="shared" si="35"/>
        <v>0</v>
      </c>
      <c r="BQ41" s="78">
        <f t="shared" si="36"/>
        <v>0</v>
      </c>
      <c r="BR41" s="78">
        <f t="shared" si="37"/>
        <v>0</v>
      </c>
      <c r="BS41" s="78">
        <f t="shared" si="38"/>
        <v>0</v>
      </c>
      <c r="BT41" s="80" t="str">
        <f t="shared" si="39"/>
        <v>دون المستوى</v>
      </c>
      <c r="BW41" s="54"/>
      <c r="BX41" s="47"/>
      <c r="BY41" s="47"/>
      <c r="BZ41" s="47"/>
      <c r="CA41" s="47"/>
      <c r="CB41" s="47">
        <f t="shared" si="40"/>
        <v>0</v>
      </c>
      <c r="CD41" s="52"/>
      <c r="CE41" s="83"/>
      <c r="CF41" s="78"/>
      <c r="CG41" s="78"/>
      <c r="CH41" s="78"/>
      <c r="CI41" s="78">
        <f t="shared" si="41"/>
        <v>0</v>
      </c>
      <c r="CJ41" s="78">
        <f t="shared" si="42"/>
        <v>0</v>
      </c>
      <c r="CK41" s="78">
        <f t="shared" si="43"/>
        <v>0</v>
      </c>
      <c r="CL41" s="78">
        <f t="shared" si="44"/>
        <v>0</v>
      </c>
      <c r="CM41" s="80" t="str">
        <f t="shared" si="45"/>
        <v>دون المستوى</v>
      </c>
      <c r="CP41" s="54"/>
      <c r="CQ41" s="47"/>
      <c r="CR41" s="47"/>
      <c r="CS41" s="47"/>
      <c r="CT41" s="47"/>
      <c r="CU41" s="47">
        <f t="shared" si="46"/>
        <v>0</v>
      </c>
      <c r="CW41" s="54"/>
      <c r="CX41" s="83"/>
      <c r="CY41" s="78"/>
      <c r="CZ41" s="78"/>
      <c r="DA41" s="78"/>
      <c r="DB41" s="78">
        <f t="shared" si="47"/>
        <v>0</v>
      </c>
      <c r="DC41" s="78">
        <f t="shared" si="48"/>
        <v>0</v>
      </c>
      <c r="DD41" s="78">
        <f t="shared" si="49"/>
        <v>0</v>
      </c>
      <c r="DE41" s="78">
        <f t="shared" si="50"/>
        <v>0</v>
      </c>
      <c r="DF41" s="80" t="str">
        <f t="shared" si="51"/>
        <v>دون المستوى</v>
      </c>
      <c r="DI41" s="54"/>
      <c r="DJ41" s="47"/>
      <c r="DK41" s="47"/>
      <c r="DL41" s="47"/>
      <c r="DM41" s="47">
        <f t="shared" si="52"/>
        <v>0</v>
      </c>
      <c r="DO41" s="54"/>
      <c r="DP41" s="83"/>
      <c r="DQ41" s="78"/>
      <c r="DR41" s="78"/>
      <c r="DS41" s="78">
        <f t="shared" si="53"/>
        <v>0</v>
      </c>
      <c r="DT41" s="78">
        <f t="shared" si="54"/>
        <v>0</v>
      </c>
      <c r="DU41" s="78">
        <f t="shared" si="55"/>
        <v>0</v>
      </c>
      <c r="DV41" s="80" t="str">
        <f t="shared" si="56"/>
        <v>دون المستوى</v>
      </c>
      <c r="DY41" s="47"/>
      <c r="DZ41" s="47"/>
      <c r="EA41" s="47">
        <f t="shared" si="57"/>
        <v>0</v>
      </c>
      <c r="EC41" s="91"/>
      <c r="ED41" s="78"/>
      <c r="EE41" s="78">
        <f t="shared" si="58"/>
        <v>0</v>
      </c>
      <c r="EF41" s="78">
        <f t="shared" si="59"/>
        <v>0</v>
      </c>
      <c r="EG41" s="78">
        <f t="shared" si="60"/>
        <v>0</v>
      </c>
      <c r="EH41" s="80" t="str">
        <f t="shared" si="61"/>
        <v>دون المستوى</v>
      </c>
      <c r="EK41" s="47"/>
      <c r="EL41" s="47"/>
      <c r="EM41" s="47">
        <f t="shared" si="62"/>
        <v>0</v>
      </c>
      <c r="EO41" s="91"/>
      <c r="EP41" s="78"/>
      <c r="EQ41" s="78">
        <f t="shared" si="63"/>
        <v>0</v>
      </c>
      <c r="ER41" s="78">
        <f t="shared" si="64"/>
        <v>0</v>
      </c>
      <c r="ES41" s="78">
        <f t="shared" si="65"/>
        <v>0</v>
      </c>
      <c r="ET41" s="80" t="str">
        <f t="shared" si="66"/>
        <v>دون المستوى</v>
      </c>
      <c r="EW41" s="49">
        <f t="shared" si="67"/>
        <v>0</v>
      </c>
      <c r="EX41" s="80" t="str">
        <f t="shared" si="68"/>
        <v>دون المستوى</v>
      </c>
      <c r="EZ41" s="54"/>
      <c r="FA41" s="47"/>
      <c r="FB41" s="47"/>
      <c r="FC41" s="47"/>
      <c r="FD41" s="47">
        <f t="shared" si="69"/>
        <v>0</v>
      </c>
      <c r="FF41" s="54"/>
      <c r="FG41" s="83"/>
      <c r="FH41" s="78"/>
      <c r="FI41" s="78"/>
      <c r="FJ41" s="78">
        <f t="shared" si="70"/>
        <v>0</v>
      </c>
      <c r="FK41" s="78">
        <f t="shared" si="71"/>
        <v>0</v>
      </c>
      <c r="FL41" s="78">
        <f t="shared" si="72"/>
        <v>0</v>
      </c>
      <c r="FM41" s="80" t="str">
        <f t="shared" si="73"/>
        <v>دون المستوى</v>
      </c>
      <c r="FP41" s="98" t="str">
        <f t="shared" si="74"/>
        <v>*عربى</v>
      </c>
      <c r="FQ41" s="98" t="str">
        <f t="shared" si="75"/>
        <v>*انجليزى</v>
      </c>
      <c r="FR41" s="98" t="str">
        <f t="shared" si="76"/>
        <v>*دراسات</v>
      </c>
      <c r="FS41" s="98" t="str">
        <f t="shared" si="77"/>
        <v>*رياضيات</v>
      </c>
      <c r="FT41" s="98" t="str">
        <f t="shared" si="78"/>
        <v>*علوم</v>
      </c>
      <c r="FU41" s="98" t="str">
        <f t="shared" si="79"/>
        <v>*حاسب</v>
      </c>
      <c r="FV41" s="98" t="str">
        <f t="shared" si="80"/>
        <v>*فنية</v>
      </c>
      <c r="FW41" s="98" t="str">
        <f t="shared" si="81"/>
        <v>*نشاط1</v>
      </c>
      <c r="FX41" s="98" t="str">
        <f t="shared" si="82"/>
        <v>*نشاط2</v>
      </c>
      <c r="FY41" s="107" t="str">
        <f t="shared" si="83"/>
        <v>*دين</v>
      </c>
      <c r="FZ41" s="47">
        <f t="shared" si="84"/>
        <v>0</v>
      </c>
      <c r="GA41" s="47" t="str">
        <f t="shared" si="85"/>
        <v>دور ثانى</v>
      </c>
      <c r="GB41" s="47">
        <f t="shared" si="86"/>
        <v>6</v>
      </c>
      <c r="GC41" s="47" t="str">
        <f t="shared" si="89"/>
        <v>راسب</v>
      </c>
      <c r="GE41" s="112" t="str">
        <f t="shared" si="87"/>
        <v>*عربى*انجليزى*دراسات*رياضيات*علوم*حاسب*فنية*نشاط1*نشاط2*دين</v>
      </c>
      <c r="GF41" s="112">
        <f t="shared" si="88"/>
        <v>10</v>
      </c>
    </row>
    <row r="42" spans="2:188" ht="20.25" thickTop="1" thickBot="1">
      <c r="B42" s="39">
        <v>33</v>
      </c>
      <c r="C42" s="124">
        <f>البيانات!B50</f>
        <v>232</v>
      </c>
      <c r="D42" s="124" t="str">
        <f>IF(C42="","",البيانات!C50)</f>
        <v>محمد 33</v>
      </c>
      <c r="E42" s="39"/>
      <c r="F42" s="39"/>
      <c r="H42" s="52"/>
      <c r="I42" s="47"/>
      <c r="J42" s="47"/>
      <c r="K42" s="47"/>
      <c r="L42" s="46">
        <f t="shared" si="19"/>
        <v>0</v>
      </c>
      <c r="N42" s="54"/>
      <c r="O42" s="61"/>
      <c r="P42" s="59"/>
      <c r="Q42" s="59"/>
      <c r="R42" s="59">
        <f t="shared" si="20"/>
        <v>0</v>
      </c>
      <c r="S42" s="59">
        <f t="shared" si="21"/>
        <v>0</v>
      </c>
      <c r="T42" s="62">
        <f t="shared" si="22"/>
        <v>0</v>
      </c>
      <c r="U42" s="63" t="str">
        <f t="shared" si="23"/>
        <v>دون المستوى</v>
      </c>
      <c r="X42" s="54"/>
      <c r="Y42" s="47"/>
      <c r="Z42" s="47"/>
      <c r="AA42" s="47"/>
      <c r="AB42" s="47">
        <f t="shared" si="24"/>
        <v>0</v>
      </c>
      <c r="AD42" s="54"/>
      <c r="AE42" s="61"/>
      <c r="AF42" s="59"/>
      <c r="AG42" s="59"/>
      <c r="AH42" s="59">
        <f t="shared" si="25"/>
        <v>0</v>
      </c>
      <c r="AI42" s="59">
        <f t="shared" si="26"/>
        <v>0</v>
      </c>
      <c r="AJ42" s="59">
        <f t="shared" si="27"/>
        <v>0</v>
      </c>
      <c r="AK42" s="73" t="str">
        <f t="shared" si="28"/>
        <v>دون المستوى</v>
      </c>
      <c r="AN42" s="54"/>
      <c r="AO42" s="47"/>
      <c r="AP42" s="47"/>
      <c r="AQ42" s="47"/>
      <c r="AR42" s="47">
        <f t="shared" si="29"/>
        <v>0</v>
      </c>
      <c r="AT42" s="54"/>
      <c r="AU42" s="83"/>
      <c r="AV42" s="78"/>
      <c r="AW42" s="78"/>
      <c r="AX42" s="78">
        <f t="shared" si="30"/>
        <v>0</v>
      </c>
      <c r="AY42" s="78">
        <f t="shared" si="31"/>
        <v>0</v>
      </c>
      <c r="AZ42" s="78">
        <f t="shared" si="32"/>
        <v>0</v>
      </c>
      <c r="BA42" s="80" t="str">
        <f t="shared" si="33"/>
        <v>دون المستوى</v>
      </c>
      <c r="BD42" s="54"/>
      <c r="BE42" s="47"/>
      <c r="BF42" s="47"/>
      <c r="BG42" s="47"/>
      <c r="BH42" s="47"/>
      <c r="BI42" s="47">
        <f t="shared" si="34"/>
        <v>0</v>
      </c>
      <c r="BK42" s="54"/>
      <c r="BL42" s="83"/>
      <c r="BM42" s="78"/>
      <c r="BN42" s="78"/>
      <c r="BO42" s="78"/>
      <c r="BP42" s="78">
        <f t="shared" si="35"/>
        <v>0</v>
      </c>
      <c r="BQ42" s="78">
        <f t="shared" si="36"/>
        <v>0</v>
      </c>
      <c r="BR42" s="78">
        <f t="shared" si="37"/>
        <v>0</v>
      </c>
      <c r="BS42" s="78">
        <f t="shared" si="38"/>
        <v>0</v>
      </c>
      <c r="BT42" s="80" t="str">
        <f t="shared" si="39"/>
        <v>دون المستوى</v>
      </c>
      <c r="BW42" s="54"/>
      <c r="BX42" s="47"/>
      <c r="BY42" s="47"/>
      <c r="BZ42" s="47"/>
      <c r="CA42" s="47"/>
      <c r="CB42" s="47">
        <f t="shared" si="40"/>
        <v>0</v>
      </c>
      <c r="CD42" s="52"/>
      <c r="CE42" s="83"/>
      <c r="CF42" s="78"/>
      <c r="CG42" s="78"/>
      <c r="CH42" s="78"/>
      <c r="CI42" s="78">
        <f t="shared" si="41"/>
        <v>0</v>
      </c>
      <c r="CJ42" s="78">
        <f t="shared" si="42"/>
        <v>0</v>
      </c>
      <c r="CK42" s="78">
        <f t="shared" si="43"/>
        <v>0</v>
      </c>
      <c r="CL42" s="78">
        <f t="shared" si="44"/>
        <v>0</v>
      </c>
      <c r="CM42" s="80" t="str">
        <f t="shared" si="45"/>
        <v>دون المستوى</v>
      </c>
      <c r="CP42" s="54"/>
      <c r="CQ42" s="47"/>
      <c r="CR42" s="47"/>
      <c r="CS42" s="47"/>
      <c r="CT42" s="47"/>
      <c r="CU42" s="47">
        <f t="shared" si="46"/>
        <v>0</v>
      </c>
      <c r="CW42" s="54"/>
      <c r="CX42" s="83"/>
      <c r="CY42" s="78"/>
      <c r="CZ42" s="78"/>
      <c r="DA42" s="78"/>
      <c r="DB42" s="78">
        <f t="shared" si="47"/>
        <v>0</v>
      </c>
      <c r="DC42" s="78">
        <f t="shared" si="48"/>
        <v>0</v>
      </c>
      <c r="DD42" s="78">
        <f t="shared" si="49"/>
        <v>0</v>
      </c>
      <c r="DE42" s="78">
        <f t="shared" si="50"/>
        <v>0</v>
      </c>
      <c r="DF42" s="80" t="str">
        <f t="shared" si="51"/>
        <v>دون المستوى</v>
      </c>
      <c r="DI42" s="54"/>
      <c r="DJ42" s="47"/>
      <c r="DK42" s="47"/>
      <c r="DL42" s="47"/>
      <c r="DM42" s="47">
        <f t="shared" si="52"/>
        <v>0</v>
      </c>
      <c r="DO42" s="54"/>
      <c r="DP42" s="83"/>
      <c r="DQ42" s="78"/>
      <c r="DR42" s="78"/>
      <c r="DS42" s="78">
        <f t="shared" si="53"/>
        <v>0</v>
      </c>
      <c r="DT42" s="78">
        <f t="shared" si="54"/>
        <v>0</v>
      </c>
      <c r="DU42" s="78">
        <f t="shared" si="55"/>
        <v>0</v>
      </c>
      <c r="DV42" s="80" t="str">
        <f t="shared" si="56"/>
        <v>دون المستوى</v>
      </c>
      <c r="DY42" s="47"/>
      <c r="DZ42" s="47"/>
      <c r="EA42" s="47">
        <f t="shared" si="57"/>
        <v>0</v>
      </c>
      <c r="EC42" s="91"/>
      <c r="ED42" s="78"/>
      <c r="EE42" s="78">
        <f t="shared" si="58"/>
        <v>0</v>
      </c>
      <c r="EF42" s="78">
        <f t="shared" si="59"/>
        <v>0</v>
      </c>
      <c r="EG42" s="78">
        <f t="shared" si="60"/>
        <v>0</v>
      </c>
      <c r="EH42" s="80" t="str">
        <f t="shared" si="61"/>
        <v>دون المستوى</v>
      </c>
      <c r="EK42" s="47"/>
      <c r="EL42" s="47"/>
      <c r="EM42" s="47">
        <f t="shared" si="62"/>
        <v>0</v>
      </c>
      <c r="EO42" s="91"/>
      <c r="EP42" s="78"/>
      <c r="EQ42" s="78">
        <f t="shared" si="63"/>
        <v>0</v>
      </c>
      <c r="ER42" s="78">
        <f t="shared" si="64"/>
        <v>0</v>
      </c>
      <c r="ES42" s="78">
        <f t="shared" si="65"/>
        <v>0</v>
      </c>
      <c r="ET42" s="80" t="str">
        <f t="shared" si="66"/>
        <v>دون المستوى</v>
      </c>
      <c r="EW42" s="49">
        <f t="shared" si="67"/>
        <v>0</v>
      </c>
      <c r="EX42" s="80" t="str">
        <f t="shared" si="68"/>
        <v>دون المستوى</v>
      </c>
      <c r="EZ42" s="54"/>
      <c r="FA42" s="47"/>
      <c r="FB42" s="47"/>
      <c r="FC42" s="47"/>
      <c r="FD42" s="47">
        <f t="shared" si="69"/>
        <v>0</v>
      </c>
      <c r="FF42" s="54"/>
      <c r="FG42" s="83"/>
      <c r="FH42" s="78"/>
      <c r="FI42" s="78"/>
      <c r="FJ42" s="78">
        <f t="shared" si="70"/>
        <v>0</v>
      </c>
      <c r="FK42" s="78">
        <f t="shared" si="71"/>
        <v>0</v>
      </c>
      <c r="FL42" s="78">
        <f t="shared" si="72"/>
        <v>0</v>
      </c>
      <c r="FM42" s="80" t="str">
        <f t="shared" si="73"/>
        <v>دون المستوى</v>
      </c>
      <c r="FP42" s="98" t="str">
        <f t="shared" si="74"/>
        <v>*عربى</v>
      </c>
      <c r="FQ42" s="98" t="str">
        <f t="shared" si="75"/>
        <v>*انجليزى</v>
      </c>
      <c r="FR42" s="98" t="str">
        <f t="shared" si="76"/>
        <v>*دراسات</v>
      </c>
      <c r="FS42" s="98" t="str">
        <f t="shared" si="77"/>
        <v>*رياضيات</v>
      </c>
      <c r="FT42" s="98" t="str">
        <f t="shared" si="78"/>
        <v>*علوم</v>
      </c>
      <c r="FU42" s="98" t="str">
        <f t="shared" si="79"/>
        <v>*حاسب</v>
      </c>
      <c r="FV42" s="98" t="str">
        <f t="shared" si="80"/>
        <v>*فنية</v>
      </c>
      <c r="FW42" s="98" t="str">
        <f t="shared" si="81"/>
        <v>*نشاط1</v>
      </c>
      <c r="FX42" s="98" t="str">
        <f t="shared" si="82"/>
        <v>*نشاط2</v>
      </c>
      <c r="FY42" s="107" t="str">
        <f t="shared" si="83"/>
        <v>*دين</v>
      </c>
      <c r="FZ42" s="47">
        <f t="shared" si="84"/>
        <v>0</v>
      </c>
      <c r="GA42" s="47" t="str">
        <f t="shared" si="85"/>
        <v>دور ثانى</v>
      </c>
      <c r="GB42" s="47">
        <f t="shared" si="86"/>
        <v>6</v>
      </c>
      <c r="GC42" s="47" t="str">
        <f t="shared" si="89"/>
        <v>راسب</v>
      </c>
      <c r="GE42" s="112" t="str">
        <f t="shared" si="87"/>
        <v>*عربى*انجليزى*دراسات*رياضيات*علوم*حاسب*فنية*نشاط1*نشاط2*دين</v>
      </c>
      <c r="GF42" s="112">
        <f t="shared" si="88"/>
        <v>10</v>
      </c>
    </row>
    <row r="43" spans="2:188" ht="20.25" thickTop="1" thickBot="1">
      <c r="B43" s="39">
        <v>34</v>
      </c>
      <c r="C43" s="124">
        <f>البيانات!B51</f>
        <v>233</v>
      </c>
      <c r="D43" s="124" t="str">
        <f>IF(C43="","",البيانات!C51)</f>
        <v>محمد 34</v>
      </c>
      <c r="E43" s="39"/>
      <c r="F43" s="39"/>
      <c r="H43" s="52"/>
      <c r="I43" s="47"/>
      <c r="J43" s="47"/>
      <c r="K43" s="47"/>
      <c r="L43" s="46">
        <f t="shared" si="19"/>
        <v>0</v>
      </c>
      <c r="N43" s="54"/>
      <c r="O43" s="61"/>
      <c r="P43" s="59"/>
      <c r="Q43" s="59"/>
      <c r="R43" s="59">
        <f t="shared" si="20"/>
        <v>0</v>
      </c>
      <c r="S43" s="59">
        <f t="shared" si="21"/>
        <v>0</v>
      </c>
      <c r="T43" s="62">
        <f t="shared" si="22"/>
        <v>0</v>
      </c>
      <c r="U43" s="63" t="str">
        <f t="shared" si="23"/>
        <v>دون المستوى</v>
      </c>
      <c r="X43" s="54"/>
      <c r="Y43" s="47"/>
      <c r="Z43" s="47"/>
      <c r="AA43" s="47"/>
      <c r="AB43" s="47">
        <f t="shared" si="24"/>
        <v>0</v>
      </c>
      <c r="AD43" s="54"/>
      <c r="AE43" s="61"/>
      <c r="AF43" s="59"/>
      <c r="AG43" s="59"/>
      <c r="AH43" s="59">
        <f t="shared" si="25"/>
        <v>0</v>
      </c>
      <c r="AI43" s="59">
        <f t="shared" si="26"/>
        <v>0</v>
      </c>
      <c r="AJ43" s="59">
        <f t="shared" si="27"/>
        <v>0</v>
      </c>
      <c r="AK43" s="73" t="str">
        <f t="shared" si="28"/>
        <v>دون المستوى</v>
      </c>
      <c r="AN43" s="54"/>
      <c r="AO43" s="47"/>
      <c r="AP43" s="47"/>
      <c r="AQ43" s="47"/>
      <c r="AR43" s="47">
        <f t="shared" si="29"/>
        <v>0</v>
      </c>
      <c r="AT43" s="54"/>
      <c r="AU43" s="83"/>
      <c r="AV43" s="78"/>
      <c r="AW43" s="78"/>
      <c r="AX43" s="78">
        <f t="shared" si="30"/>
        <v>0</v>
      </c>
      <c r="AY43" s="78">
        <f t="shared" si="31"/>
        <v>0</v>
      </c>
      <c r="AZ43" s="78">
        <f t="shared" si="32"/>
        <v>0</v>
      </c>
      <c r="BA43" s="80" t="str">
        <f t="shared" si="33"/>
        <v>دون المستوى</v>
      </c>
      <c r="BD43" s="54"/>
      <c r="BE43" s="47"/>
      <c r="BF43" s="47"/>
      <c r="BG43" s="47"/>
      <c r="BH43" s="47"/>
      <c r="BI43" s="47">
        <f t="shared" si="34"/>
        <v>0</v>
      </c>
      <c r="BK43" s="54"/>
      <c r="BL43" s="83"/>
      <c r="BM43" s="78"/>
      <c r="BN43" s="78"/>
      <c r="BO43" s="78"/>
      <c r="BP43" s="78">
        <f t="shared" si="35"/>
        <v>0</v>
      </c>
      <c r="BQ43" s="78">
        <f t="shared" si="36"/>
        <v>0</v>
      </c>
      <c r="BR43" s="78">
        <f t="shared" si="37"/>
        <v>0</v>
      </c>
      <c r="BS43" s="78">
        <f t="shared" si="38"/>
        <v>0</v>
      </c>
      <c r="BT43" s="80" t="str">
        <f t="shared" si="39"/>
        <v>دون المستوى</v>
      </c>
      <c r="BW43" s="54"/>
      <c r="BX43" s="47"/>
      <c r="BY43" s="47"/>
      <c r="BZ43" s="47"/>
      <c r="CA43" s="47"/>
      <c r="CB43" s="47">
        <f t="shared" si="40"/>
        <v>0</v>
      </c>
      <c r="CD43" s="52"/>
      <c r="CE43" s="83"/>
      <c r="CF43" s="78"/>
      <c r="CG43" s="78"/>
      <c r="CH43" s="78"/>
      <c r="CI43" s="78">
        <f t="shared" si="41"/>
        <v>0</v>
      </c>
      <c r="CJ43" s="78">
        <f t="shared" si="42"/>
        <v>0</v>
      </c>
      <c r="CK43" s="78">
        <f t="shared" si="43"/>
        <v>0</v>
      </c>
      <c r="CL43" s="78">
        <f t="shared" si="44"/>
        <v>0</v>
      </c>
      <c r="CM43" s="80" t="str">
        <f t="shared" si="45"/>
        <v>دون المستوى</v>
      </c>
      <c r="CP43" s="54"/>
      <c r="CQ43" s="47"/>
      <c r="CR43" s="47"/>
      <c r="CS43" s="47"/>
      <c r="CT43" s="47"/>
      <c r="CU43" s="47">
        <f t="shared" si="46"/>
        <v>0</v>
      </c>
      <c r="CW43" s="54"/>
      <c r="CX43" s="83"/>
      <c r="CY43" s="78"/>
      <c r="CZ43" s="78"/>
      <c r="DA43" s="78"/>
      <c r="DB43" s="78">
        <f t="shared" si="47"/>
        <v>0</v>
      </c>
      <c r="DC43" s="78">
        <f t="shared" si="48"/>
        <v>0</v>
      </c>
      <c r="DD43" s="78">
        <f t="shared" si="49"/>
        <v>0</v>
      </c>
      <c r="DE43" s="78">
        <f t="shared" si="50"/>
        <v>0</v>
      </c>
      <c r="DF43" s="80" t="str">
        <f t="shared" si="51"/>
        <v>دون المستوى</v>
      </c>
      <c r="DI43" s="54"/>
      <c r="DJ43" s="47"/>
      <c r="DK43" s="47"/>
      <c r="DL43" s="47"/>
      <c r="DM43" s="47">
        <f t="shared" si="52"/>
        <v>0</v>
      </c>
      <c r="DO43" s="54"/>
      <c r="DP43" s="83"/>
      <c r="DQ43" s="78"/>
      <c r="DR43" s="78"/>
      <c r="DS43" s="78">
        <f t="shared" si="53"/>
        <v>0</v>
      </c>
      <c r="DT43" s="78">
        <f t="shared" si="54"/>
        <v>0</v>
      </c>
      <c r="DU43" s="78">
        <f t="shared" si="55"/>
        <v>0</v>
      </c>
      <c r="DV43" s="80" t="str">
        <f t="shared" si="56"/>
        <v>دون المستوى</v>
      </c>
      <c r="DY43" s="47"/>
      <c r="DZ43" s="47"/>
      <c r="EA43" s="47">
        <f t="shared" si="57"/>
        <v>0</v>
      </c>
      <c r="EC43" s="91"/>
      <c r="ED43" s="78"/>
      <c r="EE43" s="78">
        <f t="shared" si="58"/>
        <v>0</v>
      </c>
      <c r="EF43" s="78">
        <f t="shared" si="59"/>
        <v>0</v>
      </c>
      <c r="EG43" s="78">
        <f t="shared" si="60"/>
        <v>0</v>
      </c>
      <c r="EH43" s="80" t="str">
        <f t="shared" si="61"/>
        <v>دون المستوى</v>
      </c>
      <c r="EK43" s="47"/>
      <c r="EL43" s="47"/>
      <c r="EM43" s="47">
        <f t="shared" si="62"/>
        <v>0</v>
      </c>
      <c r="EO43" s="91"/>
      <c r="EP43" s="78"/>
      <c r="EQ43" s="78">
        <f t="shared" si="63"/>
        <v>0</v>
      </c>
      <c r="ER43" s="78">
        <f t="shared" si="64"/>
        <v>0</v>
      </c>
      <c r="ES43" s="78">
        <f t="shared" si="65"/>
        <v>0</v>
      </c>
      <c r="ET43" s="80" t="str">
        <f t="shared" si="66"/>
        <v>دون المستوى</v>
      </c>
      <c r="EW43" s="49">
        <f t="shared" si="67"/>
        <v>0</v>
      </c>
      <c r="EX43" s="80" t="str">
        <f t="shared" si="68"/>
        <v>دون المستوى</v>
      </c>
      <c r="EZ43" s="54"/>
      <c r="FA43" s="47"/>
      <c r="FB43" s="47"/>
      <c r="FC43" s="47"/>
      <c r="FD43" s="47">
        <f t="shared" si="69"/>
        <v>0</v>
      </c>
      <c r="FF43" s="54"/>
      <c r="FG43" s="83"/>
      <c r="FH43" s="78"/>
      <c r="FI43" s="78"/>
      <c r="FJ43" s="78">
        <f t="shared" si="70"/>
        <v>0</v>
      </c>
      <c r="FK43" s="78">
        <f t="shared" si="71"/>
        <v>0</v>
      </c>
      <c r="FL43" s="78">
        <f t="shared" si="72"/>
        <v>0</v>
      </c>
      <c r="FM43" s="80" t="str">
        <f t="shared" si="73"/>
        <v>دون المستوى</v>
      </c>
      <c r="FP43" s="98" t="str">
        <f t="shared" si="74"/>
        <v>*عربى</v>
      </c>
      <c r="FQ43" s="98" t="str">
        <f t="shared" si="75"/>
        <v>*انجليزى</v>
      </c>
      <c r="FR43" s="98" t="str">
        <f t="shared" si="76"/>
        <v>*دراسات</v>
      </c>
      <c r="FS43" s="98" t="str">
        <f t="shared" si="77"/>
        <v>*رياضيات</v>
      </c>
      <c r="FT43" s="98" t="str">
        <f t="shared" si="78"/>
        <v>*علوم</v>
      </c>
      <c r="FU43" s="98" t="str">
        <f t="shared" si="79"/>
        <v>*حاسب</v>
      </c>
      <c r="FV43" s="98" t="str">
        <f t="shared" si="80"/>
        <v>*فنية</v>
      </c>
      <c r="FW43" s="98" t="str">
        <f t="shared" si="81"/>
        <v>*نشاط1</v>
      </c>
      <c r="FX43" s="98" t="str">
        <f t="shared" si="82"/>
        <v>*نشاط2</v>
      </c>
      <c r="FY43" s="107" t="str">
        <f t="shared" si="83"/>
        <v>*دين</v>
      </c>
      <c r="FZ43" s="47">
        <f t="shared" si="84"/>
        <v>0</v>
      </c>
      <c r="GA43" s="47" t="str">
        <f t="shared" si="85"/>
        <v>دور ثانى</v>
      </c>
      <c r="GB43" s="47">
        <f t="shared" si="86"/>
        <v>6</v>
      </c>
      <c r="GC43" s="47" t="str">
        <f t="shared" si="89"/>
        <v>راسب</v>
      </c>
      <c r="GE43" s="112" t="str">
        <f t="shared" si="87"/>
        <v>*عربى*انجليزى*دراسات*رياضيات*علوم*حاسب*فنية*نشاط1*نشاط2*دين</v>
      </c>
      <c r="GF43" s="112">
        <f t="shared" si="88"/>
        <v>10</v>
      </c>
    </row>
    <row r="44" spans="2:188" ht="20.25" thickTop="1" thickBot="1">
      <c r="B44" s="39">
        <v>35</v>
      </c>
      <c r="C44" s="124">
        <f>البيانات!B52</f>
        <v>234</v>
      </c>
      <c r="D44" s="124" t="str">
        <f>IF(C44="","",البيانات!C52)</f>
        <v>محمد 35</v>
      </c>
      <c r="E44" s="39"/>
      <c r="F44" s="39"/>
      <c r="H44" s="52"/>
      <c r="I44" s="47"/>
      <c r="J44" s="47"/>
      <c r="K44" s="47"/>
      <c r="L44" s="46">
        <f t="shared" si="19"/>
        <v>0</v>
      </c>
      <c r="N44" s="54"/>
      <c r="O44" s="61"/>
      <c r="P44" s="59"/>
      <c r="Q44" s="59"/>
      <c r="R44" s="59">
        <f t="shared" si="20"/>
        <v>0</v>
      </c>
      <c r="S44" s="59">
        <f t="shared" si="21"/>
        <v>0</v>
      </c>
      <c r="T44" s="62">
        <f t="shared" si="22"/>
        <v>0</v>
      </c>
      <c r="U44" s="63" t="str">
        <f t="shared" si="23"/>
        <v>دون المستوى</v>
      </c>
      <c r="X44" s="54"/>
      <c r="Y44" s="47"/>
      <c r="Z44" s="47"/>
      <c r="AA44" s="47"/>
      <c r="AB44" s="47">
        <f t="shared" si="24"/>
        <v>0</v>
      </c>
      <c r="AD44" s="54"/>
      <c r="AE44" s="61"/>
      <c r="AF44" s="59"/>
      <c r="AG44" s="59"/>
      <c r="AH44" s="59">
        <f t="shared" si="25"/>
        <v>0</v>
      </c>
      <c r="AI44" s="59">
        <f t="shared" si="26"/>
        <v>0</v>
      </c>
      <c r="AJ44" s="59">
        <f t="shared" si="27"/>
        <v>0</v>
      </c>
      <c r="AK44" s="73" t="str">
        <f t="shared" si="28"/>
        <v>دون المستوى</v>
      </c>
      <c r="AN44" s="54"/>
      <c r="AO44" s="47"/>
      <c r="AP44" s="47"/>
      <c r="AQ44" s="47"/>
      <c r="AR44" s="47">
        <f t="shared" si="29"/>
        <v>0</v>
      </c>
      <c r="AT44" s="54"/>
      <c r="AU44" s="83"/>
      <c r="AV44" s="78"/>
      <c r="AW44" s="78"/>
      <c r="AX44" s="78">
        <f t="shared" si="30"/>
        <v>0</v>
      </c>
      <c r="AY44" s="78">
        <f t="shared" si="31"/>
        <v>0</v>
      </c>
      <c r="AZ44" s="78">
        <f t="shared" si="32"/>
        <v>0</v>
      </c>
      <c r="BA44" s="80" t="str">
        <f t="shared" si="33"/>
        <v>دون المستوى</v>
      </c>
      <c r="BD44" s="54"/>
      <c r="BE44" s="47"/>
      <c r="BF44" s="47"/>
      <c r="BG44" s="47"/>
      <c r="BH44" s="47"/>
      <c r="BI44" s="47">
        <f t="shared" si="34"/>
        <v>0</v>
      </c>
      <c r="BK44" s="54"/>
      <c r="BL44" s="83"/>
      <c r="BM44" s="78"/>
      <c r="BN44" s="78"/>
      <c r="BO44" s="78"/>
      <c r="BP44" s="78">
        <f t="shared" si="35"/>
        <v>0</v>
      </c>
      <c r="BQ44" s="78">
        <f t="shared" si="36"/>
        <v>0</v>
      </c>
      <c r="BR44" s="78">
        <f t="shared" si="37"/>
        <v>0</v>
      </c>
      <c r="BS44" s="78">
        <f t="shared" si="38"/>
        <v>0</v>
      </c>
      <c r="BT44" s="80" t="str">
        <f t="shared" si="39"/>
        <v>دون المستوى</v>
      </c>
      <c r="BW44" s="54"/>
      <c r="BX44" s="47"/>
      <c r="BY44" s="47"/>
      <c r="BZ44" s="47"/>
      <c r="CA44" s="47"/>
      <c r="CB44" s="47">
        <f t="shared" si="40"/>
        <v>0</v>
      </c>
      <c r="CD44" s="52"/>
      <c r="CE44" s="83"/>
      <c r="CF44" s="78"/>
      <c r="CG44" s="78"/>
      <c r="CH44" s="78"/>
      <c r="CI44" s="78">
        <f t="shared" si="41"/>
        <v>0</v>
      </c>
      <c r="CJ44" s="78">
        <f t="shared" si="42"/>
        <v>0</v>
      </c>
      <c r="CK44" s="78">
        <f t="shared" si="43"/>
        <v>0</v>
      </c>
      <c r="CL44" s="78">
        <f t="shared" si="44"/>
        <v>0</v>
      </c>
      <c r="CM44" s="80" t="str">
        <f t="shared" si="45"/>
        <v>دون المستوى</v>
      </c>
      <c r="CP44" s="54"/>
      <c r="CQ44" s="47"/>
      <c r="CR44" s="47"/>
      <c r="CS44" s="47"/>
      <c r="CT44" s="47"/>
      <c r="CU44" s="47">
        <f t="shared" si="46"/>
        <v>0</v>
      </c>
      <c r="CW44" s="54"/>
      <c r="CX44" s="83"/>
      <c r="CY44" s="78"/>
      <c r="CZ44" s="78"/>
      <c r="DA44" s="78"/>
      <c r="DB44" s="78">
        <f t="shared" si="47"/>
        <v>0</v>
      </c>
      <c r="DC44" s="78">
        <f t="shared" si="48"/>
        <v>0</v>
      </c>
      <c r="DD44" s="78">
        <f t="shared" si="49"/>
        <v>0</v>
      </c>
      <c r="DE44" s="78">
        <f t="shared" si="50"/>
        <v>0</v>
      </c>
      <c r="DF44" s="80" t="str">
        <f t="shared" si="51"/>
        <v>دون المستوى</v>
      </c>
      <c r="DI44" s="54"/>
      <c r="DJ44" s="47"/>
      <c r="DK44" s="47"/>
      <c r="DL44" s="47"/>
      <c r="DM44" s="47">
        <f t="shared" si="52"/>
        <v>0</v>
      </c>
      <c r="DO44" s="54"/>
      <c r="DP44" s="83"/>
      <c r="DQ44" s="78"/>
      <c r="DR44" s="78"/>
      <c r="DS44" s="78">
        <f t="shared" si="53"/>
        <v>0</v>
      </c>
      <c r="DT44" s="78">
        <f t="shared" si="54"/>
        <v>0</v>
      </c>
      <c r="DU44" s="78">
        <f t="shared" si="55"/>
        <v>0</v>
      </c>
      <c r="DV44" s="80" t="str">
        <f t="shared" si="56"/>
        <v>دون المستوى</v>
      </c>
      <c r="DY44" s="47"/>
      <c r="DZ44" s="47"/>
      <c r="EA44" s="47">
        <f t="shared" si="57"/>
        <v>0</v>
      </c>
      <c r="EC44" s="91"/>
      <c r="ED44" s="78"/>
      <c r="EE44" s="78">
        <f t="shared" si="58"/>
        <v>0</v>
      </c>
      <c r="EF44" s="78">
        <f t="shared" si="59"/>
        <v>0</v>
      </c>
      <c r="EG44" s="78">
        <f t="shared" si="60"/>
        <v>0</v>
      </c>
      <c r="EH44" s="80" t="str">
        <f t="shared" si="61"/>
        <v>دون المستوى</v>
      </c>
      <c r="EK44" s="47"/>
      <c r="EL44" s="47"/>
      <c r="EM44" s="47">
        <f t="shared" si="62"/>
        <v>0</v>
      </c>
      <c r="EO44" s="91"/>
      <c r="EP44" s="78"/>
      <c r="EQ44" s="78">
        <f t="shared" si="63"/>
        <v>0</v>
      </c>
      <c r="ER44" s="78">
        <f t="shared" si="64"/>
        <v>0</v>
      </c>
      <c r="ES44" s="78">
        <f t="shared" si="65"/>
        <v>0</v>
      </c>
      <c r="ET44" s="80" t="str">
        <f t="shared" si="66"/>
        <v>دون المستوى</v>
      </c>
      <c r="EW44" s="49">
        <f t="shared" si="67"/>
        <v>0</v>
      </c>
      <c r="EX44" s="80" t="str">
        <f t="shared" si="68"/>
        <v>دون المستوى</v>
      </c>
      <c r="EZ44" s="54"/>
      <c r="FA44" s="47"/>
      <c r="FB44" s="47"/>
      <c r="FC44" s="47"/>
      <c r="FD44" s="47">
        <f t="shared" si="69"/>
        <v>0</v>
      </c>
      <c r="FF44" s="54"/>
      <c r="FG44" s="83"/>
      <c r="FH44" s="78"/>
      <c r="FI44" s="78"/>
      <c r="FJ44" s="78">
        <f t="shared" si="70"/>
        <v>0</v>
      </c>
      <c r="FK44" s="78">
        <f t="shared" si="71"/>
        <v>0</v>
      </c>
      <c r="FL44" s="78">
        <f t="shared" si="72"/>
        <v>0</v>
      </c>
      <c r="FM44" s="80" t="str">
        <f t="shared" si="73"/>
        <v>دون المستوى</v>
      </c>
      <c r="FP44" s="98" t="str">
        <f t="shared" si="74"/>
        <v>*عربى</v>
      </c>
      <c r="FQ44" s="98" t="str">
        <f t="shared" si="75"/>
        <v>*انجليزى</v>
      </c>
      <c r="FR44" s="98" t="str">
        <f t="shared" si="76"/>
        <v>*دراسات</v>
      </c>
      <c r="FS44" s="98" t="str">
        <f t="shared" si="77"/>
        <v>*رياضيات</v>
      </c>
      <c r="FT44" s="98" t="str">
        <f t="shared" si="78"/>
        <v>*علوم</v>
      </c>
      <c r="FU44" s="98" t="str">
        <f t="shared" si="79"/>
        <v>*حاسب</v>
      </c>
      <c r="FV44" s="98" t="str">
        <f t="shared" si="80"/>
        <v>*فنية</v>
      </c>
      <c r="FW44" s="98" t="str">
        <f t="shared" si="81"/>
        <v>*نشاط1</v>
      </c>
      <c r="FX44" s="98" t="str">
        <f t="shared" si="82"/>
        <v>*نشاط2</v>
      </c>
      <c r="FY44" s="107" t="str">
        <f t="shared" si="83"/>
        <v>*دين</v>
      </c>
      <c r="FZ44" s="47">
        <f t="shared" si="84"/>
        <v>0</v>
      </c>
      <c r="GA44" s="47" t="str">
        <f t="shared" si="85"/>
        <v>دور ثانى</v>
      </c>
      <c r="GB44" s="47">
        <f t="shared" si="86"/>
        <v>6</v>
      </c>
      <c r="GC44" s="47" t="str">
        <f t="shared" si="89"/>
        <v>راسب</v>
      </c>
      <c r="GE44" s="112" t="str">
        <f t="shared" si="87"/>
        <v>*عربى*انجليزى*دراسات*رياضيات*علوم*حاسب*فنية*نشاط1*نشاط2*دين</v>
      </c>
      <c r="GF44" s="112">
        <f t="shared" si="88"/>
        <v>10</v>
      </c>
    </row>
    <row r="45" spans="2:188" ht="20.25" thickTop="1" thickBot="1">
      <c r="B45" s="39">
        <v>36</v>
      </c>
      <c r="C45" s="124">
        <f>البيانات!B53</f>
        <v>235</v>
      </c>
      <c r="D45" s="124" t="str">
        <f>IF(C45="","",البيانات!C53)</f>
        <v>محمد 36</v>
      </c>
      <c r="E45" s="39"/>
      <c r="F45" s="39"/>
      <c r="H45" s="52"/>
      <c r="I45" s="47"/>
      <c r="J45" s="47"/>
      <c r="K45" s="47"/>
      <c r="L45" s="46">
        <f t="shared" si="19"/>
        <v>0</v>
      </c>
      <c r="N45" s="54"/>
      <c r="O45" s="61"/>
      <c r="P45" s="59"/>
      <c r="Q45" s="59"/>
      <c r="R45" s="59">
        <f t="shared" si="20"/>
        <v>0</v>
      </c>
      <c r="S45" s="59">
        <f t="shared" si="21"/>
        <v>0</v>
      </c>
      <c r="T45" s="62">
        <f t="shared" si="22"/>
        <v>0</v>
      </c>
      <c r="U45" s="63" t="str">
        <f t="shared" si="23"/>
        <v>دون المستوى</v>
      </c>
      <c r="X45" s="54"/>
      <c r="Y45" s="47"/>
      <c r="Z45" s="47"/>
      <c r="AA45" s="47"/>
      <c r="AB45" s="47">
        <f t="shared" si="24"/>
        <v>0</v>
      </c>
      <c r="AD45" s="54"/>
      <c r="AE45" s="61"/>
      <c r="AF45" s="59"/>
      <c r="AG45" s="59"/>
      <c r="AH45" s="59">
        <f t="shared" si="25"/>
        <v>0</v>
      </c>
      <c r="AI45" s="59">
        <f t="shared" si="26"/>
        <v>0</v>
      </c>
      <c r="AJ45" s="59">
        <f t="shared" si="27"/>
        <v>0</v>
      </c>
      <c r="AK45" s="73" t="str">
        <f t="shared" si="28"/>
        <v>دون المستوى</v>
      </c>
      <c r="AN45" s="54"/>
      <c r="AO45" s="47"/>
      <c r="AP45" s="47"/>
      <c r="AQ45" s="47"/>
      <c r="AR45" s="47">
        <f t="shared" si="29"/>
        <v>0</v>
      </c>
      <c r="AT45" s="54"/>
      <c r="AU45" s="83"/>
      <c r="AV45" s="78"/>
      <c r="AW45" s="78"/>
      <c r="AX45" s="78">
        <f t="shared" si="30"/>
        <v>0</v>
      </c>
      <c r="AY45" s="78">
        <f t="shared" si="31"/>
        <v>0</v>
      </c>
      <c r="AZ45" s="78">
        <f t="shared" si="32"/>
        <v>0</v>
      </c>
      <c r="BA45" s="80" t="str">
        <f t="shared" si="33"/>
        <v>دون المستوى</v>
      </c>
      <c r="BD45" s="54"/>
      <c r="BE45" s="47"/>
      <c r="BF45" s="47"/>
      <c r="BG45" s="47"/>
      <c r="BH45" s="47"/>
      <c r="BI45" s="47">
        <f t="shared" si="34"/>
        <v>0</v>
      </c>
      <c r="BK45" s="54"/>
      <c r="BL45" s="83"/>
      <c r="BM45" s="78"/>
      <c r="BN45" s="78"/>
      <c r="BO45" s="78"/>
      <c r="BP45" s="78">
        <f t="shared" si="35"/>
        <v>0</v>
      </c>
      <c r="BQ45" s="78">
        <f t="shared" si="36"/>
        <v>0</v>
      </c>
      <c r="BR45" s="78">
        <f t="shared" si="37"/>
        <v>0</v>
      </c>
      <c r="BS45" s="78">
        <f t="shared" si="38"/>
        <v>0</v>
      </c>
      <c r="BT45" s="80" t="str">
        <f t="shared" si="39"/>
        <v>دون المستوى</v>
      </c>
      <c r="BW45" s="54"/>
      <c r="BX45" s="47"/>
      <c r="BY45" s="47"/>
      <c r="BZ45" s="47"/>
      <c r="CA45" s="47"/>
      <c r="CB45" s="47">
        <f t="shared" si="40"/>
        <v>0</v>
      </c>
      <c r="CD45" s="52"/>
      <c r="CE45" s="83"/>
      <c r="CF45" s="78"/>
      <c r="CG45" s="78"/>
      <c r="CH45" s="78"/>
      <c r="CI45" s="78">
        <f t="shared" si="41"/>
        <v>0</v>
      </c>
      <c r="CJ45" s="78">
        <f t="shared" si="42"/>
        <v>0</v>
      </c>
      <c r="CK45" s="78">
        <f t="shared" si="43"/>
        <v>0</v>
      </c>
      <c r="CL45" s="78">
        <f t="shared" si="44"/>
        <v>0</v>
      </c>
      <c r="CM45" s="80" t="str">
        <f t="shared" si="45"/>
        <v>دون المستوى</v>
      </c>
      <c r="CP45" s="54"/>
      <c r="CQ45" s="47"/>
      <c r="CR45" s="47"/>
      <c r="CS45" s="47"/>
      <c r="CT45" s="47"/>
      <c r="CU45" s="47">
        <f t="shared" si="46"/>
        <v>0</v>
      </c>
      <c r="CW45" s="54"/>
      <c r="CX45" s="83"/>
      <c r="CY45" s="78"/>
      <c r="CZ45" s="78"/>
      <c r="DA45" s="78"/>
      <c r="DB45" s="78">
        <f t="shared" si="47"/>
        <v>0</v>
      </c>
      <c r="DC45" s="78">
        <f t="shared" si="48"/>
        <v>0</v>
      </c>
      <c r="DD45" s="78">
        <f t="shared" si="49"/>
        <v>0</v>
      </c>
      <c r="DE45" s="78">
        <f t="shared" si="50"/>
        <v>0</v>
      </c>
      <c r="DF45" s="80" t="str">
        <f t="shared" si="51"/>
        <v>دون المستوى</v>
      </c>
      <c r="DI45" s="54"/>
      <c r="DJ45" s="47"/>
      <c r="DK45" s="47"/>
      <c r="DL45" s="47"/>
      <c r="DM45" s="47">
        <f t="shared" si="52"/>
        <v>0</v>
      </c>
      <c r="DO45" s="54"/>
      <c r="DP45" s="83"/>
      <c r="DQ45" s="78"/>
      <c r="DR45" s="78"/>
      <c r="DS45" s="78">
        <f t="shared" si="53"/>
        <v>0</v>
      </c>
      <c r="DT45" s="78">
        <f t="shared" si="54"/>
        <v>0</v>
      </c>
      <c r="DU45" s="78">
        <f t="shared" si="55"/>
        <v>0</v>
      </c>
      <c r="DV45" s="80" t="str">
        <f t="shared" si="56"/>
        <v>دون المستوى</v>
      </c>
      <c r="DY45" s="47"/>
      <c r="DZ45" s="47"/>
      <c r="EA45" s="47">
        <f t="shared" si="57"/>
        <v>0</v>
      </c>
      <c r="EC45" s="91"/>
      <c r="ED45" s="78"/>
      <c r="EE45" s="78">
        <f t="shared" si="58"/>
        <v>0</v>
      </c>
      <c r="EF45" s="78">
        <f t="shared" si="59"/>
        <v>0</v>
      </c>
      <c r="EG45" s="78">
        <f t="shared" si="60"/>
        <v>0</v>
      </c>
      <c r="EH45" s="80" t="str">
        <f t="shared" si="61"/>
        <v>دون المستوى</v>
      </c>
      <c r="EK45" s="47"/>
      <c r="EL45" s="47"/>
      <c r="EM45" s="47">
        <f t="shared" si="62"/>
        <v>0</v>
      </c>
      <c r="EO45" s="91"/>
      <c r="EP45" s="78"/>
      <c r="EQ45" s="78">
        <f t="shared" si="63"/>
        <v>0</v>
      </c>
      <c r="ER45" s="78">
        <f t="shared" si="64"/>
        <v>0</v>
      </c>
      <c r="ES45" s="78">
        <f t="shared" si="65"/>
        <v>0</v>
      </c>
      <c r="ET45" s="80" t="str">
        <f t="shared" si="66"/>
        <v>دون المستوى</v>
      </c>
      <c r="EW45" s="49">
        <f t="shared" si="67"/>
        <v>0</v>
      </c>
      <c r="EX45" s="80" t="str">
        <f t="shared" si="68"/>
        <v>دون المستوى</v>
      </c>
      <c r="EZ45" s="54"/>
      <c r="FA45" s="47"/>
      <c r="FB45" s="47"/>
      <c r="FC45" s="47"/>
      <c r="FD45" s="47">
        <f t="shared" si="69"/>
        <v>0</v>
      </c>
      <c r="FF45" s="54"/>
      <c r="FG45" s="83"/>
      <c r="FH45" s="78"/>
      <c r="FI45" s="78"/>
      <c r="FJ45" s="78">
        <f t="shared" si="70"/>
        <v>0</v>
      </c>
      <c r="FK45" s="78">
        <f t="shared" si="71"/>
        <v>0</v>
      </c>
      <c r="FL45" s="78">
        <f t="shared" si="72"/>
        <v>0</v>
      </c>
      <c r="FM45" s="80" t="str">
        <f t="shared" si="73"/>
        <v>دون المستوى</v>
      </c>
      <c r="FP45" s="98" t="str">
        <f t="shared" si="74"/>
        <v>*عربى</v>
      </c>
      <c r="FQ45" s="98" t="str">
        <f t="shared" si="75"/>
        <v>*انجليزى</v>
      </c>
      <c r="FR45" s="98" t="str">
        <f t="shared" si="76"/>
        <v>*دراسات</v>
      </c>
      <c r="FS45" s="98" t="str">
        <f t="shared" si="77"/>
        <v>*رياضيات</v>
      </c>
      <c r="FT45" s="98" t="str">
        <f t="shared" si="78"/>
        <v>*علوم</v>
      </c>
      <c r="FU45" s="98" t="str">
        <f t="shared" si="79"/>
        <v>*حاسب</v>
      </c>
      <c r="FV45" s="98" t="str">
        <f t="shared" si="80"/>
        <v>*فنية</v>
      </c>
      <c r="FW45" s="98" t="str">
        <f t="shared" si="81"/>
        <v>*نشاط1</v>
      </c>
      <c r="FX45" s="98" t="str">
        <f t="shared" si="82"/>
        <v>*نشاط2</v>
      </c>
      <c r="FY45" s="107" t="str">
        <f t="shared" si="83"/>
        <v>*دين</v>
      </c>
      <c r="FZ45" s="47">
        <f t="shared" si="84"/>
        <v>0</v>
      </c>
      <c r="GA45" s="47" t="str">
        <f t="shared" si="85"/>
        <v>دور ثانى</v>
      </c>
      <c r="GB45" s="47">
        <f t="shared" si="86"/>
        <v>6</v>
      </c>
      <c r="GC45" s="47" t="str">
        <f t="shared" si="89"/>
        <v>راسب</v>
      </c>
      <c r="GE45" s="112" t="str">
        <f t="shared" si="87"/>
        <v>*عربى*انجليزى*دراسات*رياضيات*علوم*حاسب*فنية*نشاط1*نشاط2*دين</v>
      </c>
      <c r="GF45" s="112">
        <f t="shared" si="88"/>
        <v>10</v>
      </c>
    </row>
    <row r="46" spans="2:188" ht="20.25" thickTop="1" thickBot="1">
      <c r="B46" s="39">
        <v>37</v>
      </c>
      <c r="C46" s="124">
        <f>البيانات!B54</f>
        <v>236</v>
      </c>
      <c r="D46" s="124" t="str">
        <f>IF(C46="","",البيانات!C54)</f>
        <v>محمد 37</v>
      </c>
      <c r="E46" s="39"/>
      <c r="F46" s="39"/>
      <c r="H46" s="52"/>
      <c r="I46" s="47"/>
      <c r="J46" s="47"/>
      <c r="K46" s="47"/>
      <c r="L46" s="46">
        <f t="shared" si="19"/>
        <v>0</v>
      </c>
      <c r="N46" s="54"/>
      <c r="O46" s="61"/>
      <c r="P46" s="59"/>
      <c r="Q46" s="59"/>
      <c r="R46" s="59">
        <f t="shared" si="20"/>
        <v>0</v>
      </c>
      <c r="S46" s="59">
        <f t="shared" si="21"/>
        <v>0</v>
      </c>
      <c r="T46" s="62">
        <f t="shared" si="22"/>
        <v>0</v>
      </c>
      <c r="U46" s="63" t="str">
        <f t="shared" si="23"/>
        <v>دون المستوى</v>
      </c>
      <c r="X46" s="54"/>
      <c r="Y46" s="47"/>
      <c r="Z46" s="47"/>
      <c r="AA46" s="47"/>
      <c r="AB46" s="47">
        <f t="shared" si="24"/>
        <v>0</v>
      </c>
      <c r="AD46" s="54"/>
      <c r="AE46" s="61"/>
      <c r="AF46" s="59"/>
      <c r="AG46" s="59"/>
      <c r="AH46" s="59">
        <f t="shared" si="25"/>
        <v>0</v>
      </c>
      <c r="AI46" s="59">
        <f t="shared" si="26"/>
        <v>0</v>
      </c>
      <c r="AJ46" s="59">
        <f t="shared" si="27"/>
        <v>0</v>
      </c>
      <c r="AK46" s="73" t="str">
        <f t="shared" si="28"/>
        <v>دون المستوى</v>
      </c>
      <c r="AN46" s="54"/>
      <c r="AO46" s="47"/>
      <c r="AP46" s="47"/>
      <c r="AQ46" s="47"/>
      <c r="AR46" s="47">
        <f t="shared" si="29"/>
        <v>0</v>
      </c>
      <c r="AT46" s="54"/>
      <c r="AU46" s="83"/>
      <c r="AV46" s="78"/>
      <c r="AW46" s="78"/>
      <c r="AX46" s="78">
        <f t="shared" si="30"/>
        <v>0</v>
      </c>
      <c r="AY46" s="78">
        <f t="shared" si="31"/>
        <v>0</v>
      </c>
      <c r="AZ46" s="78">
        <f t="shared" si="32"/>
        <v>0</v>
      </c>
      <c r="BA46" s="80" t="str">
        <f t="shared" si="33"/>
        <v>دون المستوى</v>
      </c>
      <c r="BD46" s="54"/>
      <c r="BE46" s="47"/>
      <c r="BF46" s="47"/>
      <c r="BG46" s="47"/>
      <c r="BH46" s="47"/>
      <c r="BI46" s="47">
        <f t="shared" si="34"/>
        <v>0</v>
      </c>
      <c r="BK46" s="54"/>
      <c r="BL46" s="83"/>
      <c r="BM46" s="78"/>
      <c r="BN46" s="78"/>
      <c r="BO46" s="78"/>
      <c r="BP46" s="78">
        <f t="shared" si="35"/>
        <v>0</v>
      </c>
      <c r="BQ46" s="78">
        <f t="shared" si="36"/>
        <v>0</v>
      </c>
      <c r="BR46" s="78">
        <f t="shared" si="37"/>
        <v>0</v>
      </c>
      <c r="BS46" s="78">
        <f t="shared" si="38"/>
        <v>0</v>
      </c>
      <c r="BT46" s="80" t="str">
        <f t="shared" si="39"/>
        <v>دون المستوى</v>
      </c>
      <c r="BW46" s="54"/>
      <c r="BX46" s="47"/>
      <c r="BY46" s="47"/>
      <c r="BZ46" s="47"/>
      <c r="CA46" s="47"/>
      <c r="CB46" s="47">
        <f t="shared" si="40"/>
        <v>0</v>
      </c>
      <c r="CD46" s="52"/>
      <c r="CE46" s="83"/>
      <c r="CF46" s="78"/>
      <c r="CG46" s="78"/>
      <c r="CH46" s="78"/>
      <c r="CI46" s="78">
        <f t="shared" si="41"/>
        <v>0</v>
      </c>
      <c r="CJ46" s="78">
        <f t="shared" si="42"/>
        <v>0</v>
      </c>
      <c r="CK46" s="78">
        <f t="shared" si="43"/>
        <v>0</v>
      </c>
      <c r="CL46" s="78">
        <f t="shared" si="44"/>
        <v>0</v>
      </c>
      <c r="CM46" s="80" t="str">
        <f t="shared" si="45"/>
        <v>دون المستوى</v>
      </c>
      <c r="CP46" s="54"/>
      <c r="CQ46" s="47"/>
      <c r="CR46" s="47"/>
      <c r="CS46" s="47"/>
      <c r="CT46" s="47"/>
      <c r="CU46" s="47">
        <f t="shared" si="46"/>
        <v>0</v>
      </c>
      <c r="CW46" s="54"/>
      <c r="CX46" s="83"/>
      <c r="CY46" s="78"/>
      <c r="CZ46" s="78"/>
      <c r="DA46" s="78"/>
      <c r="DB46" s="78">
        <f t="shared" si="47"/>
        <v>0</v>
      </c>
      <c r="DC46" s="78">
        <f t="shared" si="48"/>
        <v>0</v>
      </c>
      <c r="DD46" s="78">
        <f t="shared" si="49"/>
        <v>0</v>
      </c>
      <c r="DE46" s="78">
        <f t="shared" si="50"/>
        <v>0</v>
      </c>
      <c r="DF46" s="80" t="str">
        <f t="shared" si="51"/>
        <v>دون المستوى</v>
      </c>
      <c r="DI46" s="54"/>
      <c r="DJ46" s="47"/>
      <c r="DK46" s="47"/>
      <c r="DL46" s="47"/>
      <c r="DM46" s="47">
        <f t="shared" si="52"/>
        <v>0</v>
      </c>
      <c r="DO46" s="54"/>
      <c r="DP46" s="83"/>
      <c r="DQ46" s="78"/>
      <c r="DR46" s="78"/>
      <c r="DS46" s="78">
        <f t="shared" si="53"/>
        <v>0</v>
      </c>
      <c r="DT46" s="78">
        <f t="shared" si="54"/>
        <v>0</v>
      </c>
      <c r="DU46" s="78">
        <f t="shared" si="55"/>
        <v>0</v>
      </c>
      <c r="DV46" s="80" t="str">
        <f t="shared" si="56"/>
        <v>دون المستوى</v>
      </c>
      <c r="DY46" s="47"/>
      <c r="DZ46" s="47"/>
      <c r="EA46" s="47">
        <f t="shared" si="57"/>
        <v>0</v>
      </c>
      <c r="EC46" s="91"/>
      <c r="ED46" s="78"/>
      <c r="EE46" s="78">
        <f t="shared" si="58"/>
        <v>0</v>
      </c>
      <c r="EF46" s="78">
        <f t="shared" si="59"/>
        <v>0</v>
      </c>
      <c r="EG46" s="78">
        <f t="shared" si="60"/>
        <v>0</v>
      </c>
      <c r="EH46" s="80" t="str">
        <f t="shared" si="61"/>
        <v>دون المستوى</v>
      </c>
      <c r="EK46" s="47"/>
      <c r="EL46" s="47"/>
      <c r="EM46" s="47">
        <f t="shared" si="62"/>
        <v>0</v>
      </c>
      <c r="EO46" s="91"/>
      <c r="EP46" s="78"/>
      <c r="EQ46" s="78">
        <f t="shared" si="63"/>
        <v>0</v>
      </c>
      <c r="ER46" s="78">
        <f t="shared" si="64"/>
        <v>0</v>
      </c>
      <c r="ES46" s="78">
        <f t="shared" si="65"/>
        <v>0</v>
      </c>
      <c r="ET46" s="80" t="str">
        <f t="shared" si="66"/>
        <v>دون المستوى</v>
      </c>
      <c r="EW46" s="49">
        <f t="shared" si="67"/>
        <v>0</v>
      </c>
      <c r="EX46" s="80" t="str">
        <f t="shared" si="68"/>
        <v>دون المستوى</v>
      </c>
      <c r="EZ46" s="54"/>
      <c r="FA46" s="47"/>
      <c r="FB46" s="47"/>
      <c r="FC46" s="47"/>
      <c r="FD46" s="47">
        <f t="shared" si="69"/>
        <v>0</v>
      </c>
      <c r="FF46" s="54"/>
      <c r="FG46" s="83"/>
      <c r="FH46" s="78"/>
      <c r="FI46" s="78"/>
      <c r="FJ46" s="78">
        <f t="shared" si="70"/>
        <v>0</v>
      </c>
      <c r="FK46" s="78">
        <f t="shared" si="71"/>
        <v>0</v>
      </c>
      <c r="FL46" s="78">
        <f t="shared" si="72"/>
        <v>0</v>
      </c>
      <c r="FM46" s="80" t="str">
        <f t="shared" si="73"/>
        <v>دون المستوى</v>
      </c>
      <c r="FP46" s="98" t="str">
        <f t="shared" si="74"/>
        <v>*عربى</v>
      </c>
      <c r="FQ46" s="98" t="str">
        <f t="shared" si="75"/>
        <v>*انجليزى</v>
      </c>
      <c r="FR46" s="98" t="str">
        <f t="shared" si="76"/>
        <v>*دراسات</v>
      </c>
      <c r="FS46" s="98" t="str">
        <f t="shared" si="77"/>
        <v>*رياضيات</v>
      </c>
      <c r="FT46" s="98" t="str">
        <f t="shared" si="78"/>
        <v>*علوم</v>
      </c>
      <c r="FU46" s="98" t="str">
        <f t="shared" si="79"/>
        <v>*حاسب</v>
      </c>
      <c r="FV46" s="98" t="str">
        <f t="shared" si="80"/>
        <v>*فنية</v>
      </c>
      <c r="FW46" s="98" t="str">
        <f t="shared" si="81"/>
        <v>*نشاط1</v>
      </c>
      <c r="FX46" s="98" t="str">
        <f t="shared" si="82"/>
        <v>*نشاط2</v>
      </c>
      <c r="FY46" s="107" t="str">
        <f t="shared" si="83"/>
        <v>*دين</v>
      </c>
      <c r="FZ46" s="47">
        <f t="shared" si="84"/>
        <v>0</v>
      </c>
      <c r="GA46" s="47" t="str">
        <f t="shared" si="85"/>
        <v>دور ثانى</v>
      </c>
      <c r="GB46" s="47">
        <f t="shared" si="86"/>
        <v>6</v>
      </c>
      <c r="GC46" s="47" t="str">
        <f t="shared" si="89"/>
        <v>راسب</v>
      </c>
      <c r="GE46" s="112" t="str">
        <f t="shared" si="87"/>
        <v>*عربى*انجليزى*دراسات*رياضيات*علوم*حاسب*فنية*نشاط1*نشاط2*دين</v>
      </c>
      <c r="GF46" s="112">
        <f t="shared" si="88"/>
        <v>10</v>
      </c>
    </row>
    <row r="47" spans="2:188" ht="20.25" thickTop="1" thickBot="1">
      <c r="B47" s="39">
        <v>38</v>
      </c>
      <c r="C47" s="124">
        <f>البيانات!B55</f>
        <v>237</v>
      </c>
      <c r="D47" s="124" t="str">
        <f>IF(C47="","",البيانات!C55)</f>
        <v>محمد 38</v>
      </c>
      <c r="E47" s="39"/>
      <c r="F47" s="39"/>
      <c r="H47" s="52"/>
      <c r="I47" s="47"/>
      <c r="J47" s="47"/>
      <c r="K47" s="47"/>
      <c r="L47" s="46">
        <f t="shared" si="19"/>
        <v>0</v>
      </c>
      <c r="N47" s="54"/>
      <c r="O47" s="61"/>
      <c r="P47" s="59"/>
      <c r="Q47" s="59"/>
      <c r="R47" s="59">
        <f t="shared" si="20"/>
        <v>0</v>
      </c>
      <c r="S47" s="59">
        <f t="shared" si="21"/>
        <v>0</v>
      </c>
      <c r="T47" s="62">
        <f t="shared" si="22"/>
        <v>0</v>
      </c>
      <c r="U47" s="63" t="str">
        <f t="shared" si="23"/>
        <v>دون المستوى</v>
      </c>
      <c r="X47" s="54"/>
      <c r="Y47" s="47"/>
      <c r="Z47" s="47"/>
      <c r="AA47" s="47"/>
      <c r="AB47" s="47">
        <f t="shared" si="24"/>
        <v>0</v>
      </c>
      <c r="AD47" s="54"/>
      <c r="AE47" s="61"/>
      <c r="AF47" s="59"/>
      <c r="AG47" s="59"/>
      <c r="AH47" s="59">
        <f t="shared" si="25"/>
        <v>0</v>
      </c>
      <c r="AI47" s="59">
        <f t="shared" si="26"/>
        <v>0</v>
      </c>
      <c r="AJ47" s="59">
        <f t="shared" si="27"/>
        <v>0</v>
      </c>
      <c r="AK47" s="73" t="str">
        <f t="shared" si="28"/>
        <v>دون المستوى</v>
      </c>
      <c r="AN47" s="54"/>
      <c r="AO47" s="47"/>
      <c r="AP47" s="47"/>
      <c r="AQ47" s="47"/>
      <c r="AR47" s="47">
        <f t="shared" si="29"/>
        <v>0</v>
      </c>
      <c r="AT47" s="54"/>
      <c r="AU47" s="83"/>
      <c r="AV47" s="78"/>
      <c r="AW47" s="78"/>
      <c r="AX47" s="78">
        <f t="shared" si="30"/>
        <v>0</v>
      </c>
      <c r="AY47" s="78">
        <f t="shared" si="31"/>
        <v>0</v>
      </c>
      <c r="AZ47" s="78">
        <f t="shared" si="32"/>
        <v>0</v>
      </c>
      <c r="BA47" s="80" t="str">
        <f t="shared" si="33"/>
        <v>دون المستوى</v>
      </c>
      <c r="BD47" s="54"/>
      <c r="BE47" s="47"/>
      <c r="BF47" s="47"/>
      <c r="BG47" s="47"/>
      <c r="BH47" s="47"/>
      <c r="BI47" s="47">
        <f t="shared" si="34"/>
        <v>0</v>
      </c>
      <c r="BK47" s="54"/>
      <c r="BL47" s="83"/>
      <c r="BM47" s="78"/>
      <c r="BN47" s="78"/>
      <c r="BO47" s="78"/>
      <c r="BP47" s="78">
        <f t="shared" si="35"/>
        <v>0</v>
      </c>
      <c r="BQ47" s="78">
        <f t="shared" si="36"/>
        <v>0</v>
      </c>
      <c r="BR47" s="78">
        <f t="shared" si="37"/>
        <v>0</v>
      </c>
      <c r="BS47" s="78">
        <f t="shared" si="38"/>
        <v>0</v>
      </c>
      <c r="BT47" s="80" t="str">
        <f t="shared" si="39"/>
        <v>دون المستوى</v>
      </c>
      <c r="BW47" s="54"/>
      <c r="BX47" s="47"/>
      <c r="BY47" s="47"/>
      <c r="BZ47" s="47"/>
      <c r="CA47" s="47"/>
      <c r="CB47" s="47">
        <f t="shared" si="40"/>
        <v>0</v>
      </c>
      <c r="CD47" s="52"/>
      <c r="CE47" s="83"/>
      <c r="CF47" s="78"/>
      <c r="CG47" s="78"/>
      <c r="CH47" s="78"/>
      <c r="CI47" s="78">
        <f t="shared" si="41"/>
        <v>0</v>
      </c>
      <c r="CJ47" s="78">
        <f t="shared" si="42"/>
        <v>0</v>
      </c>
      <c r="CK47" s="78">
        <f t="shared" si="43"/>
        <v>0</v>
      </c>
      <c r="CL47" s="78">
        <f t="shared" si="44"/>
        <v>0</v>
      </c>
      <c r="CM47" s="80" t="str">
        <f t="shared" si="45"/>
        <v>دون المستوى</v>
      </c>
      <c r="CP47" s="54"/>
      <c r="CQ47" s="47"/>
      <c r="CR47" s="47"/>
      <c r="CS47" s="47"/>
      <c r="CT47" s="47"/>
      <c r="CU47" s="47">
        <f t="shared" si="46"/>
        <v>0</v>
      </c>
      <c r="CW47" s="54"/>
      <c r="CX47" s="83"/>
      <c r="CY47" s="78"/>
      <c r="CZ47" s="78"/>
      <c r="DA47" s="78"/>
      <c r="DB47" s="78">
        <f t="shared" si="47"/>
        <v>0</v>
      </c>
      <c r="DC47" s="78">
        <f t="shared" si="48"/>
        <v>0</v>
      </c>
      <c r="DD47" s="78">
        <f t="shared" si="49"/>
        <v>0</v>
      </c>
      <c r="DE47" s="78">
        <f t="shared" si="50"/>
        <v>0</v>
      </c>
      <c r="DF47" s="80" t="str">
        <f t="shared" si="51"/>
        <v>دون المستوى</v>
      </c>
      <c r="DI47" s="54"/>
      <c r="DJ47" s="47"/>
      <c r="DK47" s="47"/>
      <c r="DL47" s="47"/>
      <c r="DM47" s="47">
        <f t="shared" si="52"/>
        <v>0</v>
      </c>
      <c r="DO47" s="54"/>
      <c r="DP47" s="83"/>
      <c r="DQ47" s="78"/>
      <c r="DR47" s="78"/>
      <c r="DS47" s="78">
        <f t="shared" si="53"/>
        <v>0</v>
      </c>
      <c r="DT47" s="78">
        <f t="shared" si="54"/>
        <v>0</v>
      </c>
      <c r="DU47" s="78">
        <f t="shared" si="55"/>
        <v>0</v>
      </c>
      <c r="DV47" s="80" t="str">
        <f t="shared" si="56"/>
        <v>دون المستوى</v>
      </c>
      <c r="DY47" s="47"/>
      <c r="DZ47" s="47"/>
      <c r="EA47" s="47">
        <f t="shared" si="57"/>
        <v>0</v>
      </c>
      <c r="EC47" s="91"/>
      <c r="ED47" s="78"/>
      <c r="EE47" s="78">
        <f t="shared" si="58"/>
        <v>0</v>
      </c>
      <c r="EF47" s="78">
        <f t="shared" si="59"/>
        <v>0</v>
      </c>
      <c r="EG47" s="78">
        <f t="shared" si="60"/>
        <v>0</v>
      </c>
      <c r="EH47" s="80" t="str">
        <f t="shared" si="61"/>
        <v>دون المستوى</v>
      </c>
      <c r="EK47" s="47"/>
      <c r="EL47" s="47"/>
      <c r="EM47" s="47">
        <f t="shared" si="62"/>
        <v>0</v>
      </c>
      <c r="EO47" s="91"/>
      <c r="EP47" s="78"/>
      <c r="EQ47" s="78">
        <f t="shared" si="63"/>
        <v>0</v>
      </c>
      <c r="ER47" s="78">
        <f t="shared" si="64"/>
        <v>0</v>
      </c>
      <c r="ES47" s="78">
        <f t="shared" si="65"/>
        <v>0</v>
      </c>
      <c r="ET47" s="80" t="str">
        <f t="shared" si="66"/>
        <v>دون المستوى</v>
      </c>
      <c r="EW47" s="49">
        <f t="shared" si="67"/>
        <v>0</v>
      </c>
      <c r="EX47" s="80" t="str">
        <f t="shared" si="68"/>
        <v>دون المستوى</v>
      </c>
      <c r="EZ47" s="54"/>
      <c r="FA47" s="47"/>
      <c r="FB47" s="47"/>
      <c r="FC47" s="47"/>
      <c r="FD47" s="47">
        <f t="shared" si="69"/>
        <v>0</v>
      </c>
      <c r="FF47" s="54"/>
      <c r="FG47" s="83"/>
      <c r="FH47" s="78"/>
      <c r="FI47" s="78"/>
      <c r="FJ47" s="78">
        <f t="shared" si="70"/>
        <v>0</v>
      </c>
      <c r="FK47" s="78">
        <f t="shared" si="71"/>
        <v>0</v>
      </c>
      <c r="FL47" s="78">
        <f t="shared" si="72"/>
        <v>0</v>
      </c>
      <c r="FM47" s="80" t="str">
        <f t="shared" si="73"/>
        <v>دون المستوى</v>
      </c>
      <c r="FP47" s="98" t="str">
        <f t="shared" si="74"/>
        <v>*عربى</v>
      </c>
      <c r="FQ47" s="98" t="str">
        <f t="shared" si="75"/>
        <v>*انجليزى</v>
      </c>
      <c r="FR47" s="98" t="str">
        <f t="shared" si="76"/>
        <v>*دراسات</v>
      </c>
      <c r="FS47" s="98" t="str">
        <f t="shared" si="77"/>
        <v>*رياضيات</v>
      </c>
      <c r="FT47" s="98" t="str">
        <f t="shared" si="78"/>
        <v>*علوم</v>
      </c>
      <c r="FU47" s="98" t="str">
        <f t="shared" si="79"/>
        <v>*حاسب</v>
      </c>
      <c r="FV47" s="98" t="str">
        <f t="shared" si="80"/>
        <v>*فنية</v>
      </c>
      <c r="FW47" s="98" t="str">
        <f t="shared" si="81"/>
        <v>*نشاط1</v>
      </c>
      <c r="FX47" s="98" t="str">
        <f t="shared" si="82"/>
        <v>*نشاط2</v>
      </c>
      <c r="FY47" s="107" t="str">
        <f t="shared" si="83"/>
        <v>*دين</v>
      </c>
      <c r="FZ47" s="47">
        <f t="shared" si="84"/>
        <v>0</v>
      </c>
      <c r="GA47" s="47" t="str">
        <f t="shared" si="85"/>
        <v>دور ثانى</v>
      </c>
      <c r="GB47" s="47">
        <f t="shared" si="86"/>
        <v>6</v>
      </c>
      <c r="GC47" s="47" t="str">
        <f t="shared" si="89"/>
        <v>راسب</v>
      </c>
      <c r="GE47" s="112" t="str">
        <f t="shared" si="87"/>
        <v>*عربى*انجليزى*دراسات*رياضيات*علوم*حاسب*فنية*نشاط1*نشاط2*دين</v>
      </c>
      <c r="GF47" s="112">
        <f t="shared" si="88"/>
        <v>10</v>
      </c>
    </row>
    <row r="48" spans="2:188" ht="20.25" thickTop="1" thickBot="1">
      <c r="B48" s="39">
        <v>39</v>
      </c>
      <c r="C48" s="124">
        <f>البيانات!B56</f>
        <v>238</v>
      </c>
      <c r="D48" s="124" t="str">
        <f>IF(C48="","",البيانات!C56)</f>
        <v>محمد 39</v>
      </c>
      <c r="E48" s="39"/>
      <c r="F48" s="39"/>
      <c r="H48" s="52"/>
      <c r="I48" s="47"/>
      <c r="J48" s="47"/>
      <c r="K48" s="47"/>
      <c r="L48" s="46">
        <f t="shared" si="19"/>
        <v>0</v>
      </c>
      <c r="N48" s="54"/>
      <c r="O48" s="61"/>
      <c r="P48" s="59"/>
      <c r="Q48" s="59"/>
      <c r="R48" s="59">
        <f t="shared" si="20"/>
        <v>0</v>
      </c>
      <c r="S48" s="59">
        <f t="shared" si="21"/>
        <v>0</v>
      </c>
      <c r="T48" s="62">
        <f t="shared" si="22"/>
        <v>0</v>
      </c>
      <c r="U48" s="63" t="str">
        <f t="shared" si="23"/>
        <v>دون المستوى</v>
      </c>
      <c r="X48" s="54"/>
      <c r="Y48" s="47"/>
      <c r="Z48" s="47"/>
      <c r="AA48" s="47"/>
      <c r="AB48" s="47">
        <f t="shared" si="24"/>
        <v>0</v>
      </c>
      <c r="AD48" s="54"/>
      <c r="AE48" s="61"/>
      <c r="AF48" s="59"/>
      <c r="AG48" s="59"/>
      <c r="AH48" s="59">
        <f t="shared" si="25"/>
        <v>0</v>
      </c>
      <c r="AI48" s="59">
        <f t="shared" si="26"/>
        <v>0</v>
      </c>
      <c r="AJ48" s="59">
        <f t="shared" si="27"/>
        <v>0</v>
      </c>
      <c r="AK48" s="73" t="str">
        <f t="shared" si="28"/>
        <v>دون المستوى</v>
      </c>
      <c r="AN48" s="54"/>
      <c r="AO48" s="47"/>
      <c r="AP48" s="47"/>
      <c r="AQ48" s="47"/>
      <c r="AR48" s="47">
        <f t="shared" si="29"/>
        <v>0</v>
      </c>
      <c r="AT48" s="54"/>
      <c r="AU48" s="83"/>
      <c r="AV48" s="78"/>
      <c r="AW48" s="78"/>
      <c r="AX48" s="78">
        <f t="shared" si="30"/>
        <v>0</v>
      </c>
      <c r="AY48" s="78">
        <f t="shared" si="31"/>
        <v>0</v>
      </c>
      <c r="AZ48" s="78">
        <f t="shared" si="32"/>
        <v>0</v>
      </c>
      <c r="BA48" s="80" t="str">
        <f t="shared" si="33"/>
        <v>دون المستوى</v>
      </c>
      <c r="BD48" s="54"/>
      <c r="BE48" s="47"/>
      <c r="BF48" s="47"/>
      <c r="BG48" s="47"/>
      <c r="BH48" s="47"/>
      <c r="BI48" s="47">
        <f t="shared" si="34"/>
        <v>0</v>
      </c>
      <c r="BK48" s="54"/>
      <c r="BL48" s="83"/>
      <c r="BM48" s="78"/>
      <c r="BN48" s="78"/>
      <c r="BO48" s="78"/>
      <c r="BP48" s="78">
        <f t="shared" si="35"/>
        <v>0</v>
      </c>
      <c r="BQ48" s="78">
        <f t="shared" si="36"/>
        <v>0</v>
      </c>
      <c r="BR48" s="78">
        <f t="shared" si="37"/>
        <v>0</v>
      </c>
      <c r="BS48" s="78">
        <f t="shared" si="38"/>
        <v>0</v>
      </c>
      <c r="BT48" s="80" t="str">
        <f t="shared" si="39"/>
        <v>دون المستوى</v>
      </c>
      <c r="BW48" s="54"/>
      <c r="BX48" s="47"/>
      <c r="BY48" s="47"/>
      <c r="BZ48" s="47"/>
      <c r="CA48" s="47"/>
      <c r="CB48" s="47">
        <f t="shared" si="40"/>
        <v>0</v>
      </c>
      <c r="CD48" s="52"/>
      <c r="CE48" s="83"/>
      <c r="CF48" s="78"/>
      <c r="CG48" s="78"/>
      <c r="CH48" s="78"/>
      <c r="CI48" s="78">
        <f t="shared" si="41"/>
        <v>0</v>
      </c>
      <c r="CJ48" s="78">
        <f t="shared" si="42"/>
        <v>0</v>
      </c>
      <c r="CK48" s="78">
        <f t="shared" si="43"/>
        <v>0</v>
      </c>
      <c r="CL48" s="78">
        <f t="shared" si="44"/>
        <v>0</v>
      </c>
      <c r="CM48" s="80" t="str">
        <f t="shared" si="45"/>
        <v>دون المستوى</v>
      </c>
      <c r="CP48" s="54"/>
      <c r="CQ48" s="47"/>
      <c r="CR48" s="47"/>
      <c r="CS48" s="47"/>
      <c r="CT48" s="47"/>
      <c r="CU48" s="47">
        <f t="shared" si="46"/>
        <v>0</v>
      </c>
      <c r="CW48" s="54"/>
      <c r="CX48" s="83"/>
      <c r="CY48" s="78"/>
      <c r="CZ48" s="78"/>
      <c r="DA48" s="78"/>
      <c r="DB48" s="78">
        <f t="shared" si="47"/>
        <v>0</v>
      </c>
      <c r="DC48" s="78">
        <f t="shared" si="48"/>
        <v>0</v>
      </c>
      <c r="DD48" s="78">
        <f t="shared" si="49"/>
        <v>0</v>
      </c>
      <c r="DE48" s="78">
        <f t="shared" si="50"/>
        <v>0</v>
      </c>
      <c r="DF48" s="80" t="str">
        <f t="shared" si="51"/>
        <v>دون المستوى</v>
      </c>
      <c r="DI48" s="54"/>
      <c r="DJ48" s="47"/>
      <c r="DK48" s="47"/>
      <c r="DL48" s="47"/>
      <c r="DM48" s="47">
        <f t="shared" si="52"/>
        <v>0</v>
      </c>
      <c r="DO48" s="54"/>
      <c r="DP48" s="83"/>
      <c r="DQ48" s="78"/>
      <c r="DR48" s="78"/>
      <c r="DS48" s="78">
        <f t="shared" si="53"/>
        <v>0</v>
      </c>
      <c r="DT48" s="78">
        <f t="shared" si="54"/>
        <v>0</v>
      </c>
      <c r="DU48" s="78">
        <f t="shared" si="55"/>
        <v>0</v>
      </c>
      <c r="DV48" s="80" t="str">
        <f t="shared" si="56"/>
        <v>دون المستوى</v>
      </c>
      <c r="DY48" s="47"/>
      <c r="DZ48" s="47"/>
      <c r="EA48" s="47">
        <f t="shared" si="57"/>
        <v>0</v>
      </c>
      <c r="EC48" s="91"/>
      <c r="ED48" s="78"/>
      <c r="EE48" s="78">
        <f t="shared" si="58"/>
        <v>0</v>
      </c>
      <c r="EF48" s="78">
        <f t="shared" si="59"/>
        <v>0</v>
      </c>
      <c r="EG48" s="78">
        <f t="shared" si="60"/>
        <v>0</v>
      </c>
      <c r="EH48" s="80" t="str">
        <f t="shared" si="61"/>
        <v>دون المستوى</v>
      </c>
      <c r="EK48" s="47"/>
      <c r="EL48" s="47"/>
      <c r="EM48" s="47">
        <f t="shared" si="62"/>
        <v>0</v>
      </c>
      <c r="EO48" s="91"/>
      <c r="EP48" s="78"/>
      <c r="EQ48" s="78">
        <f t="shared" si="63"/>
        <v>0</v>
      </c>
      <c r="ER48" s="78">
        <f t="shared" si="64"/>
        <v>0</v>
      </c>
      <c r="ES48" s="78">
        <f t="shared" si="65"/>
        <v>0</v>
      </c>
      <c r="ET48" s="80" t="str">
        <f t="shared" si="66"/>
        <v>دون المستوى</v>
      </c>
      <c r="EW48" s="49">
        <f t="shared" si="67"/>
        <v>0</v>
      </c>
      <c r="EX48" s="80" t="str">
        <f t="shared" si="68"/>
        <v>دون المستوى</v>
      </c>
      <c r="EZ48" s="54"/>
      <c r="FA48" s="47"/>
      <c r="FB48" s="47"/>
      <c r="FC48" s="47"/>
      <c r="FD48" s="47">
        <f t="shared" si="69"/>
        <v>0</v>
      </c>
      <c r="FF48" s="54"/>
      <c r="FG48" s="83"/>
      <c r="FH48" s="78"/>
      <c r="FI48" s="78"/>
      <c r="FJ48" s="78">
        <f t="shared" si="70"/>
        <v>0</v>
      </c>
      <c r="FK48" s="78">
        <f t="shared" si="71"/>
        <v>0</v>
      </c>
      <c r="FL48" s="78">
        <f t="shared" si="72"/>
        <v>0</v>
      </c>
      <c r="FM48" s="80" t="str">
        <f t="shared" si="73"/>
        <v>دون المستوى</v>
      </c>
      <c r="FP48" s="98" t="str">
        <f t="shared" si="74"/>
        <v>*عربى</v>
      </c>
      <c r="FQ48" s="98" t="str">
        <f t="shared" si="75"/>
        <v>*انجليزى</v>
      </c>
      <c r="FR48" s="98" t="str">
        <f t="shared" si="76"/>
        <v>*دراسات</v>
      </c>
      <c r="FS48" s="98" t="str">
        <f t="shared" si="77"/>
        <v>*رياضيات</v>
      </c>
      <c r="FT48" s="98" t="str">
        <f t="shared" si="78"/>
        <v>*علوم</v>
      </c>
      <c r="FU48" s="98" t="str">
        <f t="shared" si="79"/>
        <v>*حاسب</v>
      </c>
      <c r="FV48" s="98" t="str">
        <f t="shared" si="80"/>
        <v>*فنية</v>
      </c>
      <c r="FW48" s="98" t="str">
        <f t="shared" si="81"/>
        <v>*نشاط1</v>
      </c>
      <c r="FX48" s="98" t="str">
        <f t="shared" si="82"/>
        <v>*نشاط2</v>
      </c>
      <c r="FY48" s="107" t="str">
        <f t="shared" si="83"/>
        <v>*دين</v>
      </c>
      <c r="FZ48" s="47">
        <f t="shared" si="84"/>
        <v>0</v>
      </c>
      <c r="GA48" s="47" t="str">
        <f t="shared" si="85"/>
        <v>دور ثانى</v>
      </c>
      <c r="GB48" s="47">
        <f t="shared" si="86"/>
        <v>6</v>
      </c>
      <c r="GC48" s="47" t="str">
        <f t="shared" si="89"/>
        <v>راسب</v>
      </c>
      <c r="GE48" s="112" t="str">
        <f t="shared" si="87"/>
        <v>*عربى*انجليزى*دراسات*رياضيات*علوم*حاسب*فنية*نشاط1*نشاط2*دين</v>
      </c>
      <c r="GF48" s="112">
        <f t="shared" si="88"/>
        <v>10</v>
      </c>
    </row>
    <row r="49" spans="2:188" ht="20.25" thickTop="1" thickBot="1">
      <c r="B49" s="39">
        <v>40</v>
      </c>
      <c r="C49" s="124">
        <f>البيانات!B57</f>
        <v>239</v>
      </c>
      <c r="D49" s="124" t="str">
        <f>IF(C49="","",البيانات!C57)</f>
        <v>محمد 40</v>
      </c>
      <c r="E49" s="39"/>
      <c r="F49" s="39"/>
      <c r="H49" s="52"/>
      <c r="I49" s="47"/>
      <c r="J49" s="47"/>
      <c r="K49" s="47"/>
      <c r="L49" s="46">
        <f t="shared" si="19"/>
        <v>0</v>
      </c>
      <c r="N49" s="54"/>
      <c r="O49" s="61"/>
      <c r="P49" s="59"/>
      <c r="Q49" s="59"/>
      <c r="R49" s="59">
        <f t="shared" si="20"/>
        <v>0</v>
      </c>
      <c r="S49" s="59">
        <f t="shared" si="21"/>
        <v>0</v>
      </c>
      <c r="T49" s="62">
        <f t="shared" si="22"/>
        <v>0</v>
      </c>
      <c r="U49" s="63" t="str">
        <f t="shared" si="23"/>
        <v>دون المستوى</v>
      </c>
      <c r="X49" s="54"/>
      <c r="Y49" s="47"/>
      <c r="Z49" s="47"/>
      <c r="AA49" s="47"/>
      <c r="AB49" s="47">
        <f t="shared" si="24"/>
        <v>0</v>
      </c>
      <c r="AD49" s="54"/>
      <c r="AE49" s="61"/>
      <c r="AF49" s="59"/>
      <c r="AG49" s="59"/>
      <c r="AH49" s="59">
        <f t="shared" si="25"/>
        <v>0</v>
      </c>
      <c r="AI49" s="59">
        <f t="shared" si="26"/>
        <v>0</v>
      </c>
      <c r="AJ49" s="59">
        <f t="shared" si="27"/>
        <v>0</v>
      </c>
      <c r="AK49" s="73" t="str">
        <f t="shared" si="28"/>
        <v>دون المستوى</v>
      </c>
      <c r="AN49" s="54"/>
      <c r="AO49" s="47"/>
      <c r="AP49" s="47"/>
      <c r="AQ49" s="47"/>
      <c r="AR49" s="47">
        <f t="shared" si="29"/>
        <v>0</v>
      </c>
      <c r="AT49" s="54"/>
      <c r="AU49" s="83"/>
      <c r="AV49" s="78"/>
      <c r="AW49" s="78"/>
      <c r="AX49" s="78">
        <f t="shared" si="30"/>
        <v>0</v>
      </c>
      <c r="AY49" s="78">
        <f t="shared" si="31"/>
        <v>0</v>
      </c>
      <c r="AZ49" s="78">
        <f t="shared" si="32"/>
        <v>0</v>
      </c>
      <c r="BA49" s="80" t="str">
        <f t="shared" si="33"/>
        <v>دون المستوى</v>
      </c>
      <c r="BD49" s="54"/>
      <c r="BE49" s="47"/>
      <c r="BF49" s="47"/>
      <c r="BG49" s="47"/>
      <c r="BH49" s="47"/>
      <c r="BI49" s="47">
        <f t="shared" si="34"/>
        <v>0</v>
      </c>
      <c r="BK49" s="54"/>
      <c r="BL49" s="83"/>
      <c r="BM49" s="78"/>
      <c r="BN49" s="78"/>
      <c r="BO49" s="78"/>
      <c r="BP49" s="78">
        <f t="shared" si="35"/>
        <v>0</v>
      </c>
      <c r="BQ49" s="78">
        <f t="shared" si="36"/>
        <v>0</v>
      </c>
      <c r="BR49" s="78">
        <f t="shared" si="37"/>
        <v>0</v>
      </c>
      <c r="BS49" s="78">
        <f t="shared" si="38"/>
        <v>0</v>
      </c>
      <c r="BT49" s="80" t="str">
        <f t="shared" si="39"/>
        <v>دون المستوى</v>
      </c>
      <c r="BW49" s="54"/>
      <c r="BX49" s="47"/>
      <c r="BY49" s="47"/>
      <c r="BZ49" s="47"/>
      <c r="CA49" s="47"/>
      <c r="CB49" s="47">
        <f t="shared" si="40"/>
        <v>0</v>
      </c>
      <c r="CD49" s="52"/>
      <c r="CE49" s="83"/>
      <c r="CF49" s="78"/>
      <c r="CG49" s="78"/>
      <c r="CH49" s="78"/>
      <c r="CI49" s="78">
        <f t="shared" si="41"/>
        <v>0</v>
      </c>
      <c r="CJ49" s="78">
        <f t="shared" si="42"/>
        <v>0</v>
      </c>
      <c r="CK49" s="78">
        <f t="shared" si="43"/>
        <v>0</v>
      </c>
      <c r="CL49" s="78">
        <f t="shared" si="44"/>
        <v>0</v>
      </c>
      <c r="CM49" s="80" t="str">
        <f t="shared" si="45"/>
        <v>دون المستوى</v>
      </c>
      <c r="CP49" s="54"/>
      <c r="CQ49" s="47"/>
      <c r="CR49" s="47"/>
      <c r="CS49" s="47"/>
      <c r="CT49" s="47"/>
      <c r="CU49" s="47">
        <f t="shared" si="46"/>
        <v>0</v>
      </c>
      <c r="CW49" s="54"/>
      <c r="CX49" s="83"/>
      <c r="CY49" s="78"/>
      <c r="CZ49" s="78"/>
      <c r="DA49" s="78"/>
      <c r="DB49" s="78">
        <f t="shared" si="47"/>
        <v>0</v>
      </c>
      <c r="DC49" s="78">
        <f t="shared" si="48"/>
        <v>0</v>
      </c>
      <c r="DD49" s="78">
        <f t="shared" si="49"/>
        <v>0</v>
      </c>
      <c r="DE49" s="78">
        <f t="shared" si="50"/>
        <v>0</v>
      </c>
      <c r="DF49" s="80" t="str">
        <f t="shared" si="51"/>
        <v>دون المستوى</v>
      </c>
      <c r="DI49" s="54"/>
      <c r="DJ49" s="47"/>
      <c r="DK49" s="47"/>
      <c r="DL49" s="47"/>
      <c r="DM49" s="47">
        <f t="shared" si="52"/>
        <v>0</v>
      </c>
      <c r="DO49" s="54"/>
      <c r="DP49" s="83"/>
      <c r="DQ49" s="78"/>
      <c r="DR49" s="78"/>
      <c r="DS49" s="78">
        <f t="shared" si="53"/>
        <v>0</v>
      </c>
      <c r="DT49" s="78">
        <f t="shared" si="54"/>
        <v>0</v>
      </c>
      <c r="DU49" s="78">
        <f t="shared" si="55"/>
        <v>0</v>
      </c>
      <c r="DV49" s="80" t="str">
        <f t="shared" si="56"/>
        <v>دون المستوى</v>
      </c>
      <c r="DY49" s="47"/>
      <c r="DZ49" s="47"/>
      <c r="EA49" s="47">
        <f t="shared" si="57"/>
        <v>0</v>
      </c>
      <c r="EC49" s="91"/>
      <c r="ED49" s="78"/>
      <c r="EE49" s="78">
        <f t="shared" si="58"/>
        <v>0</v>
      </c>
      <c r="EF49" s="78">
        <f t="shared" si="59"/>
        <v>0</v>
      </c>
      <c r="EG49" s="78">
        <f t="shared" si="60"/>
        <v>0</v>
      </c>
      <c r="EH49" s="80" t="str">
        <f t="shared" si="61"/>
        <v>دون المستوى</v>
      </c>
      <c r="EK49" s="47"/>
      <c r="EL49" s="47"/>
      <c r="EM49" s="47">
        <f t="shared" si="62"/>
        <v>0</v>
      </c>
      <c r="EO49" s="91"/>
      <c r="EP49" s="78"/>
      <c r="EQ49" s="78">
        <f t="shared" si="63"/>
        <v>0</v>
      </c>
      <c r="ER49" s="78">
        <f t="shared" si="64"/>
        <v>0</v>
      </c>
      <c r="ES49" s="78">
        <f t="shared" si="65"/>
        <v>0</v>
      </c>
      <c r="ET49" s="80" t="str">
        <f t="shared" si="66"/>
        <v>دون المستوى</v>
      </c>
      <c r="EW49" s="49">
        <f t="shared" si="67"/>
        <v>0</v>
      </c>
      <c r="EX49" s="80" t="str">
        <f t="shared" si="68"/>
        <v>دون المستوى</v>
      </c>
      <c r="EZ49" s="54"/>
      <c r="FA49" s="47"/>
      <c r="FB49" s="47"/>
      <c r="FC49" s="47"/>
      <c r="FD49" s="47">
        <f t="shared" si="69"/>
        <v>0</v>
      </c>
      <c r="FF49" s="54"/>
      <c r="FG49" s="83"/>
      <c r="FH49" s="78"/>
      <c r="FI49" s="78"/>
      <c r="FJ49" s="78">
        <f t="shared" si="70"/>
        <v>0</v>
      </c>
      <c r="FK49" s="78">
        <f t="shared" si="71"/>
        <v>0</v>
      </c>
      <c r="FL49" s="78">
        <f t="shared" si="72"/>
        <v>0</v>
      </c>
      <c r="FM49" s="80" t="str">
        <f t="shared" si="73"/>
        <v>دون المستوى</v>
      </c>
      <c r="FP49" s="98" t="str">
        <f t="shared" si="74"/>
        <v>*عربى</v>
      </c>
      <c r="FQ49" s="98" t="str">
        <f t="shared" si="75"/>
        <v>*انجليزى</v>
      </c>
      <c r="FR49" s="98" t="str">
        <f t="shared" si="76"/>
        <v>*دراسات</v>
      </c>
      <c r="FS49" s="98" t="str">
        <f t="shared" si="77"/>
        <v>*رياضيات</v>
      </c>
      <c r="FT49" s="98" t="str">
        <f t="shared" si="78"/>
        <v>*علوم</v>
      </c>
      <c r="FU49" s="98" t="str">
        <f t="shared" si="79"/>
        <v>*حاسب</v>
      </c>
      <c r="FV49" s="98" t="str">
        <f t="shared" si="80"/>
        <v>*فنية</v>
      </c>
      <c r="FW49" s="98" t="str">
        <f t="shared" si="81"/>
        <v>*نشاط1</v>
      </c>
      <c r="FX49" s="98" t="str">
        <f t="shared" si="82"/>
        <v>*نشاط2</v>
      </c>
      <c r="FY49" s="107" t="str">
        <f t="shared" si="83"/>
        <v>*دين</v>
      </c>
      <c r="FZ49" s="47">
        <f t="shared" si="84"/>
        <v>0</v>
      </c>
      <c r="GA49" s="47" t="str">
        <f t="shared" si="85"/>
        <v>دور ثانى</v>
      </c>
      <c r="GB49" s="47">
        <f t="shared" si="86"/>
        <v>6</v>
      </c>
      <c r="GC49" s="47" t="str">
        <f t="shared" si="89"/>
        <v>راسب</v>
      </c>
      <c r="GE49" s="112" t="str">
        <f t="shared" si="87"/>
        <v>*عربى*انجليزى*دراسات*رياضيات*علوم*حاسب*فنية*نشاط1*نشاط2*دين</v>
      </c>
      <c r="GF49" s="112">
        <f t="shared" si="88"/>
        <v>10</v>
      </c>
    </row>
    <row r="50" spans="2:188" ht="20.25" thickTop="1" thickBot="1">
      <c r="B50" s="39">
        <v>41</v>
      </c>
      <c r="C50" s="124">
        <f>البيانات!B58</f>
        <v>240</v>
      </c>
      <c r="D50" s="124" t="str">
        <f>IF(C50="","",البيانات!C58)</f>
        <v>محمد 41</v>
      </c>
      <c r="E50" s="39"/>
      <c r="F50" s="39"/>
      <c r="H50" s="52"/>
      <c r="I50" s="47"/>
      <c r="J50" s="47"/>
      <c r="K50" s="47"/>
      <c r="L50" s="46">
        <f t="shared" si="19"/>
        <v>0</v>
      </c>
      <c r="N50" s="54"/>
      <c r="O50" s="61"/>
      <c r="P50" s="59"/>
      <c r="Q50" s="59"/>
      <c r="R50" s="59">
        <f t="shared" si="20"/>
        <v>0</v>
      </c>
      <c r="S50" s="59">
        <f t="shared" si="21"/>
        <v>0</v>
      </c>
      <c r="T50" s="62">
        <f t="shared" si="22"/>
        <v>0</v>
      </c>
      <c r="U50" s="63" t="str">
        <f t="shared" si="23"/>
        <v>دون المستوى</v>
      </c>
      <c r="X50" s="54"/>
      <c r="Y50" s="47"/>
      <c r="Z50" s="47"/>
      <c r="AA50" s="47"/>
      <c r="AB50" s="47">
        <f t="shared" si="24"/>
        <v>0</v>
      </c>
      <c r="AD50" s="54"/>
      <c r="AE50" s="61"/>
      <c r="AF50" s="59"/>
      <c r="AG50" s="59"/>
      <c r="AH50" s="59">
        <f t="shared" si="25"/>
        <v>0</v>
      </c>
      <c r="AI50" s="59">
        <f t="shared" si="26"/>
        <v>0</v>
      </c>
      <c r="AJ50" s="59">
        <f t="shared" si="27"/>
        <v>0</v>
      </c>
      <c r="AK50" s="73" t="str">
        <f t="shared" si="28"/>
        <v>دون المستوى</v>
      </c>
      <c r="AN50" s="54"/>
      <c r="AO50" s="47"/>
      <c r="AP50" s="47"/>
      <c r="AQ50" s="47"/>
      <c r="AR50" s="47">
        <f t="shared" si="29"/>
        <v>0</v>
      </c>
      <c r="AT50" s="54"/>
      <c r="AU50" s="83"/>
      <c r="AV50" s="78"/>
      <c r="AW50" s="78"/>
      <c r="AX50" s="78">
        <f t="shared" si="30"/>
        <v>0</v>
      </c>
      <c r="AY50" s="78">
        <f t="shared" si="31"/>
        <v>0</v>
      </c>
      <c r="AZ50" s="78">
        <f t="shared" si="32"/>
        <v>0</v>
      </c>
      <c r="BA50" s="80" t="str">
        <f t="shared" si="33"/>
        <v>دون المستوى</v>
      </c>
      <c r="BD50" s="54"/>
      <c r="BE50" s="47"/>
      <c r="BF50" s="47"/>
      <c r="BG50" s="47"/>
      <c r="BH50" s="47"/>
      <c r="BI50" s="47">
        <f t="shared" si="34"/>
        <v>0</v>
      </c>
      <c r="BK50" s="54"/>
      <c r="BL50" s="83"/>
      <c r="BM50" s="78"/>
      <c r="BN50" s="78"/>
      <c r="BO50" s="78"/>
      <c r="BP50" s="78">
        <f t="shared" si="35"/>
        <v>0</v>
      </c>
      <c r="BQ50" s="78">
        <f t="shared" si="36"/>
        <v>0</v>
      </c>
      <c r="BR50" s="78">
        <f t="shared" si="37"/>
        <v>0</v>
      </c>
      <c r="BS50" s="78">
        <f t="shared" si="38"/>
        <v>0</v>
      </c>
      <c r="BT50" s="80" t="str">
        <f t="shared" si="39"/>
        <v>دون المستوى</v>
      </c>
      <c r="BW50" s="54"/>
      <c r="BX50" s="47"/>
      <c r="BY50" s="47"/>
      <c r="BZ50" s="47"/>
      <c r="CA50" s="47"/>
      <c r="CB50" s="47">
        <f t="shared" si="40"/>
        <v>0</v>
      </c>
      <c r="CD50" s="52"/>
      <c r="CE50" s="83"/>
      <c r="CF50" s="78"/>
      <c r="CG50" s="78"/>
      <c r="CH50" s="78"/>
      <c r="CI50" s="78">
        <f t="shared" si="41"/>
        <v>0</v>
      </c>
      <c r="CJ50" s="78">
        <f t="shared" si="42"/>
        <v>0</v>
      </c>
      <c r="CK50" s="78">
        <f t="shared" si="43"/>
        <v>0</v>
      </c>
      <c r="CL50" s="78">
        <f t="shared" si="44"/>
        <v>0</v>
      </c>
      <c r="CM50" s="80" t="str">
        <f t="shared" si="45"/>
        <v>دون المستوى</v>
      </c>
      <c r="CP50" s="54"/>
      <c r="CQ50" s="47"/>
      <c r="CR50" s="47"/>
      <c r="CS50" s="47"/>
      <c r="CT50" s="47"/>
      <c r="CU50" s="47">
        <f t="shared" si="46"/>
        <v>0</v>
      </c>
      <c r="CW50" s="54"/>
      <c r="CX50" s="83"/>
      <c r="CY50" s="78"/>
      <c r="CZ50" s="78"/>
      <c r="DA50" s="78"/>
      <c r="DB50" s="78">
        <f t="shared" si="47"/>
        <v>0</v>
      </c>
      <c r="DC50" s="78">
        <f t="shared" si="48"/>
        <v>0</v>
      </c>
      <c r="DD50" s="78">
        <f t="shared" si="49"/>
        <v>0</v>
      </c>
      <c r="DE50" s="78">
        <f t="shared" si="50"/>
        <v>0</v>
      </c>
      <c r="DF50" s="80" t="str">
        <f t="shared" si="51"/>
        <v>دون المستوى</v>
      </c>
      <c r="DI50" s="54"/>
      <c r="DJ50" s="47"/>
      <c r="DK50" s="47"/>
      <c r="DL50" s="47"/>
      <c r="DM50" s="47">
        <f t="shared" si="52"/>
        <v>0</v>
      </c>
      <c r="DO50" s="54"/>
      <c r="DP50" s="83"/>
      <c r="DQ50" s="78"/>
      <c r="DR50" s="78"/>
      <c r="DS50" s="78">
        <f t="shared" si="53"/>
        <v>0</v>
      </c>
      <c r="DT50" s="78">
        <f t="shared" si="54"/>
        <v>0</v>
      </c>
      <c r="DU50" s="78">
        <f t="shared" si="55"/>
        <v>0</v>
      </c>
      <c r="DV50" s="80" t="str">
        <f t="shared" si="56"/>
        <v>دون المستوى</v>
      </c>
      <c r="DY50" s="47"/>
      <c r="DZ50" s="47"/>
      <c r="EA50" s="47">
        <f t="shared" si="57"/>
        <v>0</v>
      </c>
      <c r="EC50" s="91"/>
      <c r="ED50" s="78"/>
      <c r="EE50" s="78">
        <f t="shared" si="58"/>
        <v>0</v>
      </c>
      <c r="EF50" s="78">
        <f t="shared" si="59"/>
        <v>0</v>
      </c>
      <c r="EG50" s="78">
        <f t="shared" si="60"/>
        <v>0</v>
      </c>
      <c r="EH50" s="80" t="str">
        <f t="shared" si="61"/>
        <v>دون المستوى</v>
      </c>
      <c r="EK50" s="47"/>
      <c r="EL50" s="47"/>
      <c r="EM50" s="47">
        <f t="shared" si="62"/>
        <v>0</v>
      </c>
      <c r="EO50" s="91"/>
      <c r="EP50" s="78"/>
      <c r="EQ50" s="78">
        <f t="shared" si="63"/>
        <v>0</v>
      </c>
      <c r="ER50" s="78">
        <f t="shared" si="64"/>
        <v>0</v>
      </c>
      <c r="ES50" s="78">
        <f t="shared" si="65"/>
        <v>0</v>
      </c>
      <c r="ET50" s="80" t="str">
        <f t="shared" si="66"/>
        <v>دون المستوى</v>
      </c>
      <c r="EW50" s="49">
        <f t="shared" si="67"/>
        <v>0</v>
      </c>
      <c r="EX50" s="80" t="str">
        <f t="shared" si="68"/>
        <v>دون المستوى</v>
      </c>
      <c r="EZ50" s="54"/>
      <c r="FA50" s="47"/>
      <c r="FB50" s="47"/>
      <c r="FC50" s="47"/>
      <c r="FD50" s="47">
        <f t="shared" si="69"/>
        <v>0</v>
      </c>
      <c r="FF50" s="54"/>
      <c r="FG50" s="83"/>
      <c r="FH50" s="78"/>
      <c r="FI50" s="78"/>
      <c r="FJ50" s="78">
        <f t="shared" si="70"/>
        <v>0</v>
      </c>
      <c r="FK50" s="78">
        <f t="shared" si="71"/>
        <v>0</v>
      </c>
      <c r="FL50" s="78">
        <f t="shared" si="72"/>
        <v>0</v>
      </c>
      <c r="FM50" s="80" t="str">
        <f t="shared" si="73"/>
        <v>دون المستوى</v>
      </c>
      <c r="FP50" s="98" t="str">
        <f t="shared" si="74"/>
        <v>*عربى</v>
      </c>
      <c r="FQ50" s="98" t="str">
        <f t="shared" si="75"/>
        <v>*انجليزى</v>
      </c>
      <c r="FR50" s="98" t="str">
        <f t="shared" si="76"/>
        <v>*دراسات</v>
      </c>
      <c r="FS50" s="98" t="str">
        <f t="shared" si="77"/>
        <v>*رياضيات</v>
      </c>
      <c r="FT50" s="98" t="str">
        <f t="shared" si="78"/>
        <v>*علوم</v>
      </c>
      <c r="FU50" s="98" t="str">
        <f t="shared" si="79"/>
        <v>*حاسب</v>
      </c>
      <c r="FV50" s="98" t="str">
        <f t="shared" si="80"/>
        <v>*فنية</v>
      </c>
      <c r="FW50" s="98" t="str">
        <f t="shared" si="81"/>
        <v>*نشاط1</v>
      </c>
      <c r="FX50" s="98" t="str">
        <f t="shared" si="82"/>
        <v>*نشاط2</v>
      </c>
      <c r="FY50" s="107" t="str">
        <f t="shared" si="83"/>
        <v>*دين</v>
      </c>
      <c r="FZ50" s="47">
        <f t="shared" si="84"/>
        <v>0</v>
      </c>
      <c r="GA50" s="47" t="str">
        <f t="shared" si="85"/>
        <v>دور ثانى</v>
      </c>
      <c r="GB50" s="47">
        <f t="shared" si="86"/>
        <v>6</v>
      </c>
      <c r="GC50" s="47" t="str">
        <f t="shared" si="89"/>
        <v>راسب</v>
      </c>
      <c r="GE50" s="112" t="str">
        <f t="shared" si="87"/>
        <v>*عربى*انجليزى*دراسات*رياضيات*علوم*حاسب*فنية*نشاط1*نشاط2*دين</v>
      </c>
      <c r="GF50" s="112">
        <f t="shared" si="88"/>
        <v>10</v>
      </c>
    </row>
    <row r="51" spans="2:188" ht="20.25" thickTop="1" thickBot="1">
      <c r="B51" s="39">
        <v>42</v>
      </c>
      <c r="C51" s="124">
        <f>البيانات!B59</f>
        <v>241</v>
      </c>
      <c r="D51" s="124" t="str">
        <f>IF(C51="","",البيانات!C59)</f>
        <v>محمد 42</v>
      </c>
      <c r="E51" s="39"/>
      <c r="F51" s="39"/>
      <c r="H51" s="52"/>
      <c r="I51" s="47"/>
      <c r="J51" s="47"/>
      <c r="K51" s="47"/>
      <c r="L51" s="46">
        <f t="shared" si="19"/>
        <v>0</v>
      </c>
      <c r="N51" s="54"/>
      <c r="O51" s="61"/>
      <c r="P51" s="59"/>
      <c r="Q51" s="59"/>
      <c r="R51" s="59">
        <f t="shared" si="20"/>
        <v>0</v>
      </c>
      <c r="S51" s="59">
        <f t="shared" si="21"/>
        <v>0</v>
      </c>
      <c r="T51" s="62">
        <f t="shared" si="22"/>
        <v>0</v>
      </c>
      <c r="U51" s="63" t="str">
        <f t="shared" si="23"/>
        <v>دون المستوى</v>
      </c>
      <c r="X51" s="54"/>
      <c r="Y51" s="47"/>
      <c r="Z51" s="47"/>
      <c r="AA51" s="47"/>
      <c r="AB51" s="47">
        <f t="shared" si="24"/>
        <v>0</v>
      </c>
      <c r="AD51" s="54"/>
      <c r="AE51" s="61"/>
      <c r="AF51" s="59"/>
      <c r="AG51" s="59"/>
      <c r="AH51" s="59">
        <f t="shared" si="25"/>
        <v>0</v>
      </c>
      <c r="AI51" s="59">
        <f t="shared" si="26"/>
        <v>0</v>
      </c>
      <c r="AJ51" s="59">
        <f t="shared" si="27"/>
        <v>0</v>
      </c>
      <c r="AK51" s="73" t="str">
        <f t="shared" si="28"/>
        <v>دون المستوى</v>
      </c>
      <c r="AN51" s="54"/>
      <c r="AO51" s="47"/>
      <c r="AP51" s="47"/>
      <c r="AQ51" s="47"/>
      <c r="AR51" s="47">
        <f t="shared" si="29"/>
        <v>0</v>
      </c>
      <c r="AT51" s="54"/>
      <c r="AU51" s="83"/>
      <c r="AV51" s="78"/>
      <c r="AW51" s="78"/>
      <c r="AX51" s="78">
        <f t="shared" si="30"/>
        <v>0</v>
      </c>
      <c r="AY51" s="78">
        <f t="shared" si="31"/>
        <v>0</v>
      </c>
      <c r="AZ51" s="78">
        <f t="shared" si="32"/>
        <v>0</v>
      </c>
      <c r="BA51" s="80" t="str">
        <f t="shared" si="33"/>
        <v>دون المستوى</v>
      </c>
      <c r="BD51" s="54"/>
      <c r="BE51" s="47"/>
      <c r="BF51" s="47"/>
      <c r="BG51" s="47"/>
      <c r="BH51" s="47"/>
      <c r="BI51" s="47">
        <f t="shared" si="34"/>
        <v>0</v>
      </c>
      <c r="BK51" s="54"/>
      <c r="BL51" s="83"/>
      <c r="BM51" s="78"/>
      <c r="BN51" s="78"/>
      <c r="BO51" s="78"/>
      <c r="BP51" s="78">
        <f t="shared" si="35"/>
        <v>0</v>
      </c>
      <c r="BQ51" s="78">
        <f t="shared" si="36"/>
        <v>0</v>
      </c>
      <c r="BR51" s="78">
        <f t="shared" si="37"/>
        <v>0</v>
      </c>
      <c r="BS51" s="78">
        <f t="shared" si="38"/>
        <v>0</v>
      </c>
      <c r="BT51" s="80" t="str">
        <f t="shared" si="39"/>
        <v>دون المستوى</v>
      </c>
      <c r="BW51" s="54"/>
      <c r="BX51" s="47"/>
      <c r="BY51" s="47"/>
      <c r="BZ51" s="47"/>
      <c r="CA51" s="47"/>
      <c r="CB51" s="47">
        <f t="shared" si="40"/>
        <v>0</v>
      </c>
      <c r="CD51" s="52"/>
      <c r="CE51" s="83"/>
      <c r="CF51" s="78"/>
      <c r="CG51" s="78"/>
      <c r="CH51" s="78"/>
      <c r="CI51" s="78">
        <f t="shared" si="41"/>
        <v>0</v>
      </c>
      <c r="CJ51" s="78">
        <f t="shared" si="42"/>
        <v>0</v>
      </c>
      <c r="CK51" s="78">
        <f t="shared" si="43"/>
        <v>0</v>
      </c>
      <c r="CL51" s="78">
        <f t="shared" si="44"/>
        <v>0</v>
      </c>
      <c r="CM51" s="80" t="str">
        <f t="shared" si="45"/>
        <v>دون المستوى</v>
      </c>
      <c r="CP51" s="54"/>
      <c r="CQ51" s="47"/>
      <c r="CR51" s="47"/>
      <c r="CS51" s="47"/>
      <c r="CT51" s="47"/>
      <c r="CU51" s="47">
        <f t="shared" si="46"/>
        <v>0</v>
      </c>
      <c r="CW51" s="54"/>
      <c r="CX51" s="83"/>
      <c r="CY51" s="78"/>
      <c r="CZ51" s="78"/>
      <c r="DA51" s="78"/>
      <c r="DB51" s="78">
        <f t="shared" si="47"/>
        <v>0</v>
      </c>
      <c r="DC51" s="78">
        <f t="shared" si="48"/>
        <v>0</v>
      </c>
      <c r="DD51" s="78">
        <f t="shared" si="49"/>
        <v>0</v>
      </c>
      <c r="DE51" s="78">
        <f t="shared" si="50"/>
        <v>0</v>
      </c>
      <c r="DF51" s="80" t="str">
        <f t="shared" si="51"/>
        <v>دون المستوى</v>
      </c>
      <c r="DI51" s="54"/>
      <c r="DJ51" s="47"/>
      <c r="DK51" s="47"/>
      <c r="DL51" s="47"/>
      <c r="DM51" s="47">
        <f t="shared" si="52"/>
        <v>0</v>
      </c>
      <c r="DO51" s="54"/>
      <c r="DP51" s="83"/>
      <c r="DQ51" s="78"/>
      <c r="DR51" s="78"/>
      <c r="DS51" s="78">
        <f t="shared" si="53"/>
        <v>0</v>
      </c>
      <c r="DT51" s="78">
        <f t="shared" si="54"/>
        <v>0</v>
      </c>
      <c r="DU51" s="78">
        <f t="shared" si="55"/>
        <v>0</v>
      </c>
      <c r="DV51" s="80" t="str">
        <f t="shared" si="56"/>
        <v>دون المستوى</v>
      </c>
      <c r="DY51" s="47"/>
      <c r="DZ51" s="47"/>
      <c r="EA51" s="47">
        <f t="shared" si="57"/>
        <v>0</v>
      </c>
      <c r="EC51" s="91"/>
      <c r="ED51" s="78"/>
      <c r="EE51" s="78">
        <f t="shared" si="58"/>
        <v>0</v>
      </c>
      <c r="EF51" s="78">
        <f t="shared" si="59"/>
        <v>0</v>
      </c>
      <c r="EG51" s="78">
        <f t="shared" si="60"/>
        <v>0</v>
      </c>
      <c r="EH51" s="80" t="str">
        <f t="shared" si="61"/>
        <v>دون المستوى</v>
      </c>
      <c r="EK51" s="47"/>
      <c r="EL51" s="47"/>
      <c r="EM51" s="47">
        <f t="shared" si="62"/>
        <v>0</v>
      </c>
      <c r="EO51" s="91"/>
      <c r="EP51" s="78"/>
      <c r="EQ51" s="78">
        <f t="shared" si="63"/>
        <v>0</v>
      </c>
      <c r="ER51" s="78">
        <f t="shared" si="64"/>
        <v>0</v>
      </c>
      <c r="ES51" s="78">
        <f t="shared" si="65"/>
        <v>0</v>
      </c>
      <c r="ET51" s="80" t="str">
        <f t="shared" si="66"/>
        <v>دون المستوى</v>
      </c>
      <c r="EW51" s="49">
        <f t="shared" si="67"/>
        <v>0</v>
      </c>
      <c r="EX51" s="80" t="str">
        <f t="shared" si="68"/>
        <v>دون المستوى</v>
      </c>
      <c r="EZ51" s="54"/>
      <c r="FA51" s="47"/>
      <c r="FB51" s="47"/>
      <c r="FC51" s="47"/>
      <c r="FD51" s="47">
        <f t="shared" si="69"/>
        <v>0</v>
      </c>
      <c r="FF51" s="54"/>
      <c r="FG51" s="83"/>
      <c r="FH51" s="78"/>
      <c r="FI51" s="78"/>
      <c r="FJ51" s="78">
        <f t="shared" si="70"/>
        <v>0</v>
      </c>
      <c r="FK51" s="78">
        <f t="shared" si="71"/>
        <v>0</v>
      </c>
      <c r="FL51" s="78">
        <f t="shared" si="72"/>
        <v>0</v>
      </c>
      <c r="FM51" s="80" t="str">
        <f t="shared" si="73"/>
        <v>دون المستوى</v>
      </c>
      <c r="FP51" s="98" t="str">
        <f t="shared" si="74"/>
        <v>*عربى</v>
      </c>
      <c r="FQ51" s="98" t="str">
        <f t="shared" si="75"/>
        <v>*انجليزى</v>
      </c>
      <c r="FR51" s="98" t="str">
        <f t="shared" si="76"/>
        <v>*دراسات</v>
      </c>
      <c r="FS51" s="98" t="str">
        <f t="shared" si="77"/>
        <v>*رياضيات</v>
      </c>
      <c r="FT51" s="98" t="str">
        <f t="shared" si="78"/>
        <v>*علوم</v>
      </c>
      <c r="FU51" s="98" t="str">
        <f t="shared" si="79"/>
        <v>*حاسب</v>
      </c>
      <c r="FV51" s="98" t="str">
        <f t="shared" si="80"/>
        <v>*فنية</v>
      </c>
      <c r="FW51" s="98" t="str">
        <f t="shared" si="81"/>
        <v>*نشاط1</v>
      </c>
      <c r="FX51" s="98" t="str">
        <f t="shared" si="82"/>
        <v>*نشاط2</v>
      </c>
      <c r="FY51" s="107" t="str">
        <f t="shared" si="83"/>
        <v>*دين</v>
      </c>
      <c r="FZ51" s="47">
        <f t="shared" si="84"/>
        <v>0</v>
      </c>
      <c r="GA51" s="47" t="str">
        <f t="shared" si="85"/>
        <v>دور ثانى</v>
      </c>
      <c r="GB51" s="47">
        <f t="shared" si="86"/>
        <v>6</v>
      </c>
      <c r="GC51" s="47" t="str">
        <f t="shared" si="89"/>
        <v>راسب</v>
      </c>
      <c r="GE51" s="112" t="str">
        <f t="shared" si="87"/>
        <v>*عربى*انجليزى*دراسات*رياضيات*علوم*حاسب*فنية*نشاط1*نشاط2*دين</v>
      </c>
      <c r="GF51" s="112">
        <f t="shared" si="88"/>
        <v>10</v>
      </c>
    </row>
    <row r="52" spans="2:188" ht="20.25" thickTop="1" thickBot="1">
      <c r="B52" s="39">
        <v>43</v>
      </c>
      <c r="C52" s="124" t="str">
        <f>البيانات!B60</f>
        <v/>
      </c>
      <c r="D52" s="124" t="str">
        <f>IF(C52="","",البيانات!C60)</f>
        <v/>
      </c>
      <c r="E52" s="39"/>
      <c r="F52" s="39"/>
      <c r="H52" s="52"/>
      <c r="I52" s="47"/>
      <c r="J52" s="47"/>
      <c r="K52" s="47"/>
      <c r="L52" s="46">
        <f t="shared" si="19"/>
        <v>0</v>
      </c>
      <c r="N52" s="54"/>
      <c r="O52" s="61"/>
      <c r="P52" s="59"/>
      <c r="Q52" s="59"/>
      <c r="R52" s="59">
        <f t="shared" si="20"/>
        <v>0</v>
      </c>
      <c r="S52" s="59">
        <f t="shared" si="21"/>
        <v>0</v>
      </c>
      <c r="T52" s="62">
        <f t="shared" si="22"/>
        <v>0</v>
      </c>
      <c r="U52" s="63" t="str">
        <f t="shared" si="23"/>
        <v>دون المستوى</v>
      </c>
      <c r="X52" s="54"/>
      <c r="Y52" s="47"/>
      <c r="Z52" s="47"/>
      <c r="AA52" s="47"/>
      <c r="AB52" s="47">
        <f t="shared" si="24"/>
        <v>0</v>
      </c>
      <c r="AD52" s="54"/>
      <c r="AE52" s="61"/>
      <c r="AF52" s="59"/>
      <c r="AG52" s="59"/>
      <c r="AH52" s="59">
        <f t="shared" si="25"/>
        <v>0</v>
      </c>
      <c r="AI52" s="59">
        <f t="shared" si="26"/>
        <v>0</v>
      </c>
      <c r="AJ52" s="59">
        <f t="shared" si="27"/>
        <v>0</v>
      </c>
      <c r="AK52" s="73" t="str">
        <f t="shared" si="28"/>
        <v>دون المستوى</v>
      </c>
      <c r="AN52" s="54"/>
      <c r="AO52" s="47"/>
      <c r="AP52" s="47"/>
      <c r="AQ52" s="47"/>
      <c r="AR52" s="47">
        <f t="shared" si="29"/>
        <v>0</v>
      </c>
      <c r="AT52" s="54"/>
      <c r="AU52" s="83"/>
      <c r="AV52" s="78"/>
      <c r="AW52" s="78"/>
      <c r="AX52" s="78">
        <f t="shared" si="30"/>
        <v>0</v>
      </c>
      <c r="AY52" s="78">
        <f t="shared" si="31"/>
        <v>0</v>
      </c>
      <c r="AZ52" s="78">
        <f t="shared" si="32"/>
        <v>0</v>
      </c>
      <c r="BA52" s="80" t="str">
        <f t="shared" si="33"/>
        <v>دون المستوى</v>
      </c>
      <c r="BD52" s="54"/>
      <c r="BE52" s="47"/>
      <c r="BF52" s="47"/>
      <c r="BG52" s="47"/>
      <c r="BH52" s="47"/>
      <c r="BI52" s="47">
        <f t="shared" si="34"/>
        <v>0</v>
      </c>
      <c r="BK52" s="54"/>
      <c r="BL52" s="83"/>
      <c r="BM52" s="78"/>
      <c r="BN52" s="78"/>
      <c r="BO52" s="78"/>
      <c r="BP52" s="78">
        <f t="shared" si="35"/>
        <v>0</v>
      </c>
      <c r="BQ52" s="78">
        <f t="shared" si="36"/>
        <v>0</v>
      </c>
      <c r="BR52" s="78">
        <f t="shared" si="37"/>
        <v>0</v>
      </c>
      <c r="BS52" s="78">
        <f t="shared" si="38"/>
        <v>0</v>
      </c>
      <c r="BT52" s="80" t="str">
        <f t="shared" si="39"/>
        <v>دون المستوى</v>
      </c>
      <c r="BW52" s="54"/>
      <c r="BX52" s="47"/>
      <c r="BY52" s="47"/>
      <c r="BZ52" s="47"/>
      <c r="CA52" s="47"/>
      <c r="CB52" s="47">
        <f t="shared" si="40"/>
        <v>0</v>
      </c>
      <c r="CD52" s="52"/>
      <c r="CE52" s="83"/>
      <c r="CF52" s="78"/>
      <c r="CG52" s="78"/>
      <c r="CH52" s="78"/>
      <c r="CI52" s="78">
        <f t="shared" si="41"/>
        <v>0</v>
      </c>
      <c r="CJ52" s="78">
        <f t="shared" si="42"/>
        <v>0</v>
      </c>
      <c r="CK52" s="78">
        <f t="shared" si="43"/>
        <v>0</v>
      </c>
      <c r="CL52" s="78">
        <f t="shared" si="44"/>
        <v>0</v>
      </c>
      <c r="CM52" s="80" t="str">
        <f t="shared" si="45"/>
        <v>دون المستوى</v>
      </c>
      <c r="CP52" s="54"/>
      <c r="CQ52" s="47"/>
      <c r="CR52" s="47"/>
      <c r="CS52" s="47"/>
      <c r="CT52" s="47"/>
      <c r="CU52" s="47">
        <f t="shared" si="46"/>
        <v>0</v>
      </c>
      <c r="CW52" s="54"/>
      <c r="CX52" s="83"/>
      <c r="CY52" s="78"/>
      <c r="CZ52" s="78"/>
      <c r="DA52" s="78"/>
      <c r="DB52" s="78">
        <f t="shared" si="47"/>
        <v>0</v>
      </c>
      <c r="DC52" s="78">
        <f t="shared" si="48"/>
        <v>0</v>
      </c>
      <c r="DD52" s="78">
        <f t="shared" si="49"/>
        <v>0</v>
      </c>
      <c r="DE52" s="78">
        <f t="shared" si="50"/>
        <v>0</v>
      </c>
      <c r="DF52" s="80" t="str">
        <f t="shared" si="51"/>
        <v>دون المستوى</v>
      </c>
      <c r="DI52" s="54"/>
      <c r="DJ52" s="47"/>
      <c r="DK52" s="47"/>
      <c r="DL52" s="47"/>
      <c r="DM52" s="47">
        <f t="shared" si="52"/>
        <v>0</v>
      </c>
      <c r="DO52" s="54"/>
      <c r="DP52" s="83"/>
      <c r="DQ52" s="78"/>
      <c r="DR52" s="78"/>
      <c r="DS52" s="78">
        <f t="shared" si="53"/>
        <v>0</v>
      </c>
      <c r="DT52" s="78">
        <f t="shared" si="54"/>
        <v>0</v>
      </c>
      <c r="DU52" s="78">
        <f t="shared" si="55"/>
        <v>0</v>
      </c>
      <c r="DV52" s="80" t="str">
        <f t="shared" si="56"/>
        <v>دون المستوى</v>
      </c>
      <c r="DY52" s="47"/>
      <c r="DZ52" s="47"/>
      <c r="EA52" s="47">
        <f t="shared" si="57"/>
        <v>0</v>
      </c>
      <c r="EC52" s="91"/>
      <c r="ED52" s="78"/>
      <c r="EE52" s="78">
        <f t="shared" si="58"/>
        <v>0</v>
      </c>
      <c r="EF52" s="78">
        <f t="shared" si="59"/>
        <v>0</v>
      </c>
      <c r="EG52" s="78">
        <f t="shared" si="60"/>
        <v>0</v>
      </c>
      <c r="EH52" s="80" t="str">
        <f t="shared" si="61"/>
        <v>دون المستوى</v>
      </c>
      <c r="EK52" s="47"/>
      <c r="EL52" s="47"/>
      <c r="EM52" s="47">
        <f t="shared" si="62"/>
        <v>0</v>
      </c>
      <c r="EO52" s="91"/>
      <c r="EP52" s="78"/>
      <c r="EQ52" s="78">
        <f t="shared" si="63"/>
        <v>0</v>
      </c>
      <c r="ER52" s="78">
        <f t="shared" si="64"/>
        <v>0</v>
      </c>
      <c r="ES52" s="78">
        <f t="shared" si="65"/>
        <v>0</v>
      </c>
      <c r="ET52" s="80" t="str">
        <f t="shared" si="66"/>
        <v>دون المستوى</v>
      </c>
      <c r="EW52" s="49">
        <f t="shared" si="67"/>
        <v>0</v>
      </c>
      <c r="EX52" s="80" t="str">
        <f t="shared" si="68"/>
        <v>دون المستوى</v>
      </c>
      <c r="EZ52" s="54"/>
      <c r="FA52" s="47"/>
      <c r="FB52" s="47"/>
      <c r="FC52" s="47"/>
      <c r="FD52" s="47">
        <f t="shared" si="69"/>
        <v>0</v>
      </c>
      <c r="FF52" s="54"/>
      <c r="FG52" s="83"/>
      <c r="FH52" s="78"/>
      <c r="FI52" s="78"/>
      <c r="FJ52" s="78">
        <f t="shared" si="70"/>
        <v>0</v>
      </c>
      <c r="FK52" s="78">
        <f t="shared" si="71"/>
        <v>0</v>
      </c>
      <c r="FL52" s="78">
        <f t="shared" si="72"/>
        <v>0</v>
      </c>
      <c r="FM52" s="80" t="str">
        <f t="shared" si="73"/>
        <v>دون المستوى</v>
      </c>
      <c r="FP52" s="98" t="str">
        <f t="shared" si="74"/>
        <v>*عربى</v>
      </c>
      <c r="FQ52" s="98" t="str">
        <f t="shared" si="75"/>
        <v>*انجليزى</v>
      </c>
      <c r="FR52" s="98" t="str">
        <f t="shared" si="76"/>
        <v>*دراسات</v>
      </c>
      <c r="FS52" s="98" t="str">
        <f t="shared" si="77"/>
        <v>*رياضيات</v>
      </c>
      <c r="FT52" s="98" t="str">
        <f t="shared" si="78"/>
        <v>*علوم</v>
      </c>
      <c r="FU52" s="98" t="str">
        <f t="shared" si="79"/>
        <v>*حاسب</v>
      </c>
      <c r="FV52" s="98" t="str">
        <f t="shared" si="80"/>
        <v>*فنية</v>
      </c>
      <c r="FW52" s="98" t="str">
        <f t="shared" si="81"/>
        <v>*نشاط1</v>
      </c>
      <c r="FX52" s="98" t="str">
        <f t="shared" si="82"/>
        <v>*نشاط2</v>
      </c>
      <c r="FY52" s="107" t="str">
        <f t="shared" si="83"/>
        <v>*دين</v>
      </c>
      <c r="FZ52" s="47">
        <f t="shared" si="84"/>
        <v>0</v>
      </c>
      <c r="GA52" s="47" t="str">
        <f t="shared" si="85"/>
        <v>دور ثانى</v>
      </c>
      <c r="GB52" s="47">
        <f t="shared" si="86"/>
        <v>6</v>
      </c>
      <c r="GC52" s="47" t="str">
        <f t="shared" si="89"/>
        <v>راسب</v>
      </c>
      <c r="GE52" s="112" t="str">
        <f t="shared" si="87"/>
        <v>*عربى*انجليزى*دراسات*رياضيات*علوم*حاسب*فنية*نشاط1*نشاط2*دين</v>
      </c>
      <c r="GF52" s="112">
        <f t="shared" si="88"/>
        <v>10</v>
      </c>
    </row>
    <row r="53" spans="2:188" ht="20.25" thickTop="1" thickBot="1">
      <c r="B53" s="39">
        <v>44</v>
      </c>
      <c r="C53" s="124" t="str">
        <f>البيانات!B61</f>
        <v/>
      </c>
      <c r="D53" s="124" t="str">
        <f>IF(C53="","",البيانات!C61)</f>
        <v/>
      </c>
      <c r="E53" s="39"/>
      <c r="F53" s="39"/>
      <c r="H53" s="52"/>
      <c r="I53" s="47"/>
      <c r="J53" s="47"/>
      <c r="K53" s="47"/>
      <c r="L53" s="46">
        <f t="shared" si="19"/>
        <v>0</v>
      </c>
      <c r="N53" s="54"/>
      <c r="O53" s="61"/>
      <c r="P53" s="59"/>
      <c r="Q53" s="59"/>
      <c r="R53" s="59">
        <f t="shared" si="20"/>
        <v>0</v>
      </c>
      <c r="S53" s="59">
        <f t="shared" si="21"/>
        <v>0</v>
      </c>
      <c r="T53" s="62">
        <f t="shared" si="22"/>
        <v>0</v>
      </c>
      <c r="U53" s="63" t="str">
        <f t="shared" si="23"/>
        <v>دون المستوى</v>
      </c>
      <c r="X53" s="54"/>
      <c r="Y53" s="47"/>
      <c r="Z53" s="47"/>
      <c r="AA53" s="47"/>
      <c r="AB53" s="47">
        <f t="shared" si="24"/>
        <v>0</v>
      </c>
      <c r="AD53" s="54"/>
      <c r="AE53" s="61"/>
      <c r="AF53" s="59"/>
      <c r="AG53" s="59"/>
      <c r="AH53" s="59">
        <f t="shared" si="25"/>
        <v>0</v>
      </c>
      <c r="AI53" s="59">
        <f t="shared" si="26"/>
        <v>0</v>
      </c>
      <c r="AJ53" s="59">
        <f t="shared" si="27"/>
        <v>0</v>
      </c>
      <c r="AK53" s="73" t="str">
        <f t="shared" si="28"/>
        <v>دون المستوى</v>
      </c>
      <c r="AN53" s="54"/>
      <c r="AO53" s="47"/>
      <c r="AP53" s="47"/>
      <c r="AQ53" s="47"/>
      <c r="AR53" s="47">
        <f t="shared" si="29"/>
        <v>0</v>
      </c>
      <c r="AT53" s="54"/>
      <c r="AU53" s="83"/>
      <c r="AV53" s="78"/>
      <c r="AW53" s="78"/>
      <c r="AX53" s="78">
        <f t="shared" si="30"/>
        <v>0</v>
      </c>
      <c r="AY53" s="78">
        <f t="shared" si="31"/>
        <v>0</v>
      </c>
      <c r="AZ53" s="78">
        <f t="shared" si="32"/>
        <v>0</v>
      </c>
      <c r="BA53" s="80" t="str">
        <f t="shared" si="33"/>
        <v>دون المستوى</v>
      </c>
      <c r="BD53" s="54"/>
      <c r="BE53" s="47"/>
      <c r="BF53" s="47"/>
      <c r="BG53" s="47"/>
      <c r="BH53" s="47"/>
      <c r="BI53" s="47">
        <f t="shared" si="34"/>
        <v>0</v>
      </c>
      <c r="BK53" s="54"/>
      <c r="BL53" s="83"/>
      <c r="BM53" s="78"/>
      <c r="BN53" s="78"/>
      <c r="BO53" s="78"/>
      <c r="BP53" s="78">
        <f t="shared" si="35"/>
        <v>0</v>
      </c>
      <c r="BQ53" s="78">
        <f t="shared" si="36"/>
        <v>0</v>
      </c>
      <c r="BR53" s="78">
        <f t="shared" si="37"/>
        <v>0</v>
      </c>
      <c r="BS53" s="78">
        <f t="shared" si="38"/>
        <v>0</v>
      </c>
      <c r="BT53" s="80" t="str">
        <f t="shared" si="39"/>
        <v>دون المستوى</v>
      </c>
      <c r="BW53" s="54"/>
      <c r="BX53" s="47"/>
      <c r="BY53" s="47"/>
      <c r="BZ53" s="47"/>
      <c r="CA53" s="47"/>
      <c r="CB53" s="47">
        <f t="shared" si="40"/>
        <v>0</v>
      </c>
      <c r="CD53" s="52"/>
      <c r="CE53" s="83"/>
      <c r="CF53" s="78"/>
      <c r="CG53" s="78"/>
      <c r="CH53" s="78"/>
      <c r="CI53" s="78">
        <f t="shared" si="41"/>
        <v>0</v>
      </c>
      <c r="CJ53" s="78">
        <f t="shared" si="42"/>
        <v>0</v>
      </c>
      <c r="CK53" s="78">
        <f t="shared" si="43"/>
        <v>0</v>
      </c>
      <c r="CL53" s="78">
        <f t="shared" si="44"/>
        <v>0</v>
      </c>
      <c r="CM53" s="80" t="str">
        <f t="shared" si="45"/>
        <v>دون المستوى</v>
      </c>
      <c r="CP53" s="54"/>
      <c r="CQ53" s="47"/>
      <c r="CR53" s="47"/>
      <c r="CS53" s="47"/>
      <c r="CT53" s="47"/>
      <c r="CU53" s="47">
        <f t="shared" si="46"/>
        <v>0</v>
      </c>
      <c r="CW53" s="54"/>
      <c r="CX53" s="83"/>
      <c r="CY53" s="78"/>
      <c r="CZ53" s="78"/>
      <c r="DA53" s="78"/>
      <c r="DB53" s="78">
        <f t="shared" si="47"/>
        <v>0</v>
      </c>
      <c r="DC53" s="78">
        <f t="shared" si="48"/>
        <v>0</v>
      </c>
      <c r="DD53" s="78">
        <f t="shared" si="49"/>
        <v>0</v>
      </c>
      <c r="DE53" s="78">
        <f t="shared" si="50"/>
        <v>0</v>
      </c>
      <c r="DF53" s="80" t="str">
        <f t="shared" si="51"/>
        <v>دون المستوى</v>
      </c>
      <c r="DI53" s="54"/>
      <c r="DJ53" s="47"/>
      <c r="DK53" s="47"/>
      <c r="DL53" s="47"/>
      <c r="DM53" s="47">
        <f t="shared" si="52"/>
        <v>0</v>
      </c>
      <c r="DO53" s="54"/>
      <c r="DP53" s="83"/>
      <c r="DQ53" s="78"/>
      <c r="DR53" s="78"/>
      <c r="DS53" s="78">
        <f t="shared" si="53"/>
        <v>0</v>
      </c>
      <c r="DT53" s="78">
        <f t="shared" si="54"/>
        <v>0</v>
      </c>
      <c r="DU53" s="78">
        <f t="shared" si="55"/>
        <v>0</v>
      </c>
      <c r="DV53" s="80" t="str">
        <f t="shared" si="56"/>
        <v>دون المستوى</v>
      </c>
      <c r="DY53" s="47"/>
      <c r="DZ53" s="47"/>
      <c r="EA53" s="47">
        <f t="shared" si="57"/>
        <v>0</v>
      </c>
      <c r="EC53" s="91"/>
      <c r="ED53" s="78"/>
      <c r="EE53" s="78">
        <f t="shared" si="58"/>
        <v>0</v>
      </c>
      <c r="EF53" s="78">
        <f t="shared" si="59"/>
        <v>0</v>
      </c>
      <c r="EG53" s="78">
        <f t="shared" si="60"/>
        <v>0</v>
      </c>
      <c r="EH53" s="80" t="str">
        <f t="shared" si="61"/>
        <v>دون المستوى</v>
      </c>
      <c r="EK53" s="47"/>
      <c r="EL53" s="47"/>
      <c r="EM53" s="47">
        <f t="shared" si="62"/>
        <v>0</v>
      </c>
      <c r="EO53" s="91"/>
      <c r="EP53" s="78"/>
      <c r="EQ53" s="78">
        <f t="shared" si="63"/>
        <v>0</v>
      </c>
      <c r="ER53" s="78">
        <f t="shared" si="64"/>
        <v>0</v>
      </c>
      <c r="ES53" s="78">
        <f t="shared" si="65"/>
        <v>0</v>
      </c>
      <c r="ET53" s="80" t="str">
        <f t="shared" si="66"/>
        <v>دون المستوى</v>
      </c>
      <c r="EW53" s="49">
        <f t="shared" si="67"/>
        <v>0</v>
      </c>
      <c r="EX53" s="80" t="str">
        <f t="shared" si="68"/>
        <v>دون المستوى</v>
      </c>
      <c r="EZ53" s="54"/>
      <c r="FA53" s="47"/>
      <c r="FB53" s="47"/>
      <c r="FC53" s="47"/>
      <c r="FD53" s="47">
        <f t="shared" si="69"/>
        <v>0</v>
      </c>
      <c r="FF53" s="54"/>
      <c r="FG53" s="83"/>
      <c r="FH53" s="78"/>
      <c r="FI53" s="78"/>
      <c r="FJ53" s="78">
        <f t="shared" si="70"/>
        <v>0</v>
      </c>
      <c r="FK53" s="78">
        <f t="shared" si="71"/>
        <v>0</v>
      </c>
      <c r="FL53" s="78">
        <f t="shared" si="72"/>
        <v>0</v>
      </c>
      <c r="FM53" s="80" t="str">
        <f t="shared" si="73"/>
        <v>دون المستوى</v>
      </c>
      <c r="FP53" s="98" t="str">
        <f t="shared" si="74"/>
        <v>*عربى</v>
      </c>
      <c r="FQ53" s="98" t="str">
        <f t="shared" si="75"/>
        <v>*انجليزى</v>
      </c>
      <c r="FR53" s="98" t="str">
        <f t="shared" si="76"/>
        <v>*دراسات</v>
      </c>
      <c r="FS53" s="98" t="str">
        <f t="shared" si="77"/>
        <v>*رياضيات</v>
      </c>
      <c r="FT53" s="98" t="str">
        <f t="shared" si="78"/>
        <v>*علوم</v>
      </c>
      <c r="FU53" s="98" t="str">
        <f t="shared" si="79"/>
        <v>*حاسب</v>
      </c>
      <c r="FV53" s="98" t="str">
        <f t="shared" si="80"/>
        <v>*فنية</v>
      </c>
      <c r="FW53" s="98" t="str">
        <f t="shared" si="81"/>
        <v>*نشاط1</v>
      </c>
      <c r="FX53" s="98" t="str">
        <f t="shared" si="82"/>
        <v>*نشاط2</v>
      </c>
      <c r="FY53" s="107" t="str">
        <f t="shared" si="83"/>
        <v>*دين</v>
      </c>
      <c r="FZ53" s="47">
        <f t="shared" si="84"/>
        <v>0</v>
      </c>
      <c r="GA53" s="47" t="str">
        <f t="shared" si="85"/>
        <v>دور ثانى</v>
      </c>
      <c r="GB53" s="47">
        <f t="shared" si="86"/>
        <v>6</v>
      </c>
      <c r="GC53" s="47" t="str">
        <f t="shared" si="89"/>
        <v>راسب</v>
      </c>
      <c r="GE53" s="112" t="str">
        <f t="shared" si="87"/>
        <v>*عربى*انجليزى*دراسات*رياضيات*علوم*حاسب*فنية*نشاط1*نشاط2*دين</v>
      </c>
      <c r="GF53" s="112">
        <f t="shared" si="88"/>
        <v>10</v>
      </c>
    </row>
    <row r="54" spans="2:188" ht="20.25" thickTop="1" thickBot="1">
      <c r="B54" s="39">
        <v>45</v>
      </c>
      <c r="C54" s="124" t="str">
        <f>البيانات!B62</f>
        <v/>
      </c>
      <c r="D54" s="124" t="str">
        <f>IF(C54="","",البيانات!C62)</f>
        <v/>
      </c>
      <c r="E54" s="39"/>
      <c r="F54" s="39"/>
      <c r="H54" s="52"/>
      <c r="I54" s="47"/>
      <c r="J54" s="47"/>
      <c r="K54" s="47"/>
      <c r="L54" s="46">
        <f t="shared" si="19"/>
        <v>0</v>
      </c>
      <c r="N54" s="54"/>
      <c r="O54" s="61"/>
      <c r="P54" s="59"/>
      <c r="Q54" s="59"/>
      <c r="R54" s="59">
        <f t="shared" si="20"/>
        <v>0</v>
      </c>
      <c r="S54" s="59">
        <f t="shared" si="21"/>
        <v>0</v>
      </c>
      <c r="T54" s="62">
        <f t="shared" si="22"/>
        <v>0</v>
      </c>
      <c r="U54" s="63" t="str">
        <f t="shared" si="23"/>
        <v>دون المستوى</v>
      </c>
      <c r="X54" s="54"/>
      <c r="Y54" s="47"/>
      <c r="Z54" s="47"/>
      <c r="AA54" s="47"/>
      <c r="AB54" s="47">
        <f t="shared" si="24"/>
        <v>0</v>
      </c>
      <c r="AD54" s="54"/>
      <c r="AE54" s="61"/>
      <c r="AF54" s="59"/>
      <c r="AG54" s="59"/>
      <c r="AH54" s="59">
        <f t="shared" si="25"/>
        <v>0</v>
      </c>
      <c r="AI54" s="59">
        <f t="shared" si="26"/>
        <v>0</v>
      </c>
      <c r="AJ54" s="59">
        <f t="shared" si="27"/>
        <v>0</v>
      </c>
      <c r="AK54" s="73" t="str">
        <f t="shared" si="28"/>
        <v>دون المستوى</v>
      </c>
      <c r="AN54" s="54"/>
      <c r="AO54" s="47"/>
      <c r="AP54" s="47"/>
      <c r="AQ54" s="47"/>
      <c r="AR54" s="47">
        <f t="shared" si="29"/>
        <v>0</v>
      </c>
      <c r="AT54" s="54"/>
      <c r="AU54" s="83"/>
      <c r="AV54" s="78"/>
      <c r="AW54" s="78"/>
      <c r="AX54" s="78">
        <f t="shared" si="30"/>
        <v>0</v>
      </c>
      <c r="AY54" s="78">
        <f t="shared" si="31"/>
        <v>0</v>
      </c>
      <c r="AZ54" s="78">
        <f t="shared" si="32"/>
        <v>0</v>
      </c>
      <c r="BA54" s="80" t="str">
        <f t="shared" si="33"/>
        <v>دون المستوى</v>
      </c>
      <c r="BD54" s="54"/>
      <c r="BE54" s="47"/>
      <c r="BF54" s="47"/>
      <c r="BG54" s="47"/>
      <c r="BH54" s="47"/>
      <c r="BI54" s="47">
        <f t="shared" si="34"/>
        <v>0</v>
      </c>
      <c r="BK54" s="54"/>
      <c r="BL54" s="83"/>
      <c r="BM54" s="78"/>
      <c r="BN54" s="78"/>
      <c r="BO54" s="78"/>
      <c r="BP54" s="78">
        <f t="shared" si="35"/>
        <v>0</v>
      </c>
      <c r="BQ54" s="78">
        <f t="shared" si="36"/>
        <v>0</v>
      </c>
      <c r="BR54" s="78">
        <f t="shared" si="37"/>
        <v>0</v>
      </c>
      <c r="BS54" s="78">
        <f t="shared" si="38"/>
        <v>0</v>
      </c>
      <c r="BT54" s="80" t="str">
        <f t="shared" si="39"/>
        <v>دون المستوى</v>
      </c>
      <c r="BW54" s="54"/>
      <c r="BX54" s="47"/>
      <c r="BY54" s="47"/>
      <c r="BZ54" s="47"/>
      <c r="CA54" s="47"/>
      <c r="CB54" s="47">
        <f t="shared" si="40"/>
        <v>0</v>
      </c>
      <c r="CD54" s="52"/>
      <c r="CE54" s="83"/>
      <c r="CF54" s="78"/>
      <c r="CG54" s="78"/>
      <c r="CH54" s="78"/>
      <c r="CI54" s="78">
        <f t="shared" si="41"/>
        <v>0</v>
      </c>
      <c r="CJ54" s="78">
        <f t="shared" si="42"/>
        <v>0</v>
      </c>
      <c r="CK54" s="78">
        <f t="shared" si="43"/>
        <v>0</v>
      </c>
      <c r="CL54" s="78">
        <f t="shared" si="44"/>
        <v>0</v>
      </c>
      <c r="CM54" s="80" t="str">
        <f t="shared" si="45"/>
        <v>دون المستوى</v>
      </c>
      <c r="CP54" s="54"/>
      <c r="CQ54" s="47"/>
      <c r="CR54" s="47"/>
      <c r="CS54" s="47"/>
      <c r="CT54" s="47"/>
      <c r="CU54" s="47">
        <f t="shared" si="46"/>
        <v>0</v>
      </c>
      <c r="CW54" s="54"/>
      <c r="CX54" s="83"/>
      <c r="CY54" s="78"/>
      <c r="CZ54" s="78"/>
      <c r="DA54" s="78"/>
      <c r="DB54" s="78">
        <f t="shared" si="47"/>
        <v>0</v>
      </c>
      <c r="DC54" s="78">
        <f t="shared" si="48"/>
        <v>0</v>
      </c>
      <c r="DD54" s="78">
        <f t="shared" si="49"/>
        <v>0</v>
      </c>
      <c r="DE54" s="78">
        <f t="shared" si="50"/>
        <v>0</v>
      </c>
      <c r="DF54" s="80" t="str">
        <f t="shared" si="51"/>
        <v>دون المستوى</v>
      </c>
      <c r="DI54" s="54"/>
      <c r="DJ54" s="47"/>
      <c r="DK54" s="47"/>
      <c r="DL54" s="47"/>
      <c r="DM54" s="47">
        <f t="shared" si="52"/>
        <v>0</v>
      </c>
      <c r="DO54" s="54"/>
      <c r="DP54" s="83"/>
      <c r="DQ54" s="78"/>
      <c r="DR54" s="78"/>
      <c r="DS54" s="78">
        <f t="shared" si="53"/>
        <v>0</v>
      </c>
      <c r="DT54" s="78">
        <f t="shared" si="54"/>
        <v>0</v>
      </c>
      <c r="DU54" s="78">
        <f t="shared" si="55"/>
        <v>0</v>
      </c>
      <c r="DV54" s="80" t="str">
        <f t="shared" si="56"/>
        <v>دون المستوى</v>
      </c>
      <c r="DY54" s="47"/>
      <c r="DZ54" s="47"/>
      <c r="EA54" s="47">
        <f t="shared" si="57"/>
        <v>0</v>
      </c>
      <c r="EC54" s="91"/>
      <c r="ED54" s="78"/>
      <c r="EE54" s="78">
        <f t="shared" si="58"/>
        <v>0</v>
      </c>
      <c r="EF54" s="78">
        <f t="shared" si="59"/>
        <v>0</v>
      </c>
      <c r="EG54" s="78">
        <f t="shared" si="60"/>
        <v>0</v>
      </c>
      <c r="EH54" s="80" t="str">
        <f t="shared" si="61"/>
        <v>دون المستوى</v>
      </c>
      <c r="EK54" s="47"/>
      <c r="EL54" s="47"/>
      <c r="EM54" s="47">
        <f t="shared" si="62"/>
        <v>0</v>
      </c>
      <c r="EO54" s="91"/>
      <c r="EP54" s="78"/>
      <c r="EQ54" s="78">
        <f t="shared" si="63"/>
        <v>0</v>
      </c>
      <c r="ER54" s="78">
        <f t="shared" si="64"/>
        <v>0</v>
      </c>
      <c r="ES54" s="78">
        <f t="shared" si="65"/>
        <v>0</v>
      </c>
      <c r="ET54" s="80" t="str">
        <f t="shared" si="66"/>
        <v>دون المستوى</v>
      </c>
      <c r="EW54" s="49">
        <f t="shared" si="67"/>
        <v>0</v>
      </c>
      <c r="EX54" s="80" t="str">
        <f t="shared" si="68"/>
        <v>دون المستوى</v>
      </c>
      <c r="EZ54" s="54"/>
      <c r="FA54" s="47"/>
      <c r="FB54" s="47"/>
      <c r="FC54" s="47"/>
      <c r="FD54" s="47">
        <f t="shared" si="69"/>
        <v>0</v>
      </c>
      <c r="FF54" s="54"/>
      <c r="FG54" s="83"/>
      <c r="FH54" s="78"/>
      <c r="FI54" s="78"/>
      <c r="FJ54" s="78">
        <f t="shared" si="70"/>
        <v>0</v>
      </c>
      <c r="FK54" s="78">
        <f t="shared" si="71"/>
        <v>0</v>
      </c>
      <c r="FL54" s="78">
        <f t="shared" si="72"/>
        <v>0</v>
      </c>
      <c r="FM54" s="80" t="str">
        <f t="shared" si="73"/>
        <v>دون المستوى</v>
      </c>
      <c r="FP54" s="98" t="str">
        <f t="shared" si="74"/>
        <v>*عربى</v>
      </c>
      <c r="FQ54" s="98" t="str">
        <f t="shared" si="75"/>
        <v>*انجليزى</v>
      </c>
      <c r="FR54" s="98" t="str">
        <f t="shared" si="76"/>
        <v>*دراسات</v>
      </c>
      <c r="FS54" s="98" t="str">
        <f t="shared" si="77"/>
        <v>*رياضيات</v>
      </c>
      <c r="FT54" s="98" t="str">
        <f t="shared" si="78"/>
        <v>*علوم</v>
      </c>
      <c r="FU54" s="98" t="str">
        <f t="shared" si="79"/>
        <v>*حاسب</v>
      </c>
      <c r="FV54" s="98" t="str">
        <f t="shared" si="80"/>
        <v>*فنية</v>
      </c>
      <c r="FW54" s="98" t="str">
        <f t="shared" si="81"/>
        <v>*نشاط1</v>
      </c>
      <c r="FX54" s="98" t="str">
        <f t="shared" si="82"/>
        <v>*نشاط2</v>
      </c>
      <c r="FY54" s="107" t="str">
        <f t="shared" si="83"/>
        <v>*دين</v>
      </c>
      <c r="FZ54" s="47">
        <f t="shared" si="84"/>
        <v>0</v>
      </c>
      <c r="GA54" s="47" t="str">
        <f t="shared" si="85"/>
        <v>دور ثانى</v>
      </c>
      <c r="GB54" s="47">
        <f t="shared" si="86"/>
        <v>6</v>
      </c>
      <c r="GC54" s="47" t="str">
        <f t="shared" si="89"/>
        <v>راسب</v>
      </c>
      <c r="GE54" s="112" t="str">
        <f t="shared" si="87"/>
        <v>*عربى*انجليزى*دراسات*رياضيات*علوم*حاسب*فنية*نشاط1*نشاط2*دين</v>
      </c>
      <c r="GF54" s="112">
        <f t="shared" si="88"/>
        <v>10</v>
      </c>
    </row>
    <row r="55" spans="2:188" ht="20.25" thickTop="1" thickBot="1">
      <c r="B55" s="39">
        <v>46</v>
      </c>
      <c r="C55" s="124" t="str">
        <f>البيانات!B63</f>
        <v/>
      </c>
      <c r="D55" s="124" t="str">
        <f>IF(C55="","",البيانات!C63)</f>
        <v/>
      </c>
      <c r="E55" s="39"/>
      <c r="F55" s="39"/>
      <c r="H55" s="52"/>
      <c r="I55" s="47"/>
      <c r="J55" s="47"/>
      <c r="K55" s="47"/>
      <c r="L55" s="46">
        <f t="shared" si="19"/>
        <v>0</v>
      </c>
      <c r="N55" s="54"/>
      <c r="O55" s="61"/>
      <c r="P55" s="59"/>
      <c r="Q55" s="59"/>
      <c r="R55" s="59">
        <f t="shared" si="20"/>
        <v>0</v>
      </c>
      <c r="S55" s="59">
        <f t="shared" si="21"/>
        <v>0</v>
      </c>
      <c r="T55" s="62">
        <f t="shared" si="22"/>
        <v>0</v>
      </c>
      <c r="U55" s="63" t="str">
        <f t="shared" si="23"/>
        <v>دون المستوى</v>
      </c>
      <c r="X55" s="54"/>
      <c r="Y55" s="47"/>
      <c r="Z55" s="47"/>
      <c r="AA55" s="47"/>
      <c r="AB55" s="47">
        <f t="shared" si="24"/>
        <v>0</v>
      </c>
      <c r="AD55" s="54"/>
      <c r="AE55" s="61"/>
      <c r="AF55" s="59"/>
      <c r="AG55" s="59"/>
      <c r="AH55" s="59">
        <f t="shared" si="25"/>
        <v>0</v>
      </c>
      <c r="AI55" s="59">
        <f t="shared" si="26"/>
        <v>0</v>
      </c>
      <c r="AJ55" s="59">
        <f t="shared" si="27"/>
        <v>0</v>
      </c>
      <c r="AK55" s="73" t="str">
        <f t="shared" si="28"/>
        <v>دون المستوى</v>
      </c>
      <c r="AN55" s="54"/>
      <c r="AO55" s="47"/>
      <c r="AP55" s="47"/>
      <c r="AQ55" s="47"/>
      <c r="AR55" s="47">
        <f t="shared" si="29"/>
        <v>0</v>
      </c>
      <c r="AT55" s="54"/>
      <c r="AU55" s="83"/>
      <c r="AV55" s="78"/>
      <c r="AW55" s="78"/>
      <c r="AX55" s="78">
        <f t="shared" si="30"/>
        <v>0</v>
      </c>
      <c r="AY55" s="78">
        <f t="shared" si="31"/>
        <v>0</v>
      </c>
      <c r="AZ55" s="78">
        <f t="shared" si="32"/>
        <v>0</v>
      </c>
      <c r="BA55" s="80" t="str">
        <f t="shared" si="33"/>
        <v>دون المستوى</v>
      </c>
      <c r="BD55" s="54"/>
      <c r="BE55" s="47"/>
      <c r="BF55" s="47"/>
      <c r="BG55" s="47"/>
      <c r="BH55" s="47"/>
      <c r="BI55" s="47">
        <f t="shared" si="34"/>
        <v>0</v>
      </c>
      <c r="BK55" s="54"/>
      <c r="BL55" s="83"/>
      <c r="BM55" s="78"/>
      <c r="BN55" s="78"/>
      <c r="BO55" s="78"/>
      <c r="BP55" s="78">
        <f t="shared" si="35"/>
        <v>0</v>
      </c>
      <c r="BQ55" s="78">
        <f t="shared" si="36"/>
        <v>0</v>
      </c>
      <c r="BR55" s="78">
        <f t="shared" si="37"/>
        <v>0</v>
      </c>
      <c r="BS55" s="78">
        <f t="shared" si="38"/>
        <v>0</v>
      </c>
      <c r="BT55" s="80" t="str">
        <f t="shared" si="39"/>
        <v>دون المستوى</v>
      </c>
      <c r="BW55" s="54"/>
      <c r="BX55" s="47"/>
      <c r="BY55" s="47"/>
      <c r="BZ55" s="47"/>
      <c r="CA55" s="47"/>
      <c r="CB55" s="47">
        <f t="shared" si="40"/>
        <v>0</v>
      </c>
      <c r="CD55" s="52"/>
      <c r="CE55" s="83"/>
      <c r="CF55" s="78"/>
      <c r="CG55" s="78"/>
      <c r="CH55" s="78"/>
      <c r="CI55" s="78">
        <f t="shared" si="41"/>
        <v>0</v>
      </c>
      <c r="CJ55" s="78">
        <f t="shared" si="42"/>
        <v>0</v>
      </c>
      <c r="CK55" s="78">
        <f t="shared" si="43"/>
        <v>0</v>
      </c>
      <c r="CL55" s="78">
        <f t="shared" si="44"/>
        <v>0</v>
      </c>
      <c r="CM55" s="80" t="str">
        <f t="shared" si="45"/>
        <v>دون المستوى</v>
      </c>
      <c r="CP55" s="54"/>
      <c r="CQ55" s="47"/>
      <c r="CR55" s="47"/>
      <c r="CS55" s="47"/>
      <c r="CT55" s="47"/>
      <c r="CU55" s="47">
        <f t="shared" si="46"/>
        <v>0</v>
      </c>
      <c r="CW55" s="54"/>
      <c r="CX55" s="83"/>
      <c r="CY55" s="78"/>
      <c r="CZ55" s="78"/>
      <c r="DA55" s="78"/>
      <c r="DB55" s="78">
        <f t="shared" si="47"/>
        <v>0</v>
      </c>
      <c r="DC55" s="78">
        <f t="shared" si="48"/>
        <v>0</v>
      </c>
      <c r="DD55" s="78">
        <f t="shared" si="49"/>
        <v>0</v>
      </c>
      <c r="DE55" s="78">
        <f t="shared" si="50"/>
        <v>0</v>
      </c>
      <c r="DF55" s="80" t="str">
        <f t="shared" si="51"/>
        <v>دون المستوى</v>
      </c>
      <c r="DI55" s="54"/>
      <c r="DJ55" s="47"/>
      <c r="DK55" s="47"/>
      <c r="DL55" s="47"/>
      <c r="DM55" s="47">
        <f t="shared" si="52"/>
        <v>0</v>
      </c>
      <c r="DO55" s="54"/>
      <c r="DP55" s="83"/>
      <c r="DQ55" s="78"/>
      <c r="DR55" s="78"/>
      <c r="DS55" s="78">
        <f t="shared" si="53"/>
        <v>0</v>
      </c>
      <c r="DT55" s="78">
        <f t="shared" si="54"/>
        <v>0</v>
      </c>
      <c r="DU55" s="78">
        <f t="shared" si="55"/>
        <v>0</v>
      </c>
      <c r="DV55" s="80" t="str">
        <f t="shared" si="56"/>
        <v>دون المستوى</v>
      </c>
      <c r="DY55" s="47"/>
      <c r="DZ55" s="47"/>
      <c r="EA55" s="47">
        <f t="shared" si="57"/>
        <v>0</v>
      </c>
      <c r="EC55" s="91"/>
      <c r="ED55" s="78"/>
      <c r="EE55" s="78">
        <f t="shared" si="58"/>
        <v>0</v>
      </c>
      <c r="EF55" s="78">
        <f t="shared" si="59"/>
        <v>0</v>
      </c>
      <c r="EG55" s="78">
        <f t="shared" si="60"/>
        <v>0</v>
      </c>
      <c r="EH55" s="80" t="str">
        <f t="shared" si="61"/>
        <v>دون المستوى</v>
      </c>
      <c r="EK55" s="47"/>
      <c r="EL55" s="47"/>
      <c r="EM55" s="47">
        <f t="shared" si="62"/>
        <v>0</v>
      </c>
      <c r="EO55" s="91"/>
      <c r="EP55" s="78"/>
      <c r="EQ55" s="78">
        <f t="shared" si="63"/>
        <v>0</v>
      </c>
      <c r="ER55" s="78">
        <f t="shared" si="64"/>
        <v>0</v>
      </c>
      <c r="ES55" s="78">
        <f t="shared" si="65"/>
        <v>0</v>
      </c>
      <c r="ET55" s="80" t="str">
        <f t="shared" si="66"/>
        <v>دون المستوى</v>
      </c>
      <c r="EW55" s="49">
        <f t="shared" si="67"/>
        <v>0</v>
      </c>
      <c r="EX55" s="80" t="str">
        <f t="shared" si="68"/>
        <v>دون المستوى</v>
      </c>
      <c r="EZ55" s="54"/>
      <c r="FA55" s="47"/>
      <c r="FB55" s="47"/>
      <c r="FC55" s="47"/>
      <c r="FD55" s="47">
        <f t="shared" si="69"/>
        <v>0</v>
      </c>
      <c r="FF55" s="54"/>
      <c r="FG55" s="83"/>
      <c r="FH55" s="78"/>
      <c r="FI55" s="78"/>
      <c r="FJ55" s="78">
        <f t="shared" si="70"/>
        <v>0</v>
      </c>
      <c r="FK55" s="78">
        <f t="shared" si="71"/>
        <v>0</v>
      </c>
      <c r="FL55" s="78">
        <f t="shared" si="72"/>
        <v>0</v>
      </c>
      <c r="FM55" s="80" t="str">
        <f t="shared" si="73"/>
        <v>دون المستوى</v>
      </c>
      <c r="FP55" s="98" t="str">
        <f t="shared" si="74"/>
        <v>*عربى</v>
      </c>
      <c r="FQ55" s="98" t="str">
        <f t="shared" si="75"/>
        <v>*انجليزى</v>
      </c>
      <c r="FR55" s="98" t="str">
        <f t="shared" si="76"/>
        <v>*دراسات</v>
      </c>
      <c r="FS55" s="98" t="str">
        <f t="shared" si="77"/>
        <v>*رياضيات</v>
      </c>
      <c r="FT55" s="98" t="str">
        <f t="shared" si="78"/>
        <v>*علوم</v>
      </c>
      <c r="FU55" s="98" t="str">
        <f t="shared" si="79"/>
        <v>*حاسب</v>
      </c>
      <c r="FV55" s="98" t="str">
        <f t="shared" si="80"/>
        <v>*فنية</v>
      </c>
      <c r="FW55" s="98" t="str">
        <f t="shared" si="81"/>
        <v>*نشاط1</v>
      </c>
      <c r="FX55" s="98" t="str">
        <f t="shared" si="82"/>
        <v>*نشاط2</v>
      </c>
      <c r="FY55" s="107" t="str">
        <f t="shared" si="83"/>
        <v>*دين</v>
      </c>
      <c r="FZ55" s="47">
        <f t="shared" si="84"/>
        <v>0</v>
      </c>
      <c r="GA55" s="47" t="str">
        <f t="shared" si="85"/>
        <v>دور ثانى</v>
      </c>
      <c r="GB55" s="47">
        <f t="shared" si="86"/>
        <v>6</v>
      </c>
      <c r="GC55" s="47" t="str">
        <f t="shared" si="89"/>
        <v>راسب</v>
      </c>
      <c r="GE55" s="112" t="str">
        <f t="shared" si="87"/>
        <v>*عربى*انجليزى*دراسات*رياضيات*علوم*حاسب*فنية*نشاط1*نشاط2*دين</v>
      </c>
      <c r="GF55" s="112">
        <f t="shared" si="88"/>
        <v>10</v>
      </c>
    </row>
    <row r="56" spans="2:188" ht="20.25" thickTop="1" thickBot="1">
      <c r="B56" s="39">
        <v>47</v>
      </c>
      <c r="C56" s="124" t="str">
        <f>البيانات!B64</f>
        <v/>
      </c>
      <c r="D56" s="124" t="str">
        <f>IF(C56="","",البيانات!C64)</f>
        <v/>
      </c>
      <c r="E56" s="39"/>
      <c r="F56" s="39"/>
      <c r="H56" s="52"/>
      <c r="I56" s="47"/>
      <c r="J56" s="47"/>
      <c r="K56" s="47"/>
      <c r="L56" s="46">
        <f t="shared" si="19"/>
        <v>0</v>
      </c>
      <c r="N56" s="54"/>
      <c r="O56" s="61"/>
      <c r="P56" s="59"/>
      <c r="Q56" s="59"/>
      <c r="R56" s="59">
        <f t="shared" si="20"/>
        <v>0</v>
      </c>
      <c r="S56" s="59">
        <f t="shared" si="21"/>
        <v>0</v>
      </c>
      <c r="T56" s="62">
        <f t="shared" si="22"/>
        <v>0</v>
      </c>
      <c r="U56" s="63" t="str">
        <f t="shared" si="23"/>
        <v>دون المستوى</v>
      </c>
      <c r="X56" s="54"/>
      <c r="Y56" s="47"/>
      <c r="Z56" s="47"/>
      <c r="AA56" s="47"/>
      <c r="AB56" s="47">
        <f t="shared" si="24"/>
        <v>0</v>
      </c>
      <c r="AD56" s="54"/>
      <c r="AE56" s="61"/>
      <c r="AF56" s="59"/>
      <c r="AG56" s="59"/>
      <c r="AH56" s="59">
        <f t="shared" si="25"/>
        <v>0</v>
      </c>
      <c r="AI56" s="59">
        <f t="shared" si="26"/>
        <v>0</v>
      </c>
      <c r="AJ56" s="59">
        <f t="shared" si="27"/>
        <v>0</v>
      </c>
      <c r="AK56" s="73" t="str">
        <f t="shared" si="28"/>
        <v>دون المستوى</v>
      </c>
      <c r="AN56" s="54"/>
      <c r="AO56" s="47"/>
      <c r="AP56" s="47"/>
      <c r="AQ56" s="47"/>
      <c r="AR56" s="47">
        <f t="shared" si="29"/>
        <v>0</v>
      </c>
      <c r="AT56" s="54"/>
      <c r="AU56" s="83"/>
      <c r="AV56" s="78"/>
      <c r="AW56" s="78"/>
      <c r="AX56" s="78">
        <f t="shared" si="30"/>
        <v>0</v>
      </c>
      <c r="AY56" s="78">
        <f t="shared" si="31"/>
        <v>0</v>
      </c>
      <c r="AZ56" s="78">
        <f t="shared" si="32"/>
        <v>0</v>
      </c>
      <c r="BA56" s="80" t="str">
        <f t="shared" si="33"/>
        <v>دون المستوى</v>
      </c>
      <c r="BD56" s="54"/>
      <c r="BE56" s="47"/>
      <c r="BF56" s="47"/>
      <c r="BG56" s="47"/>
      <c r="BH56" s="47"/>
      <c r="BI56" s="47">
        <f t="shared" si="34"/>
        <v>0</v>
      </c>
      <c r="BK56" s="54"/>
      <c r="BL56" s="83"/>
      <c r="BM56" s="78"/>
      <c r="BN56" s="78"/>
      <c r="BO56" s="78"/>
      <c r="BP56" s="78">
        <f t="shared" si="35"/>
        <v>0</v>
      </c>
      <c r="BQ56" s="78">
        <f t="shared" si="36"/>
        <v>0</v>
      </c>
      <c r="BR56" s="78">
        <f t="shared" si="37"/>
        <v>0</v>
      </c>
      <c r="BS56" s="78">
        <f t="shared" si="38"/>
        <v>0</v>
      </c>
      <c r="BT56" s="80" t="str">
        <f t="shared" si="39"/>
        <v>دون المستوى</v>
      </c>
      <c r="BW56" s="54"/>
      <c r="BX56" s="47"/>
      <c r="BY56" s="47"/>
      <c r="BZ56" s="47"/>
      <c r="CA56" s="47"/>
      <c r="CB56" s="47">
        <f t="shared" si="40"/>
        <v>0</v>
      </c>
      <c r="CD56" s="52"/>
      <c r="CE56" s="83"/>
      <c r="CF56" s="78"/>
      <c r="CG56" s="78"/>
      <c r="CH56" s="78"/>
      <c r="CI56" s="78">
        <f t="shared" si="41"/>
        <v>0</v>
      </c>
      <c r="CJ56" s="78">
        <f t="shared" si="42"/>
        <v>0</v>
      </c>
      <c r="CK56" s="78">
        <f t="shared" si="43"/>
        <v>0</v>
      </c>
      <c r="CL56" s="78">
        <f t="shared" si="44"/>
        <v>0</v>
      </c>
      <c r="CM56" s="80" t="str">
        <f t="shared" si="45"/>
        <v>دون المستوى</v>
      </c>
      <c r="CP56" s="54"/>
      <c r="CQ56" s="47"/>
      <c r="CR56" s="47"/>
      <c r="CS56" s="47"/>
      <c r="CT56" s="47"/>
      <c r="CU56" s="47">
        <f t="shared" si="46"/>
        <v>0</v>
      </c>
      <c r="CW56" s="54"/>
      <c r="CX56" s="83"/>
      <c r="CY56" s="78"/>
      <c r="CZ56" s="78"/>
      <c r="DA56" s="78"/>
      <c r="DB56" s="78">
        <f t="shared" si="47"/>
        <v>0</v>
      </c>
      <c r="DC56" s="78">
        <f t="shared" si="48"/>
        <v>0</v>
      </c>
      <c r="DD56" s="78">
        <f t="shared" si="49"/>
        <v>0</v>
      </c>
      <c r="DE56" s="78">
        <f t="shared" si="50"/>
        <v>0</v>
      </c>
      <c r="DF56" s="80" t="str">
        <f t="shared" si="51"/>
        <v>دون المستوى</v>
      </c>
      <c r="DI56" s="54"/>
      <c r="DJ56" s="47"/>
      <c r="DK56" s="47"/>
      <c r="DL56" s="47"/>
      <c r="DM56" s="47">
        <f t="shared" si="52"/>
        <v>0</v>
      </c>
      <c r="DO56" s="54"/>
      <c r="DP56" s="83"/>
      <c r="DQ56" s="78"/>
      <c r="DR56" s="78"/>
      <c r="DS56" s="78">
        <f t="shared" si="53"/>
        <v>0</v>
      </c>
      <c r="DT56" s="78">
        <f t="shared" si="54"/>
        <v>0</v>
      </c>
      <c r="DU56" s="78">
        <f t="shared" si="55"/>
        <v>0</v>
      </c>
      <c r="DV56" s="80" t="str">
        <f t="shared" si="56"/>
        <v>دون المستوى</v>
      </c>
      <c r="DY56" s="47"/>
      <c r="DZ56" s="47"/>
      <c r="EA56" s="47">
        <f t="shared" si="57"/>
        <v>0</v>
      </c>
      <c r="EC56" s="91"/>
      <c r="ED56" s="78"/>
      <c r="EE56" s="78">
        <f t="shared" si="58"/>
        <v>0</v>
      </c>
      <c r="EF56" s="78">
        <f t="shared" si="59"/>
        <v>0</v>
      </c>
      <c r="EG56" s="78">
        <f t="shared" si="60"/>
        <v>0</v>
      </c>
      <c r="EH56" s="80" t="str">
        <f t="shared" si="61"/>
        <v>دون المستوى</v>
      </c>
      <c r="EK56" s="47"/>
      <c r="EL56" s="47"/>
      <c r="EM56" s="47">
        <f t="shared" si="62"/>
        <v>0</v>
      </c>
      <c r="EO56" s="91"/>
      <c r="EP56" s="78"/>
      <c r="EQ56" s="78">
        <f t="shared" si="63"/>
        <v>0</v>
      </c>
      <c r="ER56" s="78">
        <f t="shared" si="64"/>
        <v>0</v>
      </c>
      <c r="ES56" s="78">
        <f t="shared" si="65"/>
        <v>0</v>
      </c>
      <c r="ET56" s="80" t="str">
        <f t="shared" si="66"/>
        <v>دون المستوى</v>
      </c>
      <c r="EW56" s="49">
        <f t="shared" si="67"/>
        <v>0</v>
      </c>
      <c r="EX56" s="80" t="str">
        <f t="shared" si="68"/>
        <v>دون المستوى</v>
      </c>
      <c r="EZ56" s="54"/>
      <c r="FA56" s="47"/>
      <c r="FB56" s="47"/>
      <c r="FC56" s="47"/>
      <c r="FD56" s="47">
        <f t="shared" si="69"/>
        <v>0</v>
      </c>
      <c r="FF56" s="54"/>
      <c r="FG56" s="83"/>
      <c r="FH56" s="78"/>
      <c r="FI56" s="78"/>
      <c r="FJ56" s="78">
        <f t="shared" si="70"/>
        <v>0</v>
      </c>
      <c r="FK56" s="78">
        <f t="shared" si="71"/>
        <v>0</v>
      </c>
      <c r="FL56" s="78">
        <f t="shared" si="72"/>
        <v>0</v>
      </c>
      <c r="FM56" s="80" t="str">
        <f t="shared" si="73"/>
        <v>دون المستوى</v>
      </c>
      <c r="FP56" s="98" t="str">
        <f t="shared" si="74"/>
        <v>*عربى</v>
      </c>
      <c r="FQ56" s="98" t="str">
        <f t="shared" si="75"/>
        <v>*انجليزى</v>
      </c>
      <c r="FR56" s="98" t="str">
        <f t="shared" si="76"/>
        <v>*دراسات</v>
      </c>
      <c r="FS56" s="98" t="str">
        <f t="shared" si="77"/>
        <v>*رياضيات</v>
      </c>
      <c r="FT56" s="98" t="str">
        <f t="shared" si="78"/>
        <v>*علوم</v>
      </c>
      <c r="FU56" s="98" t="str">
        <f t="shared" si="79"/>
        <v>*حاسب</v>
      </c>
      <c r="FV56" s="98" t="str">
        <f t="shared" si="80"/>
        <v>*فنية</v>
      </c>
      <c r="FW56" s="98" t="str">
        <f t="shared" si="81"/>
        <v>*نشاط1</v>
      </c>
      <c r="FX56" s="98" t="str">
        <f t="shared" si="82"/>
        <v>*نشاط2</v>
      </c>
      <c r="FY56" s="107" t="str">
        <f t="shared" si="83"/>
        <v>*دين</v>
      </c>
      <c r="FZ56" s="47">
        <f t="shared" si="84"/>
        <v>0</v>
      </c>
      <c r="GA56" s="47" t="str">
        <f t="shared" si="85"/>
        <v>دور ثانى</v>
      </c>
      <c r="GB56" s="47">
        <f t="shared" si="86"/>
        <v>6</v>
      </c>
      <c r="GC56" s="47" t="str">
        <f t="shared" si="89"/>
        <v>راسب</v>
      </c>
      <c r="GE56" s="112" t="str">
        <f t="shared" si="87"/>
        <v>*عربى*انجليزى*دراسات*رياضيات*علوم*حاسب*فنية*نشاط1*نشاط2*دين</v>
      </c>
      <c r="GF56" s="112">
        <f t="shared" si="88"/>
        <v>10</v>
      </c>
    </row>
    <row r="57" spans="2:188" ht="20.25" thickTop="1" thickBot="1">
      <c r="B57" s="39">
        <v>48</v>
      </c>
      <c r="C57" s="124" t="str">
        <f>البيانات!B65</f>
        <v/>
      </c>
      <c r="D57" s="124" t="str">
        <f>IF(C57="","",البيانات!C65)</f>
        <v/>
      </c>
      <c r="E57" s="39"/>
      <c r="F57" s="39"/>
      <c r="H57" s="52"/>
      <c r="I57" s="47"/>
      <c r="J57" s="47"/>
      <c r="K57" s="47"/>
      <c r="L57" s="46">
        <f t="shared" si="19"/>
        <v>0</v>
      </c>
      <c r="N57" s="54"/>
      <c r="O57" s="61"/>
      <c r="P57" s="59"/>
      <c r="Q57" s="59"/>
      <c r="R57" s="59">
        <f t="shared" si="20"/>
        <v>0</v>
      </c>
      <c r="S57" s="59">
        <f t="shared" si="21"/>
        <v>0</v>
      </c>
      <c r="T57" s="62">
        <f t="shared" si="22"/>
        <v>0</v>
      </c>
      <c r="U57" s="63" t="str">
        <f t="shared" si="23"/>
        <v>دون المستوى</v>
      </c>
      <c r="X57" s="54"/>
      <c r="Y57" s="47"/>
      <c r="Z57" s="47"/>
      <c r="AA57" s="47"/>
      <c r="AB57" s="47">
        <f t="shared" si="24"/>
        <v>0</v>
      </c>
      <c r="AD57" s="54"/>
      <c r="AE57" s="61"/>
      <c r="AF57" s="59"/>
      <c r="AG57" s="59"/>
      <c r="AH57" s="59">
        <f t="shared" si="25"/>
        <v>0</v>
      </c>
      <c r="AI57" s="59">
        <f t="shared" si="26"/>
        <v>0</v>
      </c>
      <c r="AJ57" s="59">
        <f t="shared" si="27"/>
        <v>0</v>
      </c>
      <c r="AK57" s="73" t="str">
        <f t="shared" si="28"/>
        <v>دون المستوى</v>
      </c>
      <c r="AN57" s="54"/>
      <c r="AO57" s="47"/>
      <c r="AP57" s="47"/>
      <c r="AQ57" s="47"/>
      <c r="AR57" s="47">
        <f t="shared" si="29"/>
        <v>0</v>
      </c>
      <c r="AT57" s="54"/>
      <c r="AU57" s="83"/>
      <c r="AV57" s="78"/>
      <c r="AW57" s="78"/>
      <c r="AX57" s="78">
        <f t="shared" si="30"/>
        <v>0</v>
      </c>
      <c r="AY57" s="78">
        <f t="shared" si="31"/>
        <v>0</v>
      </c>
      <c r="AZ57" s="78">
        <f t="shared" si="32"/>
        <v>0</v>
      </c>
      <c r="BA57" s="80" t="str">
        <f t="shared" si="33"/>
        <v>دون المستوى</v>
      </c>
      <c r="BD57" s="54"/>
      <c r="BE57" s="47"/>
      <c r="BF57" s="47"/>
      <c r="BG57" s="47"/>
      <c r="BH57" s="47"/>
      <c r="BI57" s="47">
        <f t="shared" si="34"/>
        <v>0</v>
      </c>
      <c r="BK57" s="54"/>
      <c r="BL57" s="83"/>
      <c r="BM57" s="78"/>
      <c r="BN57" s="78"/>
      <c r="BO57" s="78"/>
      <c r="BP57" s="78">
        <f t="shared" si="35"/>
        <v>0</v>
      </c>
      <c r="BQ57" s="78">
        <f t="shared" si="36"/>
        <v>0</v>
      </c>
      <c r="BR57" s="78">
        <f t="shared" si="37"/>
        <v>0</v>
      </c>
      <c r="BS57" s="78">
        <f t="shared" si="38"/>
        <v>0</v>
      </c>
      <c r="BT57" s="80" t="str">
        <f t="shared" si="39"/>
        <v>دون المستوى</v>
      </c>
      <c r="BW57" s="54"/>
      <c r="BX57" s="47"/>
      <c r="BY57" s="47"/>
      <c r="BZ57" s="47"/>
      <c r="CA57" s="47"/>
      <c r="CB57" s="47">
        <f t="shared" si="40"/>
        <v>0</v>
      </c>
      <c r="CD57" s="52"/>
      <c r="CE57" s="83"/>
      <c r="CF57" s="78"/>
      <c r="CG57" s="78"/>
      <c r="CH57" s="78"/>
      <c r="CI57" s="78">
        <f t="shared" si="41"/>
        <v>0</v>
      </c>
      <c r="CJ57" s="78">
        <f t="shared" si="42"/>
        <v>0</v>
      </c>
      <c r="CK57" s="78">
        <f t="shared" si="43"/>
        <v>0</v>
      </c>
      <c r="CL57" s="78">
        <f t="shared" si="44"/>
        <v>0</v>
      </c>
      <c r="CM57" s="80" t="str">
        <f t="shared" si="45"/>
        <v>دون المستوى</v>
      </c>
      <c r="CP57" s="54"/>
      <c r="CQ57" s="47"/>
      <c r="CR57" s="47"/>
      <c r="CS57" s="47"/>
      <c r="CT57" s="47"/>
      <c r="CU57" s="47">
        <f t="shared" si="46"/>
        <v>0</v>
      </c>
      <c r="CW57" s="54"/>
      <c r="CX57" s="83"/>
      <c r="CY57" s="78"/>
      <c r="CZ57" s="78"/>
      <c r="DA57" s="78"/>
      <c r="DB57" s="78">
        <f t="shared" si="47"/>
        <v>0</v>
      </c>
      <c r="DC57" s="78">
        <f t="shared" si="48"/>
        <v>0</v>
      </c>
      <c r="DD57" s="78">
        <f t="shared" si="49"/>
        <v>0</v>
      </c>
      <c r="DE57" s="78">
        <f t="shared" si="50"/>
        <v>0</v>
      </c>
      <c r="DF57" s="80" t="str">
        <f t="shared" si="51"/>
        <v>دون المستوى</v>
      </c>
      <c r="DI57" s="54"/>
      <c r="DJ57" s="47"/>
      <c r="DK57" s="47"/>
      <c r="DL57" s="47"/>
      <c r="DM57" s="47">
        <f t="shared" si="52"/>
        <v>0</v>
      </c>
      <c r="DO57" s="54"/>
      <c r="DP57" s="83"/>
      <c r="DQ57" s="78"/>
      <c r="DR57" s="78"/>
      <c r="DS57" s="78">
        <f t="shared" si="53"/>
        <v>0</v>
      </c>
      <c r="DT57" s="78">
        <f t="shared" si="54"/>
        <v>0</v>
      </c>
      <c r="DU57" s="78">
        <f t="shared" si="55"/>
        <v>0</v>
      </c>
      <c r="DV57" s="80" t="str">
        <f t="shared" si="56"/>
        <v>دون المستوى</v>
      </c>
      <c r="DY57" s="47"/>
      <c r="DZ57" s="47"/>
      <c r="EA57" s="47">
        <f t="shared" si="57"/>
        <v>0</v>
      </c>
      <c r="EC57" s="91"/>
      <c r="ED57" s="78"/>
      <c r="EE57" s="78">
        <f t="shared" si="58"/>
        <v>0</v>
      </c>
      <c r="EF57" s="78">
        <f t="shared" si="59"/>
        <v>0</v>
      </c>
      <c r="EG57" s="78">
        <f t="shared" si="60"/>
        <v>0</v>
      </c>
      <c r="EH57" s="80" t="str">
        <f t="shared" si="61"/>
        <v>دون المستوى</v>
      </c>
      <c r="EK57" s="47"/>
      <c r="EL57" s="47"/>
      <c r="EM57" s="47">
        <f t="shared" si="62"/>
        <v>0</v>
      </c>
      <c r="EO57" s="91"/>
      <c r="EP57" s="78"/>
      <c r="EQ57" s="78">
        <f t="shared" si="63"/>
        <v>0</v>
      </c>
      <c r="ER57" s="78">
        <f t="shared" si="64"/>
        <v>0</v>
      </c>
      <c r="ES57" s="78">
        <f t="shared" si="65"/>
        <v>0</v>
      </c>
      <c r="ET57" s="80" t="str">
        <f t="shared" si="66"/>
        <v>دون المستوى</v>
      </c>
      <c r="EW57" s="49">
        <f t="shared" si="67"/>
        <v>0</v>
      </c>
      <c r="EX57" s="80" t="str">
        <f t="shared" si="68"/>
        <v>دون المستوى</v>
      </c>
      <c r="EZ57" s="54"/>
      <c r="FA57" s="47"/>
      <c r="FB57" s="47"/>
      <c r="FC57" s="47"/>
      <c r="FD57" s="47">
        <f t="shared" si="69"/>
        <v>0</v>
      </c>
      <c r="FF57" s="54"/>
      <c r="FG57" s="83"/>
      <c r="FH57" s="78"/>
      <c r="FI57" s="78"/>
      <c r="FJ57" s="78">
        <f t="shared" si="70"/>
        <v>0</v>
      </c>
      <c r="FK57" s="78">
        <f t="shared" si="71"/>
        <v>0</v>
      </c>
      <c r="FL57" s="78">
        <f t="shared" si="72"/>
        <v>0</v>
      </c>
      <c r="FM57" s="80" t="str">
        <f t="shared" si="73"/>
        <v>دون المستوى</v>
      </c>
      <c r="FP57" s="98" t="str">
        <f t="shared" si="74"/>
        <v>*عربى</v>
      </c>
      <c r="FQ57" s="98" t="str">
        <f t="shared" si="75"/>
        <v>*انجليزى</v>
      </c>
      <c r="FR57" s="98" t="str">
        <f t="shared" si="76"/>
        <v>*دراسات</v>
      </c>
      <c r="FS57" s="98" t="str">
        <f t="shared" si="77"/>
        <v>*رياضيات</v>
      </c>
      <c r="FT57" s="98" t="str">
        <f t="shared" si="78"/>
        <v>*علوم</v>
      </c>
      <c r="FU57" s="98" t="str">
        <f t="shared" si="79"/>
        <v>*حاسب</v>
      </c>
      <c r="FV57" s="98" t="str">
        <f t="shared" si="80"/>
        <v>*فنية</v>
      </c>
      <c r="FW57" s="98" t="str">
        <f t="shared" si="81"/>
        <v>*نشاط1</v>
      </c>
      <c r="FX57" s="98" t="str">
        <f t="shared" si="82"/>
        <v>*نشاط2</v>
      </c>
      <c r="FY57" s="107" t="str">
        <f t="shared" si="83"/>
        <v>*دين</v>
      </c>
      <c r="FZ57" s="47">
        <f t="shared" si="84"/>
        <v>0</v>
      </c>
      <c r="GA57" s="47" t="str">
        <f t="shared" si="85"/>
        <v>دور ثانى</v>
      </c>
      <c r="GB57" s="47">
        <f t="shared" si="86"/>
        <v>6</v>
      </c>
      <c r="GC57" s="47" t="str">
        <f t="shared" si="89"/>
        <v>راسب</v>
      </c>
      <c r="GE57" s="112" t="str">
        <f t="shared" si="87"/>
        <v>*عربى*انجليزى*دراسات*رياضيات*علوم*حاسب*فنية*نشاط1*نشاط2*دين</v>
      </c>
      <c r="GF57" s="112">
        <f t="shared" si="88"/>
        <v>10</v>
      </c>
    </row>
    <row r="58" spans="2:188" ht="20.25" thickTop="1" thickBot="1">
      <c r="B58" s="39">
        <v>49</v>
      </c>
      <c r="C58" s="124" t="str">
        <f>البيانات!B66</f>
        <v/>
      </c>
      <c r="D58" s="124" t="str">
        <f>IF(C58="","",البيانات!C66)</f>
        <v/>
      </c>
      <c r="E58" s="39"/>
      <c r="F58" s="39"/>
      <c r="H58" s="52"/>
      <c r="I58" s="47"/>
      <c r="J58" s="47"/>
      <c r="K58" s="47"/>
      <c r="L58" s="46">
        <f t="shared" si="19"/>
        <v>0</v>
      </c>
      <c r="N58" s="54"/>
      <c r="O58" s="61"/>
      <c r="P58" s="59"/>
      <c r="Q58" s="59"/>
      <c r="R58" s="59">
        <f t="shared" si="20"/>
        <v>0</v>
      </c>
      <c r="S58" s="59">
        <f t="shared" si="21"/>
        <v>0</v>
      </c>
      <c r="T58" s="62">
        <f t="shared" si="22"/>
        <v>0</v>
      </c>
      <c r="U58" s="63" t="str">
        <f t="shared" si="23"/>
        <v>دون المستوى</v>
      </c>
      <c r="X58" s="54"/>
      <c r="Y58" s="47"/>
      <c r="Z58" s="47"/>
      <c r="AA58" s="47"/>
      <c r="AB58" s="47">
        <f t="shared" si="24"/>
        <v>0</v>
      </c>
      <c r="AD58" s="54"/>
      <c r="AE58" s="61"/>
      <c r="AF58" s="59"/>
      <c r="AG58" s="59"/>
      <c r="AH58" s="59">
        <f t="shared" si="25"/>
        <v>0</v>
      </c>
      <c r="AI58" s="59">
        <f t="shared" si="26"/>
        <v>0</v>
      </c>
      <c r="AJ58" s="59">
        <f t="shared" si="27"/>
        <v>0</v>
      </c>
      <c r="AK58" s="73" t="str">
        <f t="shared" si="28"/>
        <v>دون المستوى</v>
      </c>
      <c r="AN58" s="54"/>
      <c r="AO58" s="47"/>
      <c r="AP58" s="47"/>
      <c r="AQ58" s="47"/>
      <c r="AR58" s="47">
        <f t="shared" si="29"/>
        <v>0</v>
      </c>
      <c r="AT58" s="54"/>
      <c r="AU58" s="83"/>
      <c r="AV58" s="78"/>
      <c r="AW58" s="78"/>
      <c r="AX58" s="78">
        <f t="shared" si="30"/>
        <v>0</v>
      </c>
      <c r="AY58" s="78">
        <f t="shared" si="31"/>
        <v>0</v>
      </c>
      <c r="AZ58" s="78">
        <f t="shared" si="32"/>
        <v>0</v>
      </c>
      <c r="BA58" s="80" t="str">
        <f t="shared" si="33"/>
        <v>دون المستوى</v>
      </c>
      <c r="BD58" s="54"/>
      <c r="BE58" s="47"/>
      <c r="BF58" s="47"/>
      <c r="BG58" s="47"/>
      <c r="BH58" s="47"/>
      <c r="BI58" s="47">
        <f t="shared" si="34"/>
        <v>0</v>
      </c>
      <c r="BK58" s="54"/>
      <c r="BL58" s="83"/>
      <c r="BM58" s="78"/>
      <c r="BN58" s="78"/>
      <c r="BO58" s="78"/>
      <c r="BP58" s="78">
        <f t="shared" si="35"/>
        <v>0</v>
      </c>
      <c r="BQ58" s="78">
        <f t="shared" si="36"/>
        <v>0</v>
      </c>
      <c r="BR58" s="78">
        <f t="shared" si="37"/>
        <v>0</v>
      </c>
      <c r="BS58" s="78">
        <f t="shared" si="38"/>
        <v>0</v>
      </c>
      <c r="BT58" s="80" t="str">
        <f t="shared" si="39"/>
        <v>دون المستوى</v>
      </c>
      <c r="BW58" s="54"/>
      <c r="BX58" s="47"/>
      <c r="BY58" s="47"/>
      <c r="BZ58" s="47"/>
      <c r="CA58" s="47"/>
      <c r="CB58" s="47">
        <f t="shared" si="40"/>
        <v>0</v>
      </c>
      <c r="CD58" s="52"/>
      <c r="CE58" s="83"/>
      <c r="CF58" s="78"/>
      <c r="CG58" s="78"/>
      <c r="CH58" s="78"/>
      <c r="CI58" s="78">
        <f t="shared" si="41"/>
        <v>0</v>
      </c>
      <c r="CJ58" s="78">
        <f t="shared" si="42"/>
        <v>0</v>
      </c>
      <c r="CK58" s="78">
        <f t="shared" si="43"/>
        <v>0</v>
      </c>
      <c r="CL58" s="78">
        <f t="shared" si="44"/>
        <v>0</v>
      </c>
      <c r="CM58" s="80" t="str">
        <f t="shared" si="45"/>
        <v>دون المستوى</v>
      </c>
      <c r="CP58" s="54"/>
      <c r="CQ58" s="47"/>
      <c r="CR58" s="47"/>
      <c r="CS58" s="47"/>
      <c r="CT58" s="47"/>
      <c r="CU58" s="47">
        <f t="shared" si="46"/>
        <v>0</v>
      </c>
      <c r="CW58" s="54"/>
      <c r="CX58" s="83"/>
      <c r="CY58" s="78"/>
      <c r="CZ58" s="78"/>
      <c r="DA58" s="78"/>
      <c r="DB58" s="78">
        <f t="shared" si="47"/>
        <v>0</v>
      </c>
      <c r="DC58" s="78">
        <f t="shared" si="48"/>
        <v>0</v>
      </c>
      <c r="DD58" s="78">
        <f t="shared" si="49"/>
        <v>0</v>
      </c>
      <c r="DE58" s="78">
        <f t="shared" si="50"/>
        <v>0</v>
      </c>
      <c r="DF58" s="80" t="str">
        <f t="shared" si="51"/>
        <v>دون المستوى</v>
      </c>
      <c r="DI58" s="54"/>
      <c r="DJ58" s="47"/>
      <c r="DK58" s="47"/>
      <c r="DL58" s="47"/>
      <c r="DM58" s="47">
        <f t="shared" si="52"/>
        <v>0</v>
      </c>
      <c r="DO58" s="54"/>
      <c r="DP58" s="83"/>
      <c r="DQ58" s="78"/>
      <c r="DR58" s="78"/>
      <c r="DS58" s="78">
        <f t="shared" si="53"/>
        <v>0</v>
      </c>
      <c r="DT58" s="78">
        <f t="shared" si="54"/>
        <v>0</v>
      </c>
      <c r="DU58" s="78">
        <f t="shared" si="55"/>
        <v>0</v>
      </c>
      <c r="DV58" s="80" t="str">
        <f t="shared" si="56"/>
        <v>دون المستوى</v>
      </c>
      <c r="DY58" s="47"/>
      <c r="DZ58" s="47"/>
      <c r="EA58" s="47">
        <f t="shared" si="57"/>
        <v>0</v>
      </c>
      <c r="EC58" s="91"/>
      <c r="ED58" s="78"/>
      <c r="EE58" s="78">
        <f t="shared" si="58"/>
        <v>0</v>
      </c>
      <c r="EF58" s="78">
        <f t="shared" si="59"/>
        <v>0</v>
      </c>
      <c r="EG58" s="78">
        <f t="shared" si="60"/>
        <v>0</v>
      </c>
      <c r="EH58" s="80" t="str">
        <f t="shared" si="61"/>
        <v>دون المستوى</v>
      </c>
      <c r="EK58" s="47"/>
      <c r="EL58" s="47"/>
      <c r="EM58" s="47">
        <f t="shared" si="62"/>
        <v>0</v>
      </c>
      <c r="EO58" s="91"/>
      <c r="EP58" s="78"/>
      <c r="EQ58" s="78">
        <f t="shared" si="63"/>
        <v>0</v>
      </c>
      <c r="ER58" s="78">
        <f t="shared" si="64"/>
        <v>0</v>
      </c>
      <c r="ES58" s="78">
        <f t="shared" si="65"/>
        <v>0</v>
      </c>
      <c r="ET58" s="80" t="str">
        <f t="shared" si="66"/>
        <v>دون المستوى</v>
      </c>
      <c r="EW58" s="49">
        <f t="shared" si="67"/>
        <v>0</v>
      </c>
      <c r="EX58" s="80" t="str">
        <f t="shared" si="68"/>
        <v>دون المستوى</v>
      </c>
      <c r="EZ58" s="54"/>
      <c r="FA58" s="47"/>
      <c r="FB58" s="47"/>
      <c r="FC58" s="47"/>
      <c r="FD58" s="47">
        <f t="shared" si="69"/>
        <v>0</v>
      </c>
      <c r="FF58" s="54"/>
      <c r="FG58" s="83"/>
      <c r="FH58" s="78"/>
      <c r="FI58" s="78"/>
      <c r="FJ58" s="78">
        <f t="shared" si="70"/>
        <v>0</v>
      </c>
      <c r="FK58" s="78">
        <f t="shared" si="71"/>
        <v>0</v>
      </c>
      <c r="FL58" s="78">
        <f t="shared" si="72"/>
        <v>0</v>
      </c>
      <c r="FM58" s="80" t="str">
        <f t="shared" si="73"/>
        <v>دون المستوى</v>
      </c>
      <c r="FP58" s="98" t="str">
        <f t="shared" si="74"/>
        <v>*عربى</v>
      </c>
      <c r="FQ58" s="98" t="str">
        <f t="shared" si="75"/>
        <v>*انجليزى</v>
      </c>
      <c r="FR58" s="98" t="str">
        <f t="shared" si="76"/>
        <v>*دراسات</v>
      </c>
      <c r="FS58" s="98" t="str">
        <f t="shared" si="77"/>
        <v>*رياضيات</v>
      </c>
      <c r="FT58" s="98" t="str">
        <f t="shared" si="78"/>
        <v>*علوم</v>
      </c>
      <c r="FU58" s="98" t="str">
        <f t="shared" si="79"/>
        <v>*حاسب</v>
      </c>
      <c r="FV58" s="98" t="str">
        <f t="shared" si="80"/>
        <v>*فنية</v>
      </c>
      <c r="FW58" s="98" t="str">
        <f t="shared" si="81"/>
        <v>*نشاط1</v>
      </c>
      <c r="FX58" s="98" t="str">
        <f t="shared" si="82"/>
        <v>*نشاط2</v>
      </c>
      <c r="FY58" s="107" t="str">
        <f t="shared" si="83"/>
        <v>*دين</v>
      </c>
      <c r="FZ58" s="47">
        <f t="shared" si="84"/>
        <v>0</v>
      </c>
      <c r="GA58" s="47" t="str">
        <f t="shared" si="85"/>
        <v>دور ثانى</v>
      </c>
      <c r="GB58" s="47">
        <f t="shared" si="86"/>
        <v>6</v>
      </c>
      <c r="GC58" s="47" t="str">
        <f t="shared" si="89"/>
        <v>راسب</v>
      </c>
      <c r="GE58" s="112" t="str">
        <f t="shared" si="87"/>
        <v>*عربى*انجليزى*دراسات*رياضيات*علوم*حاسب*فنية*نشاط1*نشاط2*دين</v>
      </c>
      <c r="GF58" s="112">
        <f t="shared" si="88"/>
        <v>10</v>
      </c>
    </row>
    <row r="59" spans="2:188" ht="20.25" thickTop="1" thickBot="1">
      <c r="B59" s="39">
        <v>50</v>
      </c>
      <c r="C59" s="124" t="str">
        <f>البيانات!B67</f>
        <v/>
      </c>
      <c r="D59" s="124" t="str">
        <f>IF(C59="","",البيانات!C67)</f>
        <v/>
      </c>
      <c r="E59" s="39"/>
      <c r="F59" s="39"/>
      <c r="H59" s="52"/>
      <c r="I59" s="47"/>
      <c r="J59" s="47"/>
      <c r="K59" s="47"/>
      <c r="L59" s="46">
        <f t="shared" si="19"/>
        <v>0</v>
      </c>
      <c r="N59" s="54"/>
      <c r="O59" s="61"/>
      <c r="P59" s="59"/>
      <c r="Q59" s="59"/>
      <c r="R59" s="59">
        <f t="shared" si="20"/>
        <v>0</v>
      </c>
      <c r="S59" s="59">
        <f t="shared" si="21"/>
        <v>0</v>
      </c>
      <c r="T59" s="62">
        <f t="shared" si="22"/>
        <v>0</v>
      </c>
      <c r="U59" s="63" t="str">
        <f t="shared" si="23"/>
        <v>دون المستوى</v>
      </c>
      <c r="X59" s="54"/>
      <c r="Y59" s="47"/>
      <c r="Z59" s="47"/>
      <c r="AA59" s="47"/>
      <c r="AB59" s="47">
        <f t="shared" si="24"/>
        <v>0</v>
      </c>
      <c r="AD59" s="54"/>
      <c r="AE59" s="61"/>
      <c r="AF59" s="59"/>
      <c r="AG59" s="59"/>
      <c r="AH59" s="59">
        <f t="shared" si="25"/>
        <v>0</v>
      </c>
      <c r="AI59" s="59">
        <f t="shared" si="26"/>
        <v>0</v>
      </c>
      <c r="AJ59" s="59">
        <f t="shared" si="27"/>
        <v>0</v>
      </c>
      <c r="AK59" s="73" t="str">
        <f t="shared" si="28"/>
        <v>دون المستوى</v>
      </c>
      <c r="AN59" s="54"/>
      <c r="AO59" s="47"/>
      <c r="AP59" s="47"/>
      <c r="AQ59" s="47"/>
      <c r="AR59" s="47">
        <f t="shared" si="29"/>
        <v>0</v>
      </c>
      <c r="AT59" s="54"/>
      <c r="AU59" s="83"/>
      <c r="AV59" s="78"/>
      <c r="AW59" s="78"/>
      <c r="AX59" s="78">
        <f t="shared" si="30"/>
        <v>0</v>
      </c>
      <c r="AY59" s="78">
        <f t="shared" si="31"/>
        <v>0</v>
      </c>
      <c r="AZ59" s="78">
        <f t="shared" si="32"/>
        <v>0</v>
      </c>
      <c r="BA59" s="80" t="str">
        <f t="shared" si="33"/>
        <v>دون المستوى</v>
      </c>
      <c r="BD59" s="54"/>
      <c r="BE59" s="47"/>
      <c r="BF59" s="47"/>
      <c r="BG59" s="47"/>
      <c r="BH59" s="47"/>
      <c r="BI59" s="47">
        <f t="shared" si="34"/>
        <v>0</v>
      </c>
      <c r="BK59" s="54"/>
      <c r="BL59" s="83"/>
      <c r="BM59" s="78"/>
      <c r="BN59" s="78"/>
      <c r="BO59" s="78"/>
      <c r="BP59" s="78">
        <f t="shared" si="35"/>
        <v>0</v>
      </c>
      <c r="BQ59" s="78">
        <f t="shared" si="36"/>
        <v>0</v>
      </c>
      <c r="BR59" s="78">
        <f t="shared" si="37"/>
        <v>0</v>
      </c>
      <c r="BS59" s="78">
        <f t="shared" si="38"/>
        <v>0</v>
      </c>
      <c r="BT59" s="80" t="str">
        <f t="shared" si="39"/>
        <v>دون المستوى</v>
      </c>
      <c r="BW59" s="54"/>
      <c r="BX59" s="47"/>
      <c r="BY59" s="47"/>
      <c r="BZ59" s="47"/>
      <c r="CA59" s="47"/>
      <c r="CB59" s="47">
        <f t="shared" si="40"/>
        <v>0</v>
      </c>
      <c r="CD59" s="52"/>
      <c r="CE59" s="83"/>
      <c r="CF59" s="78"/>
      <c r="CG59" s="78"/>
      <c r="CH59" s="78"/>
      <c r="CI59" s="78">
        <f t="shared" si="41"/>
        <v>0</v>
      </c>
      <c r="CJ59" s="78">
        <f t="shared" si="42"/>
        <v>0</v>
      </c>
      <c r="CK59" s="78">
        <f t="shared" si="43"/>
        <v>0</v>
      </c>
      <c r="CL59" s="78">
        <f t="shared" si="44"/>
        <v>0</v>
      </c>
      <c r="CM59" s="80" t="str">
        <f t="shared" si="45"/>
        <v>دون المستوى</v>
      </c>
      <c r="CP59" s="54"/>
      <c r="CQ59" s="47"/>
      <c r="CR59" s="47"/>
      <c r="CS59" s="47"/>
      <c r="CT59" s="47"/>
      <c r="CU59" s="47">
        <f t="shared" si="46"/>
        <v>0</v>
      </c>
      <c r="CW59" s="54"/>
      <c r="CX59" s="83"/>
      <c r="CY59" s="78"/>
      <c r="CZ59" s="78"/>
      <c r="DA59" s="78"/>
      <c r="DB59" s="78">
        <f t="shared" si="47"/>
        <v>0</v>
      </c>
      <c r="DC59" s="78">
        <f t="shared" si="48"/>
        <v>0</v>
      </c>
      <c r="DD59" s="78">
        <f t="shared" si="49"/>
        <v>0</v>
      </c>
      <c r="DE59" s="78">
        <f t="shared" si="50"/>
        <v>0</v>
      </c>
      <c r="DF59" s="80" t="str">
        <f t="shared" si="51"/>
        <v>دون المستوى</v>
      </c>
      <c r="DI59" s="54"/>
      <c r="DJ59" s="47"/>
      <c r="DK59" s="47"/>
      <c r="DL59" s="47"/>
      <c r="DM59" s="47">
        <f t="shared" si="52"/>
        <v>0</v>
      </c>
      <c r="DO59" s="54"/>
      <c r="DP59" s="83"/>
      <c r="DQ59" s="78"/>
      <c r="DR59" s="78"/>
      <c r="DS59" s="78">
        <f t="shared" si="53"/>
        <v>0</v>
      </c>
      <c r="DT59" s="78">
        <f t="shared" si="54"/>
        <v>0</v>
      </c>
      <c r="DU59" s="78">
        <f t="shared" si="55"/>
        <v>0</v>
      </c>
      <c r="DV59" s="80" t="str">
        <f t="shared" si="56"/>
        <v>دون المستوى</v>
      </c>
      <c r="DY59" s="47"/>
      <c r="DZ59" s="47"/>
      <c r="EA59" s="47">
        <f t="shared" si="57"/>
        <v>0</v>
      </c>
      <c r="EC59" s="91"/>
      <c r="ED59" s="78"/>
      <c r="EE59" s="78">
        <f t="shared" si="58"/>
        <v>0</v>
      </c>
      <c r="EF59" s="78">
        <f t="shared" si="59"/>
        <v>0</v>
      </c>
      <c r="EG59" s="78">
        <f t="shared" si="60"/>
        <v>0</v>
      </c>
      <c r="EH59" s="80" t="str">
        <f t="shared" si="61"/>
        <v>دون المستوى</v>
      </c>
      <c r="EK59" s="47"/>
      <c r="EL59" s="47"/>
      <c r="EM59" s="47">
        <f t="shared" si="62"/>
        <v>0</v>
      </c>
      <c r="EO59" s="91"/>
      <c r="EP59" s="78"/>
      <c r="EQ59" s="78">
        <f t="shared" si="63"/>
        <v>0</v>
      </c>
      <c r="ER59" s="78">
        <f t="shared" si="64"/>
        <v>0</v>
      </c>
      <c r="ES59" s="78">
        <f t="shared" si="65"/>
        <v>0</v>
      </c>
      <c r="ET59" s="80" t="str">
        <f t="shared" si="66"/>
        <v>دون المستوى</v>
      </c>
      <c r="EW59" s="49">
        <f t="shared" si="67"/>
        <v>0</v>
      </c>
      <c r="EX59" s="80" t="str">
        <f t="shared" si="68"/>
        <v>دون المستوى</v>
      </c>
      <c r="EZ59" s="54"/>
      <c r="FA59" s="47"/>
      <c r="FB59" s="47"/>
      <c r="FC59" s="47"/>
      <c r="FD59" s="47">
        <f t="shared" si="69"/>
        <v>0</v>
      </c>
      <c r="FF59" s="54"/>
      <c r="FG59" s="83"/>
      <c r="FH59" s="78"/>
      <c r="FI59" s="78"/>
      <c r="FJ59" s="78">
        <f t="shared" si="70"/>
        <v>0</v>
      </c>
      <c r="FK59" s="78">
        <f t="shared" si="71"/>
        <v>0</v>
      </c>
      <c r="FL59" s="78">
        <f t="shared" si="72"/>
        <v>0</v>
      </c>
      <c r="FM59" s="80" t="str">
        <f t="shared" si="73"/>
        <v>دون المستوى</v>
      </c>
      <c r="FP59" s="98" t="str">
        <f t="shared" si="74"/>
        <v>*عربى</v>
      </c>
      <c r="FQ59" s="98" t="str">
        <f t="shared" si="75"/>
        <v>*انجليزى</v>
      </c>
      <c r="FR59" s="98" t="str">
        <f t="shared" si="76"/>
        <v>*دراسات</v>
      </c>
      <c r="FS59" s="98" t="str">
        <f t="shared" si="77"/>
        <v>*رياضيات</v>
      </c>
      <c r="FT59" s="98" t="str">
        <f t="shared" si="78"/>
        <v>*علوم</v>
      </c>
      <c r="FU59" s="98" t="str">
        <f t="shared" si="79"/>
        <v>*حاسب</v>
      </c>
      <c r="FV59" s="98" t="str">
        <f t="shared" si="80"/>
        <v>*فنية</v>
      </c>
      <c r="FW59" s="98" t="str">
        <f t="shared" si="81"/>
        <v>*نشاط1</v>
      </c>
      <c r="FX59" s="98" t="str">
        <f t="shared" si="82"/>
        <v>*نشاط2</v>
      </c>
      <c r="FY59" s="107" t="str">
        <f t="shared" si="83"/>
        <v>*دين</v>
      </c>
      <c r="FZ59" s="47">
        <f t="shared" si="84"/>
        <v>0</v>
      </c>
      <c r="GA59" s="47" t="str">
        <f t="shared" si="85"/>
        <v>دور ثانى</v>
      </c>
      <c r="GB59" s="47">
        <f t="shared" si="86"/>
        <v>6</v>
      </c>
      <c r="GC59" s="47" t="str">
        <f t="shared" si="89"/>
        <v>راسب</v>
      </c>
      <c r="GE59" s="112" t="str">
        <f t="shared" si="87"/>
        <v>*عربى*انجليزى*دراسات*رياضيات*علوم*حاسب*فنية*نشاط1*نشاط2*دين</v>
      </c>
      <c r="GF59" s="112">
        <f t="shared" si="88"/>
        <v>10</v>
      </c>
    </row>
    <row r="60" spans="2:188" ht="20.25" thickTop="1" thickBot="1">
      <c r="B60" s="39">
        <v>51</v>
      </c>
      <c r="C60" s="124" t="str">
        <f>البيانات!B68</f>
        <v/>
      </c>
      <c r="D60" s="124" t="str">
        <f>IF(C60="","",البيانات!C68)</f>
        <v/>
      </c>
      <c r="E60" s="39"/>
      <c r="F60" s="39"/>
      <c r="H60" s="52"/>
      <c r="I60" s="47"/>
      <c r="J60" s="47"/>
      <c r="K60" s="47"/>
      <c r="L60" s="46">
        <f t="shared" si="19"/>
        <v>0</v>
      </c>
      <c r="N60" s="54"/>
      <c r="O60" s="61"/>
      <c r="P60" s="59"/>
      <c r="Q60" s="59"/>
      <c r="R60" s="59">
        <f t="shared" si="20"/>
        <v>0</v>
      </c>
      <c r="S60" s="59">
        <f t="shared" si="21"/>
        <v>0</v>
      </c>
      <c r="T60" s="62">
        <f t="shared" si="22"/>
        <v>0</v>
      </c>
      <c r="U60" s="63" t="str">
        <f t="shared" si="23"/>
        <v>دون المستوى</v>
      </c>
      <c r="X60" s="54"/>
      <c r="Y60" s="47"/>
      <c r="Z60" s="47"/>
      <c r="AA60" s="47"/>
      <c r="AB60" s="47">
        <f t="shared" si="24"/>
        <v>0</v>
      </c>
      <c r="AD60" s="54"/>
      <c r="AE60" s="61"/>
      <c r="AF60" s="59"/>
      <c r="AG60" s="59"/>
      <c r="AH60" s="59">
        <f t="shared" si="25"/>
        <v>0</v>
      </c>
      <c r="AI60" s="59">
        <f t="shared" si="26"/>
        <v>0</v>
      </c>
      <c r="AJ60" s="59">
        <f t="shared" si="27"/>
        <v>0</v>
      </c>
      <c r="AK60" s="73" t="str">
        <f t="shared" si="28"/>
        <v>دون المستوى</v>
      </c>
      <c r="AN60" s="54"/>
      <c r="AO60" s="47"/>
      <c r="AP60" s="47"/>
      <c r="AQ60" s="47"/>
      <c r="AR60" s="47">
        <f t="shared" si="29"/>
        <v>0</v>
      </c>
      <c r="AT60" s="54"/>
      <c r="AU60" s="83"/>
      <c r="AV60" s="78"/>
      <c r="AW60" s="78"/>
      <c r="AX60" s="78">
        <f t="shared" si="30"/>
        <v>0</v>
      </c>
      <c r="AY60" s="78">
        <f t="shared" si="31"/>
        <v>0</v>
      </c>
      <c r="AZ60" s="78">
        <f t="shared" si="32"/>
        <v>0</v>
      </c>
      <c r="BA60" s="80" t="str">
        <f t="shared" si="33"/>
        <v>دون المستوى</v>
      </c>
      <c r="BD60" s="54"/>
      <c r="BE60" s="47"/>
      <c r="BF60" s="47"/>
      <c r="BG60" s="47"/>
      <c r="BH60" s="47"/>
      <c r="BI60" s="47">
        <f t="shared" si="34"/>
        <v>0</v>
      </c>
      <c r="BK60" s="54"/>
      <c r="BL60" s="83"/>
      <c r="BM60" s="78"/>
      <c r="BN60" s="78"/>
      <c r="BO60" s="78"/>
      <c r="BP60" s="78">
        <f t="shared" si="35"/>
        <v>0</v>
      </c>
      <c r="BQ60" s="78">
        <f t="shared" si="36"/>
        <v>0</v>
      </c>
      <c r="BR60" s="78">
        <f t="shared" si="37"/>
        <v>0</v>
      </c>
      <c r="BS60" s="78">
        <f t="shared" si="38"/>
        <v>0</v>
      </c>
      <c r="BT60" s="80" t="str">
        <f t="shared" si="39"/>
        <v>دون المستوى</v>
      </c>
      <c r="BW60" s="54"/>
      <c r="BX60" s="47"/>
      <c r="BY60" s="47"/>
      <c r="BZ60" s="47"/>
      <c r="CA60" s="47"/>
      <c r="CB60" s="47">
        <f t="shared" si="40"/>
        <v>0</v>
      </c>
      <c r="CD60" s="52"/>
      <c r="CE60" s="83"/>
      <c r="CF60" s="78"/>
      <c r="CG60" s="78"/>
      <c r="CH60" s="78"/>
      <c r="CI60" s="78">
        <f t="shared" si="41"/>
        <v>0</v>
      </c>
      <c r="CJ60" s="78">
        <f t="shared" si="42"/>
        <v>0</v>
      </c>
      <c r="CK60" s="78">
        <f t="shared" si="43"/>
        <v>0</v>
      </c>
      <c r="CL60" s="78">
        <f t="shared" si="44"/>
        <v>0</v>
      </c>
      <c r="CM60" s="80" t="str">
        <f t="shared" si="45"/>
        <v>دون المستوى</v>
      </c>
      <c r="CP60" s="54"/>
      <c r="CQ60" s="47"/>
      <c r="CR60" s="47"/>
      <c r="CS60" s="47"/>
      <c r="CT60" s="47"/>
      <c r="CU60" s="47">
        <f t="shared" si="46"/>
        <v>0</v>
      </c>
      <c r="CW60" s="54"/>
      <c r="CX60" s="83"/>
      <c r="CY60" s="78"/>
      <c r="CZ60" s="78"/>
      <c r="DA60" s="78"/>
      <c r="DB60" s="78">
        <f t="shared" si="47"/>
        <v>0</v>
      </c>
      <c r="DC60" s="78">
        <f t="shared" si="48"/>
        <v>0</v>
      </c>
      <c r="DD60" s="78">
        <f t="shared" si="49"/>
        <v>0</v>
      </c>
      <c r="DE60" s="78">
        <f t="shared" si="50"/>
        <v>0</v>
      </c>
      <c r="DF60" s="80" t="str">
        <f t="shared" si="51"/>
        <v>دون المستوى</v>
      </c>
      <c r="DI60" s="54"/>
      <c r="DJ60" s="47"/>
      <c r="DK60" s="47"/>
      <c r="DL60" s="47"/>
      <c r="DM60" s="47">
        <f t="shared" si="52"/>
        <v>0</v>
      </c>
      <c r="DO60" s="54"/>
      <c r="DP60" s="83"/>
      <c r="DQ60" s="78"/>
      <c r="DR60" s="78"/>
      <c r="DS60" s="78">
        <f t="shared" si="53"/>
        <v>0</v>
      </c>
      <c r="DT60" s="78">
        <f t="shared" si="54"/>
        <v>0</v>
      </c>
      <c r="DU60" s="78">
        <f t="shared" si="55"/>
        <v>0</v>
      </c>
      <c r="DV60" s="80" t="str">
        <f t="shared" si="56"/>
        <v>دون المستوى</v>
      </c>
      <c r="DY60" s="47"/>
      <c r="DZ60" s="47"/>
      <c r="EA60" s="47">
        <f t="shared" si="57"/>
        <v>0</v>
      </c>
      <c r="EC60" s="91"/>
      <c r="ED60" s="78"/>
      <c r="EE60" s="78">
        <f t="shared" si="58"/>
        <v>0</v>
      </c>
      <c r="EF60" s="78">
        <f t="shared" si="59"/>
        <v>0</v>
      </c>
      <c r="EG60" s="78">
        <f t="shared" si="60"/>
        <v>0</v>
      </c>
      <c r="EH60" s="80" t="str">
        <f t="shared" si="61"/>
        <v>دون المستوى</v>
      </c>
      <c r="EK60" s="47"/>
      <c r="EL60" s="47"/>
      <c r="EM60" s="47">
        <f t="shared" si="62"/>
        <v>0</v>
      </c>
      <c r="EO60" s="91"/>
      <c r="EP60" s="78"/>
      <c r="EQ60" s="78">
        <f t="shared" si="63"/>
        <v>0</v>
      </c>
      <c r="ER60" s="78">
        <f t="shared" si="64"/>
        <v>0</v>
      </c>
      <c r="ES60" s="78">
        <f t="shared" si="65"/>
        <v>0</v>
      </c>
      <c r="ET60" s="80" t="str">
        <f t="shared" si="66"/>
        <v>دون المستوى</v>
      </c>
      <c r="EW60" s="49">
        <f t="shared" si="67"/>
        <v>0</v>
      </c>
      <c r="EX60" s="80" t="str">
        <f t="shared" si="68"/>
        <v>دون المستوى</v>
      </c>
      <c r="EZ60" s="54"/>
      <c r="FA60" s="47"/>
      <c r="FB60" s="47"/>
      <c r="FC60" s="47"/>
      <c r="FD60" s="47">
        <f t="shared" si="69"/>
        <v>0</v>
      </c>
      <c r="FF60" s="54"/>
      <c r="FG60" s="83"/>
      <c r="FH60" s="78"/>
      <c r="FI60" s="78"/>
      <c r="FJ60" s="78">
        <f t="shared" si="70"/>
        <v>0</v>
      </c>
      <c r="FK60" s="78">
        <f t="shared" si="71"/>
        <v>0</v>
      </c>
      <c r="FL60" s="78">
        <f t="shared" si="72"/>
        <v>0</v>
      </c>
      <c r="FM60" s="80" t="str">
        <f t="shared" si="73"/>
        <v>دون المستوى</v>
      </c>
      <c r="FP60" s="98" t="str">
        <f t="shared" si="74"/>
        <v>*عربى</v>
      </c>
      <c r="FQ60" s="98" t="str">
        <f t="shared" si="75"/>
        <v>*انجليزى</v>
      </c>
      <c r="FR60" s="98" t="str">
        <f t="shared" si="76"/>
        <v>*دراسات</v>
      </c>
      <c r="FS60" s="98" t="str">
        <f t="shared" si="77"/>
        <v>*رياضيات</v>
      </c>
      <c r="FT60" s="98" t="str">
        <f t="shared" si="78"/>
        <v>*علوم</v>
      </c>
      <c r="FU60" s="98" t="str">
        <f t="shared" si="79"/>
        <v>*حاسب</v>
      </c>
      <c r="FV60" s="98" t="str">
        <f t="shared" si="80"/>
        <v>*فنية</v>
      </c>
      <c r="FW60" s="98" t="str">
        <f t="shared" si="81"/>
        <v>*نشاط1</v>
      </c>
      <c r="FX60" s="98" t="str">
        <f t="shared" si="82"/>
        <v>*نشاط2</v>
      </c>
      <c r="FY60" s="107" t="str">
        <f t="shared" si="83"/>
        <v>*دين</v>
      </c>
      <c r="FZ60" s="47">
        <f t="shared" si="84"/>
        <v>0</v>
      </c>
      <c r="GA60" s="47" t="str">
        <f t="shared" si="85"/>
        <v>دور ثانى</v>
      </c>
      <c r="GB60" s="47">
        <f t="shared" si="86"/>
        <v>6</v>
      </c>
      <c r="GC60" s="47" t="str">
        <f t="shared" si="89"/>
        <v>راسب</v>
      </c>
      <c r="GE60" s="112" t="str">
        <f t="shared" si="87"/>
        <v>*عربى*انجليزى*دراسات*رياضيات*علوم*حاسب*فنية*نشاط1*نشاط2*دين</v>
      </c>
      <c r="GF60" s="112">
        <f t="shared" si="88"/>
        <v>10</v>
      </c>
    </row>
    <row r="61" spans="2:188" ht="20.25" thickTop="1" thickBot="1">
      <c r="B61" s="39">
        <v>52</v>
      </c>
      <c r="C61" s="124" t="str">
        <f>البيانات!B69</f>
        <v/>
      </c>
      <c r="D61" s="124" t="str">
        <f>IF(C61="","",البيانات!C69)</f>
        <v/>
      </c>
      <c r="E61" s="39"/>
      <c r="F61" s="39"/>
      <c r="H61" s="52"/>
      <c r="I61" s="47"/>
      <c r="J61" s="47"/>
      <c r="K61" s="47"/>
      <c r="L61" s="46">
        <f t="shared" si="19"/>
        <v>0</v>
      </c>
      <c r="N61" s="54"/>
      <c r="O61" s="61"/>
      <c r="P61" s="59"/>
      <c r="Q61" s="59"/>
      <c r="R61" s="59">
        <f t="shared" si="20"/>
        <v>0</v>
      </c>
      <c r="S61" s="59">
        <f t="shared" si="21"/>
        <v>0</v>
      </c>
      <c r="T61" s="62">
        <f t="shared" si="22"/>
        <v>0</v>
      </c>
      <c r="U61" s="63" t="str">
        <f t="shared" si="23"/>
        <v>دون المستوى</v>
      </c>
      <c r="X61" s="54"/>
      <c r="Y61" s="47"/>
      <c r="Z61" s="47"/>
      <c r="AA61" s="47"/>
      <c r="AB61" s="47">
        <f t="shared" si="24"/>
        <v>0</v>
      </c>
      <c r="AD61" s="54"/>
      <c r="AE61" s="61"/>
      <c r="AF61" s="59"/>
      <c r="AG61" s="59"/>
      <c r="AH61" s="59">
        <f t="shared" si="25"/>
        <v>0</v>
      </c>
      <c r="AI61" s="59">
        <f t="shared" si="26"/>
        <v>0</v>
      </c>
      <c r="AJ61" s="59">
        <f t="shared" si="27"/>
        <v>0</v>
      </c>
      <c r="AK61" s="73" t="str">
        <f t="shared" si="28"/>
        <v>دون المستوى</v>
      </c>
      <c r="AN61" s="54"/>
      <c r="AO61" s="47"/>
      <c r="AP61" s="47"/>
      <c r="AQ61" s="47"/>
      <c r="AR61" s="47">
        <f t="shared" si="29"/>
        <v>0</v>
      </c>
      <c r="AT61" s="54"/>
      <c r="AU61" s="83"/>
      <c r="AV61" s="78"/>
      <c r="AW61" s="78"/>
      <c r="AX61" s="78">
        <f t="shared" si="30"/>
        <v>0</v>
      </c>
      <c r="AY61" s="78">
        <f t="shared" si="31"/>
        <v>0</v>
      </c>
      <c r="AZ61" s="78">
        <f t="shared" si="32"/>
        <v>0</v>
      </c>
      <c r="BA61" s="80" t="str">
        <f t="shared" si="33"/>
        <v>دون المستوى</v>
      </c>
      <c r="BD61" s="54"/>
      <c r="BE61" s="47"/>
      <c r="BF61" s="47"/>
      <c r="BG61" s="47"/>
      <c r="BH61" s="47"/>
      <c r="BI61" s="47">
        <f t="shared" si="34"/>
        <v>0</v>
      </c>
      <c r="BK61" s="54"/>
      <c r="BL61" s="83"/>
      <c r="BM61" s="78"/>
      <c r="BN61" s="78"/>
      <c r="BO61" s="78"/>
      <c r="BP61" s="78">
        <f t="shared" si="35"/>
        <v>0</v>
      </c>
      <c r="BQ61" s="78">
        <f t="shared" si="36"/>
        <v>0</v>
      </c>
      <c r="BR61" s="78">
        <f t="shared" si="37"/>
        <v>0</v>
      </c>
      <c r="BS61" s="78">
        <f t="shared" si="38"/>
        <v>0</v>
      </c>
      <c r="BT61" s="80" t="str">
        <f t="shared" si="39"/>
        <v>دون المستوى</v>
      </c>
      <c r="BW61" s="54"/>
      <c r="BX61" s="47"/>
      <c r="BY61" s="47"/>
      <c r="BZ61" s="47"/>
      <c r="CA61" s="47"/>
      <c r="CB61" s="47">
        <f t="shared" si="40"/>
        <v>0</v>
      </c>
      <c r="CD61" s="52"/>
      <c r="CE61" s="83"/>
      <c r="CF61" s="78"/>
      <c r="CG61" s="78"/>
      <c r="CH61" s="78"/>
      <c r="CI61" s="78">
        <f t="shared" si="41"/>
        <v>0</v>
      </c>
      <c r="CJ61" s="78">
        <f t="shared" si="42"/>
        <v>0</v>
      </c>
      <c r="CK61" s="78">
        <f t="shared" si="43"/>
        <v>0</v>
      </c>
      <c r="CL61" s="78">
        <f t="shared" si="44"/>
        <v>0</v>
      </c>
      <c r="CM61" s="80" t="str">
        <f t="shared" si="45"/>
        <v>دون المستوى</v>
      </c>
      <c r="CP61" s="54"/>
      <c r="CQ61" s="47"/>
      <c r="CR61" s="47"/>
      <c r="CS61" s="47"/>
      <c r="CT61" s="47"/>
      <c r="CU61" s="47">
        <f t="shared" si="46"/>
        <v>0</v>
      </c>
      <c r="CW61" s="54"/>
      <c r="CX61" s="83"/>
      <c r="CY61" s="78"/>
      <c r="CZ61" s="78"/>
      <c r="DA61" s="78"/>
      <c r="DB61" s="78">
        <f t="shared" si="47"/>
        <v>0</v>
      </c>
      <c r="DC61" s="78">
        <f t="shared" si="48"/>
        <v>0</v>
      </c>
      <c r="DD61" s="78">
        <f t="shared" si="49"/>
        <v>0</v>
      </c>
      <c r="DE61" s="78">
        <f t="shared" si="50"/>
        <v>0</v>
      </c>
      <c r="DF61" s="80" t="str">
        <f t="shared" si="51"/>
        <v>دون المستوى</v>
      </c>
      <c r="DI61" s="54"/>
      <c r="DJ61" s="47"/>
      <c r="DK61" s="47"/>
      <c r="DL61" s="47"/>
      <c r="DM61" s="47">
        <f t="shared" si="52"/>
        <v>0</v>
      </c>
      <c r="DO61" s="54"/>
      <c r="DP61" s="83"/>
      <c r="DQ61" s="78"/>
      <c r="DR61" s="78"/>
      <c r="DS61" s="78">
        <f t="shared" si="53"/>
        <v>0</v>
      </c>
      <c r="DT61" s="78">
        <f t="shared" si="54"/>
        <v>0</v>
      </c>
      <c r="DU61" s="78">
        <f t="shared" si="55"/>
        <v>0</v>
      </c>
      <c r="DV61" s="80" t="str">
        <f t="shared" si="56"/>
        <v>دون المستوى</v>
      </c>
      <c r="DY61" s="47"/>
      <c r="DZ61" s="47"/>
      <c r="EA61" s="47">
        <f t="shared" si="57"/>
        <v>0</v>
      </c>
      <c r="EC61" s="91"/>
      <c r="ED61" s="78"/>
      <c r="EE61" s="78">
        <f t="shared" si="58"/>
        <v>0</v>
      </c>
      <c r="EF61" s="78">
        <f t="shared" si="59"/>
        <v>0</v>
      </c>
      <c r="EG61" s="78">
        <f t="shared" si="60"/>
        <v>0</v>
      </c>
      <c r="EH61" s="80" t="str">
        <f t="shared" si="61"/>
        <v>دون المستوى</v>
      </c>
      <c r="EK61" s="47"/>
      <c r="EL61" s="47"/>
      <c r="EM61" s="47">
        <f t="shared" si="62"/>
        <v>0</v>
      </c>
      <c r="EO61" s="91"/>
      <c r="EP61" s="78"/>
      <c r="EQ61" s="78">
        <f t="shared" si="63"/>
        <v>0</v>
      </c>
      <c r="ER61" s="78">
        <f t="shared" si="64"/>
        <v>0</v>
      </c>
      <c r="ES61" s="78">
        <f t="shared" si="65"/>
        <v>0</v>
      </c>
      <c r="ET61" s="80" t="str">
        <f t="shared" si="66"/>
        <v>دون المستوى</v>
      </c>
      <c r="EW61" s="49">
        <f t="shared" si="67"/>
        <v>0</v>
      </c>
      <c r="EX61" s="80" t="str">
        <f t="shared" si="68"/>
        <v>دون المستوى</v>
      </c>
      <c r="EZ61" s="54"/>
      <c r="FA61" s="47"/>
      <c r="FB61" s="47"/>
      <c r="FC61" s="47"/>
      <c r="FD61" s="47">
        <f t="shared" si="69"/>
        <v>0</v>
      </c>
      <c r="FF61" s="54"/>
      <c r="FG61" s="83"/>
      <c r="FH61" s="78"/>
      <c r="FI61" s="78"/>
      <c r="FJ61" s="78">
        <f t="shared" si="70"/>
        <v>0</v>
      </c>
      <c r="FK61" s="78">
        <f t="shared" si="71"/>
        <v>0</v>
      </c>
      <c r="FL61" s="78">
        <f t="shared" si="72"/>
        <v>0</v>
      </c>
      <c r="FM61" s="80" t="str">
        <f t="shared" si="73"/>
        <v>دون المستوى</v>
      </c>
      <c r="FP61" s="98" t="str">
        <f t="shared" si="74"/>
        <v>*عربى</v>
      </c>
      <c r="FQ61" s="98" t="str">
        <f t="shared" si="75"/>
        <v>*انجليزى</v>
      </c>
      <c r="FR61" s="98" t="str">
        <f t="shared" si="76"/>
        <v>*دراسات</v>
      </c>
      <c r="FS61" s="98" t="str">
        <f t="shared" si="77"/>
        <v>*رياضيات</v>
      </c>
      <c r="FT61" s="98" t="str">
        <f t="shared" si="78"/>
        <v>*علوم</v>
      </c>
      <c r="FU61" s="98" t="str">
        <f t="shared" si="79"/>
        <v>*حاسب</v>
      </c>
      <c r="FV61" s="98" t="str">
        <f t="shared" si="80"/>
        <v>*فنية</v>
      </c>
      <c r="FW61" s="98" t="str">
        <f t="shared" si="81"/>
        <v>*نشاط1</v>
      </c>
      <c r="FX61" s="98" t="str">
        <f t="shared" si="82"/>
        <v>*نشاط2</v>
      </c>
      <c r="FY61" s="107" t="str">
        <f t="shared" si="83"/>
        <v>*دين</v>
      </c>
      <c r="FZ61" s="47">
        <f t="shared" si="84"/>
        <v>0</v>
      </c>
      <c r="GA61" s="47" t="str">
        <f t="shared" si="85"/>
        <v>دور ثانى</v>
      </c>
      <c r="GB61" s="47">
        <f t="shared" si="86"/>
        <v>6</v>
      </c>
      <c r="GC61" s="47" t="str">
        <f t="shared" si="89"/>
        <v>راسب</v>
      </c>
      <c r="GE61" s="112" t="str">
        <f t="shared" si="87"/>
        <v>*عربى*انجليزى*دراسات*رياضيات*علوم*حاسب*فنية*نشاط1*نشاط2*دين</v>
      </c>
      <c r="GF61" s="112">
        <f t="shared" si="88"/>
        <v>10</v>
      </c>
    </row>
    <row r="62" spans="2:188" ht="20.25" thickTop="1" thickBot="1">
      <c r="B62" s="39">
        <v>53</v>
      </c>
      <c r="C62" s="124" t="str">
        <f>البيانات!B70</f>
        <v/>
      </c>
      <c r="D62" s="124" t="str">
        <f>IF(C62="","",البيانات!C70)</f>
        <v/>
      </c>
      <c r="E62" s="39"/>
      <c r="F62" s="39"/>
      <c r="H62" s="52"/>
      <c r="I62" s="47"/>
      <c r="J62" s="47"/>
      <c r="K62" s="47"/>
      <c r="L62" s="46">
        <f t="shared" si="19"/>
        <v>0</v>
      </c>
      <c r="N62" s="54"/>
      <c r="O62" s="61"/>
      <c r="P62" s="59"/>
      <c r="Q62" s="59"/>
      <c r="R62" s="59">
        <f t="shared" si="20"/>
        <v>0</v>
      </c>
      <c r="S62" s="59">
        <f t="shared" si="21"/>
        <v>0</v>
      </c>
      <c r="T62" s="62">
        <f t="shared" si="22"/>
        <v>0</v>
      </c>
      <c r="U62" s="63" t="str">
        <f t="shared" si="23"/>
        <v>دون المستوى</v>
      </c>
      <c r="X62" s="54"/>
      <c r="Y62" s="47"/>
      <c r="Z62" s="47"/>
      <c r="AA62" s="47"/>
      <c r="AB62" s="47">
        <f t="shared" si="24"/>
        <v>0</v>
      </c>
      <c r="AD62" s="54"/>
      <c r="AE62" s="61"/>
      <c r="AF62" s="59"/>
      <c r="AG62" s="59"/>
      <c r="AH62" s="59">
        <f t="shared" si="25"/>
        <v>0</v>
      </c>
      <c r="AI62" s="59">
        <f t="shared" si="26"/>
        <v>0</v>
      </c>
      <c r="AJ62" s="59">
        <f t="shared" si="27"/>
        <v>0</v>
      </c>
      <c r="AK62" s="73" t="str">
        <f t="shared" si="28"/>
        <v>دون المستوى</v>
      </c>
      <c r="AN62" s="54"/>
      <c r="AO62" s="47"/>
      <c r="AP62" s="47"/>
      <c r="AQ62" s="47"/>
      <c r="AR62" s="47">
        <f t="shared" si="29"/>
        <v>0</v>
      </c>
      <c r="AT62" s="54"/>
      <c r="AU62" s="83"/>
      <c r="AV62" s="78"/>
      <c r="AW62" s="78"/>
      <c r="AX62" s="78">
        <f t="shared" si="30"/>
        <v>0</v>
      </c>
      <c r="AY62" s="78">
        <f t="shared" si="31"/>
        <v>0</v>
      </c>
      <c r="AZ62" s="78">
        <f t="shared" si="32"/>
        <v>0</v>
      </c>
      <c r="BA62" s="80" t="str">
        <f t="shared" si="33"/>
        <v>دون المستوى</v>
      </c>
      <c r="BD62" s="54"/>
      <c r="BE62" s="47"/>
      <c r="BF62" s="47"/>
      <c r="BG62" s="47"/>
      <c r="BH62" s="47"/>
      <c r="BI62" s="47">
        <f t="shared" si="34"/>
        <v>0</v>
      </c>
      <c r="BK62" s="54"/>
      <c r="BL62" s="83"/>
      <c r="BM62" s="78"/>
      <c r="BN62" s="78"/>
      <c r="BO62" s="78"/>
      <c r="BP62" s="78">
        <f t="shared" si="35"/>
        <v>0</v>
      </c>
      <c r="BQ62" s="78">
        <f t="shared" si="36"/>
        <v>0</v>
      </c>
      <c r="BR62" s="78">
        <f t="shared" si="37"/>
        <v>0</v>
      </c>
      <c r="BS62" s="78">
        <f t="shared" si="38"/>
        <v>0</v>
      </c>
      <c r="BT62" s="80" t="str">
        <f t="shared" si="39"/>
        <v>دون المستوى</v>
      </c>
      <c r="BW62" s="54"/>
      <c r="BX62" s="47"/>
      <c r="BY62" s="47"/>
      <c r="BZ62" s="47"/>
      <c r="CA62" s="47"/>
      <c r="CB62" s="47">
        <f t="shared" si="40"/>
        <v>0</v>
      </c>
      <c r="CD62" s="52"/>
      <c r="CE62" s="83"/>
      <c r="CF62" s="78"/>
      <c r="CG62" s="78"/>
      <c r="CH62" s="78"/>
      <c r="CI62" s="78">
        <f t="shared" si="41"/>
        <v>0</v>
      </c>
      <c r="CJ62" s="78">
        <f t="shared" si="42"/>
        <v>0</v>
      </c>
      <c r="CK62" s="78">
        <f t="shared" si="43"/>
        <v>0</v>
      </c>
      <c r="CL62" s="78">
        <f t="shared" si="44"/>
        <v>0</v>
      </c>
      <c r="CM62" s="80" t="str">
        <f t="shared" si="45"/>
        <v>دون المستوى</v>
      </c>
      <c r="CP62" s="54"/>
      <c r="CQ62" s="47"/>
      <c r="CR62" s="47"/>
      <c r="CS62" s="47"/>
      <c r="CT62" s="47"/>
      <c r="CU62" s="47">
        <f t="shared" si="46"/>
        <v>0</v>
      </c>
      <c r="CW62" s="54"/>
      <c r="CX62" s="83"/>
      <c r="CY62" s="78"/>
      <c r="CZ62" s="78"/>
      <c r="DA62" s="78"/>
      <c r="DB62" s="78">
        <f t="shared" si="47"/>
        <v>0</v>
      </c>
      <c r="DC62" s="78">
        <f t="shared" si="48"/>
        <v>0</v>
      </c>
      <c r="DD62" s="78">
        <f t="shared" si="49"/>
        <v>0</v>
      </c>
      <c r="DE62" s="78">
        <f t="shared" si="50"/>
        <v>0</v>
      </c>
      <c r="DF62" s="80" t="str">
        <f t="shared" si="51"/>
        <v>دون المستوى</v>
      </c>
      <c r="DI62" s="54"/>
      <c r="DJ62" s="47"/>
      <c r="DK62" s="47"/>
      <c r="DL62" s="47"/>
      <c r="DM62" s="47">
        <f t="shared" si="52"/>
        <v>0</v>
      </c>
      <c r="DO62" s="54"/>
      <c r="DP62" s="83"/>
      <c r="DQ62" s="78"/>
      <c r="DR62" s="78"/>
      <c r="DS62" s="78">
        <f t="shared" si="53"/>
        <v>0</v>
      </c>
      <c r="DT62" s="78">
        <f t="shared" si="54"/>
        <v>0</v>
      </c>
      <c r="DU62" s="78">
        <f t="shared" si="55"/>
        <v>0</v>
      </c>
      <c r="DV62" s="80" t="str">
        <f t="shared" si="56"/>
        <v>دون المستوى</v>
      </c>
      <c r="DY62" s="47"/>
      <c r="DZ62" s="47"/>
      <c r="EA62" s="47">
        <f t="shared" si="57"/>
        <v>0</v>
      </c>
      <c r="EC62" s="91"/>
      <c r="ED62" s="78"/>
      <c r="EE62" s="78">
        <f t="shared" si="58"/>
        <v>0</v>
      </c>
      <c r="EF62" s="78">
        <f t="shared" si="59"/>
        <v>0</v>
      </c>
      <c r="EG62" s="78">
        <f t="shared" si="60"/>
        <v>0</v>
      </c>
      <c r="EH62" s="80" t="str">
        <f t="shared" si="61"/>
        <v>دون المستوى</v>
      </c>
      <c r="EK62" s="47"/>
      <c r="EL62" s="47"/>
      <c r="EM62" s="47">
        <f t="shared" si="62"/>
        <v>0</v>
      </c>
      <c r="EO62" s="91"/>
      <c r="EP62" s="78"/>
      <c r="EQ62" s="78">
        <f t="shared" si="63"/>
        <v>0</v>
      </c>
      <c r="ER62" s="78">
        <f t="shared" si="64"/>
        <v>0</v>
      </c>
      <c r="ES62" s="78">
        <f t="shared" si="65"/>
        <v>0</v>
      </c>
      <c r="ET62" s="80" t="str">
        <f t="shared" si="66"/>
        <v>دون المستوى</v>
      </c>
      <c r="EW62" s="49">
        <f t="shared" si="67"/>
        <v>0</v>
      </c>
      <c r="EX62" s="80" t="str">
        <f t="shared" si="68"/>
        <v>دون المستوى</v>
      </c>
      <c r="EZ62" s="54"/>
      <c r="FA62" s="47"/>
      <c r="FB62" s="47"/>
      <c r="FC62" s="47"/>
      <c r="FD62" s="47">
        <f t="shared" si="69"/>
        <v>0</v>
      </c>
      <c r="FF62" s="54"/>
      <c r="FG62" s="83"/>
      <c r="FH62" s="78"/>
      <c r="FI62" s="78"/>
      <c r="FJ62" s="78">
        <f t="shared" si="70"/>
        <v>0</v>
      </c>
      <c r="FK62" s="78">
        <f t="shared" si="71"/>
        <v>0</v>
      </c>
      <c r="FL62" s="78">
        <f t="shared" si="72"/>
        <v>0</v>
      </c>
      <c r="FM62" s="80" t="str">
        <f t="shared" si="73"/>
        <v>دون المستوى</v>
      </c>
      <c r="FP62" s="98" t="str">
        <f t="shared" si="74"/>
        <v>*عربى</v>
      </c>
      <c r="FQ62" s="98" t="str">
        <f t="shared" si="75"/>
        <v>*انجليزى</v>
      </c>
      <c r="FR62" s="98" t="str">
        <f t="shared" si="76"/>
        <v>*دراسات</v>
      </c>
      <c r="FS62" s="98" t="str">
        <f t="shared" si="77"/>
        <v>*رياضيات</v>
      </c>
      <c r="FT62" s="98" t="str">
        <f t="shared" si="78"/>
        <v>*علوم</v>
      </c>
      <c r="FU62" s="98" t="str">
        <f t="shared" si="79"/>
        <v>*حاسب</v>
      </c>
      <c r="FV62" s="98" t="str">
        <f t="shared" si="80"/>
        <v>*فنية</v>
      </c>
      <c r="FW62" s="98" t="str">
        <f t="shared" si="81"/>
        <v>*نشاط1</v>
      </c>
      <c r="FX62" s="98" t="str">
        <f t="shared" si="82"/>
        <v>*نشاط2</v>
      </c>
      <c r="FY62" s="107" t="str">
        <f t="shared" si="83"/>
        <v>*دين</v>
      </c>
      <c r="FZ62" s="47">
        <f t="shared" si="84"/>
        <v>0</v>
      </c>
      <c r="GA62" s="47" t="str">
        <f t="shared" si="85"/>
        <v>دور ثانى</v>
      </c>
      <c r="GB62" s="47">
        <f t="shared" si="86"/>
        <v>6</v>
      </c>
      <c r="GC62" s="47" t="str">
        <f t="shared" si="89"/>
        <v>راسب</v>
      </c>
      <c r="GE62" s="112" t="str">
        <f t="shared" si="87"/>
        <v>*عربى*انجليزى*دراسات*رياضيات*علوم*حاسب*فنية*نشاط1*نشاط2*دين</v>
      </c>
      <c r="GF62" s="112">
        <f t="shared" si="88"/>
        <v>10</v>
      </c>
    </row>
    <row r="63" spans="2:188" ht="20.25" thickTop="1" thickBot="1">
      <c r="B63" s="39">
        <v>54</v>
      </c>
      <c r="C63" s="124" t="str">
        <f>البيانات!B71</f>
        <v/>
      </c>
      <c r="D63" s="124" t="str">
        <f>IF(C63="","",البيانات!C71)</f>
        <v/>
      </c>
      <c r="E63" s="39"/>
      <c r="F63" s="39"/>
      <c r="H63" s="52"/>
      <c r="I63" s="47"/>
      <c r="J63" s="47"/>
      <c r="K63" s="47"/>
      <c r="L63" s="46">
        <f t="shared" si="19"/>
        <v>0</v>
      </c>
      <c r="N63" s="54"/>
      <c r="O63" s="61"/>
      <c r="P63" s="59"/>
      <c r="Q63" s="59"/>
      <c r="R63" s="59">
        <f t="shared" si="20"/>
        <v>0</v>
      </c>
      <c r="S63" s="59">
        <f t="shared" si="21"/>
        <v>0</v>
      </c>
      <c r="T63" s="62">
        <f t="shared" si="22"/>
        <v>0</v>
      </c>
      <c r="U63" s="63" t="str">
        <f t="shared" si="23"/>
        <v>دون المستوى</v>
      </c>
      <c r="X63" s="54"/>
      <c r="Y63" s="47"/>
      <c r="Z63" s="47"/>
      <c r="AA63" s="47"/>
      <c r="AB63" s="47">
        <f t="shared" si="24"/>
        <v>0</v>
      </c>
      <c r="AD63" s="54"/>
      <c r="AE63" s="61"/>
      <c r="AF63" s="59"/>
      <c r="AG63" s="59"/>
      <c r="AH63" s="59">
        <f t="shared" si="25"/>
        <v>0</v>
      </c>
      <c r="AI63" s="59">
        <f t="shared" si="26"/>
        <v>0</v>
      </c>
      <c r="AJ63" s="59">
        <f t="shared" si="27"/>
        <v>0</v>
      </c>
      <c r="AK63" s="73" t="str">
        <f t="shared" si="28"/>
        <v>دون المستوى</v>
      </c>
      <c r="AN63" s="54"/>
      <c r="AO63" s="47"/>
      <c r="AP63" s="47"/>
      <c r="AQ63" s="47"/>
      <c r="AR63" s="47">
        <f t="shared" si="29"/>
        <v>0</v>
      </c>
      <c r="AT63" s="54"/>
      <c r="AU63" s="83"/>
      <c r="AV63" s="78"/>
      <c r="AW63" s="78"/>
      <c r="AX63" s="78">
        <f t="shared" si="30"/>
        <v>0</v>
      </c>
      <c r="AY63" s="78">
        <f t="shared" si="31"/>
        <v>0</v>
      </c>
      <c r="AZ63" s="78">
        <f t="shared" si="32"/>
        <v>0</v>
      </c>
      <c r="BA63" s="80" t="str">
        <f t="shared" si="33"/>
        <v>دون المستوى</v>
      </c>
      <c r="BD63" s="54"/>
      <c r="BE63" s="47"/>
      <c r="BF63" s="47"/>
      <c r="BG63" s="47"/>
      <c r="BH63" s="47"/>
      <c r="BI63" s="47">
        <f t="shared" si="34"/>
        <v>0</v>
      </c>
      <c r="BK63" s="54"/>
      <c r="BL63" s="83"/>
      <c r="BM63" s="78"/>
      <c r="BN63" s="78"/>
      <c r="BO63" s="78"/>
      <c r="BP63" s="78">
        <f t="shared" si="35"/>
        <v>0</v>
      </c>
      <c r="BQ63" s="78">
        <f t="shared" si="36"/>
        <v>0</v>
      </c>
      <c r="BR63" s="78">
        <f t="shared" si="37"/>
        <v>0</v>
      </c>
      <c r="BS63" s="78">
        <f t="shared" si="38"/>
        <v>0</v>
      </c>
      <c r="BT63" s="80" t="str">
        <f t="shared" si="39"/>
        <v>دون المستوى</v>
      </c>
      <c r="BW63" s="54"/>
      <c r="BX63" s="47"/>
      <c r="BY63" s="47"/>
      <c r="BZ63" s="47"/>
      <c r="CA63" s="47"/>
      <c r="CB63" s="47">
        <f t="shared" si="40"/>
        <v>0</v>
      </c>
      <c r="CD63" s="52"/>
      <c r="CE63" s="83"/>
      <c r="CF63" s="78"/>
      <c r="CG63" s="78"/>
      <c r="CH63" s="78"/>
      <c r="CI63" s="78">
        <f t="shared" si="41"/>
        <v>0</v>
      </c>
      <c r="CJ63" s="78">
        <f t="shared" si="42"/>
        <v>0</v>
      </c>
      <c r="CK63" s="78">
        <f t="shared" si="43"/>
        <v>0</v>
      </c>
      <c r="CL63" s="78">
        <f t="shared" si="44"/>
        <v>0</v>
      </c>
      <c r="CM63" s="80" t="str">
        <f t="shared" si="45"/>
        <v>دون المستوى</v>
      </c>
      <c r="CP63" s="54"/>
      <c r="CQ63" s="47"/>
      <c r="CR63" s="47"/>
      <c r="CS63" s="47"/>
      <c r="CT63" s="47"/>
      <c r="CU63" s="47">
        <f t="shared" si="46"/>
        <v>0</v>
      </c>
      <c r="CW63" s="54"/>
      <c r="CX63" s="83"/>
      <c r="CY63" s="78"/>
      <c r="CZ63" s="78"/>
      <c r="DA63" s="78"/>
      <c r="DB63" s="78">
        <f t="shared" si="47"/>
        <v>0</v>
      </c>
      <c r="DC63" s="78">
        <f t="shared" si="48"/>
        <v>0</v>
      </c>
      <c r="DD63" s="78">
        <f t="shared" si="49"/>
        <v>0</v>
      </c>
      <c r="DE63" s="78">
        <f t="shared" si="50"/>
        <v>0</v>
      </c>
      <c r="DF63" s="80" t="str">
        <f t="shared" si="51"/>
        <v>دون المستوى</v>
      </c>
      <c r="DI63" s="54"/>
      <c r="DJ63" s="47"/>
      <c r="DK63" s="47"/>
      <c r="DL63" s="47"/>
      <c r="DM63" s="47">
        <f t="shared" si="52"/>
        <v>0</v>
      </c>
      <c r="DO63" s="54"/>
      <c r="DP63" s="83"/>
      <c r="DQ63" s="78"/>
      <c r="DR63" s="78"/>
      <c r="DS63" s="78">
        <f t="shared" si="53"/>
        <v>0</v>
      </c>
      <c r="DT63" s="78">
        <f t="shared" si="54"/>
        <v>0</v>
      </c>
      <c r="DU63" s="78">
        <f t="shared" si="55"/>
        <v>0</v>
      </c>
      <c r="DV63" s="80" t="str">
        <f t="shared" si="56"/>
        <v>دون المستوى</v>
      </c>
      <c r="DY63" s="47"/>
      <c r="DZ63" s="47"/>
      <c r="EA63" s="47">
        <f t="shared" si="57"/>
        <v>0</v>
      </c>
      <c r="EC63" s="91"/>
      <c r="ED63" s="78"/>
      <c r="EE63" s="78">
        <f t="shared" si="58"/>
        <v>0</v>
      </c>
      <c r="EF63" s="78">
        <f t="shared" si="59"/>
        <v>0</v>
      </c>
      <c r="EG63" s="78">
        <f t="shared" si="60"/>
        <v>0</v>
      </c>
      <c r="EH63" s="80" t="str">
        <f t="shared" si="61"/>
        <v>دون المستوى</v>
      </c>
      <c r="EK63" s="47"/>
      <c r="EL63" s="47"/>
      <c r="EM63" s="47">
        <f t="shared" si="62"/>
        <v>0</v>
      </c>
      <c r="EO63" s="91"/>
      <c r="EP63" s="78"/>
      <c r="EQ63" s="78">
        <f t="shared" si="63"/>
        <v>0</v>
      </c>
      <c r="ER63" s="78">
        <f t="shared" si="64"/>
        <v>0</v>
      </c>
      <c r="ES63" s="78">
        <f t="shared" si="65"/>
        <v>0</v>
      </c>
      <c r="ET63" s="80" t="str">
        <f t="shared" si="66"/>
        <v>دون المستوى</v>
      </c>
      <c r="EW63" s="49">
        <f t="shared" si="67"/>
        <v>0</v>
      </c>
      <c r="EX63" s="80" t="str">
        <f t="shared" si="68"/>
        <v>دون المستوى</v>
      </c>
      <c r="EZ63" s="54"/>
      <c r="FA63" s="47"/>
      <c r="FB63" s="47"/>
      <c r="FC63" s="47"/>
      <c r="FD63" s="47">
        <f t="shared" si="69"/>
        <v>0</v>
      </c>
      <c r="FF63" s="54"/>
      <c r="FG63" s="83"/>
      <c r="FH63" s="78"/>
      <c r="FI63" s="78"/>
      <c r="FJ63" s="78">
        <f t="shared" si="70"/>
        <v>0</v>
      </c>
      <c r="FK63" s="78">
        <f t="shared" si="71"/>
        <v>0</v>
      </c>
      <c r="FL63" s="78">
        <f t="shared" si="72"/>
        <v>0</v>
      </c>
      <c r="FM63" s="80" t="str">
        <f t="shared" si="73"/>
        <v>دون المستوى</v>
      </c>
      <c r="FP63" s="98" t="str">
        <f t="shared" si="74"/>
        <v>*عربى</v>
      </c>
      <c r="FQ63" s="98" t="str">
        <f t="shared" si="75"/>
        <v>*انجليزى</v>
      </c>
      <c r="FR63" s="98" t="str">
        <f t="shared" si="76"/>
        <v>*دراسات</v>
      </c>
      <c r="FS63" s="98" t="str">
        <f t="shared" si="77"/>
        <v>*رياضيات</v>
      </c>
      <c r="FT63" s="98" t="str">
        <f t="shared" si="78"/>
        <v>*علوم</v>
      </c>
      <c r="FU63" s="98" t="str">
        <f t="shared" si="79"/>
        <v>*حاسب</v>
      </c>
      <c r="FV63" s="98" t="str">
        <f t="shared" si="80"/>
        <v>*فنية</v>
      </c>
      <c r="FW63" s="98" t="str">
        <f t="shared" si="81"/>
        <v>*نشاط1</v>
      </c>
      <c r="FX63" s="98" t="str">
        <f t="shared" si="82"/>
        <v>*نشاط2</v>
      </c>
      <c r="FY63" s="107" t="str">
        <f t="shared" si="83"/>
        <v>*دين</v>
      </c>
      <c r="FZ63" s="47">
        <f t="shared" si="84"/>
        <v>0</v>
      </c>
      <c r="GA63" s="47" t="str">
        <f t="shared" si="85"/>
        <v>دور ثانى</v>
      </c>
      <c r="GB63" s="47">
        <f t="shared" si="86"/>
        <v>6</v>
      </c>
      <c r="GC63" s="47" t="str">
        <f t="shared" si="89"/>
        <v>راسب</v>
      </c>
      <c r="GE63" s="112" t="str">
        <f t="shared" si="87"/>
        <v>*عربى*انجليزى*دراسات*رياضيات*علوم*حاسب*فنية*نشاط1*نشاط2*دين</v>
      </c>
      <c r="GF63" s="112">
        <f t="shared" si="88"/>
        <v>10</v>
      </c>
    </row>
    <row r="64" spans="2:188" ht="20.25" thickTop="1" thickBot="1">
      <c r="B64" s="39">
        <v>55</v>
      </c>
      <c r="C64" s="124" t="str">
        <f>البيانات!B72</f>
        <v/>
      </c>
      <c r="D64" s="124" t="str">
        <f>IF(C64="","",البيانات!C72)</f>
        <v/>
      </c>
      <c r="E64" s="39"/>
      <c r="F64" s="39"/>
      <c r="H64" s="52"/>
      <c r="I64" s="47"/>
      <c r="J64" s="47"/>
      <c r="K64" s="47"/>
      <c r="L64" s="46">
        <f t="shared" si="19"/>
        <v>0</v>
      </c>
      <c r="N64" s="54"/>
      <c r="O64" s="61"/>
      <c r="P64" s="59"/>
      <c r="Q64" s="59"/>
      <c r="R64" s="59">
        <f t="shared" si="20"/>
        <v>0</v>
      </c>
      <c r="S64" s="59">
        <f t="shared" si="21"/>
        <v>0</v>
      </c>
      <c r="T64" s="62">
        <f t="shared" si="22"/>
        <v>0</v>
      </c>
      <c r="U64" s="63" t="str">
        <f t="shared" si="23"/>
        <v>دون المستوى</v>
      </c>
      <c r="X64" s="54"/>
      <c r="Y64" s="47"/>
      <c r="Z64" s="47"/>
      <c r="AA64" s="47"/>
      <c r="AB64" s="47">
        <f t="shared" si="24"/>
        <v>0</v>
      </c>
      <c r="AD64" s="54"/>
      <c r="AE64" s="61"/>
      <c r="AF64" s="59"/>
      <c r="AG64" s="59"/>
      <c r="AH64" s="59">
        <f t="shared" si="25"/>
        <v>0</v>
      </c>
      <c r="AI64" s="59">
        <f t="shared" si="26"/>
        <v>0</v>
      </c>
      <c r="AJ64" s="59">
        <f t="shared" si="27"/>
        <v>0</v>
      </c>
      <c r="AK64" s="73" t="str">
        <f t="shared" si="28"/>
        <v>دون المستوى</v>
      </c>
      <c r="AN64" s="54"/>
      <c r="AO64" s="47"/>
      <c r="AP64" s="47"/>
      <c r="AQ64" s="47"/>
      <c r="AR64" s="47">
        <f t="shared" si="29"/>
        <v>0</v>
      </c>
      <c r="AT64" s="54"/>
      <c r="AU64" s="83"/>
      <c r="AV64" s="78"/>
      <c r="AW64" s="78"/>
      <c r="AX64" s="78">
        <f t="shared" si="30"/>
        <v>0</v>
      </c>
      <c r="AY64" s="78">
        <f t="shared" si="31"/>
        <v>0</v>
      </c>
      <c r="AZ64" s="78">
        <f t="shared" si="32"/>
        <v>0</v>
      </c>
      <c r="BA64" s="80" t="str">
        <f t="shared" si="33"/>
        <v>دون المستوى</v>
      </c>
      <c r="BD64" s="54"/>
      <c r="BE64" s="47"/>
      <c r="BF64" s="47"/>
      <c r="BG64" s="47"/>
      <c r="BH64" s="47"/>
      <c r="BI64" s="47">
        <f t="shared" si="34"/>
        <v>0</v>
      </c>
      <c r="BK64" s="54"/>
      <c r="BL64" s="83"/>
      <c r="BM64" s="78"/>
      <c r="BN64" s="78"/>
      <c r="BO64" s="78"/>
      <c r="BP64" s="78">
        <f t="shared" si="35"/>
        <v>0</v>
      </c>
      <c r="BQ64" s="78">
        <f t="shared" si="36"/>
        <v>0</v>
      </c>
      <c r="BR64" s="78">
        <f t="shared" si="37"/>
        <v>0</v>
      </c>
      <c r="BS64" s="78">
        <f t="shared" si="38"/>
        <v>0</v>
      </c>
      <c r="BT64" s="80" t="str">
        <f t="shared" si="39"/>
        <v>دون المستوى</v>
      </c>
      <c r="BW64" s="54"/>
      <c r="BX64" s="47"/>
      <c r="BY64" s="47"/>
      <c r="BZ64" s="47"/>
      <c r="CA64" s="47"/>
      <c r="CB64" s="47">
        <f t="shared" si="40"/>
        <v>0</v>
      </c>
      <c r="CD64" s="52"/>
      <c r="CE64" s="83"/>
      <c r="CF64" s="78"/>
      <c r="CG64" s="78"/>
      <c r="CH64" s="78"/>
      <c r="CI64" s="78">
        <f t="shared" si="41"/>
        <v>0</v>
      </c>
      <c r="CJ64" s="78">
        <f t="shared" si="42"/>
        <v>0</v>
      </c>
      <c r="CK64" s="78">
        <f t="shared" si="43"/>
        <v>0</v>
      </c>
      <c r="CL64" s="78">
        <f t="shared" si="44"/>
        <v>0</v>
      </c>
      <c r="CM64" s="80" t="str">
        <f t="shared" si="45"/>
        <v>دون المستوى</v>
      </c>
      <c r="CP64" s="54"/>
      <c r="CQ64" s="47"/>
      <c r="CR64" s="47"/>
      <c r="CS64" s="47"/>
      <c r="CT64" s="47"/>
      <c r="CU64" s="47">
        <f t="shared" si="46"/>
        <v>0</v>
      </c>
      <c r="CW64" s="54"/>
      <c r="CX64" s="83"/>
      <c r="CY64" s="78"/>
      <c r="CZ64" s="78"/>
      <c r="DA64" s="78"/>
      <c r="DB64" s="78">
        <f t="shared" si="47"/>
        <v>0</v>
      </c>
      <c r="DC64" s="78">
        <f t="shared" si="48"/>
        <v>0</v>
      </c>
      <c r="DD64" s="78">
        <f t="shared" si="49"/>
        <v>0</v>
      </c>
      <c r="DE64" s="78">
        <f t="shared" si="50"/>
        <v>0</v>
      </c>
      <c r="DF64" s="80" t="str">
        <f t="shared" si="51"/>
        <v>دون المستوى</v>
      </c>
      <c r="DI64" s="54"/>
      <c r="DJ64" s="47"/>
      <c r="DK64" s="47"/>
      <c r="DL64" s="47"/>
      <c r="DM64" s="47">
        <f t="shared" si="52"/>
        <v>0</v>
      </c>
      <c r="DO64" s="54"/>
      <c r="DP64" s="83"/>
      <c r="DQ64" s="78"/>
      <c r="DR64" s="78"/>
      <c r="DS64" s="78">
        <f t="shared" si="53"/>
        <v>0</v>
      </c>
      <c r="DT64" s="78">
        <f t="shared" si="54"/>
        <v>0</v>
      </c>
      <c r="DU64" s="78">
        <f t="shared" si="55"/>
        <v>0</v>
      </c>
      <c r="DV64" s="80" t="str">
        <f t="shared" si="56"/>
        <v>دون المستوى</v>
      </c>
      <c r="DY64" s="47"/>
      <c r="DZ64" s="47"/>
      <c r="EA64" s="47">
        <f t="shared" si="57"/>
        <v>0</v>
      </c>
      <c r="EC64" s="91"/>
      <c r="ED64" s="78"/>
      <c r="EE64" s="78">
        <f t="shared" si="58"/>
        <v>0</v>
      </c>
      <c r="EF64" s="78">
        <f t="shared" si="59"/>
        <v>0</v>
      </c>
      <c r="EG64" s="78">
        <f t="shared" si="60"/>
        <v>0</v>
      </c>
      <c r="EH64" s="80" t="str">
        <f t="shared" si="61"/>
        <v>دون المستوى</v>
      </c>
      <c r="EK64" s="47"/>
      <c r="EL64" s="47"/>
      <c r="EM64" s="47">
        <f t="shared" si="62"/>
        <v>0</v>
      </c>
      <c r="EO64" s="91"/>
      <c r="EP64" s="78"/>
      <c r="EQ64" s="78">
        <f t="shared" si="63"/>
        <v>0</v>
      </c>
      <c r="ER64" s="78">
        <f t="shared" si="64"/>
        <v>0</v>
      </c>
      <c r="ES64" s="78">
        <f t="shared" si="65"/>
        <v>0</v>
      </c>
      <c r="ET64" s="80" t="str">
        <f t="shared" si="66"/>
        <v>دون المستوى</v>
      </c>
      <c r="EW64" s="49">
        <f t="shared" si="67"/>
        <v>0</v>
      </c>
      <c r="EX64" s="80" t="str">
        <f t="shared" si="68"/>
        <v>دون المستوى</v>
      </c>
      <c r="EZ64" s="54"/>
      <c r="FA64" s="47"/>
      <c r="FB64" s="47"/>
      <c r="FC64" s="47"/>
      <c r="FD64" s="47">
        <f t="shared" si="69"/>
        <v>0</v>
      </c>
      <c r="FF64" s="54"/>
      <c r="FG64" s="83"/>
      <c r="FH64" s="78"/>
      <c r="FI64" s="78"/>
      <c r="FJ64" s="78">
        <f t="shared" si="70"/>
        <v>0</v>
      </c>
      <c r="FK64" s="78">
        <f t="shared" si="71"/>
        <v>0</v>
      </c>
      <c r="FL64" s="78">
        <f t="shared" si="72"/>
        <v>0</v>
      </c>
      <c r="FM64" s="80" t="str">
        <f t="shared" si="73"/>
        <v>دون المستوى</v>
      </c>
      <c r="FP64" s="98" t="str">
        <f t="shared" si="74"/>
        <v>*عربى</v>
      </c>
      <c r="FQ64" s="98" t="str">
        <f t="shared" si="75"/>
        <v>*انجليزى</v>
      </c>
      <c r="FR64" s="98" t="str">
        <f t="shared" si="76"/>
        <v>*دراسات</v>
      </c>
      <c r="FS64" s="98" t="str">
        <f t="shared" si="77"/>
        <v>*رياضيات</v>
      </c>
      <c r="FT64" s="98" t="str">
        <f t="shared" si="78"/>
        <v>*علوم</v>
      </c>
      <c r="FU64" s="98" t="str">
        <f t="shared" si="79"/>
        <v>*حاسب</v>
      </c>
      <c r="FV64" s="98" t="str">
        <f t="shared" si="80"/>
        <v>*فنية</v>
      </c>
      <c r="FW64" s="98" t="str">
        <f t="shared" si="81"/>
        <v>*نشاط1</v>
      </c>
      <c r="FX64" s="98" t="str">
        <f t="shared" si="82"/>
        <v>*نشاط2</v>
      </c>
      <c r="FY64" s="107" t="str">
        <f t="shared" si="83"/>
        <v>*دين</v>
      </c>
      <c r="FZ64" s="47">
        <f t="shared" si="84"/>
        <v>0</v>
      </c>
      <c r="GA64" s="47" t="str">
        <f t="shared" si="85"/>
        <v>دور ثانى</v>
      </c>
      <c r="GB64" s="47">
        <f t="shared" si="86"/>
        <v>6</v>
      </c>
      <c r="GC64" s="47" t="str">
        <f t="shared" si="89"/>
        <v>راسب</v>
      </c>
      <c r="GE64" s="112" t="str">
        <f t="shared" si="87"/>
        <v>*عربى*انجليزى*دراسات*رياضيات*علوم*حاسب*فنية*نشاط1*نشاط2*دين</v>
      </c>
      <c r="GF64" s="112">
        <f t="shared" si="88"/>
        <v>10</v>
      </c>
    </row>
    <row r="65" spans="2:188" ht="20.25" thickTop="1" thickBot="1">
      <c r="B65" s="39">
        <v>56</v>
      </c>
      <c r="C65" s="124" t="str">
        <f>البيانات!B73</f>
        <v/>
      </c>
      <c r="D65" s="124" t="str">
        <f>IF(C65="","",البيانات!C73)</f>
        <v/>
      </c>
      <c r="E65" s="39"/>
      <c r="F65" s="39"/>
      <c r="H65" s="52"/>
      <c r="I65" s="47"/>
      <c r="J65" s="47"/>
      <c r="K65" s="47"/>
      <c r="L65" s="46">
        <f t="shared" si="19"/>
        <v>0</v>
      </c>
      <c r="N65" s="54"/>
      <c r="O65" s="61"/>
      <c r="P65" s="59"/>
      <c r="Q65" s="59"/>
      <c r="R65" s="59">
        <f t="shared" si="20"/>
        <v>0</v>
      </c>
      <c r="S65" s="59">
        <f t="shared" si="21"/>
        <v>0</v>
      </c>
      <c r="T65" s="62">
        <f t="shared" si="22"/>
        <v>0</v>
      </c>
      <c r="U65" s="63" t="str">
        <f t="shared" si="23"/>
        <v>دون المستوى</v>
      </c>
      <c r="X65" s="54"/>
      <c r="Y65" s="47"/>
      <c r="Z65" s="47"/>
      <c r="AA65" s="47"/>
      <c r="AB65" s="47">
        <f t="shared" si="24"/>
        <v>0</v>
      </c>
      <c r="AD65" s="54"/>
      <c r="AE65" s="61"/>
      <c r="AF65" s="59"/>
      <c r="AG65" s="59"/>
      <c r="AH65" s="59">
        <f t="shared" si="25"/>
        <v>0</v>
      </c>
      <c r="AI65" s="59">
        <f t="shared" si="26"/>
        <v>0</v>
      </c>
      <c r="AJ65" s="59">
        <f t="shared" si="27"/>
        <v>0</v>
      </c>
      <c r="AK65" s="73" t="str">
        <f t="shared" si="28"/>
        <v>دون المستوى</v>
      </c>
      <c r="AN65" s="54"/>
      <c r="AO65" s="47"/>
      <c r="AP65" s="47"/>
      <c r="AQ65" s="47"/>
      <c r="AR65" s="47">
        <f t="shared" si="29"/>
        <v>0</v>
      </c>
      <c r="AT65" s="54"/>
      <c r="AU65" s="83"/>
      <c r="AV65" s="78"/>
      <c r="AW65" s="78"/>
      <c r="AX65" s="78">
        <f t="shared" si="30"/>
        <v>0</v>
      </c>
      <c r="AY65" s="78">
        <f t="shared" si="31"/>
        <v>0</v>
      </c>
      <c r="AZ65" s="78">
        <f t="shared" si="32"/>
        <v>0</v>
      </c>
      <c r="BA65" s="80" t="str">
        <f t="shared" si="33"/>
        <v>دون المستوى</v>
      </c>
      <c r="BD65" s="54"/>
      <c r="BE65" s="47"/>
      <c r="BF65" s="47"/>
      <c r="BG65" s="47"/>
      <c r="BH65" s="47"/>
      <c r="BI65" s="47">
        <f t="shared" si="34"/>
        <v>0</v>
      </c>
      <c r="BK65" s="54"/>
      <c r="BL65" s="83"/>
      <c r="BM65" s="78"/>
      <c r="BN65" s="78"/>
      <c r="BO65" s="78"/>
      <c r="BP65" s="78">
        <f t="shared" si="35"/>
        <v>0</v>
      </c>
      <c r="BQ65" s="78">
        <f t="shared" si="36"/>
        <v>0</v>
      </c>
      <c r="BR65" s="78">
        <f t="shared" si="37"/>
        <v>0</v>
      </c>
      <c r="BS65" s="78">
        <f t="shared" si="38"/>
        <v>0</v>
      </c>
      <c r="BT65" s="80" t="str">
        <f t="shared" si="39"/>
        <v>دون المستوى</v>
      </c>
      <c r="BW65" s="54"/>
      <c r="BX65" s="47"/>
      <c r="BY65" s="47"/>
      <c r="BZ65" s="47"/>
      <c r="CA65" s="47"/>
      <c r="CB65" s="47">
        <f t="shared" si="40"/>
        <v>0</v>
      </c>
      <c r="CD65" s="52"/>
      <c r="CE65" s="83"/>
      <c r="CF65" s="78"/>
      <c r="CG65" s="78"/>
      <c r="CH65" s="78"/>
      <c r="CI65" s="78">
        <f t="shared" si="41"/>
        <v>0</v>
      </c>
      <c r="CJ65" s="78">
        <f t="shared" si="42"/>
        <v>0</v>
      </c>
      <c r="CK65" s="78">
        <f t="shared" si="43"/>
        <v>0</v>
      </c>
      <c r="CL65" s="78">
        <f t="shared" si="44"/>
        <v>0</v>
      </c>
      <c r="CM65" s="80" t="str">
        <f t="shared" si="45"/>
        <v>دون المستوى</v>
      </c>
      <c r="CP65" s="54"/>
      <c r="CQ65" s="47"/>
      <c r="CR65" s="47"/>
      <c r="CS65" s="47"/>
      <c r="CT65" s="47"/>
      <c r="CU65" s="47">
        <f t="shared" si="46"/>
        <v>0</v>
      </c>
      <c r="CW65" s="54"/>
      <c r="CX65" s="83"/>
      <c r="CY65" s="78"/>
      <c r="CZ65" s="78"/>
      <c r="DA65" s="78"/>
      <c r="DB65" s="78">
        <f t="shared" si="47"/>
        <v>0</v>
      </c>
      <c r="DC65" s="78">
        <f t="shared" si="48"/>
        <v>0</v>
      </c>
      <c r="DD65" s="78">
        <f t="shared" si="49"/>
        <v>0</v>
      </c>
      <c r="DE65" s="78">
        <f t="shared" si="50"/>
        <v>0</v>
      </c>
      <c r="DF65" s="80" t="str">
        <f t="shared" si="51"/>
        <v>دون المستوى</v>
      </c>
      <c r="DI65" s="54"/>
      <c r="DJ65" s="47"/>
      <c r="DK65" s="47"/>
      <c r="DL65" s="47"/>
      <c r="DM65" s="47">
        <f t="shared" si="52"/>
        <v>0</v>
      </c>
      <c r="DO65" s="54"/>
      <c r="DP65" s="83"/>
      <c r="DQ65" s="78"/>
      <c r="DR65" s="78"/>
      <c r="DS65" s="78">
        <f t="shared" si="53"/>
        <v>0</v>
      </c>
      <c r="DT65" s="78">
        <f t="shared" si="54"/>
        <v>0</v>
      </c>
      <c r="DU65" s="78">
        <f t="shared" si="55"/>
        <v>0</v>
      </c>
      <c r="DV65" s="80" t="str">
        <f t="shared" si="56"/>
        <v>دون المستوى</v>
      </c>
      <c r="DY65" s="47"/>
      <c r="DZ65" s="47"/>
      <c r="EA65" s="47">
        <f t="shared" si="57"/>
        <v>0</v>
      </c>
      <c r="EC65" s="91"/>
      <c r="ED65" s="78"/>
      <c r="EE65" s="78">
        <f t="shared" si="58"/>
        <v>0</v>
      </c>
      <c r="EF65" s="78">
        <f t="shared" si="59"/>
        <v>0</v>
      </c>
      <c r="EG65" s="78">
        <f t="shared" si="60"/>
        <v>0</v>
      </c>
      <c r="EH65" s="80" t="str">
        <f t="shared" si="61"/>
        <v>دون المستوى</v>
      </c>
      <c r="EK65" s="47"/>
      <c r="EL65" s="47"/>
      <c r="EM65" s="47">
        <f t="shared" si="62"/>
        <v>0</v>
      </c>
      <c r="EO65" s="91"/>
      <c r="EP65" s="78"/>
      <c r="EQ65" s="78">
        <f t="shared" si="63"/>
        <v>0</v>
      </c>
      <c r="ER65" s="78">
        <f t="shared" si="64"/>
        <v>0</v>
      </c>
      <c r="ES65" s="78">
        <f t="shared" si="65"/>
        <v>0</v>
      </c>
      <c r="ET65" s="80" t="str">
        <f t="shared" si="66"/>
        <v>دون المستوى</v>
      </c>
      <c r="EW65" s="49">
        <f t="shared" si="67"/>
        <v>0</v>
      </c>
      <c r="EX65" s="80" t="str">
        <f t="shared" si="68"/>
        <v>دون المستوى</v>
      </c>
      <c r="EZ65" s="54"/>
      <c r="FA65" s="47"/>
      <c r="FB65" s="47"/>
      <c r="FC65" s="47"/>
      <c r="FD65" s="47">
        <f t="shared" si="69"/>
        <v>0</v>
      </c>
      <c r="FF65" s="54"/>
      <c r="FG65" s="83"/>
      <c r="FH65" s="78"/>
      <c r="FI65" s="78"/>
      <c r="FJ65" s="78">
        <f t="shared" si="70"/>
        <v>0</v>
      </c>
      <c r="FK65" s="78">
        <f t="shared" si="71"/>
        <v>0</v>
      </c>
      <c r="FL65" s="78">
        <f t="shared" si="72"/>
        <v>0</v>
      </c>
      <c r="FM65" s="80" t="str">
        <f t="shared" si="73"/>
        <v>دون المستوى</v>
      </c>
      <c r="FP65" s="98" t="str">
        <f t="shared" si="74"/>
        <v>*عربى</v>
      </c>
      <c r="FQ65" s="98" t="str">
        <f t="shared" si="75"/>
        <v>*انجليزى</v>
      </c>
      <c r="FR65" s="98" t="str">
        <f t="shared" si="76"/>
        <v>*دراسات</v>
      </c>
      <c r="FS65" s="98" t="str">
        <f t="shared" si="77"/>
        <v>*رياضيات</v>
      </c>
      <c r="FT65" s="98" t="str">
        <f t="shared" si="78"/>
        <v>*علوم</v>
      </c>
      <c r="FU65" s="98" t="str">
        <f t="shared" si="79"/>
        <v>*حاسب</v>
      </c>
      <c r="FV65" s="98" t="str">
        <f t="shared" si="80"/>
        <v>*فنية</v>
      </c>
      <c r="FW65" s="98" t="str">
        <f t="shared" si="81"/>
        <v>*نشاط1</v>
      </c>
      <c r="FX65" s="98" t="str">
        <f t="shared" si="82"/>
        <v>*نشاط2</v>
      </c>
      <c r="FY65" s="107" t="str">
        <f t="shared" si="83"/>
        <v>*دين</v>
      </c>
      <c r="FZ65" s="47">
        <f t="shared" si="84"/>
        <v>0</v>
      </c>
      <c r="GA65" s="47" t="str">
        <f t="shared" si="85"/>
        <v>دور ثانى</v>
      </c>
      <c r="GB65" s="47">
        <f t="shared" si="86"/>
        <v>6</v>
      </c>
      <c r="GC65" s="47" t="str">
        <f t="shared" si="89"/>
        <v>راسب</v>
      </c>
      <c r="GE65" s="112" t="str">
        <f t="shared" si="87"/>
        <v>*عربى*انجليزى*دراسات*رياضيات*علوم*حاسب*فنية*نشاط1*نشاط2*دين</v>
      </c>
      <c r="GF65" s="112">
        <f t="shared" si="88"/>
        <v>10</v>
      </c>
    </row>
    <row r="66" spans="2:188" ht="20.25" thickTop="1" thickBot="1">
      <c r="B66" s="39">
        <v>57</v>
      </c>
      <c r="C66" s="124" t="str">
        <f>البيانات!B74</f>
        <v/>
      </c>
      <c r="D66" s="124" t="str">
        <f>IF(C66="","",البيانات!C74)</f>
        <v/>
      </c>
      <c r="E66" s="39"/>
      <c r="F66" s="39"/>
      <c r="H66" s="52"/>
      <c r="I66" s="47"/>
      <c r="J66" s="47"/>
      <c r="K66" s="47"/>
      <c r="L66" s="46">
        <f t="shared" si="19"/>
        <v>0</v>
      </c>
      <c r="N66" s="54"/>
      <c r="O66" s="61"/>
      <c r="P66" s="59"/>
      <c r="Q66" s="59"/>
      <c r="R66" s="59">
        <f t="shared" si="20"/>
        <v>0</v>
      </c>
      <c r="S66" s="59">
        <f t="shared" si="21"/>
        <v>0</v>
      </c>
      <c r="T66" s="62">
        <f t="shared" si="22"/>
        <v>0</v>
      </c>
      <c r="U66" s="63" t="str">
        <f t="shared" si="23"/>
        <v>دون المستوى</v>
      </c>
      <c r="X66" s="54"/>
      <c r="Y66" s="47"/>
      <c r="Z66" s="47"/>
      <c r="AA66" s="47"/>
      <c r="AB66" s="47">
        <f t="shared" si="24"/>
        <v>0</v>
      </c>
      <c r="AD66" s="54"/>
      <c r="AE66" s="61"/>
      <c r="AF66" s="59"/>
      <c r="AG66" s="59"/>
      <c r="AH66" s="59">
        <f t="shared" si="25"/>
        <v>0</v>
      </c>
      <c r="AI66" s="59">
        <f t="shared" si="26"/>
        <v>0</v>
      </c>
      <c r="AJ66" s="59">
        <f t="shared" si="27"/>
        <v>0</v>
      </c>
      <c r="AK66" s="73" t="str">
        <f t="shared" si="28"/>
        <v>دون المستوى</v>
      </c>
      <c r="AN66" s="54"/>
      <c r="AO66" s="47"/>
      <c r="AP66" s="47"/>
      <c r="AQ66" s="47"/>
      <c r="AR66" s="47">
        <f t="shared" si="29"/>
        <v>0</v>
      </c>
      <c r="AT66" s="54"/>
      <c r="AU66" s="83"/>
      <c r="AV66" s="78"/>
      <c r="AW66" s="78"/>
      <c r="AX66" s="78">
        <f t="shared" si="30"/>
        <v>0</v>
      </c>
      <c r="AY66" s="78">
        <f t="shared" si="31"/>
        <v>0</v>
      </c>
      <c r="AZ66" s="78">
        <f t="shared" si="32"/>
        <v>0</v>
      </c>
      <c r="BA66" s="80" t="str">
        <f t="shared" si="33"/>
        <v>دون المستوى</v>
      </c>
      <c r="BD66" s="54"/>
      <c r="BE66" s="47"/>
      <c r="BF66" s="47"/>
      <c r="BG66" s="47"/>
      <c r="BH66" s="47"/>
      <c r="BI66" s="47">
        <f t="shared" si="34"/>
        <v>0</v>
      </c>
      <c r="BK66" s="54"/>
      <c r="BL66" s="83"/>
      <c r="BM66" s="78"/>
      <c r="BN66" s="78"/>
      <c r="BO66" s="78"/>
      <c r="BP66" s="78">
        <f t="shared" si="35"/>
        <v>0</v>
      </c>
      <c r="BQ66" s="78">
        <f t="shared" si="36"/>
        <v>0</v>
      </c>
      <c r="BR66" s="78">
        <f t="shared" si="37"/>
        <v>0</v>
      </c>
      <c r="BS66" s="78">
        <f t="shared" si="38"/>
        <v>0</v>
      </c>
      <c r="BT66" s="80" t="str">
        <f t="shared" si="39"/>
        <v>دون المستوى</v>
      </c>
      <c r="BW66" s="54"/>
      <c r="BX66" s="47"/>
      <c r="BY66" s="47"/>
      <c r="BZ66" s="47"/>
      <c r="CA66" s="47"/>
      <c r="CB66" s="47">
        <f t="shared" si="40"/>
        <v>0</v>
      </c>
      <c r="CD66" s="52"/>
      <c r="CE66" s="83"/>
      <c r="CF66" s="78"/>
      <c r="CG66" s="78"/>
      <c r="CH66" s="78"/>
      <c r="CI66" s="78">
        <f t="shared" si="41"/>
        <v>0</v>
      </c>
      <c r="CJ66" s="78">
        <f t="shared" si="42"/>
        <v>0</v>
      </c>
      <c r="CK66" s="78">
        <f t="shared" si="43"/>
        <v>0</v>
      </c>
      <c r="CL66" s="78">
        <f t="shared" si="44"/>
        <v>0</v>
      </c>
      <c r="CM66" s="80" t="str">
        <f t="shared" si="45"/>
        <v>دون المستوى</v>
      </c>
      <c r="CP66" s="54"/>
      <c r="CQ66" s="47"/>
      <c r="CR66" s="47"/>
      <c r="CS66" s="47"/>
      <c r="CT66" s="47"/>
      <c r="CU66" s="47">
        <f t="shared" si="46"/>
        <v>0</v>
      </c>
      <c r="CW66" s="54"/>
      <c r="CX66" s="83"/>
      <c r="CY66" s="78"/>
      <c r="CZ66" s="78"/>
      <c r="DA66" s="78"/>
      <c r="DB66" s="78">
        <f t="shared" si="47"/>
        <v>0</v>
      </c>
      <c r="DC66" s="78">
        <f t="shared" si="48"/>
        <v>0</v>
      </c>
      <c r="DD66" s="78">
        <f t="shared" si="49"/>
        <v>0</v>
      </c>
      <c r="DE66" s="78">
        <f t="shared" si="50"/>
        <v>0</v>
      </c>
      <c r="DF66" s="80" t="str">
        <f t="shared" si="51"/>
        <v>دون المستوى</v>
      </c>
      <c r="DI66" s="54"/>
      <c r="DJ66" s="47"/>
      <c r="DK66" s="47"/>
      <c r="DL66" s="47"/>
      <c r="DM66" s="47">
        <f t="shared" si="52"/>
        <v>0</v>
      </c>
      <c r="DO66" s="54"/>
      <c r="DP66" s="83"/>
      <c r="DQ66" s="78"/>
      <c r="DR66" s="78"/>
      <c r="DS66" s="78">
        <f t="shared" si="53"/>
        <v>0</v>
      </c>
      <c r="DT66" s="78">
        <f t="shared" si="54"/>
        <v>0</v>
      </c>
      <c r="DU66" s="78">
        <f t="shared" si="55"/>
        <v>0</v>
      </c>
      <c r="DV66" s="80" t="str">
        <f t="shared" si="56"/>
        <v>دون المستوى</v>
      </c>
      <c r="DY66" s="47"/>
      <c r="DZ66" s="47"/>
      <c r="EA66" s="47">
        <f t="shared" si="57"/>
        <v>0</v>
      </c>
      <c r="EC66" s="91"/>
      <c r="ED66" s="78"/>
      <c r="EE66" s="78">
        <f t="shared" si="58"/>
        <v>0</v>
      </c>
      <c r="EF66" s="78">
        <f t="shared" si="59"/>
        <v>0</v>
      </c>
      <c r="EG66" s="78">
        <f t="shared" si="60"/>
        <v>0</v>
      </c>
      <c r="EH66" s="80" t="str">
        <f t="shared" si="61"/>
        <v>دون المستوى</v>
      </c>
      <c r="EK66" s="47"/>
      <c r="EL66" s="47"/>
      <c r="EM66" s="47">
        <f t="shared" si="62"/>
        <v>0</v>
      </c>
      <c r="EO66" s="91"/>
      <c r="EP66" s="78"/>
      <c r="EQ66" s="78">
        <f t="shared" si="63"/>
        <v>0</v>
      </c>
      <c r="ER66" s="78">
        <f t="shared" si="64"/>
        <v>0</v>
      </c>
      <c r="ES66" s="78">
        <f t="shared" si="65"/>
        <v>0</v>
      </c>
      <c r="ET66" s="80" t="str">
        <f t="shared" si="66"/>
        <v>دون المستوى</v>
      </c>
      <c r="EW66" s="49">
        <f t="shared" si="67"/>
        <v>0</v>
      </c>
      <c r="EX66" s="80" t="str">
        <f t="shared" si="68"/>
        <v>دون المستوى</v>
      </c>
      <c r="EZ66" s="54"/>
      <c r="FA66" s="47"/>
      <c r="FB66" s="47"/>
      <c r="FC66" s="47"/>
      <c r="FD66" s="47">
        <f t="shared" si="69"/>
        <v>0</v>
      </c>
      <c r="FF66" s="54"/>
      <c r="FG66" s="83"/>
      <c r="FH66" s="78"/>
      <c r="FI66" s="78"/>
      <c r="FJ66" s="78">
        <f t="shared" si="70"/>
        <v>0</v>
      </c>
      <c r="FK66" s="78">
        <f t="shared" si="71"/>
        <v>0</v>
      </c>
      <c r="FL66" s="78">
        <f t="shared" si="72"/>
        <v>0</v>
      </c>
      <c r="FM66" s="80" t="str">
        <f t="shared" si="73"/>
        <v>دون المستوى</v>
      </c>
      <c r="FP66" s="98" t="str">
        <f t="shared" si="74"/>
        <v>*عربى</v>
      </c>
      <c r="FQ66" s="98" t="str">
        <f t="shared" si="75"/>
        <v>*انجليزى</v>
      </c>
      <c r="FR66" s="98" t="str">
        <f t="shared" si="76"/>
        <v>*دراسات</v>
      </c>
      <c r="FS66" s="98" t="str">
        <f t="shared" si="77"/>
        <v>*رياضيات</v>
      </c>
      <c r="FT66" s="98" t="str">
        <f t="shared" si="78"/>
        <v>*علوم</v>
      </c>
      <c r="FU66" s="98" t="str">
        <f t="shared" si="79"/>
        <v>*حاسب</v>
      </c>
      <c r="FV66" s="98" t="str">
        <f t="shared" si="80"/>
        <v>*فنية</v>
      </c>
      <c r="FW66" s="98" t="str">
        <f t="shared" si="81"/>
        <v>*نشاط1</v>
      </c>
      <c r="FX66" s="98" t="str">
        <f t="shared" si="82"/>
        <v>*نشاط2</v>
      </c>
      <c r="FY66" s="107" t="str">
        <f t="shared" si="83"/>
        <v>*دين</v>
      </c>
      <c r="FZ66" s="47">
        <f t="shared" si="84"/>
        <v>0</v>
      </c>
      <c r="GA66" s="47" t="str">
        <f t="shared" si="85"/>
        <v>دور ثانى</v>
      </c>
      <c r="GB66" s="47">
        <f t="shared" si="86"/>
        <v>6</v>
      </c>
      <c r="GC66" s="47" t="str">
        <f t="shared" si="89"/>
        <v>راسب</v>
      </c>
      <c r="GE66" s="112" t="str">
        <f t="shared" si="87"/>
        <v>*عربى*انجليزى*دراسات*رياضيات*علوم*حاسب*فنية*نشاط1*نشاط2*دين</v>
      </c>
      <c r="GF66" s="112">
        <f t="shared" si="88"/>
        <v>10</v>
      </c>
    </row>
    <row r="67" spans="2:188" ht="20.25" thickTop="1" thickBot="1">
      <c r="B67" s="39">
        <v>58</v>
      </c>
      <c r="C67" s="124" t="str">
        <f>البيانات!B75</f>
        <v/>
      </c>
      <c r="D67" s="124" t="str">
        <f>IF(C67="","",البيانات!C75)</f>
        <v/>
      </c>
      <c r="E67" s="39"/>
      <c r="F67" s="39"/>
      <c r="H67" s="52"/>
      <c r="I67" s="47"/>
      <c r="J67" s="47"/>
      <c r="K67" s="47"/>
      <c r="L67" s="46">
        <f t="shared" si="19"/>
        <v>0</v>
      </c>
      <c r="N67" s="54"/>
      <c r="O67" s="61"/>
      <c r="P67" s="59"/>
      <c r="Q67" s="59"/>
      <c r="R67" s="59">
        <f t="shared" si="20"/>
        <v>0</v>
      </c>
      <c r="S67" s="59">
        <f t="shared" si="21"/>
        <v>0</v>
      </c>
      <c r="T67" s="62">
        <f t="shared" si="22"/>
        <v>0</v>
      </c>
      <c r="U67" s="63" t="str">
        <f t="shared" si="23"/>
        <v>دون المستوى</v>
      </c>
      <c r="X67" s="54"/>
      <c r="Y67" s="47"/>
      <c r="Z67" s="47"/>
      <c r="AA67" s="47"/>
      <c r="AB67" s="47">
        <f t="shared" si="24"/>
        <v>0</v>
      </c>
      <c r="AD67" s="54"/>
      <c r="AE67" s="61"/>
      <c r="AF67" s="59"/>
      <c r="AG67" s="59"/>
      <c r="AH67" s="59">
        <f t="shared" si="25"/>
        <v>0</v>
      </c>
      <c r="AI67" s="59">
        <f t="shared" si="26"/>
        <v>0</v>
      </c>
      <c r="AJ67" s="59">
        <f t="shared" si="27"/>
        <v>0</v>
      </c>
      <c r="AK67" s="73" t="str">
        <f t="shared" si="28"/>
        <v>دون المستوى</v>
      </c>
      <c r="AN67" s="54"/>
      <c r="AO67" s="47"/>
      <c r="AP67" s="47"/>
      <c r="AQ67" s="47"/>
      <c r="AR67" s="47">
        <f t="shared" si="29"/>
        <v>0</v>
      </c>
      <c r="AT67" s="54"/>
      <c r="AU67" s="83"/>
      <c r="AV67" s="78"/>
      <c r="AW67" s="78"/>
      <c r="AX67" s="78">
        <f t="shared" si="30"/>
        <v>0</v>
      </c>
      <c r="AY67" s="78">
        <f t="shared" si="31"/>
        <v>0</v>
      </c>
      <c r="AZ67" s="78">
        <f t="shared" si="32"/>
        <v>0</v>
      </c>
      <c r="BA67" s="80" t="str">
        <f t="shared" si="33"/>
        <v>دون المستوى</v>
      </c>
      <c r="BD67" s="54"/>
      <c r="BE67" s="47"/>
      <c r="BF67" s="47"/>
      <c r="BG67" s="47"/>
      <c r="BH67" s="47"/>
      <c r="BI67" s="47">
        <f t="shared" si="34"/>
        <v>0</v>
      </c>
      <c r="BK67" s="54"/>
      <c r="BL67" s="83"/>
      <c r="BM67" s="78"/>
      <c r="BN67" s="78"/>
      <c r="BO67" s="78"/>
      <c r="BP67" s="78">
        <f t="shared" si="35"/>
        <v>0</v>
      </c>
      <c r="BQ67" s="78">
        <f t="shared" si="36"/>
        <v>0</v>
      </c>
      <c r="BR67" s="78">
        <f t="shared" si="37"/>
        <v>0</v>
      </c>
      <c r="BS67" s="78">
        <f t="shared" si="38"/>
        <v>0</v>
      </c>
      <c r="BT67" s="80" t="str">
        <f t="shared" si="39"/>
        <v>دون المستوى</v>
      </c>
      <c r="BW67" s="54"/>
      <c r="BX67" s="47"/>
      <c r="BY67" s="47"/>
      <c r="BZ67" s="47"/>
      <c r="CA67" s="47"/>
      <c r="CB67" s="47">
        <f t="shared" si="40"/>
        <v>0</v>
      </c>
      <c r="CD67" s="52"/>
      <c r="CE67" s="83"/>
      <c r="CF67" s="78"/>
      <c r="CG67" s="78"/>
      <c r="CH67" s="78"/>
      <c r="CI67" s="78">
        <f t="shared" si="41"/>
        <v>0</v>
      </c>
      <c r="CJ67" s="78">
        <f t="shared" si="42"/>
        <v>0</v>
      </c>
      <c r="CK67" s="78">
        <f t="shared" si="43"/>
        <v>0</v>
      </c>
      <c r="CL67" s="78">
        <f t="shared" si="44"/>
        <v>0</v>
      </c>
      <c r="CM67" s="80" t="str">
        <f t="shared" si="45"/>
        <v>دون المستوى</v>
      </c>
      <c r="CP67" s="54"/>
      <c r="CQ67" s="47"/>
      <c r="CR67" s="47"/>
      <c r="CS67" s="47"/>
      <c r="CT67" s="47"/>
      <c r="CU67" s="47">
        <f t="shared" si="46"/>
        <v>0</v>
      </c>
      <c r="CW67" s="54"/>
      <c r="CX67" s="83"/>
      <c r="CY67" s="78"/>
      <c r="CZ67" s="78"/>
      <c r="DA67" s="78"/>
      <c r="DB67" s="78">
        <f t="shared" si="47"/>
        <v>0</v>
      </c>
      <c r="DC67" s="78">
        <f t="shared" si="48"/>
        <v>0</v>
      </c>
      <c r="DD67" s="78">
        <f t="shared" si="49"/>
        <v>0</v>
      </c>
      <c r="DE67" s="78">
        <f t="shared" si="50"/>
        <v>0</v>
      </c>
      <c r="DF67" s="80" t="str">
        <f t="shared" si="51"/>
        <v>دون المستوى</v>
      </c>
      <c r="DI67" s="54"/>
      <c r="DJ67" s="47"/>
      <c r="DK67" s="47"/>
      <c r="DL67" s="47"/>
      <c r="DM67" s="47">
        <f t="shared" si="52"/>
        <v>0</v>
      </c>
      <c r="DO67" s="54"/>
      <c r="DP67" s="83"/>
      <c r="DQ67" s="78"/>
      <c r="DR67" s="78"/>
      <c r="DS67" s="78">
        <f t="shared" si="53"/>
        <v>0</v>
      </c>
      <c r="DT67" s="78">
        <f t="shared" si="54"/>
        <v>0</v>
      </c>
      <c r="DU67" s="78">
        <f t="shared" si="55"/>
        <v>0</v>
      </c>
      <c r="DV67" s="80" t="str">
        <f t="shared" si="56"/>
        <v>دون المستوى</v>
      </c>
      <c r="DY67" s="47"/>
      <c r="DZ67" s="47"/>
      <c r="EA67" s="47">
        <f t="shared" si="57"/>
        <v>0</v>
      </c>
      <c r="EC67" s="91"/>
      <c r="ED67" s="78"/>
      <c r="EE67" s="78">
        <f t="shared" si="58"/>
        <v>0</v>
      </c>
      <c r="EF67" s="78">
        <f t="shared" si="59"/>
        <v>0</v>
      </c>
      <c r="EG67" s="78">
        <f t="shared" si="60"/>
        <v>0</v>
      </c>
      <c r="EH67" s="80" t="str">
        <f t="shared" si="61"/>
        <v>دون المستوى</v>
      </c>
      <c r="EK67" s="47"/>
      <c r="EL67" s="47"/>
      <c r="EM67" s="47">
        <f t="shared" si="62"/>
        <v>0</v>
      </c>
      <c r="EO67" s="91"/>
      <c r="EP67" s="78"/>
      <c r="EQ67" s="78">
        <f t="shared" si="63"/>
        <v>0</v>
      </c>
      <c r="ER67" s="78">
        <f t="shared" si="64"/>
        <v>0</v>
      </c>
      <c r="ES67" s="78">
        <f t="shared" si="65"/>
        <v>0</v>
      </c>
      <c r="ET67" s="80" t="str">
        <f t="shared" si="66"/>
        <v>دون المستوى</v>
      </c>
      <c r="EW67" s="49">
        <f t="shared" si="67"/>
        <v>0</v>
      </c>
      <c r="EX67" s="80" t="str">
        <f t="shared" si="68"/>
        <v>دون المستوى</v>
      </c>
      <c r="EZ67" s="54"/>
      <c r="FA67" s="47"/>
      <c r="FB67" s="47"/>
      <c r="FC67" s="47"/>
      <c r="FD67" s="47">
        <f t="shared" si="69"/>
        <v>0</v>
      </c>
      <c r="FF67" s="54"/>
      <c r="FG67" s="83"/>
      <c r="FH67" s="78"/>
      <c r="FI67" s="78"/>
      <c r="FJ67" s="78">
        <f t="shared" si="70"/>
        <v>0</v>
      </c>
      <c r="FK67" s="78">
        <f t="shared" si="71"/>
        <v>0</v>
      </c>
      <c r="FL67" s="78">
        <f t="shared" si="72"/>
        <v>0</v>
      </c>
      <c r="FM67" s="80" t="str">
        <f t="shared" si="73"/>
        <v>دون المستوى</v>
      </c>
      <c r="FP67" s="98" t="str">
        <f t="shared" si="74"/>
        <v>*عربى</v>
      </c>
      <c r="FQ67" s="98" t="str">
        <f t="shared" si="75"/>
        <v>*انجليزى</v>
      </c>
      <c r="FR67" s="98" t="str">
        <f t="shared" si="76"/>
        <v>*دراسات</v>
      </c>
      <c r="FS67" s="98" t="str">
        <f t="shared" si="77"/>
        <v>*رياضيات</v>
      </c>
      <c r="FT67" s="98" t="str">
        <f t="shared" si="78"/>
        <v>*علوم</v>
      </c>
      <c r="FU67" s="98" t="str">
        <f t="shared" si="79"/>
        <v>*حاسب</v>
      </c>
      <c r="FV67" s="98" t="str">
        <f t="shared" si="80"/>
        <v>*فنية</v>
      </c>
      <c r="FW67" s="98" t="str">
        <f t="shared" si="81"/>
        <v>*نشاط1</v>
      </c>
      <c r="FX67" s="98" t="str">
        <f t="shared" si="82"/>
        <v>*نشاط2</v>
      </c>
      <c r="FY67" s="107" t="str">
        <f t="shared" si="83"/>
        <v>*دين</v>
      </c>
      <c r="FZ67" s="47">
        <f t="shared" si="84"/>
        <v>0</v>
      </c>
      <c r="GA67" s="47" t="str">
        <f t="shared" si="85"/>
        <v>دور ثانى</v>
      </c>
      <c r="GB67" s="47">
        <f t="shared" si="86"/>
        <v>6</v>
      </c>
      <c r="GC67" s="47" t="str">
        <f t="shared" si="89"/>
        <v>راسب</v>
      </c>
      <c r="GE67" s="112" t="str">
        <f t="shared" si="87"/>
        <v>*عربى*انجليزى*دراسات*رياضيات*علوم*حاسب*فنية*نشاط1*نشاط2*دين</v>
      </c>
      <c r="GF67" s="112">
        <f t="shared" si="88"/>
        <v>10</v>
      </c>
    </row>
    <row r="68" spans="2:188" ht="20.25" thickTop="1" thickBot="1">
      <c r="B68" s="39">
        <v>59</v>
      </c>
      <c r="C68" s="124" t="str">
        <f>البيانات!B76</f>
        <v/>
      </c>
      <c r="D68" s="124" t="str">
        <f>IF(C68="","",البيانات!C76)</f>
        <v/>
      </c>
      <c r="E68" s="39"/>
      <c r="F68" s="39"/>
      <c r="H68" s="52"/>
      <c r="I68" s="47"/>
      <c r="J68" s="47"/>
      <c r="K68" s="47"/>
      <c r="L68" s="46">
        <f t="shared" si="19"/>
        <v>0</v>
      </c>
      <c r="N68" s="54"/>
      <c r="O68" s="61"/>
      <c r="P68" s="59"/>
      <c r="Q68" s="59"/>
      <c r="R68" s="59">
        <f t="shared" si="20"/>
        <v>0</v>
      </c>
      <c r="S68" s="59">
        <f t="shared" si="21"/>
        <v>0</v>
      </c>
      <c r="T68" s="62">
        <f t="shared" si="22"/>
        <v>0</v>
      </c>
      <c r="U68" s="63" t="str">
        <f t="shared" si="23"/>
        <v>دون المستوى</v>
      </c>
      <c r="X68" s="54"/>
      <c r="Y68" s="47"/>
      <c r="Z68" s="47"/>
      <c r="AA68" s="47"/>
      <c r="AB68" s="47">
        <f t="shared" si="24"/>
        <v>0</v>
      </c>
      <c r="AD68" s="54"/>
      <c r="AE68" s="61"/>
      <c r="AF68" s="59"/>
      <c r="AG68" s="59"/>
      <c r="AH68" s="59">
        <f t="shared" si="25"/>
        <v>0</v>
      </c>
      <c r="AI68" s="59">
        <f t="shared" si="26"/>
        <v>0</v>
      </c>
      <c r="AJ68" s="59">
        <f t="shared" si="27"/>
        <v>0</v>
      </c>
      <c r="AK68" s="73" t="str">
        <f t="shared" si="28"/>
        <v>دون المستوى</v>
      </c>
      <c r="AN68" s="54"/>
      <c r="AO68" s="47"/>
      <c r="AP68" s="47"/>
      <c r="AQ68" s="47"/>
      <c r="AR68" s="47">
        <f t="shared" si="29"/>
        <v>0</v>
      </c>
      <c r="AT68" s="54"/>
      <c r="AU68" s="83"/>
      <c r="AV68" s="78"/>
      <c r="AW68" s="78"/>
      <c r="AX68" s="78">
        <f t="shared" si="30"/>
        <v>0</v>
      </c>
      <c r="AY68" s="78">
        <f t="shared" si="31"/>
        <v>0</v>
      </c>
      <c r="AZ68" s="78">
        <f t="shared" si="32"/>
        <v>0</v>
      </c>
      <c r="BA68" s="80" t="str">
        <f t="shared" si="33"/>
        <v>دون المستوى</v>
      </c>
      <c r="BD68" s="54"/>
      <c r="BE68" s="47"/>
      <c r="BF68" s="47"/>
      <c r="BG68" s="47"/>
      <c r="BH68" s="47"/>
      <c r="BI68" s="47">
        <f t="shared" si="34"/>
        <v>0</v>
      </c>
      <c r="BK68" s="54"/>
      <c r="BL68" s="83"/>
      <c r="BM68" s="78"/>
      <c r="BN68" s="78"/>
      <c r="BO68" s="78"/>
      <c r="BP68" s="78">
        <f t="shared" si="35"/>
        <v>0</v>
      </c>
      <c r="BQ68" s="78">
        <f t="shared" si="36"/>
        <v>0</v>
      </c>
      <c r="BR68" s="78">
        <f t="shared" si="37"/>
        <v>0</v>
      </c>
      <c r="BS68" s="78">
        <f t="shared" si="38"/>
        <v>0</v>
      </c>
      <c r="BT68" s="80" t="str">
        <f t="shared" si="39"/>
        <v>دون المستوى</v>
      </c>
      <c r="BW68" s="54"/>
      <c r="BX68" s="47"/>
      <c r="BY68" s="47"/>
      <c r="BZ68" s="47"/>
      <c r="CA68" s="47"/>
      <c r="CB68" s="47">
        <f t="shared" si="40"/>
        <v>0</v>
      </c>
      <c r="CD68" s="52"/>
      <c r="CE68" s="83"/>
      <c r="CF68" s="78"/>
      <c r="CG68" s="78"/>
      <c r="CH68" s="78"/>
      <c r="CI68" s="78">
        <f t="shared" si="41"/>
        <v>0</v>
      </c>
      <c r="CJ68" s="78">
        <f t="shared" si="42"/>
        <v>0</v>
      </c>
      <c r="CK68" s="78">
        <f t="shared" si="43"/>
        <v>0</v>
      </c>
      <c r="CL68" s="78">
        <f t="shared" si="44"/>
        <v>0</v>
      </c>
      <c r="CM68" s="80" t="str">
        <f t="shared" si="45"/>
        <v>دون المستوى</v>
      </c>
      <c r="CP68" s="54"/>
      <c r="CQ68" s="47"/>
      <c r="CR68" s="47"/>
      <c r="CS68" s="47"/>
      <c r="CT68" s="47"/>
      <c r="CU68" s="47">
        <f t="shared" si="46"/>
        <v>0</v>
      </c>
      <c r="CW68" s="54"/>
      <c r="CX68" s="83"/>
      <c r="CY68" s="78"/>
      <c r="CZ68" s="78"/>
      <c r="DA68" s="78"/>
      <c r="DB68" s="78">
        <f t="shared" si="47"/>
        <v>0</v>
      </c>
      <c r="DC68" s="78">
        <f t="shared" si="48"/>
        <v>0</v>
      </c>
      <c r="DD68" s="78">
        <f t="shared" si="49"/>
        <v>0</v>
      </c>
      <c r="DE68" s="78">
        <f t="shared" si="50"/>
        <v>0</v>
      </c>
      <c r="DF68" s="80" t="str">
        <f t="shared" si="51"/>
        <v>دون المستوى</v>
      </c>
      <c r="DI68" s="54"/>
      <c r="DJ68" s="47"/>
      <c r="DK68" s="47"/>
      <c r="DL68" s="47"/>
      <c r="DM68" s="47">
        <f t="shared" si="52"/>
        <v>0</v>
      </c>
      <c r="DO68" s="54"/>
      <c r="DP68" s="83"/>
      <c r="DQ68" s="78"/>
      <c r="DR68" s="78"/>
      <c r="DS68" s="78">
        <f t="shared" si="53"/>
        <v>0</v>
      </c>
      <c r="DT68" s="78">
        <f t="shared" si="54"/>
        <v>0</v>
      </c>
      <c r="DU68" s="78">
        <f t="shared" si="55"/>
        <v>0</v>
      </c>
      <c r="DV68" s="80" t="str">
        <f t="shared" si="56"/>
        <v>دون المستوى</v>
      </c>
      <c r="DY68" s="47"/>
      <c r="DZ68" s="47"/>
      <c r="EA68" s="47">
        <f t="shared" si="57"/>
        <v>0</v>
      </c>
      <c r="EC68" s="91"/>
      <c r="ED68" s="78"/>
      <c r="EE68" s="78">
        <f t="shared" si="58"/>
        <v>0</v>
      </c>
      <c r="EF68" s="78">
        <f t="shared" si="59"/>
        <v>0</v>
      </c>
      <c r="EG68" s="78">
        <f t="shared" si="60"/>
        <v>0</v>
      </c>
      <c r="EH68" s="80" t="str">
        <f t="shared" si="61"/>
        <v>دون المستوى</v>
      </c>
      <c r="EK68" s="47"/>
      <c r="EL68" s="47"/>
      <c r="EM68" s="47">
        <f t="shared" si="62"/>
        <v>0</v>
      </c>
      <c r="EO68" s="91"/>
      <c r="EP68" s="78"/>
      <c r="EQ68" s="78">
        <f t="shared" si="63"/>
        <v>0</v>
      </c>
      <c r="ER68" s="78">
        <f t="shared" si="64"/>
        <v>0</v>
      </c>
      <c r="ES68" s="78">
        <f t="shared" si="65"/>
        <v>0</v>
      </c>
      <c r="ET68" s="80" t="str">
        <f t="shared" si="66"/>
        <v>دون المستوى</v>
      </c>
      <c r="EW68" s="49">
        <f t="shared" si="67"/>
        <v>0</v>
      </c>
      <c r="EX68" s="80" t="str">
        <f t="shared" si="68"/>
        <v>دون المستوى</v>
      </c>
      <c r="EZ68" s="54"/>
      <c r="FA68" s="47"/>
      <c r="FB68" s="47"/>
      <c r="FC68" s="47"/>
      <c r="FD68" s="47">
        <f t="shared" si="69"/>
        <v>0</v>
      </c>
      <c r="FF68" s="54"/>
      <c r="FG68" s="83"/>
      <c r="FH68" s="78"/>
      <c r="FI68" s="78"/>
      <c r="FJ68" s="78">
        <f t="shared" si="70"/>
        <v>0</v>
      </c>
      <c r="FK68" s="78">
        <f t="shared" si="71"/>
        <v>0</v>
      </c>
      <c r="FL68" s="78">
        <f t="shared" si="72"/>
        <v>0</v>
      </c>
      <c r="FM68" s="80" t="str">
        <f t="shared" si="73"/>
        <v>دون المستوى</v>
      </c>
      <c r="FP68" s="98" t="str">
        <f t="shared" si="74"/>
        <v>*عربى</v>
      </c>
      <c r="FQ68" s="98" t="str">
        <f t="shared" si="75"/>
        <v>*انجليزى</v>
      </c>
      <c r="FR68" s="98" t="str">
        <f t="shared" si="76"/>
        <v>*دراسات</v>
      </c>
      <c r="FS68" s="98" t="str">
        <f t="shared" si="77"/>
        <v>*رياضيات</v>
      </c>
      <c r="FT68" s="98" t="str">
        <f t="shared" si="78"/>
        <v>*علوم</v>
      </c>
      <c r="FU68" s="98" t="str">
        <f t="shared" si="79"/>
        <v>*حاسب</v>
      </c>
      <c r="FV68" s="98" t="str">
        <f t="shared" si="80"/>
        <v>*فنية</v>
      </c>
      <c r="FW68" s="98" t="str">
        <f t="shared" si="81"/>
        <v>*نشاط1</v>
      </c>
      <c r="FX68" s="98" t="str">
        <f t="shared" si="82"/>
        <v>*نشاط2</v>
      </c>
      <c r="FY68" s="107" t="str">
        <f t="shared" si="83"/>
        <v>*دين</v>
      </c>
      <c r="FZ68" s="47">
        <f t="shared" si="84"/>
        <v>0</v>
      </c>
      <c r="GA68" s="47" t="str">
        <f t="shared" si="85"/>
        <v>دور ثانى</v>
      </c>
      <c r="GB68" s="47">
        <f t="shared" si="86"/>
        <v>6</v>
      </c>
      <c r="GC68" s="47" t="str">
        <f t="shared" si="89"/>
        <v>راسب</v>
      </c>
      <c r="GE68" s="112" t="str">
        <f t="shared" si="87"/>
        <v>*عربى*انجليزى*دراسات*رياضيات*علوم*حاسب*فنية*نشاط1*نشاط2*دين</v>
      </c>
      <c r="GF68" s="112">
        <f t="shared" si="88"/>
        <v>10</v>
      </c>
    </row>
    <row r="69" spans="2:188" ht="20.25" thickTop="1" thickBot="1">
      <c r="B69" s="39">
        <v>60</v>
      </c>
      <c r="C69" s="124" t="str">
        <f>البيانات!B77</f>
        <v/>
      </c>
      <c r="D69" s="124" t="str">
        <f>IF(C69="","",البيانات!C77)</f>
        <v/>
      </c>
      <c r="E69" s="39"/>
      <c r="F69" s="39"/>
      <c r="H69" s="52"/>
      <c r="I69" s="47"/>
      <c r="J69" s="47"/>
      <c r="K69" s="47"/>
      <c r="L69" s="46">
        <f t="shared" si="19"/>
        <v>0</v>
      </c>
      <c r="N69" s="54"/>
      <c r="O69" s="61"/>
      <c r="P69" s="59"/>
      <c r="Q69" s="59"/>
      <c r="R69" s="59">
        <f t="shared" si="20"/>
        <v>0</v>
      </c>
      <c r="S69" s="59">
        <f t="shared" si="21"/>
        <v>0</v>
      </c>
      <c r="T69" s="62">
        <f t="shared" si="22"/>
        <v>0</v>
      </c>
      <c r="U69" s="63" t="str">
        <f t="shared" si="23"/>
        <v>دون المستوى</v>
      </c>
      <c r="X69" s="54"/>
      <c r="Y69" s="47"/>
      <c r="Z69" s="47"/>
      <c r="AA69" s="47"/>
      <c r="AB69" s="47">
        <f t="shared" si="24"/>
        <v>0</v>
      </c>
      <c r="AD69" s="54"/>
      <c r="AE69" s="61"/>
      <c r="AF69" s="59"/>
      <c r="AG69" s="59"/>
      <c r="AH69" s="59">
        <f t="shared" si="25"/>
        <v>0</v>
      </c>
      <c r="AI69" s="59">
        <f t="shared" si="26"/>
        <v>0</v>
      </c>
      <c r="AJ69" s="59">
        <f t="shared" si="27"/>
        <v>0</v>
      </c>
      <c r="AK69" s="73" t="str">
        <f t="shared" si="28"/>
        <v>دون المستوى</v>
      </c>
      <c r="AN69" s="54"/>
      <c r="AO69" s="47"/>
      <c r="AP69" s="47"/>
      <c r="AQ69" s="47"/>
      <c r="AR69" s="47">
        <f t="shared" si="29"/>
        <v>0</v>
      </c>
      <c r="AT69" s="54"/>
      <c r="AU69" s="83"/>
      <c r="AV69" s="78"/>
      <c r="AW69" s="78"/>
      <c r="AX69" s="78">
        <f t="shared" si="30"/>
        <v>0</v>
      </c>
      <c r="AY69" s="78">
        <f t="shared" si="31"/>
        <v>0</v>
      </c>
      <c r="AZ69" s="78">
        <f t="shared" si="32"/>
        <v>0</v>
      </c>
      <c r="BA69" s="80" t="str">
        <f t="shared" si="33"/>
        <v>دون المستوى</v>
      </c>
      <c r="BD69" s="54"/>
      <c r="BE69" s="47"/>
      <c r="BF69" s="47"/>
      <c r="BG69" s="47"/>
      <c r="BH69" s="47"/>
      <c r="BI69" s="47">
        <f t="shared" si="34"/>
        <v>0</v>
      </c>
      <c r="BK69" s="54"/>
      <c r="BL69" s="83"/>
      <c r="BM69" s="78"/>
      <c r="BN69" s="78"/>
      <c r="BO69" s="78"/>
      <c r="BP69" s="78">
        <f t="shared" si="35"/>
        <v>0</v>
      </c>
      <c r="BQ69" s="78">
        <f t="shared" si="36"/>
        <v>0</v>
      </c>
      <c r="BR69" s="78">
        <f t="shared" si="37"/>
        <v>0</v>
      </c>
      <c r="BS69" s="78">
        <f t="shared" si="38"/>
        <v>0</v>
      </c>
      <c r="BT69" s="80" t="str">
        <f t="shared" si="39"/>
        <v>دون المستوى</v>
      </c>
      <c r="BW69" s="54"/>
      <c r="BX69" s="47"/>
      <c r="BY69" s="47"/>
      <c r="BZ69" s="47"/>
      <c r="CA69" s="47"/>
      <c r="CB69" s="47">
        <f t="shared" si="40"/>
        <v>0</v>
      </c>
      <c r="CD69" s="52"/>
      <c r="CE69" s="83"/>
      <c r="CF69" s="78"/>
      <c r="CG69" s="78"/>
      <c r="CH69" s="78"/>
      <c r="CI69" s="78">
        <f t="shared" si="41"/>
        <v>0</v>
      </c>
      <c r="CJ69" s="78">
        <f t="shared" si="42"/>
        <v>0</v>
      </c>
      <c r="CK69" s="78">
        <f t="shared" si="43"/>
        <v>0</v>
      </c>
      <c r="CL69" s="78">
        <f t="shared" si="44"/>
        <v>0</v>
      </c>
      <c r="CM69" s="80" t="str">
        <f t="shared" si="45"/>
        <v>دون المستوى</v>
      </c>
      <c r="CP69" s="54"/>
      <c r="CQ69" s="47"/>
      <c r="CR69" s="47"/>
      <c r="CS69" s="47"/>
      <c r="CT69" s="47"/>
      <c r="CU69" s="47">
        <f t="shared" si="46"/>
        <v>0</v>
      </c>
      <c r="CW69" s="54"/>
      <c r="CX69" s="83"/>
      <c r="CY69" s="78"/>
      <c r="CZ69" s="78"/>
      <c r="DA69" s="78"/>
      <c r="DB69" s="78">
        <f t="shared" si="47"/>
        <v>0</v>
      </c>
      <c r="DC69" s="78">
        <f t="shared" si="48"/>
        <v>0</v>
      </c>
      <c r="DD69" s="78">
        <f t="shared" si="49"/>
        <v>0</v>
      </c>
      <c r="DE69" s="78">
        <f t="shared" si="50"/>
        <v>0</v>
      </c>
      <c r="DF69" s="80" t="str">
        <f t="shared" si="51"/>
        <v>دون المستوى</v>
      </c>
      <c r="DI69" s="54"/>
      <c r="DJ69" s="47"/>
      <c r="DK69" s="47"/>
      <c r="DL69" s="47"/>
      <c r="DM69" s="47">
        <f t="shared" si="52"/>
        <v>0</v>
      </c>
      <c r="DO69" s="54"/>
      <c r="DP69" s="83"/>
      <c r="DQ69" s="78"/>
      <c r="DR69" s="78"/>
      <c r="DS69" s="78">
        <f t="shared" si="53"/>
        <v>0</v>
      </c>
      <c r="DT69" s="78">
        <f t="shared" si="54"/>
        <v>0</v>
      </c>
      <c r="DU69" s="78">
        <f t="shared" si="55"/>
        <v>0</v>
      </c>
      <c r="DV69" s="80" t="str">
        <f t="shared" si="56"/>
        <v>دون المستوى</v>
      </c>
      <c r="DY69" s="47"/>
      <c r="DZ69" s="47"/>
      <c r="EA69" s="47">
        <f t="shared" si="57"/>
        <v>0</v>
      </c>
      <c r="EC69" s="91"/>
      <c r="ED69" s="78"/>
      <c r="EE69" s="78">
        <f t="shared" si="58"/>
        <v>0</v>
      </c>
      <c r="EF69" s="78">
        <f t="shared" si="59"/>
        <v>0</v>
      </c>
      <c r="EG69" s="78">
        <f t="shared" si="60"/>
        <v>0</v>
      </c>
      <c r="EH69" s="80" t="str">
        <f t="shared" si="61"/>
        <v>دون المستوى</v>
      </c>
      <c r="EK69" s="47"/>
      <c r="EL69" s="47"/>
      <c r="EM69" s="47">
        <f t="shared" si="62"/>
        <v>0</v>
      </c>
      <c r="EO69" s="91"/>
      <c r="EP69" s="78"/>
      <c r="EQ69" s="78">
        <f t="shared" si="63"/>
        <v>0</v>
      </c>
      <c r="ER69" s="78">
        <f t="shared" si="64"/>
        <v>0</v>
      </c>
      <c r="ES69" s="78">
        <f t="shared" si="65"/>
        <v>0</v>
      </c>
      <c r="ET69" s="80" t="str">
        <f t="shared" si="66"/>
        <v>دون المستوى</v>
      </c>
      <c r="EW69" s="49">
        <f t="shared" si="67"/>
        <v>0</v>
      </c>
      <c r="EX69" s="80" t="str">
        <f t="shared" si="68"/>
        <v>دون المستوى</v>
      </c>
      <c r="EZ69" s="54"/>
      <c r="FA69" s="47"/>
      <c r="FB69" s="47"/>
      <c r="FC69" s="47"/>
      <c r="FD69" s="47">
        <f t="shared" si="69"/>
        <v>0</v>
      </c>
      <c r="FF69" s="54"/>
      <c r="FG69" s="83"/>
      <c r="FH69" s="78"/>
      <c r="FI69" s="78"/>
      <c r="FJ69" s="78">
        <f t="shared" si="70"/>
        <v>0</v>
      </c>
      <c r="FK69" s="78">
        <f t="shared" si="71"/>
        <v>0</v>
      </c>
      <c r="FL69" s="78">
        <f t="shared" si="72"/>
        <v>0</v>
      </c>
      <c r="FM69" s="80" t="str">
        <f t="shared" si="73"/>
        <v>دون المستوى</v>
      </c>
      <c r="FP69" s="98" t="str">
        <f t="shared" si="74"/>
        <v>*عربى</v>
      </c>
      <c r="FQ69" s="98" t="str">
        <f t="shared" si="75"/>
        <v>*انجليزى</v>
      </c>
      <c r="FR69" s="98" t="str">
        <f t="shared" si="76"/>
        <v>*دراسات</v>
      </c>
      <c r="FS69" s="98" t="str">
        <f t="shared" si="77"/>
        <v>*رياضيات</v>
      </c>
      <c r="FT69" s="98" t="str">
        <f t="shared" si="78"/>
        <v>*علوم</v>
      </c>
      <c r="FU69" s="98" t="str">
        <f t="shared" si="79"/>
        <v>*حاسب</v>
      </c>
      <c r="FV69" s="98" t="str">
        <f t="shared" si="80"/>
        <v>*فنية</v>
      </c>
      <c r="FW69" s="98" t="str">
        <f t="shared" si="81"/>
        <v>*نشاط1</v>
      </c>
      <c r="FX69" s="98" t="str">
        <f t="shared" si="82"/>
        <v>*نشاط2</v>
      </c>
      <c r="FY69" s="107" t="str">
        <f t="shared" si="83"/>
        <v>*دين</v>
      </c>
      <c r="FZ69" s="47">
        <f t="shared" si="84"/>
        <v>0</v>
      </c>
      <c r="GA69" s="47" t="str">
        <f t="shared" si="85"/>
        <v>دور ثانى</v>
      </c>
      <c r="GB69" s="47">
        <f t="shared" si="86"/>
        <v>6</v>
      </c>
      <c r="GC69" s="47" t="str">
        <f t="shared" si="89"/>
        <v>راسب</v>
      </c>
      <c r="GE69" s="112" t="str">
        <f t="shared" si="87"/>
        <v>*عربى*انجليزى*دراسات*رياضيات*علوم*حاسب*فنية*نشاط1*نشاط2*دين</v>
      </c>
      <c r="GF69" s="112">
        <f t="shared" si="88"/>
        <v>10</v>
      </c>
    </row>
    <row r="70" spans="2:188" ht="20.25" thickTop="1" thickBot="1">
      <c r="B70" s="39">
        <v>61</v>
      </c>
      <c r="C70" s="124" t="str">
        <f>البيانات!B78</f>
        <v/>
      </c>
      <c r="D70" s="124" t="str">
        <f>IF(C70="","",البيانات!C78)</f>
        <v/>
      </c>
      <c r="E70" s="39"/>
      <c r="F70" s="39"/>
      <c r="H70" s="52"/>
      <c r="I70" s="47"/>
      <c r="J70" s="47"/>
      <c r="K70" s="47"/>
      <c r="L70" s="46">
        <f t="shared" si="19"/>
        <v>0</v>
      </c>
      <c r="N70" s="54"/>
      <c r="O70" s="61"/>
      <c r="P70" s="59"/>
      <c r="Q70" s="59"/>
      <c r="R70" s="59">
        <f t="shared" si="20"/>
        <v>0</v>
      </c>
      <c r="S70" s="59">
        <f t="shared" si="21"/>
        <v>0</v>
      </c>
      <c r="T70" s="62">
        <f t="shared" si="22"/>
        <v>0</v>
      </c>
      <c r="U70" s="63" t="str">
        <f t="shared" si="23"/>
        <v>دون المستوى</v>
      </c>
      <c r="X70" s="54"/>
      <c r="Y70" s="47"/>
      <c r="Z70" s="47"/>
      <c r="AA70" s="47"/>
      <c r="AB70" s="47">
        <f t="shared" si="24"/>
        <v>0</v>
      </c>
      <c r="AD70" s="54"/>
      <c r="AE70" s="61"/>
      <c r="AF70" s="59"/>
      <c r="AG70" s="59"/>
      <c r="AH70" s="59">
        <f t="shared" si="25"/>
        <v>0</v>
      </c>
      <c r="AI70" s="59">
        <f t="shared" si="26"/>
        <v>0</v>
      </c>
      <c r="AJ70" s="59">
        <f t="shared" si="27"/>
        <v>0</v>
      </c>
      <c r="AK70" s="73" t="str">
        <f t="shared" si="28"/>
        <v>دون المستوى</v>
      </c>
      <c r="AN70" s="54"/>
      <c r="AO70" s="47"/>
      <c r="AP70" s="47"/>
      <c r="AQ70" s="47"/>
      <c r="AR70" s="47">
        <f t="shared" si="29"/>
        <v>0</v>
      </c>
      <c r="AT70" s="54"/>
      <c r="AU70" s="83"/>
      <c r="AV70" s="78"/>
      <c r="AW70" s="78"/>
      <c r="AX70" s="78">
        <f t="shared" si="30"/>
        <v>0</v>
      </c>
      <c r="AY70" s="78">
        <f t="shared" si="31"/>
        <v>0</v>
      </c>
      <c r="AZ70" s="78">
        <f t="shared" si="32"/>
        <v>0</v>
      </c>
      <c r="BA70" s="80" t="str">
        <f t="shared" si="33"/>
        <v>دون المستوى</v>
      </c>
      <c r="BD70" s="54"/>
      <c r="BE70" s="47"/>
      <c r="BF70" s="47"/>
      <c r="BG70" s="47"/>
      <c r="BH70" s="47"/>
      <c r="BI70" s="47">
        <f t="shared" si="34"/>
        <v>0</v>
      </c>
      <c r="BK70" s="54"/>
      <c r="BL70" s="83"/>
      <c r="BM70" s="78"/>
      <c r="BN70" s="78"/>
      <c r="BO70" s="78"/>
      <c r="BP70" s="78">
        <f t="shared" si="35"/>
        <v>0</v>
      </c>
      <c r="BQ70" s="78">
        <f t="shared" si="36"/>
        <v>0</v>
      </c>
      <c r="BR70" s="78">
        <f t="shared" si="37"/>
        <v>0</v>
      </c>
      <c r="BS70" s="78">
        <f t="shared" si="38"/>
        <v>0</v>
      </c>
      <c r="BT70" s="80" t="str">
        <f t="shared" si="39"/>
        <v>دون المستوى</v>
      </c>
      <c r="BW70" s="54"/>
      <c r="BX70" s="47"/>
      <c r="BY70" s="47"/>
      <c r="BZ70" s="47"/>
      <c r="CA70" s="47"/>
      <c r="CB70" s="47">
        <f t="shared" si="40"/>
        <v>0</v>
      </c>
      <c r="CD70" s="52"/>
      <c r="CE70" s="83"/>
      <c r="CF70" s="78"/>
      <c r="CG70" s="78"/>
      <c r="CH70" s="78"/>
      <c r="CI70" s="78">
        <f t="shared" si="41"/>
        <v>0</v>
      </c>
      <c r="CJ70" s="78">
        <f t="shared" si="42"/>
        <v>0</v>
      </c>
      <c r="CK70" s="78">
        <f t="shared" si="43"/>
        <v>0</v>
      </c>
      <c r="CL70" s="78">
        <f t="shared" si="44"/>
        <v>0</v>
      </c>
      <c r="CM70" s="80" t="str">
        <f t="shared" si="45"/>
        <v>دون المستوى</v>
      </c>
      <c r="CP70" s="54"/>
      <c r="CQ70" s="47"/>
      <c r="CR70" s="47"/>
      <c r="CS70" s="47"/>
      <c r="CT70" s="47"/>
      <c r="CU70" s="47">
        <f t="shared" si="46"/>
        <v>0</v>
      </c>
      <c r="CW70" s="54"/>
      <c r="CX70" s="83"/>
      <c r="CY70" s="78"/>
      <c r="CZ70" s="78"/>
      <c r="DA70" s="78"/>
      <c r="DB70" s="78">
        <f t="shared" si="47"/>
        <v>0</v>
      </c>
      <c r="DC70" s="78">
        <f t="shared" si="48"/>
        <v>0</v>
      </c>
      <c r="DD70" s="78">
        <f t="shared" si="49"/>
        <v>0</v>
      </c>
      <c r="DE70" s="78">
        <f t="shared" si="50"/>
        <v>0</v>
      </c>
      <c r="DF70" s="80" t="str">
        <f t="shared" si="51"/>
        <v>دون المستوى</v>
      </c>
      <c r="DI70" s="54"/>
      <c r="DJ70" s="47"/>
      <c r="DK70" s="47"/>
      <c r="DL70" s="47"/>
      <c r="DM70" s="47">
        <f t="shared" si="52"/>
        <v>0</v>
      </c>
      <c r="DO70" s="54"/>
      <c r="DP70" s="83"/>
      <c r="DQ70" s="78"/>
      <c r="DR70" s="78"/>
      <c r="DS70" s="78">
        <f t="shared" si="53"/>
        <v>0</v>
      </c>
      <c r="DT70" s="78">
        <f t="shared" si="54"/>
        <v>0</v>
      </c>
      <c r="DU70" s="78">
        <f t="shared" si="55"/>
        <v>0</v>
      </c>
      <c r="DV70" s="80" t="str">
        <f t="shared" si="56"/>
        <v>دون المستوى</v>
      </c>
      <c r="DY70" s="47"/>
      <c r="DZ70" s="47"/>
      <c r="EA70" s="47">
        <f t="shared" si="57"/>
        <v>0</v>
      </c>
      <c r="EC70" s="91"/>
      <c r="ED70" s="78"/>
      <c r="EE70" s="78">
        <f t="shared" si="58"/>
        <v>0</v>
      </c>
      <c r="EF70" s="78">
        <f t="shared" si="59"/>
        <v>0</v>
      </c>
      <c r="EG70" s="78">
        <f t="shared" si="60"/>
        <v>0</v>
      </c>
      <c r="EH70" s="80" t="str">
        <f t="shared" si="61"/>
        <v>دون المستوى</v>
      </c>
      <c r="EK70" s="47"/>
      <c r="EL70" s="47"/>
      <c r="EM70" s="47">
        <f t="shared" si="62"/>
        <v>0</v>
      </c>
      <c r="EO70" s="91"/>
      <c r="EP70" s="78"/>
      <c r="EQ70" s="78">
        <f t="shared" si="63"/>
        <v>0</v>
      </c>
      <c r="ER70" s="78">
        <f t="shared" si="64"/>
        <v>0</v>
      </c>
      <c r="ES70" s="78">
        <f t="shared" si="65"/>
        <v>0</v>
      </c>
      <c r="ET70" s="80" t="str">
        <f t="shared" si="66"/>
        <v>دون المستوى</v>
      </c>
      <c r="EW70" s="49">
        <f t="shared" si="67"/>
        <v>0</v>
      </c>
      <c r="EX70" s="80" t="str">
        <f t="shared" si="68"/>
        <v>دون المستوى</v>
      </c>
      <c r="EZ70" s="54"/>
      <c r="FA70" s="47"/>
      <c r="FB70" s="47"/>
      <c r="FC70" s="47"/>
      <c r="FD70" s="47">
        <f t="shared" si="69"/>
        <v>0</v>
      </c>
      <c r="FF70" s="54"/>
      <c r="FG70" s="83"/>
      <c r="FH70" s="78"/>
      <c r="FI70" s="78"/>
      <c r="FJ70" s="78">
        <f t="shared" si="70"/>
        <v>0</v>
      </c>
      <c r="FK70" s="78">
        <f t="shared" si="71"/>
        <v>0</v>
      </c>
      <c r="FL70" s="78">
        <f t="shared" si="72"/>
        <v>0</v>
      </c>
      <c r="FM70" s="80" t="str">
        <f t="shared" si="73"/>
        <v>دون المستوى</v>
      </c>
      <c r="FP70" s="98" t="str">
        <f t="shared" si="74"/>
        <v>*عربى</v>
      </c>
      <c r="FQ70" s="98" t="str">
        <f t="shared" si="75"/>
        <v>*انجليزى</v>
      </c>
      <c r="FR70" s="98" t="str">
        <f t="shared" si="76"/>
        <v>*دراسات</v>
      </c>
      <c r="FS70" s="98" t="str">
        <f t="shared" si="77"/>
        <v>*رياضيات</v>
      </c>
      <c r="FT70" s="98" t="str">
        <f t="shared" si="78"/>
        <v>*علوم</v>
      </c>
      <c r="FU70" s="98" t="str">
        <f t="shared" si="79"/>
        <v>*حاسب</v>
      </c>
      <c r="FV70" s="98" t="str">
        <f t="shared" si="80"/>
        <v>*فنية</v>
      </c>
      <c r="FW70" s="98" t="str">
        <f t="shared" si="81"/>
        <v>*نشاط1</v>
      </c>
      <c r="FX70" s="98" t="str">
        <f t="shared" si="82"/>
        <v>*نشاط2</v>
      </c>
      <c r="FY70" s="107" t="str">
        <f t="shared" si="83"/>
        <v>*دين</v>
      </c>
      <c r="FZ70" s="47">
        <f t="shared" si="84"/>
        <v>0</v>
      </c>
      <c r="GA70" s="47" t="str">
        <f t="shared" si="85"/>
        <v>دور ثانى</v>
      </c>
      <c r="GB70" s="47">
        <f t="shared" si="86"/>
        <v>6</v>
      </c>
      <c r="GC70" s="47" t="str">
        <f t="shared" si="89"/>
        <v>راسب</v>
      </c>
      <c r="GE70" s="112" t="str">
        <f t="shared" si="87"/>
        <v>*عربى*انجليزى*دراسات*رياضيات*علوم*حاسب*فنية*نشاط1*نشاط2*دين</v>
      </c>
      <c r="GF70" s="112">
        <f t="shared" si="88"/>
        <v>10</v>
      </c>
    </row>
    <row r="71" spans="2:188" ht="20.25" thickTop="1" thickBot="1">
      <c r="B71" s="39">
        <v>62</v>
      </c>
      <c r="C71" s="124" t="str">
        <f>البيانات!B79</f>
        <v/>
      </c>
      <c r="D71" s="124" t="str">
        <f>IF(C71="","",البيانات!C79)</f>
        <v/>
      </c>
      <c r="E71" s="39"/>
      <c r="F71" s="39"/>
      <c r="H71" s="52"/>
      <c r="I71" s="47"/>
      <c r="J71" s="47"/>
      <c r="K71" s="47"/>
      <c r="L71" s="46">
        <f t="shared" si="19"/>
        <v>0</v>
      </c>
      <c r="N71" s="54"/>
      <c r="O71" s="61"/>
      <c r="P71" s="59"/>
      <c r="Q71" s="59"/>
      <c r="R71" s="59">
        <f t="shared" si="20"/>
        <v>0</v>
      </c>
      <c r="S71" s="59">
        <f t="shared" si="21"/>
        <v>0</v>
      </c>
      <c r="T71" s="62">
        <f t="shared" si="22"/>
        <v>0</v>
      </c>
      <c r="U71" s="63" t="str">
        <f t="shared" si="23"/>
        <v>دون المستوى</v>
      </c>
      <c r="X71" s="54"/>
      <c r="Y71" s="47"/>
      <c r="Z71" s="47"/>
      <c r="AA71" s="47"/>
      <c r="AB71" s="47">
        <f t="shared" si="24"/>
        <v>0</v>
      </c>
      <c r="AD71" s="54"/>
      <c r="AE71" s="61"/>
      <c r="AF71" s="59"/>
      <c r="AG71" s="59"/>
      <c r="AH71" s="59">
        <f t="shared" si="25"/>
        <v>0</v>
      </c>
      <c r="AI71" s="59">
        <f t="shared" si="26"/>
        <v>0</v>
      </c>
      <c r="AJ71" s="59">
        <f t="shared" si="27"/>
        <v>0</v>
      </c>
      <c r="AK71" s="73" t="str">
        <f t="shared" si="28"/>
        <v>دون المستوى</v>
      </c>
      <c r="AN71" s="54"/>
      <c r="AO71" s="47"/>
      <c r="AP71" s="47"/>
      <c r="AQ71" s="47"/>
      <c r="AR71" s="47">
        <f t="shared" si="29"/>
        <v>0</v>
      </c>
      <c r="AT71" s="54"/>
      <c r="AU71" s="83"/>
      <c r="AV71" s="78"/>
      <c r="AW71" s="78"/>
      <c r="AX71" s="78">
        <f t="shared" si="30"/>
        <v>0</v>
      </c>
      <c r="AY71" s="78">
        <f t="shared" si="31"/>
        <v>0</v>
      </c>
      <c r="AZ71" s="78">
        <f t="shared" si="32"/>
        <v>0</v>
      </c>
      <c r="BA71" s="80" t="str">
        <f t="shared" si="33"/>
        <v>دون المستوى</v>
      </c>
      <c r="BD71" s="54"/>
      <c r="BE71" s="47"/>
      <c r="BF71" s="47"/>
      <c r="BG71" s="47"/>
      <c r="BH71" s="47"/>
      <c r="BI71" s="47">
        <f t="shared" si="34"/>
        <v>0</v>
      </c>
      <c r="BK71" s="54"/>
      <c r="BL71" s="83"/>
      <c r="BM71" s="78"/>
      <c r="BN71" s="78"/>
      <c r="BO71" s="78"/>
      <c r="BP71" s="78">
        <f t="shared" si="35"/>
        <v>0</v>
      </c>
      <c r="BQ71" s="78">
        <f t="shared" si="36"/>
        <v>0</v>
      </c>
      <c r="BR71" s="78">
        <f t="shared" si="37"/>
        <v>0</v>
      </c>
      <c r="BS71" s="78">
        <f t="shared" si="38"/>
        <v>0</v>
      </c>
      <c r="BT71" s="80" t="str">
        <f t="shared" si="39"/>
        <v>دون المستوى</v>
      </c>
      <c r="BW71" s="54"/>
      <c r="BX71" s="47"/>
      <c r="BY71" s="47"/>
      <c r="BZ71" s="47"/>
      <c r="CA71" s="47"/>
      <c r="CB71" s="47">
        <f t="shared" si="40"/>
        <v>0</v>
      </c>
      <c r="CD71" s="52"/>
      <c r="CE71" s="83"/>
      <c r="CF71" s="78"/>
      <c r="CG71" s="78"/>
      <c r="CH71" s="78"/>
      <c r="CI71" s="78">
        <f t="shared" si="41"/>
        <v>0</v>
      </c>
      <c r="CJ71" s="78">
        <f t="shared" si="42"/>
        <v>0</v>
      </c>
      <c r="CK71" s="78">
        <f t="shared" si="43"/>
        <v>0</v>
      </c>
      <c r="CL71" s="78">
        <f t="shared" si="44"/>
        <v>0</v>
      </c>
      <c r="CM71" s="80" t="str">
        <f t="shared" si="45"/>
        <v>دون المستوى</v>
      </c>
      <c r="CP71" s="54"/>
      <c r="CQ71" s="47"/>
      <c r="CR71" s="47"/>
      <c r="CS71" s="47"/>
      <c r="CT71" s="47"/>
      <c r="CU71" s="47">
        <f t="shared" si="46"/>
        <v>0</v>
      </c>
      <c r="CW71" s="54"/>
      <c r="CX71" s="83"/>
      <c r="CY71" s="78"/>
      <c r="CZ71" s="78"/>
      <c r="DA71" s="78"/>
      <c r="DB71" s="78">
        <f t="shared" si="47"/>
        <v>0</v>
      </c>
      <c r="DC71" s="78">
        <f t="shared" si="48"/>
        <v>0</v>
      </c>
      <c r="DD71" s="78">
        <f t="shared" si="49"/>
        <v>0</v>
      </c>
      <c r="DE71" s="78">
        <f t="shared" si="50"/>
        <v>0</v>
      </c>
      <c r="DF71" s="80" t="str">
        <f t="shared" si="51"/>
        <v>دون المستوى</v>
      </c>
      <c r="DI71" s="54"/>
      <c r="DJ71" s="47"/>
      <c r="DK71" s="47"/>
      <c r="DL71" s="47"/>
      <c r="DM71" s="47">
        <f t="shared" si="52"/>
        <v>0</v>
      </c>
      <c r="DO71" s="54"/>
      <c r="DP71" s="83"/>
      <c r="DQ71" s="78"/>
      <c r="DR71" s="78"/>
      <c r="DS71" s="78">
        <f t="shared" si="53"/>
        <v>0</v>
      </c>
      <c r="DT71" s="78">
        <f t="shared" si="54"/>
        <v>0</v>
      </c>
      <c r="DU71" s="78">
        <f t="shared" si="55"/>
        <v>0</v>
      </c>
      <c r="DV71" s="80" t="str">
        <f t="shared" si="56"/>
        <v>دون المستوى</v>
      </c>
      <c r="DY71" s="47"/>
      <c r="DZ71" s="47"/>
      <c r="EA71" s="47">
        <f t="shared" si="57"/>
        <v>0</v>
      </c>
      <c r="EC71" s="91"/>
      <c r="ED71" s="78"/>
      <c r="EE71" s="78">
        <f t="shared" si="58"/>
        <v>0</v>
      </c>
      <c r="EF71" s="78">
        <f t="shared" si="59"/>
        <v>0</v>
      </c>
      <c r="EG71" s="78">
        <f t="shared" si="60"/>
        <v>0</v>
      </c>
      <c r="EH71" s="80" t="str">
        <f t="shared" si="61"/>
        <v>دون المستوى</v>
      </c>
      <c r="EK71" s="47"/>
      <c r="EL71" s="47"/>
      <c r="EM71" s="47">
        <f t="shared" si="62"/>
        <v>0</v>
      </c>
      <c r="EO71" s="91"/>
      <c r="EP71" s="78"/>
      <c r="EQ71" s="78">
        <f t="shared" si="63"/>
        <v>0</v>
      </c>
      <c r="ER71" s="78">
        <f t="shared" si="64"/>
        <v>0</v>
      </c>
      <c r="ES71" s="78">
        <f t="shared" si="65"/>
        <v>0</v>
      </c>
      <c r="ET71" s="80" t="str">
        <f t="shared" si="66"/>
        <v>دون المستوى</v>
      </c>
      <c r="EW71" s="49">
        <f t="shared" si="67"/>
        <v>0</v>
      </c>
      <c r="EX71" s="80" t="str">
        <f t="shared" si="68"/>
        <v>دون المستوى</v>
      </c>
      <c r="EZ71" s="54"/>
      <c r="FA71" s="47"/>
      <c r="FB71" s="47"/>
      <c r="FC71" s="47"/>
      <c r="FD71" s="47">
        <f t="shared" si="69"/>
        <v>0</v>
      </c>
      <c r="FF71" s="54"/>
      <c r="FG71" s="83"/>
      <c r="FH71" s="78"/>
      <c r="FI71" s="78"/>
      <c r="FJ71" s="78">
        <f t="shared" si="70"/>
        <v>0</v>
      </c>
      <c r="FK71" s="78">
        <f t="shared" si="71"/>
        <v>0</v>
      </c>
      <c r="FL71" s="78">
        <f t="shared" si="72"/>
        <v>0</v>
      </c>
      <c r="FM71" s="80" t="str">
        <f t="shared" si="73"/>
        <v>دون المستوى</v>
      </c>
      <c r="FP71" s="98" t="str">
        <f t="shared" si="74"/>
        <v>*عربى</v>
      </c>
      <c r="FQ71" s="98" t="str">
        <f t="shared" si="75"/>
        <v>*انجليزى</v>
      </c>
      <c r="FR71" s="98" t="str">
        <f t="shared" si="76"/>
        <v>*دراسات</v>
      </c>
      <c r="FS71" s="98" t="str">
        <f t="shared" si="77"/>
        <v>*رياضيات</v>
      </c>
      <c r="FT71" s="98" t="str">
        <f t="shared" si="78"/>
        <v>*علوم</v>
      </c>
      <c r="FU71" s="98" t="str">
        <f t="shared" si="79"/>
        <v>*حاسب</v>
      </c>
      <c r="FV71" s="98" t="str">
        <f t="shared" si="80"/>
        <v>*فنية</v>
      </c>
      <c r="FW71" s="98" t="str">
        <f t="shared" si="81"/>
        <v>*نشاط1</v>
      </c>
      <c r="FX71" s="98" t="str">
        <f t="shared" si="82"/>
        <v>*نشاط2</v>
      </c>
      <c r="FY71" s="107" t="str">
        <f t="shared" si="83"/>
        <v>*دين</v>
      </c>
      <c r="FZ71" s="47">
        <f t="shared" si="84"/>
        <v>0</v>
      </c>
      <c r="GA71" s="47" t="str">
        <f t="shared" si="85"/>
        <v>دور ثانى</v>
      </c>
      <c r="GB71" s="47">
        <f t="shared" si="86"/>
        <v>6</v>
      </c>
      <c r="GC71" s="47" t="str">
        <f t="shared" si="89"/>
        <v>راسب</v>
      </c>
      <c r="GE71" s="112" t="str">
        <f t="shared" si="87"/>
        <v>*عربى*انجليزى*دراسات*رياضيات*علوم*حاسب*فنية*نشاط1*نشاط2*دين</v>
      </c>
      <c r="GF71" s="112">
        <f t="shared" si="88"/>
        <v>10</v>
      </c>
    </row>
    <row r="72" spans="2:188" ht="20.25" thickTop="1" thickBot="1">
      <c r="B72" s="39">
        <v>63</v>
      </c>
      <c r="C72" s="124" t="str">
        <f>البيانات!B80</f>
        <v/>
      </c>
      <c r="D72" s="124" t="str">
        <f>IF(C72="","",البيانات!C80)</f>
        <v/>
      </c>
      <c r="E72" s="39"/>
      <c r="F72" s="39"/>
      <c r="H72" s="52"/>
      <c r="I72" s="47"/>
      <c r="J72" s="47"/>
      <c r="K72" s="47"/>
      <c r="L72" s="46">
        <f t="shared" si="19"/>
        <v>0</v>
      </c>
      <c r="N72" s="54"/>
      <c r="O72" s="61"/>
      <c r="P72" s="59"/>
      <c r="Q72" s="59"/>
      <c r="R72" s="59">
        <f t="shared" si="20"/>
        <v>0</v>
      </c>
      <c r="S72" s="59">
        <f t="shared" si="21"/>
        <v>0</v>
      </c>
      <c r="T72" s="62">
        <f t="shared" si="22"/>
        <v>0</v>
      </c>
      <c r="U72" s="63" t="str">
        <f t="shared" si="23"/>
        <v>دون المستوى</v>
      </c>
      <c r="X72" s="54"/>
      <c r="Y72" s="47"/>
      <c r="Z72" s="47"/>
      <c r="AA72" s="47"/>
      <c r="AB72" s="47">
        <f t="shared" si="24"/>
        <v>0</v>
      </c>
      <c r="AD72" s="54"/>
      <c r="AE72" s="61"/>
      <c r="AF72" s="59"/>
      <c r="AG72" s="59"/>
      <c r="AH72" s="59">
        <f t="shared" si="25"/>
        <v>0</v>
      </c>
      <c r="AI72" s="59">
        <f t="shared" si="26"/>
        <v>0</v>
      </c>
      <c r="AJ72" s="59">
        <f t="shared" si="27"/>
        <v>0</v>
      </c>
      <c r="AK72" s="73" t="str">
        <f t="shared" si="28"/>
        <v>دون المستوى</v>
      </c>
      <c r="AN72" s="54"/>
      <c r="AO72" s="47"/>
      <c r="AP72" s="47"/>
      <c r="AQ72" s="47"/>
      <c r="AR72" s="47">
        <f t="shared" si="29"/>
        <v>0</v>
      </c>
      <c r="AT72" s="54"/>
      <c r="AU72" s="83"/>
      <c r="AV72" s="78"/>
      <c r="AW72" s="78"/>
      <c r="AX72" s="78">
        <f t="shared" si="30"/>
        <v>0</v>
      </c>
      <c r="AY72" s="78">
        <f t="shared" si="31"/>
        <v>0</v>
      </c>
      <c r="AZ72" s="78">
        <f t="shared" si="32"/>
        <v>0</v>
      </c>
      <c r="BA72" s="80" t="str">
        <f t="shared" si="33"/>
        <v>دون المستوى</v>
      </c>
      <c r="BD72" s="54"/>
      <c r="BE72" s="47"/>
      <c r="BF72" s="47"/>
      <c r="BG72" s="47"/>
      <c r="BH72" s="47"/>
      <c r="BI72" s="47">
        <f t="shared" si="34"/>
        <v>0</v>
      </c>
      <c r="BK72" s="54"/>
      <c r="BL72" s="83"/>
      <c r="BM72" s="78"/>
      <c r="BN72" s="78"/>
      <c r="BO72" s="78"/>
      <c r="BP72" s="78">
        <f t="shared" si="35"/>
        <v>0</v>
      </c>
      <c r="BQ72" s="78">
        <f t="shared" si="36"/>
        <v>0</v>
      </c>
      <c r="BR72" s="78">
        <f t="shared" si="37"/>
        <v>0</v>
      </c>
      <c r="BS72" s="78">
        <f t="shared" si="38"/>
        <v>0</v>
      </c>
      <c r="BT72" s="80" t="str">
        <f t="shared" si="39"/>
        <v>دون المستوى</v>
      </c>
      <c r="BW72" s="54"/>
      <c r="BX72" s="47"/>
      <c r="BY72" s="47"/>
      <c r="BZ72" s="47"/>
      <c r="CA72" s="47"/>
      <c r="CB72" s="47">
        <f t="shared" si="40"/>
        <v>0</v>
      </c>
      <c r="CD72" s="52"/>
      <c r="CE72" s="83"/>
      <c r="CF72" s="78"/>
      <c r="CG72" s="78"/>
      <c r="CH72" s="78"/>
      <c r="CI72" s="78">
        <f t="shared" si="41"/>
        <v>0</v>
      </c>
      <c r="CJ72" s="78">
        <f t="shared" si="42"/>
        <v>0</v>
      </c>
      <c r="CK72" s="78">
        <f t="shared" si="43"/>
        <v>0</v>
      </c>
      <c r="CL72" s="78">
        <f t="shared" si="44"/>
        <v>0</v>
      </c>
      <c r="CM72" s="80" t="str">
        <f t="shared" si="45"/>
        <v>دون المستوى</v>
      </c>
      <c r="CP72" s="54"/>
      <c r="CQ72" s="47"/>
      <c r="CR72" s="47"/>
      <c r="CS72" s="47"/>
      <c r="CT72" s="47"/>
      <c r="CU72" s="47">
        <f t="shared" si="46"/>
        <v>0</v>
      </c>
      <c r="CW72" s="54"/>
      <c r="CX72" s="83"/>
      <c r="CY72" s="78"/>
      <c r="CZ72" s="78"/>
      <c r="DA72" s="78"/>
      <c r="DB72" s="78">
        <f t="shared" si="47"/>
        <v>0</v>
      </c>
      <c r="DC72" s="78">
        <f t="shared" si="48"/>
        <v>0</v>
      </c>
      <c r="DD72" s="78">
        <f t="shared" si="49"/>
        <v>0</v>
      </c>
      <c r="DE72" s="78">
        <f t="shared" si="50"/>
        <v>0</v>
      </c>
      <c r="DF72" s="80" t="str">
        <f t="shared" si="51"/>
        <v>دون المستوى</v>
      </c>
      <c r="DI72" s="54"/>
      <c r="DJ72" s="47"/>
      <c r="DK72" s="47"/>
      <c r="DL72" s="47"/>
      <c r="DM72" s="47">
        <f t="shared" si="52"/>
        <v>0</v>
      </c>
      <c r="DO72" s="54"/>
      <c r="DP72" s="83"/>
      <c r="DQ72" s="78"/>
      <c r="DR72" s="78"/>
      <c r="DS72" s="78">
        <f t="shared" si="53"/>
        <v>0</v>
      </c>
      <c r="DT72" s="78">
        <f t="shared" si="54"/>
        <v>0</v>
      </c>
      <c r="DU72" s="78">
        <f t="shared" si="55"/>
        <v>0</v>
      </c>
      <c r="DV72" s="80" t="str">
        <f t="shared" si="56"/>
        <v>دون المستوى</v>
      </c>
      <c r="DY72" s="47"/>
      <c r="DZ72" s="47"/>
      <c r="EA72" s="47">
        <f t="shared" si="57"/>
        <v>0</v>
      </c>
      <c r="EC72" s="91"/>
      <c r="ED72" s="78"/>
      <c r="EE72" s="78">
        <f t="shared" si="58"/>
        <v>0</v>
      </c>
      <c r="EF72" s="78">
        <f t="shared" si="59"/>
        <v>0</v>
      </c>
      <c r="EG72" s="78">
        <f t="shared" si="60"/>
        <v>0</v>
      </c>
      <c r="EH72" s="80" t="str">
        <f t="shared" si="61"/>
        <v>دون المستوى</v>
      </c>
      <c r="EK72" s="47"/>
      <c r="EL72" s="47"/>
      <c r="EM72" s="47">
        <f t="shared" si="62"/>
        <v>0</v>
      </c>
      <c r="EO72" s="91"/>
      <c r="EP72" s="78"/>
      <c r="EQ72" s="78">
        <f t="shared" si="63"/>
        <v>0</v>
      </c>
      <c r="ER72" s="78">
        <f t="shared" si="64"/>
        <v>0</v>
      </c>
      <c r="ES72" s="78">
        <f t="shared" si="65"/>
        <v>0</v>
      </c>
      <c r="ET72" s="80" t="str">
        <f t="shared" si="66"/>
        <v>دون المستوى</v>
      </c>
      <c r="EW72" s="49">
        <f t="shared" si="67"/>
        <v>0</v>
      </c>
      <c r="EX72" s="80" t="str">
        <f t="shared" si="68"/>
        <v>دون المستوى</v>
      </c>
      <c r="EZ72" s="54"/>
      <c r="FA72" s="47"/>
      <c r="FB72" s="47"/>
      <c r="FC72" s="47"/>
      <c r="FD72" s="47">
        <f t="shared" si="69"/>
        <v>0</v>
      </c>
      <c r="FF72" s="54"/>
      <c r="FG72" s="83"/>
      <c r="FH72" s="78"/>
      <c r="FI72" s="78"/>
      <c r="FJ72" s="78">
        <f t="shared" si="70"/>
        <v>0</v>
      </c>
      <c r="FK72" s="78">
        <f t="shared" si="71"/>
        <v>0</v>
      </c>
      <c r="FL72" s="78">
        <f t="shared" si="72"/>
        <v>0</v>
      </c>
      <c r="FM72" s="80" t="str">
        <f t="shared" si="73"/>
        <v>دون المستوى</v>
      </c>
      <c r="FP72" s="98" t="str">
        <f t="shared" si="74"/>
        <v>*عربى</v>
      </c>
      <c r="FQ72" s="98" t="str">
        <f t="shared" si="75"/>
        <v>*انجليزى</v>
      </c>
      <c r="FR72" s="98" t="str">
        <f t="shared" si="76"/>
        <v>*دراسات</v>
      </c>
      <c r="FS72" s="98" t="str">
        <f t="shared" si="77"/>
        <v>*رياضيات</v>
      </c>
      <c r="FT72" s="98" t="str">
        <f t="shared" si="78"/>
        <v>*علوم</v>
      </c>
      <c r="FU72" s="98" t="str">
        <f t="shared" si="79"/>
        <v>*حاسب</v>
      </c>
      <c r="FV72" s="98" t="str">
        <f t="shared" si="80"/>
        <v>*فنية</v>
      </c>
      <c r="FW72" s="98" t="str">
        <f t="shared" si="81"/>
        <v>*نشاط1</v>
      </c>
      <c r="FX72" s="98" t="str">
        <f t="shared" si="82"/>
        <v>*نشاط2</v>
      </c>
      <c r="FY72" s="107" t="str">
        <f t="shared" si="83"/>
        <v>*دين</v>
      </c>
      <c r="FZ72" s="47">
        <f t="shared" si="84"/>
        <v>0</v>
      </c>
      <c r="GA72" s="47" t="str">
        <f t="shared" si="85"/>
        <v>دور ثانى</v>
      </c>
      <c r="GB72" s="47">
        <f t="shared" si="86"/>
        <v>6</v>
      </c>
      <c r="GC72" s="47" t="str">
        <f t="shared" si="89"/>
        <v>راسب</v>
      </c>
      <c r="GE72" s="112" t="str">
        <f t="shared" si="87"/>
        <v>*عربى*انجليزى*دراسات*رياضيات*علوم*حاسب*فنية*نشاط1*نشاط2*دين</v>
      </c>
      <c r="GF72" s="112">
        <f t="shared" si="88"/>
        <v>10</v>
      </c>
    </row>
    <row r="73" spans="2:188" ht="20.25" thickTop="1" thickBot="1">
      <c r="B73" s="39">
        <v>64</v>
      </c>
      <c r="C73" s="124" t="str">
        <f>البيانات!B81</f>
        <v/>
      </c>
      <c r="D73" s="124" t="str">
        <f>IF(C73="","",البيانات!C81)</f>
        <v/>
      </c>
      <c r="E73" s="39"/>
      <c r="F73" s="39"/>
      <c r="H73" s="52"/>
      <c r="I73" s="47"/>
      <c r="J73" s="47"/>
      <c r="K73" s="47"/>
      <c r="L73" s="46">
        <f t="shared" si="19"/>
        <v>0</v>
      </c>
      <c r="N73" s="54"/>
      <c r="O73" s="61"/>
      <c r="P73" s="59"/>
      <c r="Q73" s="59"/>
      <c r="R73" s="59">
        <f t="shared" si="20"/>
        <v>0</v>
      </c>
      <c r="S73" s="59">
        <f t="shared" si="21"/>
        <v>0</v>
      </c>
      <c r="T73" s="62">
        <f t="shared" si="22"/>
        <v>0</v>
      </c>
      <c r="U73" s="63" t="str">
        <f t="shared" si="23"/>
        <v>دون المستوى</v>
      </c>
      <c r="X73" s="54"/>
      <c r="Y73" s="47"/>
      <c r="Z73" s="47"/>
      <c r="AA73" s="47"/>
      <c r="AB73" s="47">
        <f t="shared" si="24"/>
        <v>0</v>
      </c>
      <c r="AD73" s="54"/>
      <c r="AE73" s="61"/>
      <c r="AF73" s="59"/>
      <c r="AG73" s="59"/>
      <c r="AH73" s="59">
        <f t="shared" si="25"/>
        <v>0</v>
      </c>
      <c r="AI73" s="59">
        <f t="shared" si="26"/>
        <v>0</v>
      </c>
      <c r="AJ73" s="59">
        <f t="shared" si="27"/>
        <v>0</v>
      </c>
      <c r="AK73" s="73" t="str">
        <f t="shared" si="28"/>
        <v>دون المستوى</v>
      </c>
      <c r="AN73" s="54"/>
      <c r="AO73" s="47"/>
      <c r="AP73" s="47"/>
      <c r="AQ73" s="47"/>
      <c r="AR73" s="47">
        <f t="shared" si="29"/>
        <v>0</v>
      </c>
      <c r="AT73" s="54"/>
      <c r="AU73" s="83"/>
      <c r="AV73" s="78"/>
      <c r="AW73" s="78"/>
      <c r="AX73" s="78">
        <f t="shared" si="30"/>
        <v>0</v>
      </c>
      <c r="AY73" s="78">
        <f t="shared" si="31"/>
        <v>0</v>
      </c>
      <c r="AZ73" s="78">
        <f t="shared" si="32"/>
        <v>0</v>
      </c>
      <c r="BA73" s="80" t="str">
        <f t="shared" si="33"/>
        <v>دون المستوى</v>
      </c>
      <c r="BD73" s="54"/>
      <c r="BE73" s="47"/>
      <c r="BF73" s="47"/>
      <c r="BG73" s="47"/>
      <c r="BH73" s="47"/>
      <c r="BI73" s="47">
        <f t="shared" si="34"/>
        <v>0</v>
      </c>
      <c r="BK73" s="54"/>
      <c r="BL73" s="83"/>
      <c r="BM73" s="78"/>
      <c r="BN73" s="78"/>
      <c r="BO73" s="78"/>
      <c r="BP73" s="78">
        <f t="shared" si="35"/>
        <v>0</v>
      </c>
      <c r="BQ73" s="78">
        <f t="shared" si="36"/>
        <v>0</v>
      </c>
      <c r="BR73" s="78">
        <f t="shared" si="37"/>
        <v>0</v>
      </c>
      <c r="BS73" s="78">
        <f t="shared" si="38"/>
        <v>0</v>
      </c>
      <c r="BT73" s="80" t="str">
        <f t="shared" si="39"/>
        <v>دون المستوى</v>
      </c>
      <c r="BW73" s="54"/>
      <c r="BX73" s="47"/>
      <c r="BY73" s="47"/>
      <c r="BZ73" s="47"/>
      <c r="CA73" s="47"/>
      <c r="CB73" s="47">
        <f t="shared" si="40"/>
        <v>0</v>
      </c>
      <c r="CD73" s="52"/>
      <c r="CE73" s="83"/>
      <c r="CF73" s="78"/>
      <c r="CG73" s="78"/>
      <c r="CH73" s="78"/>
      <c r="CI73" s="78">
        <f t="shared" si="41"/>
        <v>0</v>
      </c>
      <c r="CJ73" s="78">
        <f t="shared" si="42"/>
        <v>0</v>
      </c>
      <c r="CK73" s="78">
        <f t="shared" si="43"/>
        <v>0</v>
      </c>
      <c r="CL73" s="78">
        <f t="shared" si="44"/>
        <v>0</v>
      </c>
      <c r="CM73" s="80" t="str">
        <f t="shared" si="45"/>
        <v>دون المستوى</v>
      </c>
      <c r="CP73" s="54"/>
      <c r="CQ73" s="47"/>
      <c r="CR73" s="47"/>
      <c r="CS73" s="47"/>
      <c r="CT73" s="47"/>
      <c r="CU73" s="47">
        <f t="shared" si="46"/>
        <v>0</v>
      </c>
      <c r="CW73" s="54"/>
      <c r="CX73" s="83"/>
      <c r="CY73" s="78"/>
      <c r="CZ73" s="78"/>
      <c r="DA73" s="78"/>
      <c r="DB73" s="78">
        <f t="shared" si="47"/>
        <v>0</v>
      </c>
      <c r="DC73" s="78">
        <f t="shared" si="48"/>
        <v>0</v>
      </c>
      <c r="DD73" s="78">
        <f t="shared" si="49"/>
        <v>0</v>
      </c>
      <c r="DE73" s="78">
        <f t="shared" si="50"/>
        <v>0</v>
      </c>
      <c r="DF73" s="80" t="str">
        <f t="shared" si="51"/>
        <v>دون المستوى</v>
      </c>
      <c r="DI73" s="54"/>
      <c r="DJ73" s="47"/>
      <c r="DK73" s="47"/>
      <c r="DL73" s="47"/>
      <c r="DM73" s="47">
        <f t="shared" si="52"/>
        <v>0</v>
      </c>
      <c r="DO73" s="54"/>
      <c r="DP73" s="83"/>
      <c r="DQ73" s="78"/>
      <c r="DR73" s="78"/>
      <c r="DS73" s="78">
        <f t="shared" si="53"/>
        <v>0</v>
      </c>
      <c r="DT73" s="78">
        <f t="shared" si="54"/>
        <v>0</v>
      </c>
      <c r="DU73" s="78">
        <f t="shared" si="55"/>
        <v>0</v>
      </c>
      <c r="DV73" s="80" t="str">
        <f t="shared" si="56"/>
        <v>دون المستوى</v>
      </c>
      <c r="DY73" s="47"/>
      <c r="DZ73" s="47"/>
      <c r="EA73" s="47">
        <f t="shared" si="57"/>
        <v>0</v>
      </c>
      <c r="EC73" s="91"/>
      <c r="ED73" s="78"/>
      <c r="EE73" s="78">
        <f t="shared" si="58"/>
        <v>0</v>
      </c>
      <c r="EF73" s="78">
        <f t="shared" si="59"/>
        <v>0</v>
      </c>
      <c r="EG73" s="78">
        <f t="shared" si="60"/>
        <v>0</v>
      </c>
      <c r="EH73" s="80" t="str">
        <f t="shared" si="61"/>
        <v>دون المستوى</v>
      </c>
      <c r="EK73" s="47"/>
      <c r="EL73" s="47"/>
      <c r="EM73" s="47">
        <f t="shared" si="62"/>
        <v>0</v>
      </c>
      <c r="EO73" s="91"/>
      <c r="EP73" s="78"/>
      <c r="EQ73" s="78">
        <f t="shared" si="63"/>
        <v>0</v>
      </c>
      <c r="ER73" s="78">
        <f t="shared" si="64"/>
        <v>0</v>
      </c>
      <c r="ES73" s="78">
        <f t="shared" si="65"/>
        <v>0</v>
      </c>
      <c r="ET73" s="80" t="str">
        <f t="shared" si="66"/>
        <v>دون المستوى</v>
      </c>
      <c r="EW73" s="49">
        <f t="shared" si="67"/>
        <v>0</v>
      </c>
      <c r="EX73" s="80" t="str">
        <f t="shared" si="68"/>
        <v>دون المستوى</v>
      </c>
      <c r="EZ73" s="54"/>
      <c r="FA73" s="47"/>
      <c r="FB73" s="47"/>
      <c r="FC73" s="47"/>
      <c r="FD73" s="47">
        <f t="shared" si="69"/>
        <v>0</v>
      </c>
      <c r="FF73" s="54"/>
      <c r="FG73" s="83"/>
      <c r="FH73" s="78"/>
      <c r="FI73" s="78"/>
      <c r="FJ73" s="78">
        <f t="shared" si="70"/>
        <v>0</v>
      </c>
      <c r="FK73" s="78">
        <f t="shared" si="71"/>
        <v>0</v>
      </c>
      <c r="FL73" s="78">
        <f t="shared" si="72"/>
        <v>0</v>
      </c>
      <c r="FM73" s="80" t="str">
        <f t="shared" si="73"/>
        <v>دون المستوى</v>
      </c>
      <c r="FP73" s="98" t="str">
        <f t="shared" si="74"/>
        <v>*عربى</v>
      </c>
      <c r="FQ73" s="98" t="str">
        <f t="shared" si="75"/>
        <v>*انجليزى</v>
      </c>
      <c r="FR73" s="98" t="str">
        <f t="shared" si="76"/>
        <v>*دراسات</v>
      </c>
      <c r="FS73" s="98" t="str">
        <f t="shared" si="77"/>
        <v>*رياضيات</v>
      </c>
      <c r="FT73" s="98" t="str">
        <f t="shared" si="78"/>
        <v>*علوم</v>
      </c>
      <c r="FU73" s="98" t="str">
        <f t="shared" si="79"/>
        <v>*حاسب</v>
      </c>
      <c r="FV73" s="98" t="str">
        <f t="shared" si="80"/>
        <v>*فنية</v>
      </c>
      <c r="FW73" s="98" t="str">
        <f t="shared" si="81"/>
        <v>*نشاط1</v>
      </c>
      <c r="FX73" s="98" t="str">
        <f t="shared" si="82"/>
        <v>*نشاط2</v>
      </c>
      <c r="FY73" s="107" t="str">
        <f t="shared" si="83"/>
        <v>*دين</v>
      </c>
      <c r="FZ73" s="47">
        <f t="shared" si="84"/>
        <v>0</v>
      </c>
      <c r="GA73" s="47" t="str">
        <f t="shared" si="85"/>
        <v>دور ثانى</v>
      </c>
      <c r="GB73" s="47">
        <f t="shared" si="86"/>
        <v>6</v>
      </c>
      <c r="GC73" s="47" t="str">
        <f t="shared" si="89"/>
        <v>راسب</v>
      </c>
      <c r="GE73" s="112" t="str">
        <f t="shared" si="87"/>
        <v>*عربى*انجليزى*دراسات*رياضيات*علوم*حاسب*فنية*نشاط1*نشاط2*دين</v>
      </c>
      <c r="GF73" s="112">
        <f t="shared" si="88"/>
        <v>10</v>
      </c>
    </row>
    <row r="74" spans="2:188" ht="20.25" thickTop="1" thickBot="1">
      <c r="B74" s="39">
        <v>65</v>
      </c>
      <c r="C74" s="124" t="str">
        <f>البيانات!B82</f>
        <v/>
      </c>
      <c r="D74" s="124" t="str">
        <f>IF(C74="","",البيانات!C82)</f>
        <v/>
      </c>
      <c r="E74" s="39"/>
      <c r="F74" s="39"/>
      <c r="H74" s="52"/>
      <c r="I74" s="47"/>
      <c r="J74" s="47"/>
      <c r="K74" s="47"/>
      <c r="L74" s="46">
        <f t="shared" si="19"/>
        <v>0</v>
      </c>
      <c r="N74" s="54"/>
      <c r="O74" s="61"/>
      <c r="P74" s="59"/>
      <c r="Q74" s="59"/>
      <c r="R74" s="59">
        <f t="shared" si="20"/>
        <v>0</v>
      </c>
      <c r="S74" s="59">
        <f t="shared" si="21"/>
        <v>0</v>
      </c>
      <c r="T74" s="62">
        <f t="shared" si="22"/>
        <v>0</v>
      </c>
      <c r="U74" s="63" t="str">
        <f t="shared" si="23"/>
        <v>دون المستوى</v>
      </c>
      <c r="X74" s="54"/>
      <c r="Y74" s="47"/>
      <c r="Z74" s="47"/>
      <c r="AA74" s="47"/>
      <c r="AB74" s="47">
        <f t="shared" si="24"/>
        <v>0</v>
      </c>
      <c r="AD74" s="54"/>
      <c r="AE74" s="61"/>
      <c r="AF74" s="59"/>
      <c r="AG74" s="59"/>
      <c r="AH74" s="59">
        <f t="shared" si="25"/>
        <v>0</v>
      </c>
      <c r="AI74" s="59">
        <f t="shared" si="26"/>
        <v>0</v>
      </c>
      <c r="AJ74" s="59">
        <f t="shared" si="27"/>
        <v>0</v>
      </c>
      <c r="AK74" s="73" t="str">
        <f t="shared" si="28"/>
        <v>دون المستوى</v>
      </c>
      <c r="AN74" s="54"/>
      <c r="AO74" s="47"/>
      <c r="AP74" s="47"/>
      <c r="AQ74" s="47"/>
      <c r="AR74" s="47">
        <f t="shared" si="29"/>
        <v>0</v>
      </c>
      <c r="AT74" s="54"/>
      <c r="AU74" s="83"/>
      <c r="AV74" s="78"/>
      <c r="AW74" s="78"/>
      <c r="AX74" s="78">
        <f t="shared" si="30"/>
        <v>0</v>
      </c>
      <c r="AY74" s="78">
        <f t="shared" si="31"/>
        <v>0</v>
      </c>
      <c r="AZ74" s="78">
        <f t="shared" si="32"/>
        <v>0</v>
      </c>
      <c r="BA74" s="80" t="str">
        <f t="shared" si="33"/>
        <v>دون المستوى</v>
      </c>
      <c r="BD74" s="54"/>
      <c r="BE74" s="47"/>
      <c r="BF74" s="47"/>
      <c r="BG74" s="47"/>
      <c r="BH74" s="47"/>
      <c r="BI74" s="47">
        <f t="shared" si="34"/>
        <v>0</v>
      </c>
      <c r="BK74" s="54"/>
      <c r="BL74" s="83"/>
      <c r="BM74" s="78"/>
      <c r="BN74" s="78"/>
      <c r="BO74" s="78"/>
      <c r="BP74" s="78">
        <f t="shared" si="35"/>
        <v>0</v>
      </c>
      <c r="BQ74" s="78">
        <f t="shared" si="36"/>
        <v>0</v>
      </c>
      <c r="BR74" s="78">
        <f t="shared" si="37"/>
        <v>0</v>
      </c>
      <c r="BS74" s="78">
        <f t="shared" si="38"/>
        <v>0</v>
      </c>
      <c r="BT74" s="80" t="str">
        <f t="shared" si="39"/>
        <v>دون المستوى</v>
      </c>
      <c r="BW74" s="54"/>
      <c r="BX74" s="47"/>
      <c r="BY74" s="47"/>
      <c r="BZ74" s="47"/>
      <c r="CA74" s="47"/>
      <c r="CB74" s="47">
        <f t="shared" si="40"/>
        <v>0</v>
      </c>
      <c r="CD74" s="52"/>
      <c r="CE74" s="83"/>
      <c r="CF74" s="78"/>
      <c r="CG74" s="78"/>
      <c r="CH74" s="78"/>
      <c r="CI74" s="78">
        <f t="shared" si="41"/>
        <v>0</v>
      </c>
      <c r="CJ74" s="78">
        <f t="shared" si="42"/>
        <v>0</v>
      </c>
      <c r="CK74" s="78">
        <f t="shared" si="43"/>
        <v>0</v>
      </c>
      <c r="CL74" s="78">
        <f t="shared" si="44"/>
        <v>0</v>
      </c>
      <c r="CM74" s="80" t="str">
        <f t="shared" si="45"/>
        <v>دون المستوى</v>
      </c>
      <c r="CP74" s="54"/>
      <c r="CQ74" s="47"/>
      <c r="CR74" s="47"/>
      <c r="CS74" s="47"/>
      <c r="CT74" s="47"/>
      <c r="CU74" s="47">
        <f t="shared" si="46"/>
        <v>0</v>
      </c>
      <c r="CW74" s="54"/>
      <c r="CX74" s="83"/>
      <c r="CY74" s="78"/>
      <c r="CZ74" s="78"/>
      <c r="DA74" s="78"/>
      <c r="DB74" s="78">
        <f t="shared" si="47"/>
        <v>0</v>
      </c>
      <c r="DC74" s="78">
        <f t="shared" si="48"/>
        <v>0</v>
      </c>
      <c r="DD74" s="78">
        <f t="shared" si="49"/>
        <v>0</v>
      </c>
      <c r="DE74" s="78">
        <f t="shared" si="50"/>
        <v>0</v>
      </c>
      <c r="DF74" s="80" t="str">
        <f t="shared" si="51"/>
        <v>دون المستوى</v>
      </c>
      <c r="DI74" s="54"/>
      <c r="DJ74" s="47"/>
      <c r="DK74" s="47"/>
      <c r="DL74" s="47"/>
      <c r="DM74" s="47">
        <f t="shared" si="52"/>
        <v>0</v>
      </c>
      <c r="DO74" s="54"/>
      <c r="DP74" s="83"/>
      <c r="DQ74" s="78"/>
      <c r="DR74" s="78"/>
      <c r="DS74" s="78">
        <f t="shared" si="53"/>
        <v>0</v>
      </c>
      <c r="DT74" s="78">
        <f t="shared" si="54"/>
        <v>0</v>
      </c>
      <c r="DU74" s="78">
        <f t="shared" si="55"/>
        <v>0</v>
      </c>
      <c r="DV74" s="80" t="str">
        <f t="shared" si="56"/>
        <v>دون المستوى</v>
      </c>
      <c r="DY74" s="47"/>
      <c r="DZ74" s="47"/>
      <c r="EA74" s="47">
        <f t="shared" si="57"/>
        <v>0</v>
      </c>
      <c r="EC74" s="91"/>
      <c r="ED74" s="78"/>
      <c r="EE74" s="78">
        <f t="shared" si="58"/>
        <v>0</v>
      </c>
      <c r="EF74" s="78">
        <f t="shared" si="59"/>
        <v>0</v>
      </c>
      <c r="EG74" s="78">
        <f t="shared" si="60"/>
        <v>0</v>
      </c>
      <c r="EH74" s="80" t="str">
        <f t="shared" si="61"/>
        <v>دون المستوى</v>
      </c>
      <c r="EK74" s="47"/>
      <c r="EL74" s="47"/>
      <c r="EM74" s="47">
        <f t="shared" si="62"/>
        <v>0</v>
      </c>
      <c r="EO74" s="91"/>
      <c r="EP74" s="78"/>
      <c r="EQ74" s="78">
        <f t="shared" si="63"/>
        <v>0</v>
      </c>
      <c r="ER74" s="78">
        <f t="shared" si="64"/>
        <v>0</v>
      </c>
      <c r="ES74" s="78">
        <f t="shared" si="65"/>
        <v>0</v>
      </c>
      <c r="ET74" s="80" t="str">
        <f t="shared" si="66"/>
        <v>دون المستوى</v>
      </c>
      <c r="EW74" s="49">
        <f t="shared" si="67"/>
        <v>0</v>
      </c>
      <c r="EX74" s="80" t="str">
        <f t="shared" si="68"/>
        <v>دون المستوى</v>
      </c>
      <c r="EZ74" s="54"/>
      <c r="FA74" s="47"/>
      <c r="FB74" s="47"/>
      <c r="FC74" s="47"/>
      <c r="FD74" s="47">
        <f t="shared" si="69"/>
        <v>0</v>
      </c>
      <c r="FF74" s="54"/>
      <c r="FG74" s="83"/>
      <c r="FH74" s="78"/>
      <c r="FI74" s="78"/>
      <c r="FJ74" s="78">
        <f t="shared" si="70"/>
        <v>0</v>
      </c>
      <c r="FK74" s="78">
        <f t="shared" si="71"/>
        <v>0</v>
      </c>
      <c r="FL74" s="78">
        <f t="shared" si="72"/>
        <v>0</v>
      </c>
      <c r="FM74" s="80" t="str">
        <f t="shared" si="73"/>
        <v>دون المستوى</v>
      </c>
      <c r="FP74" s="98" t="str">
        <f t="shared" si="74"/>
        <v>*عربى</v>
      </c>
      <c r="FQ74" s="98" t="str">
        <f t="shared" si="75"/>
        <v>*انجليزى</v>
      </c>
      <c r="FR74" s="98" t="str">
        <f t="shared" si="76"/>
        <v>*دراسات</v>
      </c>
      <c r="FS74" s="98" t="str">
        <f t="shared" si="77"/>
        <v>*رياضيات</v>
      </c>
      <c r="FT74" s="98" t="str">
        <f t="shared" si="78"/>
        <v>*علوم</v>
      </c>
      <c r="FU74" s="98" t="str">
        <f t="shared" si="79"/>
        <v>*حاسب</v>
      </c>
      <c r="FV74" s="98" t="str">
        <f t="shared" si="80"/>
        <v>*فنية</v>
      </c>
      <c r="FW74" s="98" t="str">
        <f t="shared" si="81"/>
        <v>*نشاط1</v>
      </c>
      <c r="FX74" s="98" t="str">
        <f t="shared" si="82"/>
        <v>*نشاط2</v>
      </c>
      <c r="FY74" s="107" t="str">
        <f t="shared" si="83"/>
        <v>*دين</v>
      </c>
      <c r="FZ74" s="47">
        <f t="shared" si="84"/>
        <v>0</v>
      </c>
      <c r="GA74" s="47" t="str">
        <f t="shared" si="85"/>
        <v>دور ثانى</v>
      </c>
      <c r="GB74" s="47">
        <f t="shared" si="86"/>
        <v>6</v>
      </c>
      <c r="GC74" s="47" t="str">
        <f t="shared" si="89"/>
        <v>راسب</v>
      </c>
      <c r="GE74" s="112" t="str">
        <f t="shared" si="87"/>
        <v>*عربى*انجليزى*دراسات*رياضيات*علوم*حاسب*فنية*نشاط1*نشاط2*دين</v>
      </c>
      <c r="GF74" s="112">
        <f t="shared" si="88"/>
        <v>10</v>
      </c>
    </row>
    <row r="75" spans="2:188" ht="20.25" thickTop="1" thickBot="1">
      <c r="B75" s="39">
        <v>66</v>
      </c>
      <c r="C75" s="124" t="str">
        <f>البيانات!B83</f>
        <v/>
      </c>
      <c r="D75" s="124" t="str">
        <f>IF(C75="","",البيانات!C83)</f>
        <v/>
      </c>
      <c r="E75" s="39"/>
      <c r="F75" s="39"/>
      <c r="H75" s="52"/>
      <c r="I75" s="47"/>
      <c r="J75" s="47"/>
      <c r="K75" s="47"/>
      <c r="L75" s="46">
        <f t="shared" ref="L75:L138" si="90">IF(AND(I75="غ",J75="غ",K75="غ"),"غ",SUM(I75,J75,K75))</f>
        <v>0</v>
      </c>
      <c r="N75" s="54"/>
      <c r="O75" s="61"/>
      <c r="P75" s="59"/>
      <c r="Q75" s="59"/>
      <c r="R75" s="59">
        <f t="shared" ref="R75:R138" si="91">IF(AND(O75="غ",P75="غ",Q75="غ"),"غ",SUM(O75,P75,Q75))</f>
        <v>0</v>
      </c>
      <c r="S75" s="59">
        <f t="shared" ref="S75:S138" si="92">IF(AND(L75="غ",R75="غ"),"غ",SUM(L75,R75))</f>
        <v>0</v>
      </c>
      <c r="T75" s="62">
        <f t="shared" ref="T75:T138" si="93">IF(AND(S75="غ"),"0",S75)*0.4</f>
        <v>0</v>
      </c>
      <c r="U75" s="63" t="str">
        <f t="shared" ref="U75:U138" si="94">IF(T75="غ","دون المستوى",IF(T75&gt;=68,"ممتاز",IF(T75&gt;=60,"جيد جدا",IF(T75&gt;=52,"جيد",IF(T75&gt;=40,"مقبول","دون المستوى")))))</f>
        <v>دون المستوى</v>
      </c>
      <c r="X75" s="54"/>
      <c r="Y75" s="47"/>
      <c r="Z75" s="47"/>
      <c r="AA75" s="47"/>
      <c r="AB75" s="47">
        <f t="shared" ref="AB75:AB138" si="95">IF(AND(Y75="غ",Z75="غ",AA75="غ"),"غ",SUM(Y75,Z75,AA75))</f>
        <v>0</v>
      </c>
      <c r="AD75" s="54"/>
      <c r="AE75" s="61"/>
      <c r="AF75" s="59"/>
      <c r="AG75" s="59"/>
      <c r="AH75" s="59">
        <f t="shared" ref="AH75:AH138" si="96">IF(AND(AE75="غ",AF75="غ",AG75="غ"),"غ",SUM(AE75,AF75,AG75))</f>
        <v>0</v>
      </c>
      <c r="AI75" s="59">
        <f t="shared" ref="AI75:AI138" si="97">IF(AND(AB75="غ",AH75="غ"),"غ",SUM(AB75,AH75))</f>
        <v>0</v>
      </c>
      <c r="AJ75" s="59">
        <f t="shared" ref="AJ75:AJ138" si="98">IF(AND(AI75="غ"),"0",AI75)*0.3</f>
        <v>0</v>
      </c>
      <c r="AK75" s="73" t="str">
        <f t="shared" ref="AK75:AK138" si="99">IF(AJ75="غ","دون المستوى",IF(AJ75&gt;=51,"ممتاز",IF(AJ75&gt;=45,"جيد جدا",IF(AJ75&gt;=39,"جيد",IF(AJ75&gt;=30,"مقبول","دون المستوى")))))</f>
        <v>دون المستوى</v>
      </c>
      <c r="AN75" s="54"/>
      <c r="AO75" s="47"/>
      <c r="AP75" s="47"/>
      <c r="AQ75" s="47"/>
      <c r="AR75" s="47">
        <f t="shared" ref="AR75:AR138" si="100">IF(AND(AO75="غ",AP75="غ",AQ75="غ"),"غ",SUM(AO75,AP75,AQ75))</f>
        <v>0</v>
      </c>
      <c r="AT75" s="54"/>
      <c r="AU75" s="83"/>
      <c r="AV75" s="78"/>
      <c r="AW75" s="78"/>
      <c r="AX75" s="78">
        <f t="shared" ref="AX75:AX138" si="101">IF(AND(AU75="غ",AV75="غ",AW75="غ"),"غ",SUM(AU75,AV75,AW75))</f>
        <v>0</v>
      </c>
      <c r="AY75" s="78">
        <f t="shared" ref="AY75:AY138" si="102">IF(AND(AR75="غ",AX75="غ"),"غ",SUM(AR75,AX75))</f>
        <v>0</v>
      </c>
      <c r="AZ75" s="78">
        <f t="shared" ref="AZ75:AZ138" si="103">IF(AND(AY75="غ"),"0",AY75)*0.2</f>
        <v>0</v>
      </c>
      <c r="BA75" s="80" t="str">
        <f t="shared" ref="BA75:BA138" si="104">IF(AZ75="غ","دون المستوى",IF(AZ75&gt;=34,"ممتاز",IF(AZ75&gt;=30,"جيد جدا",IF(AZ75&gt;=26,"جيد",IF(AZ75&gt;=20,"مقبول","دون المستوى")))))</f>
        <v>دون المستوى</v>
      </c>
      <c r="BD75" s="54"/>
      <c r="BE75" s="47"/>
      <c r="BF75" s="47"/>
      <c r="BG75" s="47"/>
      <c r="BH75" s="47"/>
      <c r="BI75" s="47">
        <f t="shared" ref="BI75:BI138" si="105">IF(AND(BE75="غ",BF75="غ",BG75="غ",BH75="غ"),"غ",SUM(BE75,BF75,BG75,BH75))</f>
        <v>0</v>
      </c>
      <c r="BK75" s="54"/>
      <c r="BL75" s="83"/>
      <c r="BM75" s="78"/>
      <c r="BN75" s="78"/>
      <c r="BO75" s="78"/>
      <c r="BP75" s="78">
        <f t="shared" ref="BP75:BP138" si="106">IF(AND(BN75="غ",BO75="غ"),"غ",SUM(BN75,BO75))</f>
        <v>0</v>
      </c>
      <c r="BQ75" s="78">
        <f t="shared" ref="BQ75:BQ138" si="107">IF(AND(BL75="غ",BM75="غ",BN75="غ",BO75="غ"),"غ",SUM(BL75,BM75,BN75,BO75))</f>
        <v>0</v>
      </c>
      <c r="BR75" s="78">
        <f t="shared" ref="BR75:BR138" si="108">IF(AND(BI75="غ",BQ75="غ"),"غ",SUM(BI75,BQ75))</f>
        <v>0</v>
      </c>
      <c r="BS75" s="78">
        <f t="shared" ref="BS75:BS138" si="109">IF(AND(BR75="غ"),"0",BR75)*0.3</f>
        <v>0</v>
      </c>
      <c r="BT75" s="80" t="str">
        <f t="shared" ref="BT75:BT138" si="110">IF(BS75="غ","دون المستوى",IF(BS75&gt;=51,"ممتاز",IF(BS75&gt;=45,"جيد جدا",IF(BS75&gt;=39,"جيد",IF(BS75&gt;=30,"مقبول","دون المستوى")))))</f>
        <v>دون المستوى</v>
      </c>
      <c r="BW75" s="54"/>
      <c r="BX75" s="47"/>
      <c r="BY75" s="47"/>
      <c r="BZ75" s="47"/>
      <c r="CA75" s="47"/>
      <c r="CB75" s="47">
        <f t="shared" ref="CB75:CB138" si="111">IF(AND(BX75="غ",BY75="غ",BZ75="غ",CA75="غ"),"غ",SUM(BX75,BY75,BZ75,CA75))</f>
        <v>0</v>
      </c>
      <c r="CD75" s="52"/>
      <c r="CE75" s="83"/>
      <c r="CF75" s="78"/>
      <c r="CG75" s="78"/>
      <c r="CH75" s="78"/>
      <c r="CI75" s="78">
        <f t="shared" ref="CI75:CI138" si="112">IF(AND(CG75="غ",CH75="غ"),"غ",SUM(CG75,CH75))</f>
        <v>0</v>
      </c>
      <c r="CJ75" s="78">
        <f t="shared" ref="CJ75:CJ138" si="113">IF(AND(CE75="غ",CF75="غ",CG75="غ",CH75="غ"),"غ",SUM(CE75,CF75,CG75,CH75))</f>
        <v>0</v>
      </c>
      <c r="CK75" s="78">
        <f t="shared" ref="CK75:CK138" si="114">IF(AND(CB75="غ",CJ75="غ"),"غ",SUM(CB75,CJ75))</f>
        <v>0</v>
      </c>
      <c r="CL75" s="78">
        <f t="shared" ref="CL75:CL138" si="115">IF(AND(CK75="غ"),"0",CK75)*0.2</f>
        <v>0</v>
      </c>
      <c r="CM75" s="80" t="str">
        <f t="shared" ref="CM75:CM138" si="116">IF(CL75="غ","دون المستوى",IF(CL75&gt;=34,"ممتاز",IF(CL75&gt;=30,"جيد جدا",IF(CL75&gt;=26,"جيد",IF(CL75&gt;=20,"مقبول","دون المستوى")))))</f>
        <v>دون المستوى</v>
      </c>
      <c r="CP75" s="54"/>
      <c r="CQ75" s="47"/>
      <c r="CR75" s="47"/>
      <c r="CS75" s="47"/>
      <c r="CT75" s="47"/>
      <c r="CU75" s="47">
        <f t="shared" ref="CU75:CU138" si="117">IF(AND(CQ75="غ",CR75="غ",CS75="غ",CT75="غ"),"غ",SUM(CQ75,CR75,CS75,CT75))</f>
        <v>0</v>
      </c>
      <c r="CW75" s="54"/>
      <c r="CX75" s="83"/>
      <c r="CY75" s="78"/>
      <c r="CZ75" s="78"/>
      <c r="DA75" s="78"/>
      <c r="DB75" s="78">
        <f t="shared" ref="DB75:DB138" si="118">IF(AND(CZ75="غ",DA75="غ"),"غ",SUM(CZ75,DA75))</f>
        <v>0</v>
      </c>
      <c r="DC75" s="78">
        <f t="shared" ref="DC75:DC138" si="119">IF(AND(CX75="غ",CY75="غ",CZ75="غ",DA75="غ"),"غ",SUM(CX75,CY75,CZ75,DA75))</f>
        <v>0</v>
      </c>
      <c r="DD75" s="78">
        <f t="shared" ref="DD75:DD138" si="120">IF(AND(CU75="غ",DC75="غ"),"غ",SUM(CU75,DC75))</f>
        <v>0</v>
      </c>
      <c r="DE75" s="78">
        <f t="shared" ref="DE75:DE138" si="121">IF(AND(DD75="غ"),"0",DD75)*0.1</f>
        <v>0</v>
      </c>
      <c r="DF75" s="80" t="str">
        <f t="shared" ref="DF75:DF138" si="122">IF(DE75="غ","دون المستوى",IF(DE75&gt;=17,"ممتاز",IF(DE75&gt;=15,"جيد جدا",IF(DE75&gt;=13,"جيد",IF(DE75&gt;=10,"مقبول","دون المستوى")))))</f>
        <v>دون المستوى</v>
      </c>
      <c r="DI75" s="54"/>
      <c r="DJ75" s="47"/>
      <c r="DK75" s="47"/>
      <c r="DL75" s="47"/>
      <c r="DM75" s="47">
        <f t="shared" ref="DM75:DM138" si="123">IF(AND(DJ75="غ",DK75="غ",DL75="غ"),"غ",SUM(DJ75,DK75,DL75))</f>
        <v>0</v>
      </c>
      <c r="DO75" s="54"/>
      <c r="DP75" s="83"/>
      <c r="DQ75" s="78"/>
      <c r="DR75" s="78"/>
      <c r="DS75" s="78">
        <f t="shared" ref="DS75:DS138" si="124">IF(AND(DP75="غ",DQ75="غ",DR75="غ"),"غ",SUM(DP75,DQ75,DR75))</f>
        <v>0</v>
      </c>
      <c r="DT75" s="78">
        <f t="shared" ref="DT75:DT138" si="125">IF(AND(DM75="غ",DS75="غ"),"غ",SUM(DM75,DS75))</f>
        <v>0</v>
      </c>
      <c r="DU75" s="78">
        <f t="shared" ref="DU75:DU138" si="126">IF(AND(DT75="غ"),"0",DT75)*0.1</f>
        <v>0</v>
      </c>
      <c r="DV75" s="80" t="str">
        <f t="shared" ref="DV75:DV138" si="127">IF(DU75="غ","دون المستوى",IF(DU75&gt;=17,"ممتاز",IF(DU75&gt;=15,"جيد جدا",IF(DU75&gt;=13,"جيد",IF(DU75&gt;=10,"مقبول","دون المستوى")))))</f>
        <v>دون المستوى</v>
      </c>
      <c r="DY75" s="47"/>
      <c r="DZ75" s="47"/>
      <c r="EA75" s="47">
        <f t="shared" ref="EA75:EA138" si="128">IF(AND(DY75="غ",DZ75="غ"),"غ",SUM(DY75,DZ75))</f>
        <v>0</v>
      </c>
      <c r="EC75" s="91"/>
      <c r="ED75" s="78"/>
      <c r="EE75" s="78">
        <f t="shared" ref="EE75:EE138" si="129">IF(AND(EC75="غ",ED75="غ"),"غ",SUM(EC75,ED75))</f>
        <v>0</v>
      </c>
      <c r="EF75" s="78">
        <f t="shared" ref="EF75:EF138" si="130">IF(AND(EA75="غ",EE75="غ"),"غ",SUM(EA75,EE75))</f>
        <v>0</v>
      </c>
      <c r="EG75" s="78">
        <f t="shared" ref="EG75:EG138" si="131">IF(AND(EF75="غ"),"0",EF75)*0.1</f>
        <v>0</v>
      </c>
      <c r="EH75" s="80" t="str">
        <f t="shared" ref="EH75:EH138" si="132">IF(EG75="غ","دون المستوى",IF(EG75&gt;=17,"ممتاز",IF(EG75&gt;=15,"جيد جدا",IF(EG75&gt;=13,"جيد",IF(EG75&gt;=10,"مقبول","دون المستوى")))))</f>
        <v>دون المستوى</v>
      </c>
      <c r="EK75" s="47"/>
      <c r="EL75" s="47"/>
      <c r="EM75" s="47">
        <f t="shared" ref="EM75:EM138" si="133">IF(AND(EK75="غ",EL75="غ"),"غ",SUM(EK75,EL75))</f>
        <v>0</v>
      </c>
      <c r="EO75" s="91"/>
      <c r="EP75" s="78"/>
      <c r="EQ75" s="78">
        <f t="shared" ref="EQ75:EQ138" si="134">IF(AND(EO75="غ",EP75="غ"),"غ",SUM(EO75,EP75))</f>
        <v>0</v>
      </c>
      <c r="ER75" s="78">
        <f t="shared" ref="ER75:ER138" si="135">IF(AND(EM75="غ",EQ75="غ"),"غ",SUM(EM75,EQ75))</f>
        <v>0</v>
      </c>
      <c r="ES75" s="78">
        <f t="shared" ref="ES75:ES138" si="136">IF(AND(ER75="غ"),"0",ER75)*0.1</f>
        <v>0</v>
      </c>
      <c r="ET75" s="80" t="str">
        <f t="shared" ref="ET75:ET138" si="137">IF(ES75="غ","دون المستوى",IF(ES75&gt;=17,"ممتاز",IF(ES75&gt;=15,"جيد جدا",IF(ES75&gt;=13,"جيد",IF(ES75&gt;=10,"مقبول","دون المستوى")))))</f>
        <v>دون المستوى</v>
      </c>
      <c r="EW75" s="49">
        <f t="shared" ref="EW75:EW138" si="138">T75+AJ75+AZ75+BS75+CL75+DE75+DU75+EG75+ES75</f>
        <v>0</v>
      </c>
      <c r="EX75" s="80" t="str">
        <f t="shared" ref="EX75:EX138" si="139">IF(EW75="غ","دون المستوى",IF(EW75&gt;=306,"ممتاز",IF(EW75&gt;=270,"جيد جدا",IF(EW75&gt;=234,"جيد",IF(EW75&gt;=180,"مقبول","دون المستوى")))))</f>
        <v>دون المستوى</v>
      </c>
      <c r="EZ75" s="54"/>
      <c r="FA75" s="47"/>
      <c r="FB75" s="47"/>
      <c r="FC75" s="47"/>
      <c r="FD75" s="47">
        <f t="shared" ref="FD75:FD138" si="140">IF(AND(FA75="غ",FB75="غ",FC75="غ"),"غ",SUM(FA75,FB75,FC75))</f>
        <v>0</v>
      </c>
      <c r="FF75" s="54"/>
      <c r="FG75" s="83"/>
      <c r="FH75" s="78"/>
      <c r="FI75" s="78"/>
      <c r="FJ75" s="78">
        <f t="shared" ref="FJ75:FJ138" si="141">IF(AND(FG75="غ",FH75="غ",FI75="غ"),"غ",SUM(FG75,FH75,FI75))</f>
        <v>0</v>
      </c>
      <c r="FK75" s="78">
        <f t="shared" ref="FK75:FK138" si="142">IF(AND(FD75="غ",FJ75="غ"),"غ",SUM(FD75,FJ75))</f>
        <v>0</v>
      </c>
      <c r="FL75" s="78">
        <f t="shared" ref="FL75:FL138" si="143">IF(AND(FK75="غ"),"0",FK75)*0.2</f>
        <v>0</v>
      </c>
      <c r="FM75" s="80" t="str">
        <f t="shared" ref="FM75:FM138" si="144">IF(FL75="غ","دون المستوى",IF(FL75&gt;=34,"ممتاز",IF(FL75&gt;=30,"جيد جدا",IF(FL75&gt;=26,"جيد",IF(FL75&gt;=20,"مقبول","دون المستوى")))))</f>
        <v>دون المستوى</v>
      </c>
      <c r="FP75" s="98" t="str">
        <f t="shared" ref="FP75:FP138" si="145">IF(T75&lt;40,"*عربى",IF(Q75&lt;15,"**عربى",""))</f>
        <v>*عربى</v>
      </c>
      <c r="FQ75" s="98" t="str">
        <f t="shared" ref="FQ75:FQ138" si="146">IF(AJ75&lt;30,"*انجليزى",IF(AG75&lt;15,"**انجليزى",""))</f>
        <v>*انجليزى</v>
      </c>
      <c r="FR75" s="98" t="str">
        <f t="shared" ref="FR75:FR138" si="147">IF(AZ75&lt;20,"*دراسات",IF(AW75&lt;15,"**دراسات",""))</f>
        <v>*دراسات</v>
      </c>
      <c r="FS75" s="98" t="str">
        <f t="shared" ref="FS75:FS138" si="148">IF(BS75&lt;30,"*رياضيات",IF(BP75&lt;15,"**رياضيات",""))</f>
        <v>*رياضيات</v>
      </c>
      <c r="FT75" s="98" t="str">
        <f t="shared" ref="FT75:FT138" si="149">IF(CL75&lt;20,"*علوم",IF(CI75&lt;15,"**علوم",""))</f>
        <v>*علوم</v>
      </c>
      <c r="FU75" s="98" t="str">
        <f t="shared" ref="FU75:FU138" si="150">IF(DE75&lt;10,"*حاسب",IF(DB75&lt;15,"**حاسب",""))</f>
        <v>*حاسب</v>
      </c>
      <c r="FV75" s="98" t="str">
        <f t="shared" ref="FV75:FV138" si="151">IF(DU75&lt;10,"*فنية",IF(DR75&lt;15,"**فنية",""))</f>
        <v>*فنية</v>
      </c>
      <c r="FW75" s="98" t="str">
        <f t="shared" ref="FW75:FW138" si="152">IF(EG75&lt;10,"*نشاط1","")</f>
        <v>*نشاط1</v>
      </c>
      <c r="FX75" s="98" t="str">
        <f t="shared" ref="FX75:FX138" si="153">IF(ES75&lt;10,"*نشاط2","")</f>
        <v>*نشاط2</v>
      </c>
      <c r="FY75" s="107" t="str">
        <f t="shared" ref="FY75:FY138" si="154">IF(FL75&lt;20,"*دين",IF(FI75&lt;15,"**دين",""))</f>
        <v>*دين</v>
      </c>
      <c r="FZ75" s="47">
        <f t="shared" ref="FZ75:FZ138" si="155">COUNTBLANK(FP75:FY75)</f>
        <v>0</v>
      </c>
      <c r="GA75" s="47" t="str">
        <f t="shared" ref="GA75:GA138" si="156">IF(FZ75=10,"ناجح و منقول للصف التالى","دور ثانى")</f>
        <v>دور ثانى</v>
      </c>
      <c r="GB75" s="47">
        <f t="shared" ref="GB75:GB138" si="157">RANK(EW75,$EW$10:$EW$609)</f>
        <v>6</v>
      </c>
      <c r="GC75" s="47" t="str">
        <f t="shared" si="89"/>
        <v>راسب</v>
      </c>
      <c r="GE75" s="112" t="str">
        <f t="shared" ref="GE75:GE138" si="158">IF(FZ75=10,"مبروك النجاح",CONCATENATE(FP75,FQ75,FR75,FS75,FT75,FU75,FV75,FW75,FX75,FY75))</f>
        <v>*عربى*انجليزى*دراسات*رياضيات*علوم*حاسب*فنية*نشاط1*نشاط2*دين</v>
      </c>
      <c r="GF75" s="112">
        <f t="shared" ref="GF75:GF138" si="159">10-FZ75</f>
        <v>10</v>
      </c>
    </row>
    <row r="76" spans="2:188" ht="20.25" thickTop="1" thickBot="1">
      <c r="B76" s="39">
        <v>67</v>
      </c>
      <c r="C76" s="124" t="str">
        <f>البيانات!B84</f>
        <v/>
      </c>
      <c r="D76" s="124" t="str">
        <f>IF(C76="","",البيانات!C84)</f>
        <v/>
      </c>
      <c r="E76" s="39"/>
      <c r="F76" s="39"/>
      <c r="H76" s="52"/>
      <c r="I76" s="47"/>
      <c r="J76" s="47"/>
      <c r="K76" s="47"/>
      <c r="L76" s="46">
        <f t="shared" si="90"/>
        <v>0</v>
      </c>
      <c r="N76" s="54"/>
      <c r="O76" s="61"/>
      <c r="P76" s="59"/>
      <c r="Q76" s="59"/>
      <c r="R76" s="59">
        <f t="shared" si="91"/>
        <v>0</v>
      </c>
      <c r="S76" s="59">
        <f t="shared" si="92"/>
        <v>0</v>
      </c>
      <c r="T76" s="62">
        <f t="shared" si="93"/>
        <v>0</v>
      </c>
      <c r="U76" s="63" t="str">
        <f t="shared" si="94"/>
        <v>دون المستوى</v>
      </c>
      <c r="X76" s="54"/>
      <c r="Y76" s="47"/>
      <c r="Z76" s="47"/>
      <c r="AA76" s="47"/>
      <c r="AB76" s="47">
        <f t="shared" si="95"/>
        <v>0</v>
      </c>
      <c r="AD76" s="54"/>
      <c r="AE76" s="61"/>
      <c r="AF76" s="59"/>
      <c r="AG76" s="59"/>
      <c r="AH76" s="59">
        <f t="shared" si="96"/>
        <v>0</v>
      </c>
      <c r="AI76" s="59">
        <f t="shared" si="97"/>
        <v>0</v>
      </c>
      <c r="AJ76" s="59">
        <f t="shared" si="98"/>
        <v>0</v>
      </c>
      <c r="AK76" s="73" t="str">
        <f t="shared" si="99"/>
        <v>دون المستوى</v>
      </c>
      <c r="AN76" s="54"/>
      <c r="AO76" s="47"/>
      <c r="AP76" s="47"/>
      <c r="AQ76" s="47"/>
      <c r="AR76" s="47">
        <f t="shared" si="100"/>
        <v>0</v>
      </c>
      <c r="AT76" s="54"/>
      <c r="AU76" s="83"/>
      <c r="AV76" s="78"/>
      <c r="AW76" s="78"/>
      <c r="AX76" s="78">
        <f t="shared" si="101"/>
        <v>0</v>
      </c>
      <c r="AY76" s="78">
        <f t="shared" si="102"/>
        <v>0</v>
      </c>
      <c r="AZ76" s="78">
        <f t="shared" si="103"/>
        <v>0</v>
      </c>
      <c r="BA76" s="80" t="str">
        <f t="shared" si="104"/>
        <v>دون المستوى</v>
      </c>
      <c r="BD76" s="54"/>
      <c r="BE76" s="47"/>
      <c r="BF76" s="47"/>
      <c r="BG76" s="47"/>
      <c r="BH76" s="47"/>
      <c r="BI76" s="47">
        <f t="shared" si="105"/>
        <v>0</v>
      </c>
      <c r="BK76" s="54"/>
      <c r="BL76" s="83"/>
      <c r="BM76" s="78"/>
      <c r="BN76" s="78"/>
      <c r="BO76" s="78"/>
      <c r="BP76" s="78">
        <f t="shared" si="106"/>
        <v>0</v>
      </c>
      <c r="BQ76" s="78">
        <f t="shared" si="107"/>
        <v>0</v>
      </c>
      <c r="BR76" s="78">
        <f t="shared" si="108"/>
        <v>0</v>
      </c>
      <c r="BS76" s="78">
        <f t="shared" si="109"/>
        <v>0</v>
      </c>
      <c r="BT76" s="80" t="str">
        <f t="shared" si="110"/>
        <v>دون المستوى</v>
      </c>
      <c r="BW76" s="54"/>
      <c r="BX76" s="47"/>
      <c r="BY76" s="47"/>
      <c r="BZ76" s="47"/>
      <c r="CA76" s="47"/>
      <c r="CB76" s="47">
        <f t="shared" si="111"/>
        <v>0</v>
      </c>
      <c r="CD76" s="52"/>
      <c r="CE76" s="83"/>
      <c r="CF76" s="78"/>
      <c r="CG76" s="78"/>
      <c r="CH76" s="78"/>
      <c r="CI76" s="78">
        <f t="shared" si="112"/>
        <v>0</v>
      </c>
      <c r="CJ76" s="78">
        <f t="shared" si="113"/>
        <v>0</v>
      </c>
      <c r="CK76" s="78">
        <f t="shared" si="114"/>
        <v>0</v>
      </c>
      <c r="CL76" s="78">
        <f t="shared" si="115"/>
        <v>0</v>
      </c>
      <c r="CM76" s="80" t="str">
        <f t="shared" si="116"/>
        <v>دون المستوى</v>
      </c>
      <c r="CP76" s="54"/>
      <c r="CQ76" s="47"/>
      <c r="CR76" s="47"/>
      <c r="CS76" s="47"/>
      <c r="CT76" s="47"/>
      <c r="CU76" s="47">
        <f t="shared" si="117"/>
        <v>0</v>
      </c>
      <c r="CW76" s="54"/>
      <c r="CX76" s="83"/>
      <c r="CY76" s="78"/>
      <c r="CZ76" s="78"/>
      <c r="DA76" s="78"/>
      <c r="DB76" s="78">
        <f t="shared" si="118"/>
        <v>0</v>
      </c>
      <c r="DC76" s="78">
        <f t="shared" si="119"/>
        <v>0</v>
      </c>
      <c r="DD76" s="78">
        <f t="shared" si="120"/>
        <v>0</v>
      </c>
      <c r="DE76" s="78">
        <f t="shared" si="121"/>
        <v>0</v>
      </c>
      <c r="DF76" s="80" t="str">
        <f t="shared" si="122"/>
        <v>دون المستوى</v>
      </c>
      <c r="DI76" s="54"/>
      <c r="DJ76" s="47"/>
      <c r="DK76" s="47"/>
      <c r="DL76" s="47"/>
      <c r="DM76" s="47">
        <f t="shared" si="123"/>
        <v>0</v>
      </c>
      <c r="DO76" s="54"/>
      <c r="DP76" s="83"/>
      <c r="DQ76" s="78"/>
      <c r="DR76" s="78"/>
      <c r="DS76" s="78">
        <f t="shared" si="124"/>
        <v>0</v>
      </c>
      <c r="DT76" s="78">
        <f t="shared" si="125"/>
        <v>0</v>
      </c>
      <c r="DU76" s="78">
        <f t="shared" si="126"/>
        <v>0</v>
      </c>
      <c r="DV76" s="80" t="str">
        <f t="shared" si="127"/>
        <v>دون المستوى</v>
      </c>
      <c r="DY76" s="47"/>
      <c r="DZ76" s="47"/>
      <c r="EA76" s="47">
        <f t="shared" si="128"/>
        <v>0</v>
      </c>
      <c r="EC76" s="91"/>
      <c r="ED76" s="78"/>
      <c r="EE76" s="78">
        <f t="shared" si="129"/>
        <v>0</v>
      </c>
      <c r="EF76" s="78">
        <f t="shared" si="130"/>
        <v>0</v>
      </c>
      <c r="EG76" s="78">
        <f t="shared" si="131"/>
        <v>0</v>
      </c>
      <c r="EH76" s="80" t="str">
        <f t="shared" si="132"/>
        <v>دون المستوى</v>
      </c>
      <c r="EK76" s="47"/>
      <c r="EL76" s="47"/>
      <c r="EM76" s="47">
        <f t="shared" si="133"/>
        <v>0</v>
      </c>
      <c r="EO76" s="91"/>
      <c r="EP76" s="78"/>
      <c r="EQ76" s="78">
        <f t="shared" si="134"/>
        <v>0</v>
      </c>
      <c r="ER76" s="78">
        <f t="shared" si="135"/>
        <v>0</v>
      </c>
      <c r="ES76" s="78">
        <f t="shared" si="136"/>
        <v>0</v>
      </c>
      <c r="ET76" s="80" t="str">
        <f t="shared" si="137"/>
        <v>دون المستوى</v>
      </c>
      <c r="EW76" s="49">
        <f t="shared" si="138"/>
        <v>0</v>
      </c>
      <c r="EX76" s="80" t="str">
        <f t="shared" si="139"/>
        <v>دون المستوى</v>
      </c>
      <c r="EZ76" s="54"/>
      <c r="FA76" s="47"/>
      <c r="FB76" s="47"/>
      <c r="FC76" s="47"/>
      <c r="FD76" s="47">
        <f t="shared" si="140"/>
        <v>0</v>
      </c>
      <c r="FF76" s="54"/>
      <c r="FG76" s="83"/>
      <c r="FH76" s="78"/>
      <c r="FI76" s="78"/>
      <c r="FJ76" s="78">
        <f t="shared" si="141"/>
        <v>0</v>
      </c>
      <c r="FK76" s="78">
        <f t="shared" si="142"/>
        <v>0</v>
      </c>
      <c r="FL76" s="78">
        <f t="shared" si="143"/>
        <v>0</v>
      </c>
      <c r="FM76" s="80" t="str">
        <f t="shared" si="144"/>
        <v>دون المستوى</v>
      </c>
      <c r="FP76" s="98" t="str">
        <f t="shared" si="145"/>
        <v>*عربى</v>
      </c>
      <c r="FQ76" s="98" t="str">
        <f t="shared" si="146"/>
        <v>*انجليزى</v>
      </c>
      <c r="FR76" s="98" t="str">
        <f t="shared" si="147"/>
        <v>*دراسات</v>
      </c>
      <c r="FS76" s="98" t="str">
        <f t="shared" si="148"/>
        <v>*رياضيات</v>
      </c>
      <c r="FT76" s="98" t="str">
        <f t="shared" si="149"/>
        <v>*علوم</v>
      </c>
      <c r="FU76" s="98" t="str">
        <f t="shared" si="150"/>
        <v>*حاسب</v>
      </c>
      <c r="FV76" s="98" t="str">
        <f t="shared" si="151"/>
        <v>*فنية</v>
      </c>
      <c r="FW76" s="98" t="str">
        <f t="shared" si="152"/>
        <v>*نشاط1</v>
      </c>
      <c r="FX76" s="98" t="str">
        <f t="shared" si="153"/>
        <v>*نشاط2</v>
      </c>
      <c r="FY76" s="107" t="str">
        <f t="shared" si="154"/>
        <v>*دين</v>
      </c>
      <c r="FZ76" s="47">
        <f t="shared" si="155"/>
        <v>0</v>
      </c>
      <c r="GA76" s="47" t="str">
        <f t="shared" si="156"/>
        <v>دور ثانى</v>
      </c>
      <c r="GB76" s="47">
        <f t="shared" si="157"/>
        <v>6</v>
      </c>
      <c r="GC76" s="47" t="str">
        <f t="shared" ref="GC76:GC139" si="160">IF(FZ76=10,"ناجح","راسب")</f>
        <v>راسب</v>
      </c>
      <c r="GE76" s="112" t="str">
        <f t="shared" si="158"/>
        <v>*عربى*انجليزى*دراسات*رياضيات*علوم*حاسب*فنية*نشاط1*نشاط2*دين</v>
      </c>
      <c r="GF76" s="112">
        <f t="shared" si="159"/>
        <v>10</v>
      </c>
    </row>
    <row r="77" spans="2:188" ht="20.25" thickTop="1" thickBot="1">
      <c r="B77" s="39">
        <v>68</v>
      </c>
      <c r="C77" s="124" t="str">
        <f>البيانات!B85</f>
        <v/>
      </c>
      <c r="D77" s="124" t="str">
        <f>IF(C77="","",البيانات!C85)</f>
        <v/>
      </c>
      <c r="E77" s="39"/>
      <c r="F77" s="39"/>
      <c r="H77" s="52"/>
      <c r="I77" s="47"/>
      <c r="J77" s="47"/>
      <c r="K77" s="47"/>
      <c r="L77" s="46">
        <f t="shared" si="90"/>
        <v>0</v>
      </c>
      <c r="N77" s="54"/>
      <c r="O77" s="61"/>
      <c r="P77" s="59"/>
      <c r="Q77" s="59"/>
      <c r="R77" s="59">
        <f t="shared" si="91"/>
        <v>0</v>
      </c>
      <c r="S77" s="59">
        <f t="shared" si="92"/>
        <v>0</v>
      </c>
      <c r="T77" s="62">
        <f t="shared" si="93"/>
        <v>0</v>
      </c>
      <c r="U77" s="63" t="str">
        <f t="shared" si="94"/>
        <v>دون المستوى</v>
      </c>
      <c r="X77" s="54"/>
      <c r="Y77" s="47"/>
      <c r="Z77" s="47"/>
      <c r="AA77" s="47"/>
      <c r="AB77" s="47">
        <f t="shared" si="95"/>
        <v>0</v>
      </c>
      <c r="AD77" s="54"/>
      <c r="AE77" s="61"/>
      <c r="AF77" s="59"/>
      <c r="AG77" s="59"/>
      <c r="AH77" s="59">
        <f t="shared" si="96"/>
        <v>0</v>
      </c>
      <c r="AI77" s="59">
        <f t="shared" si="97"/>
        <v>0</v>
      </c>
      <c r="AJ77" s="59">
        <f t="shared" si="98"/>
        <v>0</v>
      </c>
      <c r="AK77" s="73" t="str">
        <f t="shared" si="99"/>
        <v>دون المستوى</v>
      </c>
      <c r="AN77" s="54"/>
      <c r="AO77" s="47"/>
      <c r="AP77" s="47"/>
      <c r="AQ77" s="47"/>
      <c r="AR77" s="47">
        <f t="shared" si="100"/>
        <v>0</v>
      </c>
      <c r="AT77" s="54"/>
      <c r="AU77" s="83"/>
      <c r="AV77" s="78"/>
      <c r="AW77" s="78"/>
      <c r="AX77" s="78">
        <f t="shared" si="101"/>
        <v>0</v>
      </c>
      <c r="AY77" s="78">
        <f t="shared" si="102"/>
        <v>0</v>
      </c>
      <c r="AZ77" s="78">
        <f t="shared" si="103"/>
        <v>0</v>
      </c>
      <c r="BA77" s="80" t="str">
        <f t="shared" si="104"/>
        <v>دون المستوى</v>
      </c>
      <c r="BD77" s="54"/>
      <c r="BE77" s="47"/>
      <c r="BF77" s="47"/>
      <c r="BG77" s="47"/>
      <c r="BH77" s="47"/>
      <c r="BI77" s="47">
        <f t="shared" si="105"/>
        <v>0</v>
      </c>
      <c r="BK77" s="54"/>
      <c r="BL77" s="83"/>
      <c r="BM77" s="78"/>
      <c r="BN77" s="78"/>
      <c r="BO77" s="78"/>
      <c r="BP77" s="78">
        <f t="shared" si="106"/>
        <v>0</v>
      </c>
      <c r="BQ77" s="78">
        <f t="shared" si="107"/>
        <v>0</v>
      </c>
      <c r="BR77" s="78">
        <f t="shared" si="108"/>
        <v>0</v>
      </c>
      <c r="BS77" s="78">
        <f t="shared" si="109"/>
        <v>0</v>
      </c>
      <c r="BT77" s="80" t="str">
        <f t="shared" si="110"/>
        <v>دون المستوى</v>
      </c>
      <c r="BW77" s="54"/>
      <c r="BX77" s="47"/>
      <c r="BY77" s="47"/>
      <c r="BZ77" s="47"/>
      <c r="CA77" s="47"/>
      <c r="CB77" s="47">
        <f t="shared" si="111"/>
        <v>0</v>
      </c>
      <c r="CD77" s="52"/>
      <c r="CE77" s="83"/>
      <c r="CF77" s="78"/>
      <c r="CG77" s="78"/>
      <c r="CH77" s="78"/>
      <c r="CI77" s="78">
        <f t="shared" si="112"/>
        <v>0</v>
      </c>
      <c r="CJ77" s="78">
        <f t="shared" si="113"/>
        <v>0</v>
      </c>
      <c r="CK77" s="78">
        <f t="shared" si="114"/>
        <v>0</v>
      </c>
      <c r="CL77" s="78">
        <f t="shared" si="115"/>
        <v>0</v>
      </c>
      <c r="CM77" s="80" t="str">
        <f t="shared" si="116"/>
        <v>دون المستوى</v>
      </c>
      <c r="CP77" s="54"/>
      <c r="CQ77" s="47"/>
      <c r="CR77" s="47"/>
      <c r="CS77" s="47"/>
      <c r="CT77" s="47"/>
      <c r="CU77" s="47">
        <f t="shared" si="117"/>
        <v>0</v>
      </c>
      <c r="CW77" s="54"/>
      <c r="CX77" s="83"/>
      <c r="CY77" s="78"/>
      <c r="CZ77" s="78"/>
      <c r="DA77" s="78"/>
      <c r="DB77" s="78">
        <f t="shared" si="118"/>
        <v>0</v>
      </c>
      <c r="DC77" s="78">
        <f t="shared" si="119"/>
        <v>0</v>
      </c>
      <c r="DD77" s="78">
        <f t="shared" si="120"/>
        <v>0</v>
      </c>
      <c r="DE77" s="78">
        <f t="shared" si="121"/>
        <v>0</v>
      </c>
      <c r="DF77" s="80" t="str">
        <f t="shared" si="122"/>
        <v>دون المستوى</v>
      </c>
      <c r="DI77" s="54"/>
      <c r="DJ77" s="47"/>
      <c r="DK77" s="47"/>
      <c r="DL77" s="47"/>
      <c r="DM77" s="47">
        <f t="shared" si="123"/>
        <v>0</v>
      </c>
      <c r="DO77" s="54"/>
      <c r="DP77" s="83"/>
      <c r="DQ77" s="78"/>
      <c r="DR77" s="78"/>
      <c r="DS77" s="78">
        <f t="shared" si="124"/>
        <v>0</v>
      </c>
      <c r="DT77" s="78">
        <f t="shared" si="125"/>
        <v>0</v>
      </c>
      <c r="DU77" s="78">
        <f t="shared" si="126"/>
        <v>0</v>
      </c>
      <c r="DV77" s="80" t="str">
        <f t="shared" si="127"/>
        <v>دون المستوى</v>
      </c>
      <c r="DY77" s="47"/>
      <c r="DZ77" s="47"/>
      <c r="EA77" s="47">
        <f t="shared" si="128"/>
        <v>0</v>
      </c>
      <c r="EC77" s="91"/>
      <c r="ED77" s="78"/>
      <c r="EE77" s="78">
        <f t="shared" si="129"/>
        <v>0</v>
      </c>
      <c r="EF77" s="78">
        <f t="shared" si="130"/>
        <v>0</v>
      </c>
      <c r="EG77" s="78">
        <f t="shared" si="131"/>
        <v>0</v>
      </c>
      <c r="EH77" s="80" t="str">
        <f t="shared" si="132"/>
        <v>دون المستوى</v>
      </c>
      <c r="EK77" s="47"/>
      <c r="EL77" s="47"/>
      <c r="EM77" s="47">
        <f t="shared" si="133"/>
        <v>0</v>
      </c>
      <c r="EO77" s="91"/>
      <c r="EP77" s="78"/>
      <c r="EQ77" s="78">
        <f t="shared" si="134"/>
        <v>0</v>
      </c>
      <c r="ER77" s="78">
        <f t="shared" si="135"/>
        <v>0</v>
      </c>
      <c r="ES77" s="78">
        <f t="shared" si="136"/>
        <v>0</v>
      </c>
      <c r="ET77" s="80" t="str">
        <f t="shared" si="137"/>
        <v>دون المستوى</v>
      </c>
      <c r="EW77" s="49">
        <f t="shared" si="138"/>
        <v>0</v>
      </c>
      <c r="EX77" s="80" t="str">
        <f t="shared" si="139"/>
        <v>دون المستوى</v>
      </c>
      <c r="EZ77" s="54"/>
      <c r="FA77" s="47"/>
      <c r="FB77" s="47"/>
      <c r="FC77" s="47"/>
      <c r="FD77" s="47">
        <f t="shared" si="140"/>
        <v>0</v>
      </c>
      <c r="FF77" s="54"/>
      <c r="FG77" s="83"/>
      <c r="FH77" s="78"/>
      <c r="FI77" s="78"/>
      <c r="FJ77" s="78">
        <f t="shared" si="141"/>
        <v>0</v>
      </c>
      <c r="FK77" s="78">
        <f t="shared" si="142"/>
        <v>0</v>
      </c>
      <c r="FL77" s="78">
        <f t="shared" si="143"/>
        <v>0</v>
      </c>
      <c r="FM77" s="80" t="str">
        <f t="shared" si="144"/>
        <v>دون المستوى</v>
      </c>
      <c r="FP77" s="98" t="str">
        <f t="shared" si="145"/>
        <v>*عربى</v>
      </c>
      <c r="FQ77" s="98" t="str">
        <f t="shared" si="146"/>
        <v>*انجليزى</v>
      </c>
      <c r="FR77" s="98" t="str">
        <f t="shared" si="147"/>
        <v>*دراسات</v>
      </c>
      <c r="FS77" s="98" t="str">
        <f t="shared" si="148"/>
        <v>*رياضيات</v>
      </c>
      <c r="FT77" s="98" t="str">
        <f t="shared" si="149"/>
        <v>*علوم</v>
      </c>
      <c r="FU77" s="98" t="str">
        <f t="shared" si="150"/>
        <v>*حاسب</v>
      </c>
      <c r="FV77" s="98" t="str">
        <f t="shared" si="151"/>
        <v>*فنية</v>
      </c>
      <c r="FW77" s="98" t="str">
        <f t="shared" si="152"/>
        <v>*نشاط1</v>
      </c>
      <c r="FX77" s="98" t="str">
        <f t="shared" si="153"/>
        <v>*نشاط2</v>
      </c>
      <c r="FY77" s="107" t="str">
        <f t="shared" si="154"/>
        <v>*دين</v>
      </c>
      <c r="FZ77" s="47">
        <f t="shared" si="155"/>
        <v>0</v>
      </c>
      <c r="GA77" s="47" t="str">
        <f t="shared" si="156"/>
        <v>دور ثانى</v>
      </c>
      <c r="GB77" s="47">
        <f t="shared" si="157"/>
        <v>6</v>
      </c>
      <c r="GC77" s="47" t="str">
        <f t="shared" si="160"/>
        <v>راسب</v>
      </c>
      <c r="GE77" s="112" t="str">
        <f t="shared" si="158"/>
        <v>*عربى*انجليزى*دراسات*رياضيات*علوم*حاسب*فنية*نشاط1*نشاط2*دين</v>
      </c>
      <c r="GF77" s="112">
        <f t="shared" si="159"/>
        <v>10</v>
      </c>
    </row>
    <row r="78" spans="2:188" ht="20.25" thickTop="1" thickBot="1">
      <c r="B78" s="39">
        <v>69</v>
      </c>
      <c r="C78" s="124" t="str">
        <f>البيانات!B86</f>
        <v/>
      </c>
      <c r="D78" s="124" t="str">
        <f>IF(C78="","",البيانات!C86)</f>
        <v/>
      </c>
      <c r="E78" s="39"/>
      <c r="F78" s="39"/>
      <c r="H78" s="52"/>
      <c r="I78" s="47"/>
      <c r="J78" s="47"/>
      <c r="K78" s="47"/>
      <c r="L78" s="46">
        <f t="shared" si="90"/>
        <v>0</v>
      </c>
      <c r="N78" s="54"/>
      <c r="O78" s="61"/>
      <c r="P78" s="59"/>
      <c r="Q78" s="59"/>
      <c r="R78" s="59">
        <f t="shared" si="91"/>
        <v>0</v>
      </c>
      <c r="S78" s="59">
        <f t="shared" si="92"/>
        <v>0</v>
      </c>
      <c r="T78" s="62">
        <f t="shared" si="93"/>
        <v>0</v>
      </c>
      <c r="U78" s="63" t="str">
        <f t="shared" si="94"/>
        <v>دون المستوى</v>
      </c>
      <c r="X78" s="54"/>
      <c r="Y78" s="47"/>
      <c r="Z78" s="47"/>
      <c r="AA78" s="47"/>
      <c r="AB78" s="47">
        <f t="shared" si="95"/>
        <v>0</v>
      </c>
      <c r="AD78" s="54"/>
      <c r="AE78" s="61"/>
      <c r="AF78" s="59"/>
      <c r="AG78" s="59"/>
      <c r="AH78" s="59">
        <f t="shared" si="96"/>
        <v>0</v>
      </c>
      <c r="AI78" s="59">
        <f t="shared" si="97"/>
        <v>0</v>
      </c>
      <c r="AJ78" s="59">
        <f t="shared" si="98"/>
        <v>0</v>
      </c>
      <c r="AK78" s="73" t="str">
        <f t="shared" si="99"/>
        <v>دون المستوى</v>
      </c>
      <c r="AN78" s="54"/>
      <c r="AO78" s="47"/>
      <c r="AP78" s="47"/>
      <c r="AQ78" s="47"/>
      <c r="AR78" s="47">
        <f t="shared" si="100"/>
        <v>0</v>
      </c>
      <c r="AT78" s="54"/>
      <c r="AU78" s="83"/>
      <c r="AV78" s="78"/>
      <c r="AW78" s="78"/>
      <c r="AX78" s="78">
        <f t="shared" si="101"/>
        <v>0</v>
      </c>
      <c r="AY78" s="78">
        <f t="shared" si="102"/>
        <v>0</v>
      </c>
      <c r="AZ78" s="78">
        <f t="shared" si="103"/>
        <v>0</v>
      </c>
      <c r="BA78" s="80" t="str">
        <f t="shared" si="104"/>
        <v>دون المستوى</v>
      </c>
      <c r="BD78" s="54"/>
      <c r="BE78" s="47"/>
      <c r="BF78" s="47"/>
      <c r="BG78" s="47"/>
      <c r="BH78" s="47"/>
      <c r="BI78" s="47">
        <f t="shared" si="105"/>
        <v>0</v>
      </c>
      <c r="BK78" s="54"/>
      <c r="BL78" s="83"/>
      <c r="BM78" s="78"/>
      <c r="BN78" s="78"/>
      <c r="BO78" s="78"/>
      <c r="BP78" s="78">
        <f t="shared" si="106"/>
        <v>0</v>
      </c>
      <c r="BQ78" s="78">
        <f t="shared" si="107"/>
        <v>0</v>
      </c>
      <c r="BR78" s="78">
        <f t="shared" si="108"/>
        <v>0</v>
      </c>
      <c r="BS78" s="78">
        <f t="shared" si="109"/>
        <v>0</v>
      </c>
      <c r="BT78" s="80" t="str">
        <f t="shared" si="110"/>
        <v>دون المستوى</v>
      </c>
      <c r="BW78" s="54"/>
      <c r="BX78" s="47"/>
      <c r="BY78" s="47"/>
      <c r="BZ78" s="47"/>
      <c r="CA78" s="47"/>
      <c r="CB78" s="47">
        <f t="shared" si="111"/>
        <v>0</v>
      </c>
      <c r="CD78" s="52"/>
      <c r="CE78" s="83"/>
      <c r="CF78" s="78"/>
      <c r="CG78" s="78"/>
      <c r="CH78" s="78"/>
      <c r="CI78" s="78">
        <f t="shared" si="112"/>
        <v>0</v>
      </c>
      <c r="CJ78" s="78">
        <f t="shared" si="113"/>
        <v>0</v>
      </c>
      <c r="CK78" s="78">
        <f t="shared" si="114"/>
        <v>0</v>
      </c>
      <c r="CL78" s="78">
        <f t="shared" si="115"/>
        <v>0</v>
      </c>
      <c r="CM78" s="80" t="str">
        <f t="shared" si="116"/>
        <v>دون المستوى</v>
      </c>
      <c r="CP78" s="54"/>
      <c r="CQ78" s="47"/>
      <c r="CR78" s="47"/>
      <c r="CS78" s="47"/>
      <c r="CT78" s="47"/>
      <c r="CU78" s="47">
        <f t="shared" si="117"/>
        <v>0</v>
      </c>
      <c r="CW78" s="54"/>
      <c r="CX78" s="83"/>
      <c r="CY78" s="78"/>
      <c r="CZ78" s="78"/>
      <c r="DA78" s="78"/>
      <c r="DB78" s="78">
        <f t="shared" si="118"/>
        <v>0</v>
      </c>
      <c r="DC78" s="78">
        <f t="shared" si="119"/>
        <v>0</v>
      </c>
      <c r="DD78" s="78">
        <f t="shared" si="120"/>
        <v>0</v>
      </c>
      <c r="DE78" s="78">
        <f t="shared" si="121"/>
        <v>0</v>
      </c>
      <c r="DF78" s="80" t="str">
        <f t="shared" si="122"/>
        <v>دون المستوى</v>
      </c>
      <c r="DI78" s="54"/>
      <c r="DJ78" s="47"/>
      <c r="DK78" s="47"/>
      <c r="DL78" s="47"/>
      <c r="DM78" s="47">
        <f t="shared" si="123"/>
        <v>0</v>
      </c>
      <c r="DO78" s="54"/>
      <c r="DP78" s="83"/>
      <c r="DQ78" s="78"/>
      <c r="DR78" s="78"/>
      <c r="DS78" s="78">
        <f t="shared" si="124"/>
        <v>0</v>
      </c>
      <c r="DT78" s="78">
        <f t="shared" si="125"/>
        <v>0</v>
      </c>
      <c r="DU78" s="78">
        <f t="shared" si="126"/>
        <v>0</v>
      </c>
      <c r="DV78" s="80" t="str">
        <f t="shared" si="127"/>
        <v>دون المستوى</v>
      </c>
      <c r="DY78" s="47"/>
      <c r="DZ78" s="47"/>
      <c r="EA78" s="47">
        <f t="shared" si="128"/>
        <v>0</v>
      </c>
      <c r="EC78" s="91"/>
      <c r="ED78" s="78"/>
      <c r="EE78" s="78">
        <f t="shared" si="129"/>
        <v>0</v>
      </c>
      <c r="EF78" s="78">
        <f t="shared" si="130"/>
        <v>0</v>
      </c>
      <c r="EG78" s="78">
        <f t="shared" si="131"/>
        <v>0</v>
      </c>
      <c r="EH78" s="80" t="str">
        <f t="shared" si="132"/>
        <v>دون المستوى</v>
      </c>
      <c r="EK78" s="47"/>
      <c r="EL78" s="47"/>
      <c r="EM78" s="47">
        <f t="shared" si="133"/>
        <v>0</v>
      </c>
      <c r="EO78" s="91"/>
      <c r="EP78" s="78"/>
      <c r="EQ78" s="78">
        <f t="shared" si="134"/>
        <v>0</v>
      </c>
      <c r="ER78" s="78">
        <f t="shared" si="135"/>
        <v>0</v>
      </c>
      <c r="ES78" s="78">
        <f t="shared" si="136"/>
        <v>0</v>
      </c>
      <c r="ET78" s="80" t="str">
        <f t="shared" si="137"/>
        <v>دون المستوى</v>
      </c>
      <c r="EW78" s="49">
        <f t="shared" si="138"/>
        <v>0</v>
      </c>
      <c r="EX78" s="80" t="str">
        <f t="shared" si="139"/>
        <v>دون المستوى</v>
      </c>
      <c r="EZ78" s="54"/>
      <c r="FA78" s="47"/>
      <c r="FB78" s="47"/>
      <c r="FC78" s="47"/>
      <c r="FD78" s="47">
        <f t="shared" si="140"/>
        <v>0</v>
      </c>
      <c r="FF78" s="54"/>
      <c r="FG78" s="83"/>
      <c r="FH78" s="78"/>
      <c r="FI78" s="78"/>
      <c r="FJ78" s="78">
        <f t="shared" si="141"/>
        <v>0</v>
      </c>
      <c r="FK78" s="78">
        <f t="shared" si="142"/>
        <v>0</v>
      </c>
      <c r="FL78" s="78">
        <f t="shared" si="143"/>
        <v>0</v>
      </c>
      <c r="FM78" s="80" t="str">
        <f t="shared" si="144"/>
        <v>دون المستوى</v>
      </c>
      <c r="FP78" s="98" t="str">
        <f t="shared" si="145"/>
        <v>*عربى</v>
      </c>
      <c r="FQ78" s="98" t="str">
        <f t="shared" si="146"/>
        <v>*انجليزى</v>
      </c>
      <c r="FR78" s="98" t="str">
        <f t="shared" si="147"/>
        <v>*دراسات</v>
      </c>
      <c r="FS78" s="98" t="str">
        <f t="shared" si="148"/>
        <v>*رياضيات</v>
      </c>
      <c r="FT78" s="98" t="str">
        <f t="shared" si="149"/>
        <v>*علوم</v>
      </c>
      <c r="FU78" s="98" t="str">
        <f t="shared" si="150"/>
        <v>*حاسب</v>
      </c>
      <c r="FV78" s="98" t="str">
        <f t="shared" si="151"/>
        <v>*فنية</v>
      </c>
      <c r="FW78" s="98" t="str">
        <f t="shared" si="152"/>
        <v>*نشاط1</v>
      </c>
      <c r="FX78" s="98" t="str">
        <f t="shared" si="153"/>
        <v>*نشاط2</v>
      </c>
      <c r="FY78" s="107" t="str">
        <f t="shared" si="154"/>
        <v>*دين</v>
      </c>
      <c r="FZ78" s="47">
        <f t="shared" si="155"/>
        <v>0</v>
      </c>
      <c r="GA78" s="47" t="str">
        <f t="shared" si="156"/>
        <v>دور ثانى</v>
      </c>
      <c r="GB78" s="47">
        <f t="shared" si="157"/>
        <v>6</v>
      </c>
      <c r="GC78" s="47" t="str">
        <f t="shared" si="160"/>
        <v>راسب</v>
      </c>
      <c r="GE78" s="112" t="str">
        <f t="shared" si="158"/>
        <v>*عربى*انجليزى*دراسات*رياضيات*علوم*حاسب*فنية*نشاط1*نشاط2*دين</v>
      </c>
      <c r="GF78" s="112">
        <f t="shared" si="159"/>
        <v>10</v>
      </c>
    </row>
    <row r="79" spans="2:188" ht="20.25" thickTop="1" thickBot="1">
      <c r="B79" s="39">
        <v>70</v>
      </c>
      <c r="C79" s="124" t="str">
        <f>البيانات!B87</f>
        <v/>
      </c>
      <c r="D79" s="124" t="str">
        <f>IF(C79="","",البيانات!C87)</f>
        <v/>
      </c>
      <c r="E79" s="39"/>
      <c r="F79" s="39"/>
      <c r="H79" s="52"/>
      <c r="I79" s="47"/>
      <c r="J79" s="47"/>
      <c r="K79" s="47"/>
      <c r="L79" s="46">
        <f t="shared" si="90"/>
        <v>0</v>
      </c>
      <c r="N79" s="54"/>
      <c r="O79" s="61"/>
      <c r="P79" s="59"/>
      <c r="Q79" s="59"/>
      <c r="R79" s="59">
        <f t="shared" si="91"/>
        <v>0</v>
      </c>
      <c r="S79" s="59">
        <f t="shared" si="92"/>
        <v>0</v>
      </c>
      <c r="T79" s="62">
        <f t="shared" si="93"/>
        <v>0</v>
      </c>
      <c r="U79" s="63" t="str">
        <f t="shared" si="94"/>
        <v>دون المستوى</v>
      </c>
      <c r="X79" s="54"/>
      <c r="Y79" s="47"/>
      <c r="Z79" s="47"/>
      <c r="AA79" s="47"/>
      <c r="AB79" s="47">
        <f t="shared" si="95"/>
        <v>0</v>
      </c>
      <c r="AD79" s="54"/>
      <c r="AE79" s="61"/>
      <c r="AF79" s="59"/>
      <c r="AG79" s="59"/>
      <c r="AH79" s="59">
        <f t="shared" si="96"/>
        <v>0</v>
      </c>
      <c r="AI79" s="59">
        <f t="shared" si="97"/>
        <v>0</v>
      </c>
      <c r="AJ79" s="59">
        <f t="shared" si="98"/>
        <v>0</v>
      </c>
      <c r="AK79" s="73" t="str">
        <f t="shared" si="99"/>
        <v>دون المستوى</v>
      </c>
      <c r="AN79" s="54"/>
      <c r="AO79" s="47"/>
      <c r="AP79" s="47"/>
      <c r="AQ79" s="47"/>
      <c r="AR79" s="47">
        <f t="shared" si="100"/>
        <v>0</v>
      </c>
      <c r="AT79" s="54"/>
      <c r="AU79" s="83"/>
      <c r="AV79" s="78"/>
      <c r="AW79" s="78"/>
      <c r="AX79" s="78">
        <f t="shared" si="101"/>
        <v>0</v>
      </c>
      <c r="AY79" s="78">
        <f t="shared" si="102"/>
        <v>0</v>
      </c>
      <c r="AZ79" s="78">
        <f t="shared" si="103"/>
        <v>0</v>
      </c>
      <c r="BA79" s="80" t="str">
        <f t="shared" si="104"/>
        <v>دون المستوى</v>
      </c>
      <c r="BD79" s="54"/>
      <c r="BE79" s="47"/>
      <c r="BF79" s="47"/>
      <c r="BG79" s="47"/>
      <c r="BH79" s="47"/>
      <c r="BI79" s="47">
        <f t="shared" si="105"/>
        <v>0</v>
      </c>
      <c r="BK79" s="54"/>
      <c r="BL79" s="83"/>
      <c r="BM79" s="78"/>
      <c r="BN79" s="78"/>
      <c r="BO79" s="78"/>
      <c r="BP79" s="78">
        <f t="shared" si="106"/>
        <v>0</v>
      </c>
      <c r="BQ79" s="78">
        <f t="shared" si="107"/>
        <v>0</v>
      </c>
      <c r="BR79" s="78">
        <f t="shared" si="108"/>
        <v>0</v>
      </c>
      <c r="BS79" s="78">
        <f t="shared" si="109"/>
        <v>0</v>
      </c>
      <c r="BT79" s="80" t="str">
        <f t="shared" si="110"/>
        <v>دون المستوى</v>
      </c>
      <c r="BW79" s="54"/>
      <c r="BX79" s="47"/>
      <c r="BY79" s="47"/>
      <c r="BZ79" s="47"/>
      <c r="CA79" s="47"/>
      <c r="CB79" s="47">
        <f t="shared" si="111"/>
        <v>0</v>
      </c>
      <c r="CD79" s="52"/>
      <c r="CE79" s="83"/>
      <c r="CF79" s="78"/>
      <c r="CG79" s="78"/>
      <c r="CH79" s="78"/>
      <c r="CI79" s="78">
        <f t="shared" si="112"/>
        <v>0</v>
      </c>
      <c r="CJ79" s="78">
        <f t="shared" si="113"/>
        <v>0</v>
      </c>
      <c r="CK79" s="78">
        <f t="shared" si="114"/>
        <v>0</v>
      </c>
      <c r="CL79" s="78">
        <f t="shared" si="115"/>
        <v>0</v>
      </c>
      <c r="CM79" s="80" t="str">
        <f t="shared" si="116"/>
        <v>دون المستوى</v>
      </c>
      <c r="CP79" s="54"/>
      <c r="CQ79" s="47"/>
      <c r="CR79" s="47"/>
      <c r="CS79" s="47"/>
      <c r="CT79" s="47"/>
      <c r="CU79" s="47">
        <f t="shared" si="117"/>
        <v>0</v>
      </c>
      <c r="CW79" s="54"/>
      <c r="CX79" s="83"/>
      <c r="CY79" s="78"/>
      <c r="CZ79" s="78"/>
      <c r="DA79" s="78"/>
      <c r="DB79" s="78">
        <f t="shared" si="118"/>
        <v>0</v>
      </c>
      <c r="DC79" s="78">
        <f t="shared" si="119"/>
        <v>0</v>
      </c>
      <c r="DD79" s="78">
        <f t="shared" si="120"/>
        <v>0</v>
      </c>
      <c r="DE79" s="78">
        <f t="shared" si="121"/>
        <v>0</v>
      </c>
      <c r="DF79" s="80" t="str">
        <f t="shared" si="122"/>
        <v>دون المستوى</v>
      </c>
      <c r="DI79" s="54"/>
      <c r="DJ79" s="47"/>
      <c r="DK79" s="47"/>
      <c r="DL79" s="47"/>
      <c r="DM79" s="47">
        <f t="shared" si="123"/>
        <v>0</v>
      </c>
      <c r="DO79" s="54"/>
      <c r="DP79" s="83"/>
      <c r="DQ79" s="78"/>
      <c r="DR79" s="78"/>
      <c r="DS79" s="78">
        <f t="shared" si="124"/>
        <v>0</v>
      </c>
      <c r="DT79" s="78">
        <f t="shared" si="125"/>
        <v>0</v>
      </c>
      <c r="DU79" s="78">
        <f t="shared" si="126"/>
        <v>0</v>
      </c>
      <c r="DV79" s="80" t="str">
        <f t="shared" si="127"/>
        <v>دون المستوى</v>
      </c>
      <c r="DY79" s="47"/>
      <c r="DZ79" s="47"/>
      <c r="EA79" s="47">
        <f t="shared" si="128"/>
        <v>0</v>
      </c>
      <c r="EC79" s="91"/>
      <c r="ED79" s="78"/>
      <c r="EE79" s="78">
        <f t="shared" si="129"/>
        <v>0</v>
      </c>
      <c r="EF79" s="78">
        <f t="shared" si="130"/>
        <v>0</v>
      </c>
      <c r="EG79" s="78">
        <f t="shared" si="131"/>
        <v>0</v>
      </c>
      <c r="EH79" s="80" t="str">
        <f t="shared" si="132"/>
        <v>دون المستوى</v>
      </c>
      <c r="EK79" s="47"/>
      <c r="EL79" s="47"/>
      <c r="EM79" s="47">
        <f t="shared" si="133"/>
        <v>0</v>
      </c>
      <c r="EO79" s="91"/>
      <c r="EP79" s="78"/>
      <c r="EQ79" s="78">
        <f t="shared" si="134"/>
        <v>0</v>
      </c>
      <c r="ER79" s="78">
        <f t="shared" si="135"/>
        <v>0</v>
      </c>
      <c r="ES79" s="78">
        <f t="shared" si="136"/>
        <v>0</v>
      </c>
      <c r="ET79" s="80" t="str">
        <f t="shared" si="137"/>
        <v>دون المستوى</v>
      </c>
      <c r="EW79" s="49">
        <f t="shared" si="138"/>
        <v>0</v>
      </c>
      <c r="EX79" s="80" t="str">
        <f t="shared" si="139"/>
        <v>دون المستوى</v>
      </c>
      <c r="EZ79" s="54"/>
      <c r="FA79" s="47"/>
      <c r="FB79" s="47"/>
      <c r="FC79" s="47"/>
      <c r="FD79" s="47">
        <f t="shared" si="140"/>
        <v>0</v>
      </c>
      <c r="FF79" s="54"/>
      <c r="FG79" s="83"/>
      <c r="FH79" s="78"/>
      <c r="FI79" s="78"/>
      <c r="FJ79" s="78">
        <f t="shared" si="141"/>
        <v>0</v>
      </c>
      <c r="FK79" s="78">
        <f t="shared" si="142"/>
        <v>0</v>
      </c>
      <c r="FL79" s="78">
        <f t="shared" si="143"/>
        <v>0</v>
      </c>
      <c r="FM79" s="80" t="str">
        <f t="shared" si="144"/>
        <v>دون المستوى</v>
      </c>
      <c r="FP79" s="98" t="str">
        <f t="shared" si="145"/>
        <v>*عربى</v>
      </c>
      <c r="FQ79" s="98" t="str">
        <f t="shared" si="146"/>
        <v>*انجليزى</v>
      </c>
      <c r="FR79" s="98" t="str">
        <f t="shared" si="147"/>
        <v>*دراسات</v>
      </c>
      <c r="FS79" s="98" t="str">
        <f t="shared" si="148"/>
        <v>*رياضيات</v>
      </c>
      <c r="FT79" s="98" t="str">
        <f t="shared" si="149"/>
        <v>*علوم</v>
      </c>
      <c r="FU79" s="98" t="str">
        <f t="shared" si="150"/>
        <v>*حاسب</v>
      </c>
      <c r="FV79" s="98" t="str">
        <f t="shared" si="151"/>
        <v>*فنية</v>
      </c>
      <c r="FW79" s="98" t="str">
        <f t="shared" si="152"/>
        <v>*نشاط1</v>
      </c>
      <c r="FX79" s="98" t="str">
        <f t="shared" si="153"/>
        <v>*نشاط2</v>
      </c>
      <c r="FY79" s="107" t="str">
        <f t="shared" si="154"/>
        <v>*دين</v>
      </c>
      <c r="FZ79" s="47">
        <f t="shared" si="155"/>
        <v>0</v>
      </c>
      <c r="GA79" s="47" t="str">
        <f t="shared" si="156"/>
        <v>دور ثانى</v>
      </c>
      <c r="GB79" s="47">
        <f t="shared" si="157"/>
        <v>6</v>
      </c>
      <c r="GC79" s="47" t="str">
        <f t="shared" si="160"/>
        <v>راسب</v>
      </c>
      <c r="GE79" s="112" t="str">
        <f t="shared" si="158"/>
        <v>*عربى*انجليزى*دراسات*رياضيات*علوم*حاسب*فنية*نشاط1*نشاط2*دين</v>
      </c>
      <c r="GF79" s="112">
        <f t="shared" si="159"/>
        <v>10</v>
      </c>
    </row>
    <row r="80" spans="2:188" ht="20.25" thickTop="1" thickBot="1">
      <c r="B80" s="39">
        <v>71</v>
      </c>
      <c r="C80" s="124" t="str">
        <f>البيانات!B88</f>
        <v/>
      </c>
      <c r="D80" s="124" t="str">
        <f>IF(C80="","",البيانات!C88)</f>
        <v/>
      </c>
      <c r="E80" s="39"/>
      <c r="F80" s="39"/>
      <c r="H80" s="52"/>
      <c r="I80" s="47"/>
      <c r="J80" s="47"/>
      <c r="K80" s="47"/>
      <c r="L80" s="46">
        <f t="shared" si="90"/>
        <v>0</v>
      </c>
      <c r="N80" s="54"/>
      <c r="O80" s="61"/>
      <c r="P80" s="59"/>
      <c r="Q80" s="59"/>
      <c r="R80" s="59">
        <f t="shared" si="91"/>
        <v>0</v>
      </c>
      <c r="S80" s="59">
        <f t="shared" si="92"/>
        <v>0</v>
      </c>
      <c r="T80" s="62">
        <f t="shared" si="93"/>
        <v>0</v>
      </c>
      <c r="U80" s="63" t="str">
        <f t="shared" si="94"/>
        <v>دون المستوى</v>
      </c>
      <c r="X80" s="54"/>
      <c r="Y80" s="47"/>
      <c r="Z80" s="47"/>
      <c r="AA80" s="47"/>
      <c r="AB80" s="47">
        <f t="shared" si="95"/>
        <v>0</v>
      </c>
      <c r="AD80" s="54"/>
      <c r="AE80" s="61"/>
      <c r="AF80" s="59"/>
      <c r="AG80" s="59"/>
      <c r="AH80" s="59">
        <f t="shared" si="96"/>
        <v>0</v>
      </c>
      <c r="AI80" s="59">
        <f t="shared" si="97"/>
        <v>0</v>
      </c>
      <c r="AJ80" s="59">
        <f t="shared" si="98"/>
        <v>0</v>
      </c>
      <c r="AK80" s="73" t="str">
        <f t="shared" si="99"/>
        <v>دون المستوى</v>
      </c>
      <c r="AN80" s="54"/>
      <c r="AO80" s="47"/>
      <c r="AP80" s="47"/>
      <c r="AQ80" s="47"/>
      <c r="AR80" s="47">
        <f t="shared" si="100"/>
        <v>0</v>
      </c>
      <c r="AT80" s="54"/>
      <c r="AU80" s="83"/>
      <c r="AV80" s="78"/>
      <c r="AW80" s="78"/>
      <c r="AX80" s="78">
        <f t="shared" si="101"/>
        <v>0</v>
      </c>
      <c r="AY80" s="78">
        <f t="shared" si="102"/>
        <v>0</v>
      </c>
      <c r="AZ80" s="78">
        <f t="shared" si="103"/>
        <v>0</v>
      </c>
      <c r="BA80" s="80" t="str">
        <f t="shared" si="104"/>
        <v>دون المستوى</v>
      </c>
      <c r="BD80" s="54"/>
      <c r="BE80" s="47"/>
      <c r="BF80" s="47"/>
      <c r="BG80" s="47"/>
      <c r="BH80" s="47"/>
      <c r="BI80" s="47">
        <f t="shared" si="105"/>
        <v>0</v>
      </c>
      <c r="BK80" s="54"/>
      <c r="BL80" s="83"/>
      <c r="BM80" s="78"/>
      <c r="BN80" s="78"/>
      <c r="BO80" s="78"/>
      <c r="BP80" s="78">
        <f t="shared" si="106"/>
        <v>0</v>
      </c>
      <c r="BQ80" s="78">
        <f t="shared" si="107"/>
        <v>0</v>
      </c>
      <c r="BR80" s="78">
        <f t="shared" si="108"/>
        <v>0</v>
      </c>
      <c r="BS80" s="78">
        <f t="shared" si="109"/>
        <v>0</v>
      </c>
      <c r="BT80" s="80" t="str">
        <f t="shared" si="110"/>
        <v>دون المستوى</v>
      </c>
      <c r="BW80" s="54"/>
      <c r="BX80" s="47"/>
      <c r="BY80" s="47"/>
      <c r="BZ80" s="47"/>
      <c r="CA80" s="47"/>
      <c r="CB80" s="47">
        <f t="shared" si="111"/>
        <v>0</v>
      </c>
      <c r="CD80" s="52"/>
      <c r="CE80" s="83"/>
      <c r="CF80" s="78"/>
      <c r="CG80" s="78"/>
      <c r="CH80" s="78"/>
      <c r="CI80" s="78">
        <f t="shared" si="112"/>
        <v>0</v>
      </c>
      <c r="CJ80" s="78">
        <f t="shared" si="113"/>
        <v>0</v>
      </c>
      <c r="CK80" s="78">
        <f t="shared" si="114"/>
        <v>0</v>
      </c>
      <c r="CL80" s="78">
        <f t="shared" si="115"/>
        <v>0</v>
      </c>
      <c r="CM80" s="80" t="str">
        <f t="shared" si="116"/>
        <v>دون المستوى</v>
      </c>
      <c r="CP80" s="54"/>
      <c r="CQ80" s="47"/>
      <c r="CR80" s="47"/>
      <c r="CS80" s="47"/>
      <c r="CT80" s="47"/>
      <c r="CU80" s="47">
        <f t="shared" si="117"/>
        <v>0</v>
      </c>
      <c r="CW80" s="54"/>
      <c r="CX80" s="83"/>
      <c r="CY80" s="78"/>
      <c r="CZ80" s="78"/>
      <c r="DA80" s="78"/>
      <c r="DB80" s="78">
        <f t="shared" si="118"/>
        <v>0</v>
      </c>
      <c r="DC80" s="78">
        <f t="shared" si="119"/>
        <v>0</v>
      </c>
      <c r="DD80" s="78">
        <f t="shared" si="120"/>
        <v>0</v>
      </c>
      <c r="DE80" s="78">
        <f t="shared" si="121"/>
        <v>0</v>
      </c>
      <c r="DF80" s="80" t="str">
        <f t="shared" si="122"/>
        <v>دون المستوى</v>
      </c>
      <c r="DI80" s="54"/>
      <c r="DJ80" s="47"/>
      <c r="DK80" s="47"/>
      <c r="DL80" s="47"/>
      <c r="DM80" s="47">
        <f t="shared" si="123"/>
        <v>0</v>
      </c>
      <c r="DO80" s="54"/>
      <c r="DP80" s="83"/>
      <c r="DQ80" s="78"/>
      <c r="DR80" s="78"/>
      <c r="DS80" s="78">
        <f t="shared" si="124"/>
        <v>0</v>
      </c>
      <c r="DT80" s="78">
        <f t="shared" si="125"/>
        <v>0</v>
      </c>
      <c r="DU80" s="78">
        <f t="shared" si="126"/>
        <v>0</v>
      </c>
      <c r="DV80" s="80" t="str">
        <f t="shared" si="127"/>
        <v>دون المستوى</v>
      </c>
      <c r="DY80" s="47"/>
      <c r="DZ80" s="47"/>
      <c r="EA80" s="47">
        <f t="shared" si="128"/>
        <v>0</v>
      </c>
      <c r="EC80" s="91"/>
      <c r="ED80" s="78"/>
      <c r="EE80" s="78">
        <f t="shared" si="129"/>
        <v>0</v>
      </c>
      <c r="EF80" s="78">
        <f t="shared" si="130"/>
        <v>0</v>
      </c>
      <c r="EG80" s="78">
        <f t="shared" si="131"/>
        <v>0</v>
      </c>
      <c r="EH80" s="80" t="str">
        <f t="shared" si="132"/>
        <v>دون المستوى</v>
      </c>
      <c r="EK80" s="47"/>
      <c r="EL80" s="47"/>
      <c r="EM80" s="47">
        <f t="shared" si="133"/>
        <v>0</v>
      </c>
      <c r="EO80" s="91"/>
      <c r="EP80" s="78"/>
      <c r="EQ80" s="78">
        <f t="shared" si="134"/>
        <v>0</v>
      </c>
      <c r="ER80" s="78">
        <f t="shared" si="135"/>
        <v>0</v>
      </c>
      <c r="ES80" s="78">
        <f t="shared" si="136"/>
        <v>0</v>
      </c>
      <c r="ET80" s="80" t="str">
        <f t="shared" si="137"/>
        <v>دون المستوى</v>
      </c>
      <c r="EW80" s="49">
        <f t="shared" si="138"/>
        <v>0</v>
      </c>
      <c r="EX80" s="80" t="str">
        <f t="shared" si="139"/>
        <v>دون المستوى</v>
      </c>
      <c r="EZ80" s="54"/>
      <c r="FA80" s="47"/>
      <c r="FB80" s="47"/>
      <c r="FC80" s="47"/>
      <c r="FD80" s="47">
        <f t="shared" si="140"/>
        <v>0</v>
      </c>
      <c r="FF80" s="54"/>
      <c r="FG80" s="83"/>
      <c r="FH80" s="78"/>
      <c r="FI80" s="78"/>
      <c r="FJ80" s="78">
        <f t="shared" si="141"/>
        <v>0</v>
      </c>
      <c r="FK80" s="78">
        <f t="shared" si="142"/>
        <v>0</v>
      </c>
      <c r="FL80" s="78">
        <f t="shared" si="143"/>
        <v>0</v>
      </c>
      <c r="FM80" s="80" t="str">
        <f t="shared" si="144"/>
        <v>دون المستوى</v>
      </c>
      <c r="FP80" s="98" t="str">
        <f t="shared" si="145"/>
        <v>*عربى</v>
      </c>
      <c r="FQ80" s="98" t="str">
        <f t="shared" si="146"/>
        <v>*انجليزى</v>
      </c>
      <c r="FR80" s="98" t="str">
        <f t="shared" si="147"/>
        <v>*دراسات</v>
      </c>
      <c r="FS80" s="98" t="str">
        <f t="shared" si="148"/>
        <v>*رياضيات</v>
      </c>
      <c r="FT80" s="98" t="str">
        <f t="shared" si="149"/>
        <v>*علوم</v>
      </c>
      <c r="FU80" s="98" t="str">
        <f t="shared" si="150"/>
        <v>*حاسب</v>
      </c>
      <c r="FV80" s="98" t="str">
        <f t="shared" si="151"/>
        <v>*فنية</v>
      </c>
      <c r="FW80" s="98" t="str">
        <f t="shared" si="152"/>
        <v>*نشاط1</v>
      </c>
      <c r="FX80" s="98" t="str">
        <f t="shared" si="153"/>
        <v>*نشاط2</v>
      </c>
      <c r="FY80" s="107" t="str">
        <f t="shared" si="154"/>
        <v>*دين</v>
      </c>
      <c r="FZ80" s="47">
        <f t="shared" si="155"/>
        <v>0</v>
      </c>
      <c r="GA80" s="47" t="str">
        <f t="shared" si="156"/>
        <v>دور ثانى</v>
      </c>
      <c r="GB80" s="47">
        <f t="shared" si="157"/>
        <v>6</v>
      </c>
      <c r="GC80" s="47" t="str">
        <f t="shared" si="160"/>
        <v>راسب</v>
      </c>
      <c r="GE80" s="112" t="str">
        <f t="shared" si="158"/>
        <v>*عربى*انجليزى*دراسات*رياضيات*علوم*حاسب*فنية*نشاط1*نشاط2*دين</v>
      </c>
      <c r="GF80" s="112">
        <f t="shared" si="159"/>
        <v>10</v>
      </c>
    </row>
    <row r="81" spans="2:188" ht="20.25" thickTop="1" thickBot="1">
      <c r="B81" s="39">
        <v>72</v>
      </c>
      <c r="C81" s="124" t="str">
        <f>البيانات!B89</f>
        <v/>
      </c>
      <c r="D81" s="124" t="str">
        <f>IF(C81="","",البيانات!C89)</f>
        <v/>
      </c>
      <c r="E81" s="39"/>
      <c r="F81" s="39"/>
      <c r="H81" s="52"/>
      <c r="I81" s="47"/>
      <c r="J81" s="47"/>
      <c r="K81" s="47"/>
      <c r="L81" s="46">
        <f t="shared" si="90"/>
        <v>0</v>
      </c>
      <c r="N81" s="54"/>
      <c r="O81" s="61"/>
      <c r="P81" s="59"/>
      <c r="Q81" s="59"/>
      <c r="R81" s="59">
        <f t="shared" si="91"/>
        <v>0</v>
      </c>
      <c r="S81" s="59">
        <f t="shared" si="92"/>
        <v>0</v>
      </c>
      <c r="T81" s="62">
        <f t="shared" si="93"/>
        <v>0</v>
      </c>
      <c r="U81" s="63" t="str">
        <f t="shared" si="94"/>
        <v>دون المستوى</v>
      </c>
      <c r="X81" s="54"/>
      <c r="Y81" s="47"/>
      <c r="Z81" s="47"/>
      <c r="AA81" s="47"/>
      <c r="AB81" s="47">
        <f t="shared" si="95"/>
        <v>0</v>
      </c>
      <c r="AD81" s="54"/>
      <c r="AE81" s="61"/>
      <c r="AF81" s="59"/>
      <c r="AG81" s="59"/>
      <c r="AH81" s="59">
        <f t="shared" si="96"/>
        <v>0</v>
      </c>
      <c r="AI81" s="59">
        <f t="shared" si="97"/>
        <v>0</v>
      </c>
      <c r="AJ81" s="59">
        <f t="shared" si="98"/>
        <v>0</v>
      </c>
      <c r="AK81" s="73" t="str">
        <f t="shared" si="99"/>
        <v>دون المستوى</v>
      </c>
      <c r="AN81" s="54"/>
      <c r="AO81" s="47"/>
      <c r="AP81" s="47"/>
      <c r="AQ81" s="47"/>
      <c r="AR81" s="47">
        <f t="shared" si="100"/>
        <v>0</v>
      </c>
      <c r="AT81" s="54"/>
      <c r="AU81" s="83"/>
      <c r="AV81" s="78"/>
      <c r="AW81" s="78"/>
      <c r="AX81" s="78">
        <f t="shared" si="101"/>
        <v>0</v>
      </c>
      <c r="AY81" s="78">
        <f t="shared" si="102"/>
        <v>0</v>
      </c>
      <c r="AZ81" s="78">
        <f t="shared" si="103"/>
        <v>0</v>
      </c>
      <c r="BA81" s="80" t="str">
        <f t="shared" si="104"/>
        <v>دون المستوى</v>
      </c>
      <c r="BD81" s="54"/>
      <c r="BE81" s="47"/>
      <c r="BF81" s="47"/>
      <c r="BG81" s="47"/>
      <c r="BH81" s="47"/>
      <c r="BI81" s="47">
        <f t="shared" si="105"/>
        <v>0</v>
      </c>
      <c r="BK81" s="54"/>
      <c r="BL81" s="83"/>
      <c r="BM81" s="78"/>
      <c r="BN81" s="78"/>
      <c r="BO81" s="78"/>
      <c r="BP81" s="78">
        <f t="shared" si="106"/>
        <v>0</v>
      </c>
      <c r="BQ81" s="78">
        <f t="shared" si="107"/>
        <v>0</v>
      </c>
      <c r="BR81" s="78">
        <f t="shared" si="108"/>
        <v>0</v>
      </c>
      <c r="BS81" s="78">
        <f t="shared" si="109"/>
        <v>0</v>
      </c>
      <c r="BT81" s="80" t="str">
        <f t="shared" si="110"/>
        <v>دون المستوى</v>
      </c>
      <c r="BW81" s="54"/>
      <c r="BX81" s="47"/>
      <c r="BY81" s="47"/>
      <c r="BZ81" s="47"/>
      <c r="CA81" s="47"/>
      <c r="CB81" s="47">
        <f t="shared" si="111"/>
        <v>0</v>
      </c>
      <c r="CD81" s="52"/>
      <c r="CE81" s="83"/>
      <c r="CF81" s="78"/>
      <c r="CG81" s="78"/>
      <c r="CH81" s="78"/>
      <c r="CI81" s="78">
        <f t="shared" si="112"/>
        <v>0</v>
      </c>
      <c r="CJ81" s="78">
        <f t="shared" si="113"/>
        <v>0</v>
      </c>
      <c r="CK81" s="78">
        <f t="shared" si="114"/>
        <v>0</v>
      </c>
      <c r="CL81" s="78">
        <f t="shared" si="115"/>
        <v>0</v>
      </c>
      <c r="CM81" s="80" t="str">
        <f t="shared" si="116"/>
        <v>دون المستوى</v>
      </c>
      <c r="CP81" s="54"/>
      <c r="CQ81" s="47"/>
      <c r="CR81" s="47"/>
      <c r="CS81" s="47"/>
      <c r="CT81" s="47"/>
      <c r="CU81" s="47">
        <f t="shared" si="117"/>
        <v>0</v>
      </c>
      <c r="CW81" s="54"/>
      <c r="CX81" s="83"/>
      <c r="CY81" s="78"/>
      <c r="CZ81" s="78"/>
      <c r="DA81" s="78"/>
      <c r="DB81" s="78">
        <f t="shared" si="118"/>
        <v>0</v>
      </c>
      <c r="DC81" s="78">
        <f t="shared" si="119"/>
        <v>0</v>
      </c>
      <c r="DD81" s="78">
        <f t="shared" si="120"/>
        <v>0</v>
      </c>
      <c r="DE81" s="78">
        <f t="shared" si="121"/>
        <v>0</v>
      </c>
      <c r="DF81" s="80" t="str">
        <f t="shared" si="122"/>
        <v>دون المستوى</v>
      </c>
      <c r="DI81" s="54"/>
      <c r="DJ81" s="47"/>
      <c r="DK81" s="47"/>
      <c r="DL81" s="47"/>
      <c r="DM81" s="47">
        <f t="shared" si="123"/>
        <v>0</v>
      </c>
      <c r="DO81" s="54"/>
      <c r="DP81" s="83"/>
      <c r="DQ81" s="78"/>
      <c r="DR81" s="78"/>
      <c r="DS81" s="78">
        <f t="shared" si="124"/>
        <v>0</v>
      </c>
      <c r="DT81" s="78">
        <f t="shared" si="125"/>
        <v>0</v>
      </c>
      <c r="DU81" s="78">
        <f t="shared" si="126"/>
        <v>0</v>
      </c>
      <c r="DV81" s="80" t="str">
        <f t="shared" si="127"/>
        <v>دون المستوى</v>
      </c>
      <c r="DY81" s="47"/>
      <c r="DZ81" s="47"/>
      <c r="EA81" s="47">
        <f t="shared" si="128"/>
        <v>0</v>
      </c>
      <c r="EC81" s="91"/>
      <c r="ED81" s="78"/>
      <c r="EE81" s="78">
        <f t="shared" si="129"/>
        <v>0</v>
      </c>
      <c r="EF81" s="78">
        <f t="shared" si="130"/>
        <v>0</v>
      </c>
      <c r="EG81" s="78">
        <f t="shared" si="131"/>
        <v>0</v>
      </c>
      <c r="EH81" s="80" t="str">
        <f t="shared" si="132"/>
        <v>دون المستوى</v>
      </c>
      <c r="EK81" s="47"/>
      <c r="EL81" s="47"/>
      <c r="EM81" s="47">
        <f t="shared" si="133"/>
        <v>0</v>
      </c>
      <c r="EO81" s="91"/>
      <c r="EP81" s="78"/>
      <c r="EQ81" s="78">
        <f t="shared" si="134"/>
        <v>0</v>
      </c>
      <c r="ER81" s="78">
        <f t="shared" si="135"/>
        <v>0</v>
      </c>
      <c r="ES81" s="78">
        <f t="shared" si="136"/>
        <v>0</v>
      </c>
      <c r="ET81" s="80" t="str">
        <f t="shared" si="137"/>
        <v>دون المستوى</v>
      </c>
      <c r="EW81" s="49">
        <f t="shared" si="138"/>
        <v>0</v>
      </c>
      <c r="EX81" s="80" t="str">
        <f t="shared" si="139"/>
        <v>دون المستوى</v>
      </c>
      <c r="EZ81" s="54"/>
      <c r="FA81" s="47"/>
      <c r="FB81" s="47"/>
      <c r="FC81" s="47"/>
      <c r="FD81" s="47">
        <f t="shared" si="140"/>
        <v>0</v>
      </c>
      <c r="FF81" s="54"/>
      <c r="FG81" s="83"/>
      <c r="FH81" s="78"/>
      <c r="FI81" s="78"/>
      <c r="FJ81" s="78">
        <f t="shared" si="141"/>
        <v>0</v>
      </c>
      <c r="FK81" s="78">
        <f t="shared" si="142"/>
        <v>0</v>
      </c>
      <c r="FL81" s="78">
        <f t="shared" si="143"/>
        <v>0</v>
      </c>
      <c r="FM81" s="80" t="str">
        <f t="shared" si="144"/>
        <v>دون المستوى</v>
      </c>
      <c r="FP81" s="98" t="str">
        <f t="shared" si="145"/>
        <v>*عربى</v>
      </c>
      <c r="FQ81" s="98" t="str">
        <f t="shared" si="146"/>
        <v>*انجليزى</v>
      </c>
      <c r="FR81" s="98" t="str">
        <f t="shared" si="147"/>
        <v>*دراسات</v>
      </c>
      <c r="FS81" s="98" t="str">
        <f t="shared" si="148"/>
        <v>*رياضيات</v>
      </c>
      <c r="FT81" s="98" t="str">
        <f t="shared" si="149"/>
        <v>*علوم</v>
      </c>
      <c r="FU81" s="98" t="str">
        <f t="shared" si="150"/>
        <v>*حاسب</v>
      </c>
      <c r="FV81" s="98" t="str">
        <f t="shared" si="151"/>
        <v>*فنية</v>
      </c>
      <c r="FW81" s="98" t="str">
        <f t="shared" si="152"/>
        <v>*نشاط1</v>
      </c>
      <c r="FX81" s="98" t="str">
        <f t="shared" si="153"/>
        <v>*نشاط2</v>
      </c>
      <c r="FY81" s="107" t="str">
        <f t="shared" si="154"/>
        <v>*دين</v>
      </c>
      <c r="FZ81" s="47">
        <f t="shared" si="155"/>
        <v>0</v>
      </c>
      <c r="GA81" s="47" t="str">
        <f t="shared" si="156"/>
        <v>دور ثانى</v>
      </c>
      <c r="GB81" s="47">
        <f t="shared" si="157"/>
        <v>6</v>
      </c>
      <c r="GC81" s="47" t="str">
        <f t="shared" si="160"/>
        <v>راسب</v>
      </c>
      <c r="GE81" s="112" t="str">
        <f t="shared" si="158"/>
        <v>*عربى*انجليزى*دراسات*رياضيات*علوم*حاسب*فنية*نشاط1*نشاط2*دين</v>
      </c>
      <c r="GF81" s="112">
        <f t="shared" si="159"/>
        <v>10</v>
      </c>
    </row>
    <row r="82" spans="2:188" ht="20.25" thickTop="1" thickBot="1">
      <c r="B82" s="39">
        <v>73</v>
      </c>
      <c r="C82" s="124" t="str">
        <f>البيانات!B90</f>
        <v/>
      </c>
      <c r="D82" s="124" t="str">
        <f>IF(C82="","",البيانات!C90)</f>
        <v/>
      </c>
      <c r="E82" s="39"/>
      <c r="F82" s="39"/>
      <c r="H82" s="52"/>
      <c r="I82" s="47"/>
      <c r="J82" s="47"/>
      <c r="K82" s="47"/>
      <c r="L82" s="46">
        <f t="shared" si="90"/>
        <v>0</v>
      </c>
      <c r="N82" s="54"/>
      <c r="O82" s="61"/>
      <c r="P82" s="59"/>
      <c r="Q82" s="59"/>
      <c r="R82" s="59">
        <f t="shared" si="91"/>
        <v>0</v>
      </c>
      <c r="S82" s="59">
        <f t="shared" si="92"/>
        <v>0</v>
      </c>
      <c r="T82" s="62">
        <f t="shared" si="93"/>
        <v>0</v>
      </c>
      <c r="U82" s="63" t="str">
        <f t="shared" si="94"/>
        <v>دون المستوى</v>
      </c>
      <c r="X82" s="54"/>
      <c r="Y82" s="47"/>
      <c r="Z82" s="47"/>
      <c r="AA82" s="47"/>
      <c r="AB82" s="47">
        <f t="shared" si="95"/>
        <v>0</v>
      </c>
      <c r="AD82" s="54"/>
      <c r="AE82" s="61"/>
      <c r="AF82" s="59"/>
      <c r="AG82" s="59"/>
      <c r="AH82" s="59">
        <f t="shared" si="96"/>
        <v>0</v>
      </c>
      <c r="AI82" s="59">
        <f t="shared" si="97"/>
        <v>0</v>
      </c>
      <c r="AJ82" s="59">
        <f t="shared" si="98"/>
        <v>0</v>
      </c>
      <c r="AK82" s="73" t="str">
        <f t="shared" si="99"/>
        <v>دون المستوى</v>
      </c>
      <c r="AN82" s="54"/>
      <c r="AO82" s="47"/>
      <c r="AP82" s="47"/>
      <c r="AQ82" s="47"/>
      <c r="AR82" s="47">
        <f t="shared" si="100"/>
        <v>0</v>
      </c>
      <c r="AT82" s="54"/>
      <c r="AU82" s="83"/>
      <c r="AV82" s="78"/>
      <c r="AW82" s="78"/>
      <c r="AX82" s="78">
        <f t="shared" si="101"/>
        <v>0</v>
      </c>
      <c r="AY82" s="78">
        <f t="shared" si="102"/>
        <v>0</v>
      </c>
      <c r="AZ82" s="78">
        <f t="shared" si="103"/>
        <v>0</v>
      </c>
      <c r="BA82" s="80" t="str">
        <f t="shared" si="104"/>
        <v>دون المستوى</v>
      </c>
      <c r="BD82" s="54"/>
      <c r="BE82" s="47"/>
      <c r="BF82" s="47"/>
      <c r="BG82" s="47"/>
      <c r="BH82" s="47"/>
      <c r="BI82" s="47">
        <f t="shared" si="105"/>
        <v>0</v>
      </c>
      <c r="BK82" s="54"/>
      <c r="BL82" s="83"/>
      <c r="BM82" s="78"/>
      <c r="BN82" s="78"/>
      <c r="BO82" s="78"/>
      <c r="BP82" s="78">
        <f t="shared" si="106"/>
        <v>0</v>
      </c>
      <c r="BQ82" s="78">
        <f t="shared" si="107"/>
        <v>0</v>
      </c>
      <c r="BR82" s="78">
        <f t="shared" si="108"/>
        <v>0</v>
      </c>
      <c r="BS82" s="78">
        <f t="shared" si="109"/>
        <v>0</v>
      </c>
      <c r="BT82" s="80" t="str">
        <f t="shared" si="110"/>
        <v>دون المستوى</v>
      </c>
      <c r="BW82" s="54"/>
      <c r="BX82" s="47"/>
      <c r="BY82" s="47"/>
      <c r="BZ82" s="47"/>
      <c r="CA82" s="47"/>
      <c r="CB82" s="47">
        <f t="shared" si="111"/>
        <v>0</v>
      </c>
      <c r="CD82" s="52"/>
      <c r="CE82" s="83"/>
      <c r="CF82" s="78"/>
      <c r="CG82" s="78"/>
      <c r="CH82" s="78"/>
      <c r="CI82" s="78">
        <f t="shared" si="112"/>
        <v>0</v>
      </c>
      <c r="CJ82" s="78">
        <f t="shared" si="113"/>
        <v>0</v>
      </c>
      <c r="CK82" s="78">
        <f t="shared" si="114"/>
        <v>0</v>
      </c>
      <c r="CL82" s="78">
        <f t="shared" si="115"/>
        <v>0</v>
      </c>
      <c r="CM82" s="80" t="str">
        <f t="shared" si="116"/>
        <v>دون المستوى</v>
      </c>
      <c r="CP82" s="54"/>
      <c r="CQ82" s="47"/>
      <c r="CR82" s="47"/>
      <c r="CS82" s="47"/>
      <c r="CT82" s="47"/>
      <c r="CU82" s="47">
        <f t="shared" si="117"/>
        <v>0</v>
      </c>
      <c r="CW82" s="54"/>
      <c r="CX82" s="83"/>
      <c r="CY82" s="78"/>
      <c r="CZ82" s="78"/>
      <c r="DA82" s="78"/>
      <c r="DB82" s="78">
        <f t="shared" si="118"/>
        <v>0</v>
      </c>
      <c r="DC82" s="78">
        <f t="shared" si="119"/>
        <v>0</v>
      </c>
      <c r="DD82" s="78">
        <f t="shared" si="120"/>
        <v>0</v>
      </c>
      <c r="DE82" s="78">
        <f t="shared" si="121"/>
        <v>0</v>
      </c>
      <c r="DF82" s="80" t="str">
        <f t="shared" si="122"/>
        <v>دون المستوى</v>
      </c>
      <c r="DI82" s="54"/>
      <c r="DJ82" s="47"/>
      <c r="DK82" s="47"/>
      <c r="DL82" s="47"/>
      <c r="DM82" s="47">
        <f t="shared" si="123"/>
        <v>0</v>
      </c>
      <c r="DO82" s="54"/>
      <c r="DP82" s="83"/>
      <c r="DQ82" s="78"/>
      <c r="DR82" s="78"/>
      <c r="DS82" s="78">
        <f t="shared" si="124"/>
        <v>0</v>
      </c>
      <c r="DT82" s="78">
        <f t="shared" si="125"/>
        <v>0</v>
      </c>
      <c r="DU82" s="78">
        <f t="shared" si="126"/>
        <v>0</v>
      </c>
      <c r="DV82" s="80" t="str">
        <f t="shared" si="127"/>
        <v>دون المستوى</v>
      </c>
      <c r="DY82" s="47"/>
      <c r="DZ82" s="47"/>
      <c r="EA82" s="47">
        <f t="shared" si="128"/>
        <v>0</v>
      </c>
      <c r="EC82" s="91"/>
      <c r="ED82" s="78"/>
      <c r="EE82" s="78">
        <f t="shared" si="129"/>
        <v>0</v>
      </c>
      <c r="EF82" s="78">
        <f t="shared" si="130"/>
        <v>0</v>
      </c>
      <c r="EG82" s="78">
        <f t="shared" si="131"/>
        <v>0</v>
      </c>
      <c r="EH82" s="80" t="str">
        <f t="shared" si="132"/>
        <v>دون المستوى</v>
      </c>
      <c r="EK82" s="47"/>
      <c r="EL82" s="47"/>
      <c r="EM82" s="47">
        <f t="shared" si="133"/>
        <v>0</v>
      </c>
      <c r="EO82" s="91"/>
      <c r="EP82" s="78"/>
      <c r="EQ82" s="78">
        <f t="shared" si="134"/>
        <v>0</v>
      </c>
      <c r="ER82" s="78">
        <f t="shared" si="135"/>
        <v>0</v>
      </c>
      <c r="ES82" s="78">
        <f t="shared" si="136"/>
        <v>0</v>
      </c>
      <c r="ET82" s="80" t="str">
        <f t="shared" si="137"/>
        <v>دون المستوى</v>
      </c>
      <c r="EW82" s="49">
        <f t="shared" si="138"/>
        <v>0</v>
      </c>
      <c r="EX82" s="80" t="str">
        <f t="shared" si="139"/>
        <v>دون المستوى</v>
      </c>
      <c r="EZ82" s="54"/>
      <c r="FA82" s="47"/>
      <c r="FB82" s="47"/>
      <c r="FC82" s="47"/>
      <c r="FD82" s="47">
        <f t="shared" si="140"/>
        <v>0</v>
      </c>
      <c r="FF82" s="54"/>
      <c r="FG82" s="83"/>
      <c r="FH82" s="78"/>
      <c r="FI82" s="78"/>
      <c r="FJ82" s="78">
        <f t="shared" si="141"/>
        <v>0</v>
      </c>
      <c r="FK82" s="78">
        <f t="shared" si="142"/>
        <v>0</v>
      </c>
      <c r="FL82" s="78">
        <f t="shared" si="143"/>
        <v>0</v>
      </c>
      <c r="FM82" s="80" t="str">
        <f t="shared" si="144"/>
        <v>دون المستوى</v>
      </c>
      <c r="FP82" s="98" t="str">
        <f t="shared" si="145"/>
        <v>*عربى</v>
      </c>
      <c r="FQ82" s="98" t="str">
        <f t="shared" si="146"/>
        <v>*انجليزى</v>
      </c>
      <c r="FR82" s="98" t="str">
        <f t="shared" si="147"/>
        <v>*دراسات</v>
      </c>
      <c r="FS82" s="98" t="str">
        <f t="shared" si="148"/>
        <v>*رياضيات</v>
      </c>
      <c r="FT82" s="98" t="str">
        <f t="shared" si="149"/>
        <v>*علوم</v>
      </c>
      <c r="FU82" s="98" t="str">
        <f t="shared" si="150"/>
        <v>*حاسب</v>
      </c>
      <c r="FV82" s="98" t="str">
        <f t="shared" si="151"/>
        <v>*فنية</v>
      </c>
      <c r="FW82" s="98" t="str">
        <f t="shared" si="152"/>
        <v>*نشاط1</v>
      </c>
      <c r="FX82" s="98" t="str">
        <f t="shared" si="153"/>
        <v>*نشاط2</v>
      </c>
      <c r="FY82" s="107" t="str">
        <f t="shared" si="154"/>
        <v>*دين</v>
      </c>
      <c r="FZ82" s="47">
        <f t="shared" si="155"/>
        <v>0</v>
      </c>
      <c r="GA82" s="47" t="str">
        <f t="shared" si="156"/>
        <v>دور ثانى</v>
      </c>
      <c r="GB82" s="47">
        <f t="shared" si="157"/>
        <v>6</v>
      </c>
      <c r="GC82" s="47" t="str">
        <f t="shared" si="160"/>
        <v>راسب</v>
      </c>
      <c r="GE82" s="112" t="str">
        <f t="shared" si="158"/>
        <v>*عربى*انجليزى*دراسات*رياضيات*علوم*حاسب*فنية*نشاط1*نشاط2*دين</v>
      </c>
      <c r="GF82" s="112">
        <f t="shared" si="159"/>
        <v>10</v>
      </c>
    </row>
    <row r="83" spans="2:188" ht="20.25" thickTop="1" thickBot="1">
      <c r="B83" s="39">
        <v>74</v>
      </c>
      <c r="C83" s="124" t="str">
        <f>البيانات!B91</f>
        <v/>
      </c>
      <c r="D83" s="124" t="str">
        <f>IF(C83="","",البيانات!C91)</f>
        <v/>
      </c>
      <c r="E83" s="39"/>
      <c r="F83" s="39"/>
      <c r="H83" s="52"/>
      <c r="I83" s="47"/>
      <c r="J83" s="47"/>
      <c r="K83" s="47"/>
      <c r="L83" s="46">
        <f t="shared" si="90"/>
        <v>0</v>
      </c>
      <c r="N83" s="54"/>
      <c r="O83" s="61"/>
      <c r="P83" s="59"/>
      <c r="Q83" s="59"/>
      <c r="R83" s="59">
        <f t="shared" si="91"/>
        <v>0</v>
      </c>
      <c r="S83" s="59">
        <f t="shared" si="92"/>
        <v>0</v>
      </c>
      <c r="T83" s="62">
        <f t="shared" si="93"/>
        <v>0</v>
      </c>
      <c r="U83" s="63" t="str">
        <f t="shared" si="94"/>
        <v>دون المستوى</v>
      </c>
      <c r="X83" s="54"/>
      <c r="Y83" s="47"/>
      <c r="Z83" s="47"/>
      <c r="AA83" s="47"/>
      <c r="AB83" s="47">
        <f t="shared" si="95"/>
        <v>0</v>
      </c>
      <c r="AD83" s="54"/>
      <c r="AE83" s="61"/>
      <c r="AF83" s="59"/>
      <c r="AG83" s="59"/>
      <c r="AH83" s="59">
        <f t="shared" si="96"/>
        <v>0</v>
      </c>
      <c r="AI83" s="59">
        <f t="shared" si="97"/>
        <v>0</v>
      </c>
      <c r="AJ83" s="59">
        <f t="shared" si="98"/>
        <v>0</v>
      </c>
      <c r="AK83" s="73" t="str">
        <f t="shared" si="99"/>
        <v>دون المستوى</v>
      </c>
      <c r="AN83" s="54"/>
      <c r="AO83" s="47"/>
      <c r="AP83" s="47"/>
      <c r="AQ83" s="47"/>
      <c r="AR83" s="47">
        <f t="shared" si="100"/>
        <v>0</v>
      </c>
      <c r="AT83" s="54"/>
      <c r="AU83" s="83"/>
      <c r="AV83" s="78"/>
      <c r="AW83" s="78"/>
      <c r="AX83" s="78">
        <f t="shared" si="101"/>
        <v>0</v>
      </c>
      <c r="AY83" s="78">
        <f t="shared" si="102"/>
        <v>0</v>
      </c>
      <c r="AZ83" s="78">
        <f t="shared" si="103"/>
        <v>0</v>
      </c>
      <c r="BA83" s="80" t="str">
        <f t="shared" si="104"/>
        <v>دون المستوى</v>
      </c>
      <c r="BD83" s="54"/>
      <c r="BE83" s="47"/>
      <c r="BF83" s="47"/>
      <c r="BG83" s="47"/>
      <c r="BH83" s="47"/>
      <c r="BI83" s="47">
        <f t="shared" si="105"/>
        <v>0</v>
      </c>
      <c r="BK83" s="54"/>
      <c r="BL83" s="83"/>
      <c r="BM83" s="78"/>
      <c r="BN83" s="78"/>
      <c r="BO83" s="78"/>
      <c r="BP83" s="78">
        <f t="shared" si="106"/>
        <v>0</v>
      </c>
      <c r="BQ83" s="78">
        <f t="shared" si="107"/>
        <v>0</v>
      </c>
      <c r="BR83" s="78">
        <f t="shared" si="108"/>
        <v>0</v>
      </c>
      <c r="BS83" s="78">
        <f t="shared" si="109"/>
        <v>0</v>
      </c>
      <c r="BT83" s="80" t="str">
        <f t="shared" si="110"/>
        <v>دون المستوى</v>
      </c>
      <c r="BW83" s="54"/>
      <c r="BX83" s="47"/>
      <c r="BY83" s="47"/>
      <c r="BZ83" s="47"/>
      <c r="CA83" s="47"/>
      <c r="CB83" s="47">
        <f t="shared" si="111"/>
        <v>0</v>
      </c>
      <c r="CD83" s="52"/>
      <c r="CE83" s="83"/>
      <c r="CF83" s="78"/>
      <c r="CG83" s="78"/>
      <c r="CH83" s="78"/>
      <c r="CI83" s="78">
        <f t="shared" si="112"/>
        <v>0</v>
      </c>
      <c r="CJ83" s="78">
        <f t="shared" si="113"/>
        <v>0</v>
      </c>
      <c r="CK83" s="78">
        <f t="shared" si="114"/>
        <v>0</v>
      </c>
      <c r="CL83" s="78">
        <f t="shared" si="115"/>
        <v>0</v>
      </c>
      <c r="CM83" s="80" t="str">
        <f t="shared" si="116"/>
        <v>دون المستوى</v>
      </c>
      <c r="CP83" s="54"/>
      <c r="CQ83" s="47"/>
      <c r="CR83" s="47"/>
      <c r="CS83" s="47"/>
      <c r="CT83" s="47"/>
      <c r="CU83" s="47">
        <f t="shared" si="117"/>
        <v>0</v>
      </c>
      <c r="CW83" s="54"/>
      <c r="CX83" s="83"/>
      <c r="CY83" s="78"/>
      <c r="CZ83" s="78"/>
      <c r="DA83" s="78"/>
      <c r="DB83" s="78">
        <f t="shared" si="118"/>
        <v>0</v>
      </c>
      <c r="DC83" s="78">
        <f t="shared" si="119"/>
        <v>0</v>
      </c>
      <c r="DD83" s="78">
        <f t="shared" si="120"/>
        <v>0</v>
      </c>
      <c r="DE83" s="78">
        <f t="shared" si="121"/>
        <v>0</v>
      </c>
      <c r="DF83" s="80" t="str">
        <f t="shared" si="122"/>
        <v>دون المستوى</v>
      </c>
      <c r="DI83" s="54"/>
      <c r="DJ83" s="47"/>
      <c r="DK83" s="47"/>
      <c r="DL83" s="47"/>
      <c r="DM83" s="47">
        <f t="shared" si="123"/>
        <v>0</v>
      </c>
      <c r="DO83" s="54"/>
      <c r="DP83" s="83"/>
      <c r="DQ83" s="78"/>
      <c r="DR83" s="78"/>
      <c r="DS83" s="78">
        <f t="shared" si="124"/>
        <v>0</v>
      </c>
      <c r="DT83" s="78">
        <f t="shared" si="125"/>
        <v>0</v>
      </c>
      <c r="DU83" s="78">
        <f t="shared" si="126"/>
        <v>0</v>
      </c>
      <c r="DV83" s="80" t="str">
        <f t="shared" si="127"/>
        <v>دون المستوى</v>
      </c>
      <c r="DY83" s="47"/>
      <c r="DZ83" s="47"/>
      <c r="EA83" s="47">
        <f t="shared" si="128"/>
        <v>0</v>
      </c>
      <c r="EC83" s="91"/>
      <c r="ED83" s="78"/>
      <c r="EE83" s="78">
        <f t="shared" si="129"/>
        <v>0</v>
      </c>
      <c r="EF83" s="78">
        <f t="shared" si="130"/>
        <v>0</v>
      </c>
      <c r="EG83" s="78">
        <f t="shared" si="131"/>
        <v>0</v>
      </c>
      <c r="EH83" s="80" t="str">
        <f t="shared" si="132"/>
        <v>دون المستوى</v>
      </c>
      <c r="EK83" s="47"/>
      <c r="EL83" s="47"/>
      <c r="EM83" s="47">
        <f t="shared" si="133"/>
        <v>0</v>
      </c>
      <c r="EO83" s="91"/>
      <c r="EP83" s="78"/>
      <c r="EQ83" s="78">
        <f t="shared" si="134"/>
        <v>0</v>
      </c>
      <c r="ER83" s="78">
        <f t="shared" si="135"/>
        <v>0</v>
      </c>
      <c r="ES83" s="78">
        <f t="shared" si="136"/>
        <v>0</v>
      </c>
      <c r="ET83" s="80" t="str">
        <f t="shared" si="137"/>
        <v>دون المستوى</v>
      </c>
      <c r="EW83" s="49">
        <f t="shared" si="138"/>
        <v>0</v>
      </c>
      <c r="EX83" s="80" t="str">
        <f t="shared" si="139"/>
        <v>دون المستوى</v>
      </c>
      <c r="EZ83" s="54"/>
      <c r="FA83" s="47"/>
      <c r="FB83" s="47"/>
      <c r="FC83" s="47"/>
      <c r="FD83" s="47">
        <f t="shared" si="140"/>
        <v>0</v>
      </c>
      <c r="FF83" s="54"/>
      <c r="FG83" s="83"/>
      <c r="FH83" s="78"/>
      <c r="FI83" s="78"/>
      <c r="FJ83" s="78">
        <f t="shared" si="141"/>
        <v>0</v>
      </c>
      <c r="FK83" s="78">
        <f t="shared" si="142"/>
        <v>0</v>
      </c>
      <c r="FL83" s="78">
        <f t="shared" si="143"/>
        <v>0</v>
      </c>
      <c r="FM83" s="80" t="str">
        <f t="shared" si="144"/>
        <v>دون المستوى</v>
      </c>
      <c r="FP83" s="98" t="str">
        <f t="shared" si="145"/>
        <v>*عربى</v>
      </c>
      <c r="FQ83" s="98" t="str">
        <f t="shared" si="146"/>
        <v>*انجليزى</v>
      </c>
      <c r="FR83" s="98" t="str">
        <f t="shared" si="147"/>
        <v>*دراسات</v>
      </c>
      <c r="FS83" s="98" t="str">
        <f t="shared" si="148"/>
        <v>*رياضيات</v>
      </c>
      <c r="FT83" s="98" t="str">
        <f t="shared" si="149"/>
        <v>*علوم</v>
      </c>
      <c r="FU83" s="98" t="str">
        <f t="shared" si="150"/>
        <v>*حاسب</v>
      </c>
      <c r="FV83" s="98" t="str">
        <f t="shared" si="151"/>
        <v>*فنية</v>
      </c>
      <c r="FW83" s="98" t="str">
        <f t="shared" si="152"/>
        <v>*نشاط1</v>
      </c>
      <c r="FX83" s="98" t="str">
        <f t="shared" si="153"/>
        <v>*نشاط2</v>
      </c>
      <c r="FY83" s="107" t="str">
        <f t="shared" si="154"/>
        <v>*دين</v>
      </c>
      <c r="FZ83" s="47">
        <f t="shared" si="155"/>
        <v>0</v>
      </c>
      <c r="GA83" s="47" t="str">
        <f t="shared" si="156"/>
        <v>دور ثانى</v>
      </c>
      <c r="GB83" s="47">
        <f t="shared" si="157"/>
        <v>6</v>
      </c>
      <c r="GC83" s="47" t="str">
        <f t="shared" si="160"/>
        <v>راسب</v>
      </c>
      <c r="GE83" s="112" t="str">
        <f t="shared" si="158"/>
        <v>*عربى*انجليزى*دراسات*رياضيات*علوم*حاسب*فنية*نشاط1*نشاط2*دين</v>
      </c>
      <c r="GF83" s="112">
        <f t="shared" si="159"/>
        <v>10</v>
      </c>
    </row>
    <row r="84" spans="2:188" ht="20.25" thickTop="1" thickBot="1">
      <c r="B84" s="39">
        <v>75</v>
      </c>
      <c r="C84" s="124" t="str">
        <f>البيانات!B92</f>
        <v/>
      </c>
      <c r="D84" s="124" t="str">
        <f>IF(C84="","",البيانات!C92)</f>
        <v/>
      </c>
      <c r="E84" s="39"/>
      <c r="F84" s="39"/>
      <c r="H84" s="52"/>
      <c r="I84" s="47"/>
      <c r="J84" s="47"/>
      <c r="K84" s="47"/>
      <c r="L84" s="46">
        <f t="shared" si="90"/>
        <v>0</v>
      </c>
      <c r="N84" s="54"/>
      <c r="O84" s="61"/>
      <c r="P84" s="59"/>
      <c r="Q84" s="59"/>
      <c r="R84" s="59">
        <f t="shared" si="91"/>
        <v>0</v>
      </c>
      <c r="S84" s="59">
        <f t="shared" si="92"/>
        <v>0</v>
      </c>
      <c r="T84" s="62">
        <f t="shared" si="93"/>
        <v>0</v>
      </c>
      <c r="U84" s="63" t="str">
        <f t="shared" si="94"/>
        <v>دون المستوى</v>
      </c>
      <c r="X84" s="54"/>
      <c r="Y84" s="47"/>
      <c r="Z84" s="47"/>
      <c r="AA84" s="47"/>
      <c r="AB84" s="47">
        <f t="shared" si="95"/>
        <v>0</v>
      </c>
      <c r="AD84" s="54"/>
      <c r="AE84" s="61"/>
      <c r="AF84" s="59"/>
      <c r="AG84" s="59"/>
      <c r="AH84" s="59">
        <f t="shared" si="96"/>
        <v>0</v>
      </c>
      <c r="AI84" s="59">
        <f t="shared" si="97"/>
        <v>0</v>
      </c>
      <c r="AJ84" s="59">
        <f t="shared" si="98"/>
        <v>0</v>
      </c>
      <c r="AK84" s="73" t="str">
        <f t="shared" si="99"/>
        <v>دون المستوى</v>
      </c>
      <c r="AN84" s="54"/>
      <c r="AO84" s="47"/>
      <c r="AP84" s="47"/>
      <c r="AQ84" s="47"/>
      <c r="AR84" s="47">
        <f t="shared" si="100"/>
        <v>0</v>
      </c>
      <c r="AT84" s="54"/>
      <c r="AU84" s="83"/>
      <c r="AV84" s="78"/>
      <c r="AW84" s="78"/>
      <c r="AX84" s="78">
        <f t="shared" si="101"/>
        <v>0</v>
      </c>
      <c r="AY84" s="78">
        <f t="shared" si="102"/>
        <v>0</v>
      </c>
      <c r="AZ84" s="78">
        <f t="shared" si="103"/>
        <v>0</v>
      </c>
      <c r="BA84" s="80" t="str">
        <f t="shared" si="104"/>
        <v>دون المستوى</v>
      </c>
      <c r="BD84" s="54"/>
      <c r="BE84" s="47"/>
      <c r="BF84" s="47"/>
      <c r="BG84" s="47"/>
      <c r="BH84" s="47"/>
      <c r="BI84" s="47">
        <f t="shared" si="105"/>
        <v>0</v>
      </c>
      <c r="BK84" s="54"/>
      <c r="BL84" s="83"/>
      <c r="BM84" s="78"/>
      <c r="BN84" s="78"/>
      <c r="BO84" s="78"/>
      <c r="BP84" s="78">
        <f t="shared" si="106"/>
        <v>0</v>
      </c>
      <c r="BQ84" s="78">
        <f t="shared" si="107"/>
        <v>0</v>
      </c>
      <c r="BR84" s="78">
        <f t="shared" si="108"/>
        <v>0</v>
      </c>
      <c r="BS84" s="78">
        <f t="shared" si="109"/>
        <v>0</v>
      </c>
      <c r="BT84" s="80" t="str">
        <f t="shared" si="110"/>
        <v>دون المستوى</v>
      </c>
      <c r="BW84" s="54"/>
      <c r="BX84" s="47"/>
      <c r="BY84" s="47"/>
      <c r="BZ84" s="47"/>
      <c r="CA84" s="47"/>
      <c r="CB84" s="47">
        <f t="shared" si="111"/>
        <v>0</v>
      </c>
      <c r="CD84" s="52"/>
      <c r="CE84" s="83"/>
      <c r="CF84" s="78"/>
      <c r="CG84" s="78"/>
      <c r="CH84" s="78"/>
      <c r="CI84" s="78">
        <f t="shared" si="112"/>
        <v>0</v>
      </c>
      <c r="CJ84" s="78">
        <f t="shared" si="113"/>
        <v>0</v>
      </c>
      <c r="CK84" s="78">
        <f t="shared" si="114"/>
        <v>0</v>
      </c>
      <c r="CL84" s="78">
        <f t="shared" si="115"/>
        <v>0</v>
      </c>
      <c r="CM84" s="80" t="str">
        <f t="shared" si="116"/>
        <v>دون المستوى</v>
      </c>
      <c r="CP84" s="54"/>
      <c r="CQ84" s="47"/>
      <c r="CR84" s="47"/>
      <c r="CS84" s="47"/>
      <c r="CT84" s="47"/>
      <c r="CU84" s="47">
        <f t="shared" si="117"/>
        <v>0</v>
      </c>
      <c r="CW84" s="54"/>
      <c r="CX84" s="83"/>
      <c r="CY84" s="78"/>
      <c r="CZ84" s="78"/>
      <c r="DA84" s="78"/>
      <c r="DB84" s="78">
        <f t="shared" si="118"/>
        <v>0</v>
      </c>
      <c r="DC84" s="78">
        <f t="shared" si="119"/>
        <v>0</v>
      </c>
      <c r="DD84" s="78">
        <f t="shared" si="120"/>
        <v>0</v>
      </c>
      <c r="DE84" s="78">
        <f t="shared" si="121"/>
        <v>0</v>
      </c>
      <c r="DF84" s="80" t="str">
        <f t="shared" si="122"/>
        <v>دون المستوى</v>
      </c>
      <c r="DI84" s="54"/>
      <c r="DJ84" s="47"/>
      <c r="DK84" s="47"/>
      <c r="DL84" s="47"/>
      <c r="DM84" s="47">
        <f t="shared" si="123"/>
        <v>0</v>
      </c>
      <c r="DO84" s="54"/>
      <c r="DP84" s="83"/>
      <c r="DQ84" s="78"/>
      <c r="DR84" s="78"/>
      <c r="DS84" s="78">
        <f t="shared" si="124"/>
        <v>0</v>
      </c>
      <c r="DT84" s="78">
        <f t="shared" si="125"/>
        <v>0</v>
      </c>
      <c r="DU84" s="78">
        <f t="shared" si="126"/>
        <v>0</v>
      </c>
      <c r="DV84" s="80" t="str">
        <f t="shared" si="127"/>
        <v>دون المستوى</v>
      </c>
      <c r="DY84" s="47"/>
      <c r="DZ84" s="47"/>
      <c r="EA84" s="47">
        <f t="shared" si="128"/>
        <v>0</v>
      </c>
      <c r="EC84" s="91"/>
      <c r="ED84" s="78"/>
      <c r="EE84" s="78">
        <f t="shared" si="129"/>
        <v>0</v>
      </c>
      <c r="EF84" s="78">
        <f t="shared" si="130"/>
        <v>0</v>
      </c>
      <c r="EG84" s="78">
        <f t="shared" si="131"/>
        <v>0</v>
      </c>
      <c r="EH84" s="80" t="str">
        <f t="shared" si="132"/>
        <v>دون المستوى</v>
      </c>
      <c r="EK84" s="47"/>
      <c r="EL84" s="47"/>
      <c r="EM84" s="47">
        <f t="shared" si="133"/>
        <v>0</v>
      </c>
      <c r="EO84" s="91"/>
      <c r="EP84" s="78"/>
      <c r="EQ84" s="78">
        <f t="shared" si="134"/>
        <v>0</v>
      </c>
      <c r="ER84" s="78">
        <f t="shared" si="135"/>
        <v>0</v>
      </c>
      <c r="ES84" s="78">
        <f t="shared" si="136"/>
        <v>0</v>
      </c>
      <c r="ET84" s="80" t="str">
        <f t="shared" si="137"/>
        <v>دون المستوى</v>
      </c>
      <c r="EW84" s="49">
        <f t="shared" si="138"/>
        <v>0</v>
      </c>
      <c r="EX84" s="80" t="str">
        <f t="shared" si="139"/>
        <v>دون المستوى</v>
      </c>
      <c r="EZ84" s="54"/>
      <c r="FA84" s="47"/>
      <c r="FB84" s="47"/>
      <c r="FC84" s="47"/>
      <c r="FD84" s="47">
        <f t="shared" si="140"/>
        <v>0</v>
      </c>
      <c r="FF84" s="54"/>
      <c r="FG84" s="83"/>
      <c r="FH84" s="78"/>
      <c r="FI84" s="78"/>
      <c r="FJ84" s="78">
        <f t="shared" si="141"/>
        <v>0</v>
      </c>
      <c r="FK84" s="78">
        <f t="shared" si="142"/>
        <v>0</v>
      </c>
      <c r="FL84" s="78">
        <f t="shared" si="143"/>
        <v>0</v>
      </c>
      <c r="FM84" s="80" t="str">
        <f t="shared" si="144"/>
        <v>دون المستوى</v>
      </c>
      <c r="FP84" s="98" t="str">
        <f t="shared" si="145"/>
        <v>*عربى</v>
      </c>
      <c r="FQ84" s="98" t="str">
        <f t="shared" si="146"/>
        <v>*انجليزى</v>
      </c>
      <c r="FR84" s="98" t="str">
        <f t="shared" si="147"/>
        <v>*دراسات</v>
      </c>
      <c r="FS84" s="98" t="str">
        <f t="shared" si="148"/>
        <v>*رياضيات</v>
      </c>
      <c r="FT84" s="98" t="str">
        <f t="shared" si="149"/>
        <v>*علوم</v>
      </c>
      <c r="FU84" s="98" t="str">
        <f t="shared" si="150"/>
        <v>*حاسب</v>
      </c>
      <c r="FV84" s="98" t="str">
        <f t="shared" si="151"/>
        <v>*فنية</v>
      </c>
      <c r="FW84" s="98" t="str">
        <f t="shared" si="152"/>
        <v>*نشاط1</v>
      </c>
      <c r="FX84" s="98" t="str">
        <f t="shared" si="153"/>
        <v>*نشاط2</v>
      </c>
      <c r="FY84" s="107" t="str">
        <f t="shared" si="154"/>
        <v>*دين</v>
      </c>
      <c r="FZ84" s="47">
        <f t="shared" si="155"/>
        <v>0</v>
      </c>
      <c r="GA84" s="47" t="str">
        <f t="shared" si="156"/>
        <v>دور ثانى</v>
      </c>
      <c r="GB84" s="47">
        <f t="shared" si="157"/>
        <v>6</v>
      </c>
      <c r="GC84" s="47" t="str">
        <f t="shared" si="160"/>
        <v>راسب</v>
      </c>
      <c r="GE84" s="112" t="str">
        <f t="shared" si="158"/>
        <v>*عربى*انجليزى*دراسات*رياضيات*علوم*حاسب*فنية*نشاط1*نشاط2*دين</v>
      </c>
      <c r="GF84" s="112">
        <f t="shared" si="159"/>
        <v>10</v>
      </c>
    </row>
    <row r="85" spans="2:188" ht="20.25" thickTop="1" thickBot="1">
      <c r="B85" s="39">
        <v>76</v>
      </c>
      <c r="C85" s="124" t="str">
        <f>البيانات!B93</f>
        <v/>
      </c>
      <c r="D85" s="124" t="str">
        <f>IF(C85="","",البيانات!C93)</f>
        <v/>
      </c>
      <c r="E85" s="39"/>
      <c r="F85" s="39"/>
      <c r="H85" s="52"/>
      <c r="I85" s="47"/>
      <c r="J85" s="47"/>
      <c r="K85" s="47"/>
      <c r="L85" s="46">
        <f t="shared" si="90"/>
        <v>0</v>
      </c>
      <c r="N85" s="54"/>
      <c r="O85" s="61"/>
      <c r="P85" s="59"/>
      <c r="Q85" s="59"/>
      <c r="R85" s="59">
        <f t="shared" si="91"/>
        <v>0</v>
      </c>
      <c r="S85" s="59">
        <f t="shared" si="92"/>
        <v>0</v>
      </c>
      <c r="T85" s="62">
        <f t="shared" si="93"/>
        <v>0</v>
      </c>
      <c r="U85" s="63" t="str">
        <f t="shared" si="94"/>
        <v>دون المستوى</v>
      </c>
      <c r="X85" s="54"/>
      <c r="Y85" s="47"/>
      <c r="Z85" s="47"/>
      <c r="AA85" s="47"/>
      <c r="AB85" s="47">
        <f t="shared" si="95"/>
        <v>0</v>
      </c>
      <c r="AD85" s="54"/>
      <c r="AE85" s="61"/>
      <c r="AF85" s="59"/>
      <c r="AG85" s="59"/>
      <c r="AH85" s="59">
        <f t="shared" si="96"/>
        <v>0</v>
      </c>
      <c r="AI85" s="59">
        <f t="shared" si="97"/>
        <v>0</v>
      </c>
      <c r="AJ85" s="59">
        <f t="shared" si="98"/>
        <v>0</v>
      </c>
      <c r="AK85" s="73" t="str">
        <f t="shared" si="99"/>
        <v>دون المستوى</v>
      </c>
      <c r="AN85" s="54"/>
      <c r="AO85" s="47"/>
      <c r="AP85" s="47"/>
      <c r="AQ85" s="47"/>
      <c r="AR85" s="47">
        <f t="shared" si="100"/>
        <v>0</v>
      </c>
      <c r="AT85" s="54"/>
      <c r="AU85" s="83"/>
      <c r="AV85" s="78"/>
      <c r="AW85" s="78"/>
      <c r="AX85" s="78">
        <f t="shared" si="101"/>
        <v>0</v>
      </c>
      <c r="AY85" s="78">
        <f t="shared" si="102"/>
        <v>0</v>
      </c>
      <c r="AZ85" s="78">
        <f t="shared" si="103"/>
        <v>0</v>
      </c>
      <c r="BA85" s="80" t="str">
        <f t="shared" si="104"/>
        <v>دون المستوى</v>
      </c>
      <c r="BD85" s="54"/>
      <c r="BE85" s="47"/>
      <c r="BF85" s="47"/>
      <c r="BG85" s="47"/>
      <c r="BH85" s="47"/>
      <c r="BI85" s="47">
        <f t="shared" si="105"/>
        <v>0</v>
      </c>
      <c r="BK85" s="54"/>
      <c r="BL85" s="83"/>
      <c r="BM85" s="78"/>
      <c r="BN85" s="78"/>
      <c r="BO85" s="78"/>
      <c r="BP85" s="78">
        <f t="shared" si="106"/>
        <v>0</v>
      </c>
      <c r="BQ85" s="78">
        <f t="shared" si="107"/>
        <v>0</v>
      </c>
      <c r="BR85" s="78">
        <f t="shared" si="108"/>
        <v>0</v>
      </c>
      <c r="BS85" s="78">
        <f t="shared" si="109"/>
        <v>0</v>
      </c>
      <c r="BT85" s="80" t="str">
        <f t="shared" si="110"/>
        <v>دون المستوى</v>
      </c>
      <c r="BW85" s="54"/>
      <c r="BX85" s="47"/>
      <c r="BY85" s="47"/>
      <c r="BZ85" s="47"/>
      <c r="CA85" s="47"/>
      <c r="CB85" s="47">
        <f t="shared" si="111"/>
        <v>0</v>
      </c>
      <c r="CD85" s="52"/>
      <c r="CE85" s="83"/>
      <c r="CF85" s="78"/>
      <c r="CG85" s="78"/>
      <c r="CH85" s="78"/>
      <c r="CI85" s="78">
        <f t="shared" si="112"/>
        <v>0</v>
      </c>
      <c r="CJ85" s="78">
        <f t="shared" si="113"/>
        <v>0</v>
      </c>
      <c r="CK85" s="78">
        <f t="shared" si="114"/>
        <v>0</v>
      </c>
      <c r="CL85" s="78">
        <f t="shared" si="115"/>
        <v>0</v>
      </c>
      <c r="CM85" s="80" t="str">
        <f t="shared" si="116"/>
        <v>دون المستوى</v>
      </c>
      <c r="CP85" s="54"/>
      <c r="CQ85" s="47"/>
      <c r="CR85" s="47"/>
      <c r="CS85" s="47"/>
      <c r="CT85" s="47"/>
      <c r="CU85" s="47">
        <f t="shared" si="117"/>
        <v>0</v>
      </c>
      <c r="CW85" s="54"/>
      <c r="CX85" s="83"/>
      <c r="CY85" s="78"/>
      <c r="CZ85" s="78"/>
      <c r="DA85" s="78"/>
      <c r="DB85" s="78">
        <f t="shared" si="118"/>
        <v>0</v>
      </c>
      <c r="DC85" s="78">
        <f t="shared" si="119"/>
        <v>0</v>
      </c>
      <c r="DD85" s="78">
        <f t="shared" si="120"/>
        <v>0</v>
      </c>
      <c r="DE85" s="78">
        <f t="shared" si="121"/>
        <v>0</v>
      </c>
      <c r="DF85" s="80" t="str">
        <f t="shared" si="122"/>
        <v>دون المستوى</v>
      </c>
      <c r="DI85" s="54"/>
      <c r="DJ85" s="47"/>
      <c r="DK85" s="47"/>
      <c r="DL85" s="47"/>
      <c r="DM85" s="47">
        <f t="shared" si="123"/>
        <v>0</v>
      </c>
      <c r="DO85" s="54"/>
      <c r="DP85" s="83"/>
      <c r="DQ85" s="78"/>
      <c r="DR85" s="78"/>
      <c r="DS85" s="78">
        <f t="shared" si="124"/>
        <v>0</v>
      </c>
      <c r="DT85" s="78">
        <f t="shared" si="125"/>
        <v>0</v>
      </c>
      <c r="DU85" s="78">
        <f t="shared" si="126"/>
        <v>0</v>
      </c>
      <c r="DV85" s="80" t="str">
        <f t="shared" si="127"/>
        <v>دون المستوى</v>
      </c>
      <c r="DY85" s="47"/>
      <c r="DZ85" s="47"/>
      <c r="EA85" s="47">
        <f t="shared" si="128"/>
        <v>0</v>
      </c>
      <c r="EC85" s="91"/>
      <c r="ED85" s="78"/>
      <c r="EE85" s="78">
        <f t="shared" si="129"/>
        <v>0</v>
      </c>
      <c r="EF85" s="78">
        <f t="shared" si="130"/>
        <v>0</v>
      </c>
      <c r="EG85" s="78">
        <f t="shared" si="131"/>
        <v>0</v>
      </c>
      <c r="EH85" s="80" t="str">
        <f t="shared" si="132"/>
        <v>دون المستوى</v>
      </c>
      <c r="EK85" s="47"/>
      <c r="EL85" s="47"/>
      <c r="EM85" s="47">
        <f t="shared" si="133"/>
        <v>0</v>
      </c>
      <c r="EO85" s="91"/>
      <c r="EP85" s="78"/>
      <c r="EQ85" s="78">
        <f t="shared" si="134"/>
        <v>0</v>
      </c>
      <c r="ER85" s="78">
        <f t="shared" si="135"/>
        <v>0</v>
      </c>
      <c r="ES85" s="78">
        <f t="shared" si="136"/>
        <v>0</v>
      </c>
      <c r="ET85" s="80" t="str">
        <f t="shared" si="137"/>
        <v>دون المستوى</v>
      </c>
      <c r="EW85" s="49">
        <f t="shared" si="138"/>
        <v>0</v>
      </c>
      <c r="EX85" s="80" t="str">
        <f t="shared" si="139"/>
        <v>دون المستوى</v>
      </c>
      <c r="EZ85" s="54"/>
      <c r="FA85" s="47"/>
      <c r="FB85" s="47"/>
      <c r="FC85" s="47"/>
      <c r="FD85" s="47">
        <f t="shared" si="140"/>
        <v>0</v>
      </c>
      <c r="FF85" s="54"/>
      <c r="FG85" s="83"/>
      <c r="FH85" s="78"/>
      <c r="FI85" s="78"/>
      <c r="FJ85" s="78">
        <f t="shared" si="141"/>
        <v>0</v>
      </c>
      <c r="FK85" s="78">
        <f t="shared" si="142"/>
        <v>0</v>
      </c>
      <c r="FL85" s="78">
        <f t="shared" si="143"/>
        <v>0</v>
      </c>
      <c r="FM85" s="80" t="str">
        <f t="shared" si="144"/>
        <v>دون المستوى</v>
      </c>
      <c r="FP85" s="98" t="str">
        <f t="shared" si="145"/>
        <v>*عربى</v>
      </c>
      <c r="FQ85" s="98" t="str">
        <f t="shared" si="146"/>
        <v>*انجليزى</v>
      </c>
      <c r="FR85" s="98" t="str">
        <f t="shared" si="147"/>
        <v>*دراسات</v>
      </c>
      <c r="FS85" s="98" t="str">
        <f t="shared" si="148"/>
        <v>*رياضيات</v>
      </c>
      <c r="FT85" s="98" t="str">
        <f t="shared" si="149"/>
        <v>*علوم</v>
      </c>
      <c r="FU85" s="98" t="str">
        <f t="shared" si="150"/>
        <v>*حاسب</v>
      </c>
      <c r="FV85" s="98" t="str">
        <f t="shared" si="151"/>
        <v>*فنية</v>
      </c>
      <c r="FW85" s="98" t="str">
        <f t="shared" si="152"/>
        <v>*نشاط1</v>
      </c>
      <c r="FX85" s="98" t="str">
        <f t="shared" si="153"/>
        <v>*نشاط2</v>
      </c>
      <c r="FY85" s="107" t="str">
        <f t="shared" si="154"/>
        <v>*دين</v>
      </c>
      <c r="FZ85" s="47">
        <f t="shared" si="155"/>
        <v>0</v>
      </c>
      <c r="GA85" s="47" t="str">
        <f t="shared" si="156"/>
        <v>دور ثانى</v>
      </c>
      <c r="GB85" s="47">
        <f t="shared" si="157"/>
        <v>6</v>
      </c>
      <c r="GC85" s="47" t="str">
        <f t="shared" si="160"/>
        <v>راسب</v>
      </c>
      <c r="GE85" s="112" t="str">
        <f t="shared" si="158"/>
        <v>*عربى*انجليزى*دراسات*رياضيات*علوم*حاسب*فنية*نشاط1*نشاط2*دين</v>
      </c>
      <c r="GF85" s="112">
        <f t="shared" si="159"/>
        <v>10</v>
      </c>
    </row>
    <row r="86" spans="2:188" ht="20.25" thickTop="1" thickBot="1">
      <c r="B86" s="39">
        <v>77</v>
      </c>
      <c r="C86" s="124" t="str">
        <f>البيانات!B94</f>
        <v/>
      </c>
      <c r="D86" s="124" t="str">
        <f>IF(C86="","",البيانات!C94)</f>
        <v/>
      </c>
      <c r="E86" s="39"/>
      <c r="F86" s="39"/>
      <c r="H86" s="52"/>
      <c r="I86" s="47"/>
      <c r="J86" s="47"/>
      <c r="K86" s="47"/>
      <c r="L86" s="46">
        <f t="shared" si="90"/>
        <v>0</v>
      </c>
      <c r="N86" s="54"/>
      <c r="O86" s="61"/>
      <c r="P86" s="59"/>
      <c r="Q86" s="59"/>
      <c r="R86" s="59">
        <f t="shared" si="91"/>
        <v>0</v>
      </c>
      <c r="S86" s="59">
        <f t="shared" si="92"/>
        <v>0</v>
      </c>
      <c r="T86" s="62">
        <f t="shared" si="93"/>
        <v>0</v>
      </c>
      <c r="U86" s="63" t="str">
        <f t="shared" si="94"/>
        <v>دون المستوى</v>
      </c>
      <c r="X86" s="54"/>
      <c r="Y86" s="47"/>
      <c r="Z86" s="47"/>
      <c r="AA86" s="47"/>
      <c r="AB86" s="47">
        <f t="shared" si="95"/>
        <v>0</v>
      </c>
      <c r="AD86" s="54"/>
      <c r="AE86" s="61"/>
      <c r="AF86" s="59"/>
      <c r="AG86" s="59"/>
      <c r="AH86" s="59">
        <f t="shared" si="96"/>
        <v>0</v>
      </c>
      <c r="AI86" s="59">
        <f t="shared" si="97"/>
        <v>0</v>
      </c>
      <c r="AJ86" s="59">
        <f t="shared" si="98"/>
        <v>0</v>
      </c>
      <c r="AK86" s="73" t="str">
        <f t="shared" si="99"/>
        <v>دون المستوى</v>
      </c>
      <c r="AN86" s="54"/>
      <c r="AO86" s="47"/>
      <c r="AP86" s="47"/>
      <c r="AQ86" s="47"/>
      <c r="AR86" s="47">
        <f t="shared" si="100"/>
        <v>0</v>
      </c>
      <c r="AT86" s="54"/>
      <c r="AU86" s="83"/>
      <c r="AV86" s="78"/>
      <c r="AW86" s="78"/>
      <c r="AX86" s="78">
        <f t="shared" si="101"/>
        <v>0</v>
      </c>
      <c r="AY86" s="78">
        <f t="shared" si="102"/>
        <v>0</v>
      </c>
      <c r="AZ86" s="78">
        <f t="shared" si="103"/>
        <v>0</v>
      </c>
      <c r="BA86" s="80" t="str">
        <f t="shared" si="104"/>
        <v>دون المستوى</v>
      </c>
      <c r="BD86" s="54"/>
      <c r="BE86" s="47"/>
      <c r="BF86" s="47"/>
      <c r="BG86" s="47"/>
      <c r="BH86" s="47"/>
      <c r="BI86" s="47">
        <f t="shared" si="105"/>
        <v>0</v>
      </c>
      <c r="BK86" s="54"/>
      <c r="BL86" s="83"/>
      <c r="BM86" s="78"/>
      <c r="BN86" s="78"/>
      <c r="BO86" s="78"/>
      <c r="BP86" s="78">
        <f t="shared" si="106"/>
        <v>0</v>
      </c>
      <c r="BQ86" s="78">
        <f t="shared" si="107"/>
        <v>0</v>
      </c>
      <c r="BR86" s="78">
        <f t="shared" si="108"/>
        <v>0</v>
      </c>
      <c r="BS86" s="78">
        <f t="shared" si="109"/>
        <v>0</v>
      </c>
      <c r="BT86" s="80" t="str">
        <f t="shared" si="110"/>
        <v>دون المستوى</v>
      </c>
      <c r="BW86" s="54"/>
      <c r="BX86" s="47"/>
      <c r="BY86" s="47"/>
      <c r="BZ86" s="47"/>
      <c r="CA86" s="47"/>
      <c r="CB86" s="47">
        <f t="shared" si="111"/>
        <v>0</v>
      </c>
      <c r="CD86" s="52"/>
      <c r="CE86" s="83"/>
      <c r="CF86" s="78"/>
      <c r="CG86" s="78"/>
      <c r="CH86" s="78"/>
      <c r="CI86" s="78">
        <f t="shared" si="112"/>
        <v>0</v>
      </c>
      <c r="CJ86" s="78">
        <f t="shared" si="113"/>
        <v>0</v>
      </c>
      <c r="CK86" s="78">
        <f t="shared" si="114"/>
        <v>0</v>
      </c>
      <c r="CL86" s="78">
        <f t="shared" si="115"/>
        <v>0</v>
      </c>
      <c r="CM86" s="80" t="str">
        <f t="shared" si="116"/>
        <v>دون المستوى</v>
      </c>
      <c r="CP86" s="54"/>
      <c r="CQ86" s="47"/>
      <c r="CR86" s="47"/>
      <c r="CS86" s="47"/>
      <c r="CT86" s="47"/>
      <c r="CU86" s="47">
        <f t="shared" si="117"/>
        <v>0</v>
      </c>
      <c r="CW86" s="54"/>
      <c r="CX86" s="83"/>
      <c r="CY86" s="78"/>
      <c r="CZ86" s="78"/>
      <c r="DA86" s="78"/>
      <c r="DB86" s="78">
        <f t="shared" si="118"/>
        <v>0</v>
      </c>
      <c r="DC86" s="78">
        <f t="shared" si="119"/>
        <v>0</v>
      </c>
      <c r="DD86" s="78">
        <f t="shared" si="120"/>
        <v>0</v>
      </c>
      <c r="DE86" s="78">
        <f t="shared" si="121"/>
        <v>0</v>
      </c>
      <c r="DF86" s="80" t="str">
        <f t="shared" si="122"/>
        <v>دون المستوى</v>
      </c>
      <c r="DI86" s="54"/>
      <c r="DJ86" s="47"/>
      <c r="DK86" s="47"/>
      <c r="DL86" s="47"/>
      <c r="DM86" s="47">
        <f t="shared" si="123"/>
        <v>0</v>
      </c>
      <c r="DO86" s="54"/>
      <c r="DP86" s="83"/>
      <c r="DQ86" s="78"/>
      <c r="DR86" s="78"/>
      <c r="DS86" s="78">
        <f t="shared" si="124"/>
        <v>0</v>
      </c>
      <c r="DT86" s="78">
        <f t="shared" si="125"/>
        <v>0</v>
      </c>
      <c r="DU86" s="78">
        <f t="shared" si="126"/>
        <v>0</v>
      </c>
      <c r="DV86" s="80" t="str">
        <f t="shared" si="127"/>
        <v>دون المستوى</v>
      </c>
      <c r="DY86" s="47"/>
      <c r="DZ86" s="47"/>
      <c r="EA86" s="47">
        <f t="shared" si="128"/>
        <v>0</v>
      </c>
      <c r="EC86" s="91"/>
      <c r="ED86" s="78"/>
      <c r="EE86" s="78">
        <f t="shared" si="129"/>
        <v>0</v>
      </c>
      <c r="EF86" s="78">
        <f t="shared" si="130"/>
        <v>0</v>
      </c>
      <c r="EG86" s="78">
        <f t="shared" si="131"/>
        <v>0</v>
      </c>
      <c r="EH86" s="80" t="str">
        <f t="shared" si="132"/>
        <v>دون المستوى</v>
      </c>
      <c r="EK86" s="47"/>
      <c r="EL86" s="47"/>
      <c r="EM86" s="47">
        <f t="shared" si="133"/>
        <v>0</v>
      </c>
      <c r="EO86" s="91"/>
      <c r="EP86" s="78"/>
      <c r="EQ86" s="78">
        <f t="shared" si="134"/>
        <v>0</v>
      </c>
      <c r="ER86" s="78">
        <f t="shared" si="135"/>
        <v>0</v>
      </c>
      <c r="ES86" s="78">
        <f t="shared" si="136"/>
        <v>0</v>
      </c>
      <c r="ET86" s="80" t="str">
        <f t="shared" si="137"/>
        <v>دون المستوى</v>
      </c>
      <c r="EW86" s="49">
        <f t="shared" si="138"/>
        <v>0</v>
      </c>
      <c r="EX86" s="80" t="str">
        <f t="shared" si="139"/>
        <v>دون المستوى</v>
      </c>
      <c r="EZ86" s="54"/>
      <c r="FA86" s="47"/>
      <c r="FB86" s="47"/>
      <c r="FC86" s="47"/>
      <c r="FD86" s="47">
        <f t="shared" si="140"/>
        <v>0</v>
      </c>
      <c r="FF86" s="54"/>
      <c r="FG86" s="83"/>
      <c r="FH86" s="78"/>
      <c r="FI86" s="78"/>
      <c r="FJ86" s="78">
        <f t="shared" si="141"/>
        <v>0</v>
      </c>
      <c r="FK86" s="78">
        <f t="shared" si="142"/>
        <v>0</v>
      </c>
      <c r="FL86" s="78">
        <f t="shared" si="143"/>
        <v>0</v>
      </c>
      <c r="FM86" s="80" t="str">
        <f t="shared" si="144"/>
        <v>دون المستوى</v>
      </c>
      <c r="FP86" s="98" t="str">
        <f t="shared" si="145"/>
        <v>*عربى</v>
      </c>
      <c r="FQ86" s="98" t="str">
        <f t="shared" si="146"/>
        <v>*انجليزى</v>
      </c>
      <c r="FR86" s="98" t="str">
        <f t="shared" si="147"/>
        <v>*دراسات</v>
      </c>
      <c r="FS86" s="98" t="str">
        <f t="shared" si="148"/>
        <v>*رياضيات</v>
      </c>
      <c r="FT86" s="98" t="str">
        <f t="shared" si="149"/>
        <v>*علوم</v>
      </c>
      <c r="FU86" s="98" t="str">
        <f t="shared" si="150"/>
        <v>*حاسب</v>
      </c>
      <c r="FV86" s="98" t="str">
        <f t="shared" si="151"/>
        <v>*فنية</v>
      </c>
      <c r="FW86" s="98" t="str">
        <f t="shared" si="152"/>
        <v>*نشاط1</v>
      </c>
      <c r="FX86" s="98" t="str">
        <f t="shared" si="153"/>
        <v>*نشاط2</v>
      </c>
      <c r="FY86" s="107" t="str">
        <f t="shared" si="154"/>
        <v>*دين</v>
      </c>
      <c r="FZ86" s="47">
        <f t="shared" si="155"/>
        <v>0</v>
      </c>
      <c r="GA86" s="47" t="str">
        <f t="shared" si="156"/>
        <v>دور ثانى</v>
      </c>
      <c r="GB86" s="47">
        <f t="shared" si="157"/>
        <v>6</v>
      </c>
      <c r="GC86" s="47" t="str">
        <f t="shared" si="160"/>
        <v>راسب</v>
      </c>
      <c r="GE86" s="112" t="str">
        <f t="shared" si="158"/>
        <v>*عربى*انجليزى*دراسات*رياضيات*علوم*حاسب*فنية*نشاط1*نشاط2*دين</v>
      </c>
      <c r="GF86" s="112">
        <f t="shared" si="159"/>
        <v>10</v>
      </c>
    </row>
    <row r="87" spans="2:188" ht="20.25" thickTop="1" thickBot="1">
      <c r="B87" s="39">
        <v>78</v>
      </c>
      <c r="C87" s="124" t="str">
        <f>البيانات!B95</f>
        <v/>
      </c>
      <c r="D87" s="124" t="str">
        <f>IF(C87="","",البيانات!C95)</f>
        <v/>
      </c>
      <c r="E87" s="39"/>
      <c r="F87" s="39"/>
      <c r="H87" s="52"/>
      <c r="I87" s="47"/>
      <c r="J87" s="47"/>
      <c r="K87" s="47"/>
      <c r="L87" s="46">
        <f t="shared" si="90"/>
        <v>0</v>
      </c>
      <c r="N87" s="54"/>
      <c r="O87" s="61"/>
      <c r="P87" s="59"/>
      <c r="Q87" s="59"/>
      <c r="R87" s="59">
        <f t="shared" si="91"/>
        <v>0</v>
      </c>
      <c r="S87" s="59">
        <f t="shared" si="92"/>
        <v>0</v>
      </c>
      <c r="T87" s="62">
        <f t="shared" si="93"/>
        <v>0</v>
      </c>
      <c r="U87" s="63" t="str">
        <f t="shared" si="94"/>
        <v>دون المستوى</v>
      </c>
      <c r="X87" s="54"/>
      <c r="Y87" s="47"/>
      <c r="Z87" s="47"/>
      <c r="AA87" s="47"/>
      <c r="AB87" s="47">
        <f t="shared" si="95"/>
        <v>0</v>
      </c>
      <c r="AD87" s="54"/>
      <c r="AE87" s="61"/>
      <c r="AF87" s="59"/>
      <c r="AG87" s="59"/>
      <c r="AH87" s="59">
        <f t="shared" si="96"/>
        <v>0</v>
      </c>
      <c r="AI87" s="59">
        <f t="shared" si="97"/>
        <v>0</v>
      </c>
      <c r="AJ87" s="59">
        <f t="shared" si="98"/>
        <v>0</v>
      </c>
      <c r="AK87" s="73" t="str">
        <f t="shared" si="99"/>
        <v>دون المستوى</v>
      </c>
      <c r="AN87" s="54"/>
      <c r="AO87" s="47"/>
      <c r="AP87" s="47"/>
      <c r="AQ87" s="47"/>
      <c r="AR87" s="47">
        <f t="shared" si="100"/>
        <v>0</v>
      </c>
      <c r="AT87" s="54"/>
      <c r="AU87" s="83"/>
      <c r="AV87" s="78"/>
      <c r="AW87" s="78"/>
      <c r="AX87" s="78">
        <f t="shared" si="101"/>
        <v>0</v>
      </c>
      <c r="AY87" s="78">
        <f t="shared" si="102"/>
        <v>0</v>
      </c>
      <c r="AZ87" s="78">
        <f t="shared" si="103"/>
        <v>0</v>
      </c>
      <c r="BA87" s="80" t="str">
        <f t="shared" si="104"/>
        <v>دون المستوى</v>
      </c>
      <c r="BD87" s="54"/>
      <c r="BE87" s="47"/>
      <c r="BF87" s="47"/>
      <c r="BG87" s="47"/>
      <c r="BH87" s="47"/>
      <c r="BI87" s="47">
        <f t="shared" si="105"/>
        <v>0</v>
      </c>
      <c r="BK87" s="54"/>
      <c r="BL87" s="83"/>
      <c r="BM87" s="78"/>
      <c r="BN87" s="78"/>
      <c r="BO87" s="78"/>
      <c r="BP87" s="78">
        <f t="shared" si="106"/>
        <v>0</v>
      </c>
      <c r="BQ87" s="78">
        <f t="shared" si="107"/>
        <v>0</v>
      </c>
      <c r="BR87" s="78">
        <f t="shared" si="108"/>
        <v>0</v>
      </c>
      <c r="BS87" s="78">
        <f t="shared" si="109"/>
        <v>0</v>
      </c>
      <c r="BT87" s="80" t="str">
        <f t="shared" si="110"/>
        <v>دون المستوى</v>
      </c>
      <c r="BW87" s="54"/>
      <c r="BX87" s="47"/>
      <c r="BY87" s="47"/>
      <c r="BZ87" s="47"/>
      <c r="CA87" s="47"/>
      <c r="CB87" s="47">
        <f t="shared" si="111"/>
        <v>0</v>
      </c>
      <c r="CD87" s="52"/>
      <c r="CE87" s="83"/>
      <c r="CF87" s="78"/>
      <c r="CG87" s="78"/>
      <c r="CH87" s="78"/>
      <c r="CI87" s="78">
        <f t="shared" si="112"/>
        <v>0</v>
      </c>
      <c r="CJ87" s="78">
        <f t="shared" si="113"/>
        <v>0</v>
      </c>
      <c r="CK87" s="78">
        <f t="shared" si="114"/>
        <v>0</v>
      </c>
      <c r="CL87" s="78">
        <f t="shared" si="115"/>
        <v>0</v>
      </c>
      <c r="CM87" s="80" t="str">
        <f t="shared" si="116"/>
        <v>دون المستوى</v>
      </c>
      <c r="CP87" s="54"/>
      <c r="CQ87" s="47"/>
      <c r="CR87" s="47"/>
      <c r="CS87" s="47"/>
      <c r="CT87" s="47"/>
      <c r="CU87" s="47">
        <f t="shared" si="117"/>
        <v>0</v>
      </c>
      <c r="CW87" s="54"/>
      <c r="CX87" s="83"/>
      <c r="CY87" s="78"/>
      <c r="CZ87" s="78"/>
      <c r="DA87" s="78"/>
      <c r="DB87" s="78">
        <f t="shared" si="118"/>
        <v>0</v>
      </c>
      <c r="DC87" s="78">
        <f t="shared" si="119"/>
        <v>0</v>
      </c>
      <c r="DD87" s="78">
        <f t="shared" si="120"/>
        <v>0</v>
      </c>
      <c r="DE87" s="78">
        <f t="shared" si="121"/>
        <v>0</v>
      </c>
      <c r="DF87" s="80" t="str">
        <f t="shared" si="122"/>
        <v>دون المستوى</v>
      </c>
      <c r="DI87" s="54"/>
      <c r="DJ87" s="47"/>
      <c r="DK87" s="47"/>
      <c r="DL87" s="47"/>
      <c r="DM87" s="47">
        <f t="shared" si="123"/>
        <v>0</v>
      </c>
      <c r="DO87" s="54"/>
      <c r="DP87" s="83"/>
      <c r="DQ87" s="78"/>
      <c r="DR87" s="78"/>
      <c r="DS87" s="78">
        <f t="shared" si="124"/>
        <v>0</v>
      </c>
      <c r="DT87" s="78">
        <f t="shared" si="125"/>
        <v>0</v>
      </c>
      <c r="DU87" s="78">
        <f t="shared" si="126"/>
        <v>0</v>
      </c>
      <c r="DV87" s="80" t="str">
        <f t="shared" si="127"/>
        <v>دون المستوى</v>
      </c>
      <c r="DY87" s="47"/>
      <c r="DZ87" s="47"/>
      <c r="EA87" s="47">
        <f t="shared" si="128"/>
        <v>0</v>
      </c>
      <c r="EC87" s="91"/>
      <c r="ED87" s="78"/>
      <c r="EE87" s="78">
        <f t="shared" si="129"/>
        <v>0</v>
      </c>
      <c r="EF87" s="78">
        <f t="shared" si="130"/>
        <v>0</v>
      </c>
      <c r="EG87" s="78">
        <f t="shared" si="131"/>
        <v>0</v>
      </c>
      <c r="EH87" s="80" t="str">
        <f t="shared" si="132"/>
        <v>دون المستوى</v>
      </c>
      <c r="EK87" s="47"/>
      <c r="EL87" s="47"/>
      <c r="EM87" s="47">
        <f t="shared" si="133"/>
        <v>0</v>
      </c>
      <c r="EO87" s="91"/>
      <c r="EP87" s="78"/>
      <c r="EQ87" s="78">
        <f t="shared" si="134"/>
        <v>0</v>
      </c>
      <c r="ER87" s="78">
        <f t="shared" si="135"/>
        <v>0</v>
      </c>
      <c r="ES87" s="78">
        <f t="shared" si="136"/>
        <v>0</v>
      </c>
      <c r="ET87" s="80" t="str">
        <f t="shared" si="137"/>
        <v>دون المستوى</v>
      </c>
      <c r="EW87" s="49">
        <f t="shared" si="138"/>
        <v>0</v>
      </c>
      <c r="EX87" s="80" t="str">
        <f t="shared" si="139"/>
        <v>دون المستوى</v>
      </c>
      <c r="EZ87" s="54"/>
      <c r="FA87" s="47"/>
      <c r="FB87" s="47"/>
      <c r="FC87" s="47"/>
      <c r="FD87" s="47">
        <f t="shared" si="140"/>
        <v>0</v>
      </c>
      <c r="FF87" s="54"/>
      <c r="FG87" s="83"/>
      <c r="FH87" s="78"/>
      <c r="FI87" s="78"/>
      <c r="FJ87" s="78">
        <f t="shared" si="141"/>
        <v>0</v>
      </c>
      <c r="FK87" s="78">
        <f t="shared" si="142"/>
        <v>0</v>
      </c>
      <c r="FL87" s="78">
        <f t="shared" si="143"/>
        <v>0</v>
      </c>
      <c r="FM87" s="80" t="str">
        <f t="shared" si="144"/>
        <v>دون المستوى</v>
      </c>
      <c r="FP87" s="98" t="str">
        <f t="shared" si="145"/>
        <v>*عربى</v>
      </c>
      <c r="FQ87" s="98" t="str">
        <f t="shared" si="146"/>
        <v>*انجليزى</v>
      </c>
      <c r="FR87" s="98" t="str">
        <f t="shared" si="147"/>
        <v>*دراسات</v>
      </c>
      <c r="FS87" s="98" t="str">
        <f t="shared" si="148"/>
        <v>*رياضيات</v>
      </c>
      <c r="FT87" s="98" t="str">
        <f t="shared" si="149"/>
        <v>*علوم</v>
      </c>
      <c r="FU87" s="98" t="str">
        <f t="shared" si="150"/>
        <v>*حاسب</v>
      </c>
      <c r="FV87" s="98" t="str">
        <f t="shared" si="151"/>
        <v>*فنية</v>
      </c>
      <c r="FW87" s="98" t="str">
        <f t="shared" si="152"/>
        <v>*نشاط1</v>
      </c>
      <c r="FX87" s="98" t="str">
        <f t="shared" si="153"/>
        <v>*نشاط2</v>
      </c>
      <c r="FY87" s="107" t="str">
        <f t="shared" si="154"/>
        <v>*دين</v>
      </c>
      <c r="FZ87" s="47">
        <f t="shared" si="155"/>
        <v>0</v>
      </c>
      <c r="GA87" s="47" t="str">
        <f t="shared" si="156"/>
        <v>دور ثانى</v>
      </c>
      <c r="GB87" s="47">
        <f t="shared" si="157"/>
        <v>6</v>
      </c>
      <c r="GC87" s="47" t="str">
        <f t="shared" si="160"/>
        <v>راسب</v>
      </c>
      <c r="GE87" s="112" t="str">
        <f t="shared" si="158"/>
        <v>*عربى*انجليزى*دراسات*رياضيات*علوم*حاسب*فنية*نشاط1*نشاط2*دين</v>
      </c>
      <c r="GF87" s="112">
        <f t="shared" si="159"/>
        <v>10</v>
      </c>
    </row>
    <row r="88" spans="2:188" ht="20.25" thickTop="1" thickBot="1">
      <c r="B88" s="39">
        <v>79</v>
      </c>
      <c r="C88" s="124" t="str">
        <f>البيانات!B96</f>
        <v/>
      </c>
      <c r="D88" s="124" t="str">
        <f>IF(C88="","",البيانات!C96)</f>
        <v/>
      </c>
      <c r="E88" s="39"/>
      <c r="F88" s="39"/>
      <c r="H88" s="52"/>
      <c r="I88" s="47"/>
      <c r="J88" s="47"/>
      <c r="K88" s="47"/>
      <c r="L88" s="46">
        <f t="shared" si="90"/>
        <v>0</v>
      </c>
      <c r="N88" s="54"/>
      <c r="O88" s="61"/>
      <c r="P88" s="59"/>
      <c r="Q88" s="59"/>
      <c r="R88" s="59">
        <f t="shared" si="91"/>
        <v>0</v>
      </c>
      <c r="S88" s="59">
        <f t="shared" si="92"/>
        <v>0</v>
      </c>
      <c r="T88" s="62">
        <f t="shared" si="93"/>
        <v>0</v>
      </c>
      <c r="U88" s="63" t="str">
        <f t="shared" si="94"/>
        <v>دون المستوى</v>
      </c>
      <c r="X88" s="54"/>
      <c r="Y88" s="47"/>
      <c r="Z88" s="47"/>
      <c r="AA88" s="47"/>
      <c r="AB88" s="47">
        <f t="shared" si="95"/>
        <v>0</v>
      </c>
      <c r="AD88" s="54"/>
      <c r="AE88" s="61"/>
      <c r="AF88" s="59"/>
      <c r="AG88" s="59"/>
      <c r="AH88" s="59">
        <f t="shared" si="96"/>
        <v>0</v>
      </c>
      <c r="AI88" s="59">
        <f t="shared" si="97"/>
        <v>0</v>
      </c>
      <c r="AJ88" s="59">
        <f t="shared" si="98"/>
        <v>0</v>
      </c>
      <c r="AK88" s="73" t="str">
        <f t="shared" si="99"/>
        <v>دون المستوى</v>
      </c>
      <c r="AN88" s="54"/>
      <c r="AO88" s="47"/>
      <c r="AP88" s="47"/>
      <c r="AQ88" s="47"/>
      <c r="AR88" s="47">
        <f t="shared" si="100"/>
        <v>0</v>
      </c>
      <c r="AT88" s="54"/>
      <c r="AU88" s="83"/>
      <c r="AV88" s="78"/>
      <c r="AW88" s="78"/>
      <c r="AX88" s="78">
        <f t="shared" si="101"/>
        <v>0</v>
      </c>
      <c r="AY88" s="78">
        <f t="shared" si="102"/>
        <v>0</v>
      </c>
      <c r="AZ88" s="78">
        <f t="shared" si="103"/>
        <v>0</v>
      </c>
      <c r="BA88" s="80" t="str">
        <f t="shared" si="104"/>
        <v>دون المستوى</v>
      </c>
      <c r="BD88" s="54"/>
      <c r="BE88" s="47"/>
      <c r="BF88" s="47"/>
      <c r="BG88" s="47"/>
      <c r="BH88" s="47"/>
      <c r="BI88" s="47">
        <f t="shared" si="105"/>
        <v>0</v>
      </c>
      <c r="BK88" s="54"/>
      <c r="BL88" s="83"/>
      <c r="BM88" s="78"/>
      <c r="BN88" s="78"/>
      <c r="BO88" s="78"/>
      <c r="BP88" s="78">
        <f t="shared" si="106"/>
        <v>0</v>
      </c>
      <c r="BQ88" s="78">
        <f t="shared" si="107"/>
        <v>0</v>
      </c>
      <c r="BR88" s="78">
        <f t="shared" si="108"/>
        <v>0</v>
      </c>
      <c r="BS88" s="78">
        <f t="shared" si="109"/>
        <v>0</v>
      </c>
      <c r="BT88" s="80" t="str">
        <f t="shared" si="110"/>
        <v>دون المستوى</v>
      </c>
      <c r="BW88" s="54"/>
      <c r="BX88" s="47"/>
      <c r="BY88" s="47"/>
      <c r="BZ88" s="47"/>
      <c r="CA88" s="47"/>
      <c r="CB88" s="47">
        <f t="shared" si="111"/>
        <v>0</v>
      </c>
      <c r="CD88" s="52"/>
      <c r="CE88" s="83"/>
      <c r="CF88" s="78"/>
      <c r="CG88" s="78"/>
      <c r="CH88" s="78"/>
      <c r="CI88" s="78">
        <f t="shared" si="112"/>
        <v>0</v>
      </c>
      <c r="CJ88" s="78">
        <f t="shared" si="113"/>
        <v>0</v>
      </c>
      <c r="CK88" s="78">
        <f t="shared" si="114"/>
        <v>0</v>
      </c>
      <c r="CL88" s="78">
        <f t="shared" si="115"/>
        <v>0</v>
      </c>
      <c r="CM88" s="80" t="str">
        <f t="shared" si="116"/>
        <v>دون المستوى</v>
      </c>
      <c r="CP88" s="54"/>
      <c r="CQ88" s="47"/>
      <c r="CR88" s="47"/>
      <c r="CS88" s="47"/>
      <c r="CT88" s="47"/>
      <c r="CU88" s="47">
        <f t="shared" si="117"/>
        <v>0</v>
      </c>
      <c r="CW88" s="54"/>
      <c r="CX88" s="83"/>
      <c r="CY88" s="78"/>
      <c r="CZ88" s="78"/>
      <c r="DA88" s="78"/>
      <c r="DB88" s="78">
        <f t="shared" si="118"/>
        <v>0</v>
      </c>
      <c r="DC88" s="78">
        <f t="shared" si="119"/>
        <v>0</v>
      </c>
      <c r="DD88" s="78">
        <f t="shared" si="120"/>
        <v>0</v>
      </c>
      <c r="DE88" s="78">
        <f t="shared" si="121"/>
        <v>0</v>
      </c>
      <c r="DF88" s="80" t="str">
        <f t="shared" si="122"/>
        <v>دون المستوى</v>
      </c>
      <c r="DI88" s="54"/>
      <c r="DJ88" s="47"/>
      <c r="DK88" s="47"/>
      <c r="DL88" s="47"/>
      <c r="DM88" s="47">
        <f t="shared" si="123"/>
        <v>0</v>
      </c>
      <c r="DO88" s="54"/>
      <c r="DP88" s="83"/>
      <c r="DQ88" s="78"/>
      <c r="DR88" s="78"/>
      <c r="DS88" s="78">
        <f t="shared" si="124"/>
        <v>0</v>
      </c>
      <c r="DT88" s="78">
        <f t="shared" si="125"/>
        <v>0</v>
      </c>
      <c r="DU88" s="78">
        <f t="shared" si="126"/>
        <v>0</v>
      </c>
      <c r="DV88" s="80" t="str">
        <f t="shared" si="127"/>
        <v>دون المستوى</v>
      </c>
      <c r="DY88" s="47"/>
      <c r="DZ88" s="47"/>
      <c r="EA88" s="47">
        <f t="shared" si="128"/>
        <v>0</v>
      </c>
      <c r="EC88" s="91"/>
      <c r="ED88" s="78"/>
      <c r="EE88" s="78">
        <f t="shared" si="129"/>
        <v>0</v>
      </c>
      <c r="EF88" s="78">
        <f t="shared" si="130"/>
        <v>0</v>
      </c>
      <c r="EG88" s="78">
        <f t="shared" si="131"/>
        <v>0</v>
      </c>
      <c r="EH88" s="80" t="str">
        <f t="shared" si="132"/>
        <v>دون المستوى</v>
      </c>
      <c r="EK88" s="47"/>
      <c r="EL88" s="47"/>
      <c r="EM88" s="47">
        <f t="shared" si="133"/>
        <v>0</v>
      </c>
      <c r="EO88" s="91"/>
      <c r="EP88" s="78"/>
      <c r="EQ88" s="78">
        <f t="shared" si="134"/>
        <v>0</v>
      </c>
      <c r="ER88" s="78">
        <f t="shared" si="135"/>
        <v>0</v>
      </c>
      <c r="ES88" s="78">
        <f t="shared" si="136"/>
        <v>0</v>
      </c>
      <c r="ET88" s="80" t="str">
        <f t="shared" si="137"/>
        <v>دون المستوى</v>
      </c>
      <c r="EW88" s="49">
        <f t="shared" si="138"/>
        <v>0</v>
      </c>
      <c r="EX88" s="80" t="str">
        <f t="shared" si="139"/>
        <v>دون المستوى</v>
      </c>
      <c r="EZ88" s="54"/>
      <c r="FA88" s="47"/>
      <c r="FB88" s="47"/>
      <c r="FC88" s="47"/>
      <c r="FD88" s="47">
        <f t="shared" si="140"/>
        <v>0</v>
      </c>
      <c r="FF88" s="54"/>
      <c r="FG88" s="83"/>
      <c r="FH88" s="78"/>
      <c r="FI88" s="78"/>
      <c r="FJ88" s="78">
        <f t="shared" si="141"/>
        <v>0</v>
      </c>
      <c r="FK88" s="78">
        <f t="shared" si="142"/>
        <v>0</v>
      </c>
      <c r="FL88" s="78">
        <f t="shared" si="143"/>
        <v>0</v>
      </c>
      <c r="FM88" s="80" t="str">
        <f t="shared" si="144"/>
        <v>دون المستوى</v>
      </c>
      <c r="FP88" s="98" t="str">
        <f t="shared" si="145"/>
        <v>*عربى</v>
      </c>
      <c r="FQ88" s="98" t="str">
        <f t="shared" si="146"/>
        <v>*انجليزى</v>
      </c>
      <c r="FR88" s="98" t="str">
        <f t="shared" si="147"/>
        <v>*دراسات</v>
      </c>
      <c r="FS88" s="98" t="str">
        <f t="shared" si="148"/>
        <v>*رياضيات</v>
      </c>
      <c r="FT88" s="98" t="str">
        <f t="shared" si="149"/>
        <v>*علوم</v>
      </c>
      <c r="FU88" s="98" t="str">
        <f t="shared" si="150"/>
        <v>*حاسب</v>
      </c>
      <c r="FV88" s="98" t="str">
        <f t="shared" si="151"/>
        <v>*فنية</v>
      </c>
      <c r="FW88" s="98" t="str">
        <f t="shared" si="152"/>
        <v>*نشاط1</v>
      </c>
      <c r="FX88" s="98" t="str">
        <f t="shared" si="153"/>
        <v>*نشاط2</v>
      </c>
      <c r="FY88" s="107" t="str">
        <f t="shared" si="154"/>
        <v>*دين</v>
      </c>
      <c r="FZ88" s="47">
        <f t="shared" si="155"/>
        <v>0</v>
      </c>
      <c r="GA88" s="47" t="str">
        <f t="shared" si="156"/>
        <v>دور ثانى</v>
      </c>
      <c r="GB88" s="47">
        <f t="shared" si="157"/>
        <v>6</v>
      </c>
      <c r="GC88" s="47" t="str">
        <f t="shared" si="160"/>
        <v>راسب</v>
      </c>
      <c r="GE88" s="112" t="str">
        <f t="shared" si="158"/>
        <v>*عربى*انجليزى*دراسات*رياضيات*علوم*حاسب*فنية*نشاط1*نشاط2*دين</v>
      </c>
      <c r="GF88" s="112">
        <f t="shared" si="159"/>
        <v>10</v>
      </c>
    </row>
    <row r="89" spans="2:188" ht="20.25" thickTop="1" thickBot="1">
      <c r="B89" s="39">
        <v>80</v>
      </c>
      <c r="C89" s="124" t="str">
        <f>البيانات!B97</f>
        <v/>
      </c>
      <c r="D89" s="124" t="str">
        <f>IF(C89="","",البيانات!C97)</f>
        <v/>
      </c>
      <c r="E89" s="39"/>
      <c r="F89" s="39"/>
      <c r="H89" s="52"/>
      <c r="I89" s="47"/>
      <c r="J89" s="47"/>
      <c r="K89" s="47"/>
      <c r="L89" s="46">
        <f t="shared" si="90"/>
        <v>0</v>
      </c>
      <c r="N89" s="54"/>
      <c r="O89" s="61"/>
      <c r="P89" s="59"/>
      <c r="Q89" s="59"/>
      <c r="R89" s="59">
        <f t="shared" si="91"/>
        <v>0</v>
      </c>
      <c r="S89" s="59">
        <f t="shared" si="92"/>
        <v>0</v>
      </c>
      <c r="T89" s="62">
        <f t="shared" si="93"/>
        <v>0</v>
      </c>
      <c r="U89" s="63" t="str">
        <f t="shared" si="94"/>
        <v>دون المستوى</v>
      </c>
      <c r="X89" s="54"/>
      <c r="Y89" s="47"/>
      <c r="Z89" s="47"/>
      <c r="AA89" s="47"/>
      <c r="AB89" s="47">
        <f t="shared" si="95"/>
        <v>0</v>
      </c>
      <c r="AD89" s="54"/>
      <c r="AE89" s="61"/>
      <c r="AF89" s="59"/>
      <c r="AG89" s="59"/>
      <c r="AH89" s="59">
        <f t="shared" si="96"/>
        <v>0</v>
      </c>
      <c r="AI89" s="59">
        <f t="shared" si="97"/>
        <v>0</v>
      </c>
      <c r="AJ89" s="59">
        <f t="shared" si="98"/>
        <v>0</v>
      </c>
      <c r="AK89" s="73" t="str">
        <f t="shared" si="99"/>
        <v>دون المستوى</v>
      </c>
      <c r="AN89" s="54"/>
      <c r="AO89" s="47"/>
      <c r="AP89" s="47"/>
      <c r="AQ89" s="47"/>
      <c r="AR89" s="47">
        <f t="shared" si="100"/>
        <v>0</v>
      </c>
      <c r="AT89" s="54"/>
      <c r="AU89" s="83"/>
      <c r="AV89" s="78"/>
      <c r="AW89" s="78"/>
      <c r="AX89" s="78">
        <f t="shared" si="101"/>
        <v>0</v>
      </c>
      <c r="AY89" s="78">
        <f t="shared" si="102"/>
        <v>0</v>
      </c>
      <c r="AZ89" s="78">
        <f t="shared" si="103"/>
        <v>0</v>
      </c>
      <c r="BA89" s="80" t="str">
        <f t="shared" si="104"/>
        <v>دون المستوى</v>
      </c>
      <c r="BD89" s="54"/>
      <c r="BE89" s="47"/>
      <c r="BF89" s="47"/>
      <c r="BG89" s="47"/>
      <c r="BH89" s="47"/>
      <c r="BI89" s="47">
        <f t="shared" si="105"/>
        <v>0</v>
      </c>
      <c r="BK89" s="54"/>
      <c r="BL89" s="83"/>
      <c r="BM89" s="78"/>
      <c r="BN89" s="78"/>
      <c r="BO89" s="78"/>
      <c r="BP89" s="78">
        <f t="shared" si="106"/>
        <v>0</v>
      </c>
      <c r="BQ89" s="78">
        <f t="shared" si="107"/>
        <v>0</v>
      </c>
      <c r="BR89" s="78">
        <f t="shared" si="108"/>
        <v>0</v>
      </c>
      <c r="BS89" s="78">
        <f t="shared" si="109"/>
        <v>0</v>
      </c>
      <c r="BT89" s="80" t="str">
        <f t="shared" si="110"/>
        <v>دون المستوى</v>
      </c>
      <c r="BW89" s="54"/>
      <c r="BX89" s="47"/>
      <c r="BY89" s="47"/>
      <c r="BZ89" s="47"/>
      <c r="CA89" s="47"/>
      <c r="CB89" s="47">
        <f t="shared" si="111"/>
        <v>0</v>
      </c>
      <c r="CD89" s="52"/>
      <c r="CE89" s="83"/>
      <c r="CF89" s="78"/>
      <c r="CG89" s="78"/>
      <c r="CH89" s="78"/>
      <c r="CI89" s="78">
        <f t="shared" si="112"/>
        <v>0</v>
      </c>
      <c r="CJ89" s="78">
        <f t="shared" si="113"/>
        <v>0</v>
      </c>
      <c r="CK89" s="78">
        <f t="shared" si="114"/>
        <v>0</v>
      </c>
      <c r="CL89" s="78">
        <f t="shared" si="115"/>
        <v>0</v>
      </c>
      <c r="CM89" s="80" t="str">
        <f t="shared" si="116"/>
        <v>دون المستوى</v>
      </c>
      <c r="CP89" s="54"/>
      <c r="CQ89" s="47"/>
      <c r="CR89" s="47"/>
      <c r="CS89" s="47"/>
      <c r="CT89" s="47"/>
      <c r="CU89" s="47">
        <f t="shared" si="117"/>
        <v>0</v>
      </c>
      <c r="CW89" s="54"/>
      <c r="CX89" s="83"/>
      <c r="CY89" s="78"/>
      <c r="CZ89" s="78"/>
      <c r="DA89" s="78"/>
      <c r="DB89" s="78">
        <f t="shared" si="118"/>
        <v>0</v>
      </c>
      <c r="DC89" s="78">
        <f t="shared" si="119"/>
        <v>0</v>
      </c>
      <c r="DD89" s="78">
        <f t="shared" si="120"/>
        <v>0</v>
      </c>
      <c r="DE89" s="78">
        <f t="shared" si="121"/>
        <v>0</v>
      </c>
      <c r="DF89" s="80" t="str">
        <f t="shared" si="122"/>
        <v>دون المستوى</v>
      </c>
      <c r="DI89" s="54"/>
      <c r="DJ89" s="47"/>
      <c r="DK89" s="47"/>
      <c r="DL89" s="47"/>
      <c r="DM89" s="47">
        <f t="shared" si="123"/>
        <v>0</v>
      </c>
      <c r="DO89" s="54"/>
      <c r="DP89" s="83"/>
      <c r="DQ89" s="78"/>
      <c r="DR89" s="78"/>
      <c r="DS89" s="78">
        <f t="shared" si="124"/>
        <v>0</v>
      </c>
      <c r="DT89" s="78">
        <f t="shared" si="125"/>
        <v>0</v>
      </c>
      <c r="DU89" s="78">
        <f t="shared" si="126"/>
        <v>0</v>
      </c>
      <c r="DV89" s="80" t="str">
        <f t="shared" si="127"/>
        <v>دون المستوى</v>
      </c>
      <c r="DY89" s="47"/>
      <c r="DZ89" s="47"/>
      <c r="EA89" s="47">
        <f t="shared" si="128"/>
        <v>0</v>
      </c>
      <c r="EC89" s="91"/>
      <c r="ED89" s="78"/>
      <c r="EE89" s="78">
        <f t="shared" si="129"/>
        <v>0</v>
      </c>
      <c r="EF89" s="78">
        <f t="shared" si="130"/>
        <v>0</v>
      </c>
      <c r="EG89" s="78">
        <f t="shared" si="131"/>
        <v>0</v>
      </c>
      <c r="EH89" s="80" t="str">
        <f t="shared" si="132"/>
        <v>دون المستوى</v>
      </c>
      <c r="EK89" s="47"/>
      <c r="EL89" s="47"/>
      <c r="EM89" s="47">
        <f t="shared" si="133"/>
        <v>0</v>
      </c>
      <c r="EO89" s="91"/>
      <c r="EP89" s="78"/>
      <c r="EQ89" s="78">
        <f t="shared" si="134"/>
        <v>0</v>
      </c>
      <c r="ER89" s="78">
        <f t="shared" si="135"/>
        <v>0</v>
      </c>
      <c r="ES89" s="78">
        <f t="shared" si="136"/>
        <v>0</v>
      </c>
      <c r="ET89" s="80" t="str">
        <f t="shared" si="137"/>
        <v>دون المستوى</v>
      </c>
      <c r="EW89" s="49">
        <f t="shared" si="138"/>
        <v>0</v>
      </c>
      <c r="EX89" s="80" t="str">
        <f t="shared" si="139"/>
        <v>دون المستوى</v>
      </c>
      <c r="EZ89" s="54"/>
      <c r="FA89" s="47"/>
      <c r="FB89" s="47"/>
      <c r="FC89" s="47"/>
      <c r="FD89" s="47">
        <f t="shared" si="140"/>
        <v>0</v>
      </c>
      <c r="FF89" s="54"/>
      <c r="FG89" s="83"/>
      <c r="FH89" s="78"/>
      <c r="FI89" s="78"/>
      <c r="FJ89" s="78">
        <f t="shared" si="141"/>
        <v>0</v>
      </c>
      <c r="FK89" s="78">
        <f t="shared" si="142"/>
        <v>0</v>
      </c>
      <c r="FL89" s="78">
        <f t="shared" si="143"/>
        <v>0</v>
      </c>
      <c r="FM89" s="80" t="str">
        <f t="shared" si="144"/>
        <v>دون المستوى</v>
      </c>
      <c r="FP89" s="98" t="str">
        <f t="shared" si="145"/>
        <v>*عربى</v>
      </c>
      <c r="FQ89" s="98" t="str">
        <f t="shared" si="146"/>
        <v>*انجليزى</v>
      </c>
      <c r="FR89" s="98" t="str">
        <f t="shared" si="147"/>
        <v>*دراسات</v>
      </c>
      <c r="FS89" s="98" t="str">
        <f t="shared" si="148"/>
        <v>*رياضيات</v>
      </c>
      <c r="FT89" s="98" t="str">
        <f t="shared" si="149"/>
        <v>*علوم</v>
      </c>
      <c r="FU89" s="98" t="str">
        <f t="shared" si="150"/>
        <v>*حاسب</v>
      </c>
      <c r="FV89" s="98" t="str">
        <f t="shared" si="151"/>
        <v>*فنية</v>
      </c>
      <c r="FW89" s="98" t="str">
        <f t="shared" si="152"/>
        <v>*نشاط1</v>
      </c>
      <c r="FX89" s="98" t="str">
        <f t="shared" si="153"/>
        <v>*نشاط2</v>
      </c>
      <c r="FY89" s="107" t="str">
        <f t="shared" si="154"/>
        <v>*دين</v>
      </c>
      <c r="FZ89" s="47">
        <f t="shared" si="155"/>
        <v>0</v>
      </c>
      <c r="GA89" s="47" t="str">
        <f t="shared" si="156"/>
        <v>دور ثانى</v>
      </c>
      <c r="GB89" s="47">
        <f t="shared" si="157"/>
        <v>6</v>
      </c>
      <c r="GC89" s="47" t="str">
        <f t="shared" si="160"/>
        <v>راسب</v>
      </c>
      <c r="GE89" s="112" t="str">
        <f t="shared" si="158"/>
        <v>*عربى*انجليزى*دراسات*رياضيات*علوم*حاسب*فنية*نشاط1*نشاط2*دين</v>
      </c>
      <c r="GF89" s="112">
        <f t="shared" si="159"/>
        <v>10</v>
      </c>
    </row>
    <row r="90" spans="2:188" ht="20.25" thickTop="1" thickBot="1">
      <c r="B90" s="39">
        <v>81</v>
      </c>
      <c r="C90" s="124" t="str">
        <f>البيانات!B98</f>
        <v/>
      </c>
      <c r="D90" s="124" t="str">
        <f>IF(C90="","",البيانات!C98)</f>
        <v/>
      </c>
      <c r="E90" s="39"/>
      <c r="F90" s="39"/>
      <c r="H90" s="52"/>
      <c r="I90" s="47"/>
      <c r="J90" s="47"/>
      <c r="K90" s="47"/>
      <c r="L90" s="46">
        <f t="shared" si="90"/>
        <v>0</v>
      </c>
      <c r="N90" s="54"/>
      <c r="O90" s="61"/>
      <c r="P90" s="59"/>
      <c r="Q90" s="59"/>
      <c r="R90" s="59">
        <f t="shared" si="91"/>
        <v>0</v>
      </c>
      <c r="S90" s="59">
        <f t="shared" si="92"/>
        <v>0</v>
      </c>
      <c r="T90" s="62">
        <f t="shared" si="93"/>
        <v>0</v>
      </c>
      <c r="U90" s="63" t="str">
        <f t="shared" si="94"/>
        <v>دون المستوى</v>
      </c>
      <c r="X90" s="54"/>
      <c r="Y90" s="47"/>
      <c r="Z90" s="47"/>
      <c r="AA90" s="47"/>
      <c r="AB90" s="47">
        <f t="shared" si="95"/>
        <v>0</v>
      </c>
      <c r="AD90" s="54"/>
      <c r="AE90" s="61"/>
      <c r="AF90" s="59"/>
      <c r="AG90" s="59"/>
      <c r="AH90" s="59">
        <f t="shared" si="96"/>
        <v>0</v>
      </c>
      <c r="AI90" s="59">
        <f t="shared" si="97"/>
        <v>0</v>
      </c>
      <c r="AJ90" s="59">
        <f t="shared" si="98"/>
        <v>0</v>
      </c>
      <c r="AK90" s="73" t="str">
        <f t="shared" si="99"/>
        <v>دون المستوى</v>
      </c>
      <c r="AN90" s="54"/>
      <c r="AO90" s="47"/>
      <c r="AP90" s="47"/>
      <c r="AQ90" s="47"/>
      <c r="AR90" s="47">
        <f t="shared" si="100"/>
        <v>0</v>
      </c>
      <c r="AT90" s="54"/>
      <c r="AU90" s="83"/>
      <c r="AV90" s="78"/>
      <c r="AW90" s="78"/>
      <c r="AX90" s="78">
        <f t="shared" si="101"/>
        <v>0</v>
      </c>
      <c r="AY90" s="78">
        <f t="shared" si="102"/>
        <v>0</v>
      </c>
      <c r="AZ90" s="78">
        <f t="shared" si="103"/>
        <v>0</v>
      </c>
      <c r="BA90" s="80" t="str">
        <f t="shared" si="104"/>
        <v>دون المستوى</v>
      </c>
      <c r="BD90" s="54"/>
      <c r="BE90" s="47"/>
      <c r="BF90" s="47"/>
      <c r="BG90" s="47"/>
      <c r="BH90" s="47"/>
      <c r="BI90" s="47">
        <f t="shared" si="105"/>
        <v>0</v>
      </c>
      <c r="BK90" s="54"/>
      <c r="BL90" s="83"/>
      <c r="BM90" s="78"/>
      <c r="BN90" s="78"/>
      <c r="BO90" s="78"/>
      <c r="BP90" s="78">
        <f t="shared" si="106"/>
        <v>0</v>
      </c>
      <c r="BQ90" s="78">
        <f t="shared" si="107"/>
        <v>0</v>
      </c>
      <c r="BR90" s="78">
        <f t="shared" si="108"/>
        <v>0</v>
      </c>
      <c r="BS90" s="78">
        <f t="shared" si="109"/>
        <v>0</v>
      </c>
      <c r="BT90" s="80" t="str">
        <f t="shared" si="110"/>
        <v>دون المستوى</v>
      </c>
      <c r="BW90" s="54"/>
      <c r="BX90" s="47"/>
      <c r="BY90" s="47"/>
      <c r="BZ90" s="47"/>
      <c r="CA90" s="47"/>
      <c r="CB90" s="47">
        <f t="shared" si="111"/>
        <v>0</v>
      </c>
      <c r="CD90" s="52"/>
      <c r="CE90" s="83"/>
      <c r="CF90" s="78"/>
      <c r="CG90" s="78"/>
      <c r="CH90" s="78"/>
      <c r="CI90" s="78">
        <f t="shared" si="112"/>
        <v>0</v>
      </c>
      <c r="CJ90" s="78">
        <f t="shared" si="113"/>
        <v>0</v>
      </c>
      <c r="CK90" s="78">
        <f t="shared" si="114"/>
        <v>0</v>
      </c>
      <c r="CL90" s="78">
        <f t="shared" si="115"/>
        <v>0</v>
      </c>
      <c r="CM90" s="80" t="str">
        <f t="shared" si="116"/>
        <v>دون المستوى</v>
      </c>
      <c r="CP90" s="54"/>
      <c r="CQ90" s="47"/>
      <c r="CR90" s="47"/>
      <c r="CS90" s="47"/>
      <c r="CT90" s="47"/>
      <c r="CU90" s="47">
        <f t="shared" si="117"/>
        <v>0</v>
      </c>
      <c r="CW90" s="54"/>
      <c r="CX90" s="83"/>
      <c r="CY90" s="78"/>
      <c r="CZ90" s="78"/>
      <c r="DA90" s="78"/>
      <c r="DB90" s="78">
        <f t="shared" si="118"/>
        <v>0</v>
      </c>
      <c r="DC90" s="78">
        <f t="shared" si="119"/>
        <v>0</v>
      </c>
      <c r="DD90" s="78">
        <f t="shared" si="120"/>
        <v>0</v>
      </c>
      <c r="DE90" s="78">
        <f t="shared" si="121"/>
        <v>0</v>
      </c>
      <c r="DF90" s="80" t="str">
        <f t="shared" si="122"/>
        <v>دون المستوى</v>
      </c>
      <c r="DI90" s="54"/>
      <c r="DJ90" s="47"/>
      <c r="DK90" s="47"/>
      <c r="DL90" s="47"/>
      <c r="DM90" s="47">
        <f t="shared" si="123"/>
        <v>0</v>
      </c>
      <c r="DO90" s="54"/>
      <c r="DP90" s="83"/>
      <c r="DQ90" s="78"/>
      <c r="DR90" s="78"/>
      <c r="DS90" s="78">
        <f t="shared" si="124"/>
        <v>0</v>
      </c>
      <c r="DT90" s="78">
        <f t="shared" si="125"/>
        <v>0</v>
      </c>
      <c r="DU90" s="78">
        <f t="shared" si="126"/>
        <v>0</v>
      </c>
      <c r="DV90" s="80" t="str">
        <f t="shared" si="127"/>
        <v>دون المستوى</v>
      </c>
      <c r="DY90" s="47"/>
      <c r="DZ90" s="47"/>
      <c r="EA90" s="47">
        <f t="shared" si="128"/>
        <v>0</v>
      </c>
      <c r="EC90" s="91"/>
      <c r="ED90" s="78"/>
      <c r="EE90" s="78">
        <f t="shared" si="129"/>
        <v>0</v>
      </c>
      <c r="EF90" s="78">
        <f t="shared" si="130"/>
        <v>0</v>
      </c>
      <c r="EG90" s="78">
        <f t="shared" si="131"/>
        <v>0</v>
      </c>
      <c r="EH90" s="80" t="str">
        <f t="shared" si="132"/>
        <v>دون المستوى</v>
      </c>
      <c r="EK90" s="47"/>
      <c r="EL90" s="47"/>
      <c r="EM90" s="47">
        <f t="shared" si="133"/>
        <v>0</v>
      </c>
      <c r="EO90" s="91"/>
      <c r="EP90" s="78"/>
      <c r="EQ90" s="78">
        <f t="shared" si="134"/>
        <v>0</v>
      </c>
      <c r="ER90" s="78">
        <f t="shared" si="135"/>
        <v>0</v>
      </c>
      <c r="ES90" s="78">
        <f t="shared" si="136"/>
        <v>0</v>
      </c>
      <c r="ET90" s="80" t="str">
        <f t="shared" si="137"/>
        <v>دون المستوى</v>
      </c>
      <c r="EW90" s="49">
        <f t="shared" si="138"/>
        <v>0</v>
      </c>
      <c r="EX90" s="80" t="str">
        <f t="shared" si="139"/>
        <v>دون المستوى</v>
      </c>
      <c r="EZ90" s="54"/>
      <c r="FA90" s="47"/>
      <c r="FB90" s="47"/>
      <c r="FC90" s="47"/>
      <c r="FD90" s="47">
        <f t="shared" si="140"/>
        <v>0</v>
      </c>
      <c r="FF90" s="54"/>
      <c r="FG90" s="83"/>
      <c r="FH90" s="78"/>
      <c r="FI90" s="78"/>
      <c r="FJ90" s="78">
        <f t="shared" si="141"/>
        <v>0</v>
      </c>
      <c r="FK90" s="78">
        <f t="shared" si="142"/>
        <v>0</v>
      </c>
      <c r="FL90" s="78">
        <f t="shared" si="143"/>
        <v>0</v>
      </c>
      <c r="FM90" s="80" t="str">
        <f t="shared" si="144"/>
        <v>دون المستوى</v>
      </c>
      <c r="FP90" s="98" t="str">
        <f t="shared" si="145"/>
        <v>*عربى</v>
      </c>
      <c r="FQ90" s="98" t="str">
        <f t="shared" si="146"/>
        <v>*انجليزى</v>
      </c>
      <c r="FR90" s="98" t="str">
        <f t="shared" si="147"/>
        <v>*دراسات</v>
      </c>
      <c r="FS90" s="98" t="str">
        <f t="shared" si="148"/>
        <v>*رياضيات</v>
      </c>
      <c r="FT90" s="98" t="str">
        <f t="shared" si="149"/>
        <v>*علوم</v>
      </c>
      <c r="FU90" s="98" t="str">
        <f t="shared" si="150"/>
        <v>*حاسب</v>
      </c>
      <c r="FV90" s="98" t="str">
        <f t="shared" si="151"/>
        <v>*فنية</v>
      </c>
      <c r="FW90" s="98" t="str">
        <f t="shared" si="152"/>
        <v>*نشاط1</v>
      </c>
      <c r="FX90" s="98" t="str">
        <f t="shared" si="153"/>
        <v>*نشاط2</v>
      </c>
      <c r="FY90" s="107" t="str">
        <f t="shared" si="154"/>
        <v>*دين</v>
      </c>
      <c r="FZ90" s="47">
        <f t="shared" si="155"/>
        <v>0</v>
      </c>
      <c r="GA90" s="47" t="str">
        <f t="shared" si="156"/>
        <v>دور ثانى</v>
      </c>
      <c r="GB90" s="47">
        <f t="shared" si="157"/>
        <v>6</v>
      </c>
      <c r="GC90" s="47" t="str">
        <f t="shared" si="160"/>
        <v>راسب</v>
      </c>
      <c r="GE90" s="112" t="str">
        <f t="shared" si="158"/>
        <v>*عربى*انجليزى*دراسات*رياضيات*علوم*حاسب*فنية*نشاط1*نشاط2*دين</v>
      </c>
      <c r="GF90" s="112">
        <f t="shared" si="159"/>
        <v>10</v>
      </c>
    </row>
    <row r="91" spans="2:188" ht="20.25" thickTop="1" thickBot="1">
      <c r="B91" s="39">
        <v>82</v>
      </c>
      <c r="C91" s="124" t="str">
        <f>البيانات!B99</f>
        <v/>
      </c>
      <c r="D91" s="124" t="str">
        <f>IF(C91="","",البيانات!C99)</f>
        <v/>
      </c>
      <c r="E91" s="39"/>
      <c r="F91" s="39"/>
      <c r="H91" s="52"/>
      <c r="I91" s="47"/>
      <c r="J91" s="47"/>
      <c r="K91" s="47"/>
      <c r="L91" s="46">
        <f t="shared" si="90"/>
        <v>0</v>
      </c>
      <c r="N91" s="54"/>
      <c r="O91" s="61"/>
      <c r="P91" s="59"/>
      <c r="Q91" s="59"/>
      <c r="R91" s="59">
        <f t="shared" si="91"/>
        <v>0</v>
      </c>
      <c r="S91" s="59">
        <f t="shared" si="92"/>
        <v>0</v>
      </c>
      <c r="T91" s="62">
        <f t="shared" si="93"/>
        <v>0</v>
      </c>
      <c r="U91" s="63" t="str">
        <f t="shared" si="94"/>
        <v>دون المستوى</v>
      </c>
      <c r="X91" s="54"/>
      <c r="Y91" s="47"/>
      <c r="Z91" s="47"/>
      <c r="AA91" s="47"/>
      <c r="AB91" s="47">
        <f t="shared" si="95"/>
        <v>0</v>
      </c>
      <c r="AD91" s="54"/>
      <c r="AE91" s="61"/>
      <c r="AF91" s="59"/>
      <c r="AG91" s="59"/>
      <c r="AH91" s="59">
        <f t="shared" si="96"/>
        <v>0</v>
      </c>
      <c r="AI91" s="59">
        <f t="shared" si="97"/>
        <v>0</v>
      </c>
      <c r="AJ91" s="59">
        <f t="shared" si="98"/>
        <v>0</v>
      </c>
      <c r="AK91" s="73" t="str">
        <f t="shared" si="99"/>
        <v>دون المستوى</v>
      </c>
      <c r="AN91" s="54"/>
      <c r="AO91" s="47"/>
      <c r="AP91" s="47"/>
      <c r="AQ91" s="47"/>
      <c r="AR91" s="47">
        <f t="shared" si="100"/>
        <v>0</v>
      </c>
      <c r="AT91" s="54"/>
      <c r="AU91" s="83"/>
      <c r="AV91" s="78"/>
      <c r="AW91" s="78"/>
      <c r="AX91" s="78">
        <f t="shared" si="101"/>
        <v>0</v>
      </c>
      <c r="AY91" s="78">
        <f t="shared" si="102"/>
        <v>0</v>
      </c>
      <c r="AZ91" s="78">
        <f t="shared" si="103"/>
        <v>0</v>
      </c>
      <c r="BA91" s="80" t="str">
        <f t="shared" si="104"/>
        <v>دون المستوى</v>
      </c>
      <c r="BD91" s="54"/>
      <c r="BE91" s="47"/>
      <c r="BF91" s="47"/>
      <c r="BG91" s="47"/>
      <c r="BH91" s="47"/>
      <c r="BI91" s="47">
        <f t="shared" si="105"/>
        <v>0</v>
      </c>
      <c r="BK91" s="54"/>
      <c r="BL91" s="83"/>
      <c r="BM91" s="78"/>
      <c r="BN91" s="78"/>
      <c r="BO91" s="78"/>
      <c r="BP91" s="78">
        <f t="shared" si="106"/>
        <v>0</v>
      </c>
      <c r="BQ91" s="78">
        <f t="shared" si="107"/>
        <v>0</v>
      </c>
      <c r="BR91" s="78">
        <f t="shared" si="108"/>
        <v>0</v>
      </c>
      <c r="BS91" s="78">
        <f t="shared" si="109"/>
        <v>0</v>
      </c>
      <c r="BT91" s="80" t="str">
        <f t="shared" si="110"/>
        <v>دون المستوى</v>
      </c>
      <c r="BW91" s="54"/>
      <c r="BX91" s="47"/>
      <c r="BY91" s="47"/>
      <c r="BZ91" s="47"/>
      <c r="CA91" s="47"/>
      <c r="CB91" s="47">
        <f t="shared" si="111"/>
        <v>0</v>
      </c>
      <c r="CD91" s="52"/>
      <c r="CE91" s="83"/>
      <c r="CF91" s="78"/>
      <c r="CG91" s="78"/>
      <c r="CH91" s="78"/>
      <c r="CI91" s="78">
        <f t="shared" si="112"/>
        <v>0</v>
      </c>
      <c r="CJ91" s="78">
        <f t="shared" si="113"/>
        <v>0</v>
      </c>
      <c r="CK91" s="78">
        <f t="shared" si="114"/>
        <v>0</v>
      </c>
      <c r="CL91" s="78">
        <f t="shared" si="115"/>
        <v>0</v>
      </c>
      <c r="CM91" s="80" t="str">
        <f t="shared" si="116"/>
        <v>دون المستوى</v>
      </c>
      <c r="CP91" s="54"/>
      <c r="CQ91" s="47"/>
      <c r="CR91" s="47"/>
      <c r="CS91" s="47"/>
      <c r="CT91" s="47"/>
      <c r="CU91" s="47">
        <f t="shared" si="117"/>
        <v>0</v>
      </c>
      <c r="CW91" s="54"/>
      <c r="CX91" s="83"/>
      <c r="CY91" s="78"/>
      <c r="CZ91" s="78"/>
      <c r="DA91" s="78"/>
      <c r="DB91" s="78">
        <f t="shared" si="118"/>
        <v>0</v>
      </c>
      <c r="DC91" s="78">
        <f t="shared" si="119"/>
        <v>0</v>
      </c>
      <c r="DD91" s="78">
        <f t="shared" si="120"/>
        <v>0</v>
      </c>
      <c r="DE91" s="78">
        <f t="shared" si="121"/>
        <v>0</v>
      </c>
      <c r="DF91" s="80" t="str">
        <f t="shared" si="122"/>
        <v>دون المستوى</v>
      </c>
      <c r="DI91" s="54"/>
      <c r="DJ91" s="47"/>
      <c r="DK91" s="47"/>
      <c r="DL91" s="47"/>
      <c r="DM91" s="47">
        <f t="shared" si="123"/>
        <v>0</v>
      </c>
      <c r="DO91" s="54"/>
      <c r="DP91" s="83"/>
      <c r="DQ91" s="78"/>
      <c r="DR91" s="78"/>
      <c r="DS91" s="78">
        <f t="shared" si="124"/>
        <v>0</v>
      </c>
      <c r="DT91" s="78">
        <f t="shared" si="125"/>
        <v>0</v>
      </c>
      <c r="DU91" s="78">
        <f t="shared" si="126"/>
        <v>0</v>
      </c>
      <c r="DV91" s="80" t="str">
        <f t="shared" si="127"/>
        <v>دون المستوى</v>
      </c>
      <c r="DY91" s="47"/>
      <c r="DZ91" s="47"/>
      <c r="EA91" s="47">
        <f t="shared" si="128"/>
        <v>0</v>
      </c>
      <c r="EC91" s="91"/>
      <c r="ED91" s="78"/>
      <c r="EE91" s="78">
        <f t="shared" si="129"/>
        <v>0</v>
      </c>
      <c r="EF91" s="78">
        <f t="shared" si="130"/>
        <v>0</v>
      </c>
      <c r="EG91" s="78">
        <f t="shared" si="131"/>
        <v>0</v>
      </c>
      <c r="EH91" s="80" t="str">
        <f t="shared" si="132"/>
        <v>دون المستوى</v>
      </c>
      <c r="EK91" s="47"/>
      <c r="EL91" s="47"/>
      <c r="EM91" s="47">
        <f t="shared" si="133"/>
        <v>0</v>
      </c>
      <c r="EO91" s="91"/>
      <c r="EP91" s="78"/>
      <c r="EQ91" s="78">
        <f t="shared" si="134"/>
        <v>0</v>
      </c>
      <c r="ER91" s="78">
        <f t="shared" si="135"/>
        <v>0</v>
      </c>
      <c r="ES91" s="78">
        <f t="shared" si="136"/>
        <v>0</v>
      </c>
      <c r="ET91" s="80" t="str">
        <f t="shared" si="137"/>
        <v>دون المستوى</v>
      </c>
      <c r="EW91" s="49">
        <f t="shared" si="138"/>
        <v>0</v>
      </c>
      <c r="EX91" s="80" t="str">
        <f t="shared" si="139"/>
        <v>دون المستوى</v>
      </c>
      <c r="EZ91" s="54"/>
      <c r="FA91" s="47"/>
      <c r="FB91" s="47"/>
      <c r="FC91" s="47"/>
      <c r="FD91" s="47">
        <f t="shared" si="140"/>
        <v>0</v>
      </c>
      <c r="FF91" s="54"/>
      <c r="FG91" s="83"/>
      <c r="FH91" s="78"/>
      <c r="FI91" s="78"/>
      <c r="FJ91" s="78">
        <f t="shared" si="141"/>
        <v>0</v>
      </c>
      <c r="FK91" s="78">
        <f t="shared" si="142"/>
        <v>0</v>
      </c>
      <c r="FL91" s="78">
        <f t="shared" si="143"/>
        <v>0</v>
      </c>
      <c r="FM91" s="80" t="str">
        <f t="shared" si="144"/>
        <v>دون المستوى</v>
      </c>
      <c r="FP91" s="98" t="str">
        <f t="shared" si="145"/>
        <v>*عربى</v>
      </c>
      <c r="FQ91" s="98" t="str">
        <f t="shared" si="146"/>
        <v>*انجليزى</v>
      </c>
      <c r="FR91" s="98" t="str">
        <f t="shared" si="147"/>
        <v>*دراسات</v>
      </c>
      <c r="FS91" s="98" t="str">
        <f t="shared" si="148"/>
        <v>*رياضيات</v>
      </c>
      <c r="FT91" s="98" t="str">
        <f t="shared" si="149"/>
        <v>*علوم</v>
      </c>
      <c r="FU91" s="98" t="str">
        <f t="shared" si="150"/>
        <v>*حاسب</v>
      </c>
      <c r="FV91" s="98" t="str">
        <f t="shared" si="151"/>
        <v>*فنية</v>
      </c>
      <c r="FW91" s="98" t="str">
        <f t="shared" si="152"/>
        <v>*نشاط1</v>
      </c>
      <c r="FX91" s="98" t="str">
        <f t="shared" si="153"/>
        <v>*نشاط2</v>
      </c>
      <c r="FY91" s="107" t="str">
        <f t="shared" si="154"/>
        <v>*دين</v>
      </c>
      <c r="FZ91" s="47">
        <f t="shared" si="155"/>
        <v>0</v>
      </c>
      <c r="GA91" s="47" t="str">
        <f t="shared" si="156"/>
        <v>دور ثانى</v>
      </c>
      <c r="GB91" s="47">
        <f t="shared" si="157"/>
        <v>6</v>
      </c>
      <c r="GC91" s="47" t="str">
        <f t="shared" si="160"/>
        <v>راسب</v>
      </c>
      <c r="GE91" s="112" t="str">
        <f t="shared" si="158"/>
        <v>*عربى*انجليزى*دراسات*رياضيات*علوم*حاسب*فنية*نشاط1*نشاط2*دين</v>
      </c>
      <c r="GF91" s="112">
        <f t="shared" si="159"/>
        <v>10</v>
      </c>
    </row>
    <row r="92" spans="2:188" ht="20.25" thickTop="1" thickBot="1">
      <c r="B92" s="39">
        <v>83</v>
      </c>
      <c r="C92" s="124" t="str">
        <f>البيانات!B100</f>
        <v/>
      </c>
      <c r="D92" s="124" t="str">
        <f>IF(C92="","",البيانات!C100)</f>
        <v/>
      </c>
      <c r="E92" s="39"/>
      <c r="F92" s="39"/>
      <c r="H92" s="52"/>
      <c r="I92" s="47"/>
      <c r="J92" s="47"/>
      <c r="K92" s="47"/>
      <c r="L92" s="46">
        <f t="shared" si="90"/>
        <v>0</v>
      </c>
      <c r="N92" s="54"/>
      <c r="O92" s="61"/>
      <c r="P92" s="59"/>
      <c r="Q92" s="59"/>
      <c r="R92" s="59">
        <f t="shared" si="91"/>
        <v>0</v>
      </c>
      <c r="S92" s="59">
        <f t="shared" si="92"/>
        <v>0</v>
      </c>
      <c r="T92" s="62">
        <f t="shared" si="93"/>
        <v>0</v>
      </c>
      <c r="U92" s="63" t="str">
        <f t="shared" si="94"/>
        <v>دون المستوى</v>
      </c>
      <c r="X92" s="54"/>
      <c r="Y92" s="47"/>
      <c r="Z92" s="47"/>
      <c r="AA92" s="47"/>
      <c r="AB92" s="47">
        <f t="shared" si="95"/>
        <v>0</v>
      </c>
      <c r="AD92" s="54"/>
      <c r="AE92" s="61"/>
      <c r="AF92" s="59"/>
      <c r="AG92" s="59"/>
      <c r="AH92" s="59">
        <f t="shared" si="96"/>
        <v>0</v>
      </c>
      <c r="AI92" s="59">
        <f t="shared" si="97"/>
        <v>0</v>
      </c>
      <c r="AJ92" s="59">
        <f t="shared" si="98"/>
        <v>0</v>
      </c>
      <c r="AK92" s="73" t="str">
        <f t="shared" si="99"/>
        <v>دون المستوى</v>
      </c>
      <c r="AN92" s="54"/>
      <c r="AO92" s="47"/>
      <c r="AP92" s="47"/>
      <c r="AQ92" s="47"/>
      <c r="AR92" s="47">
        <f t="shared" si="100"/>
        <v>0</v>
      </c>
      <c r="AT92" s="54"/>
      <c r="AU92" s="83"/>
      <c r="AV92" s="78"/>
      <c r="AW92" s="78"/>
      <c r="AX92" s="78">
        <f t="shared" si="101"/>
        <v>0</v>
      </c>
      <c r="AY92" s="78">
        <f t="shared" si="102"/>
        <v>0</v>
      </c>
      <c r="AZ92" s="78">
        <f t="shared" si="103"/>
        <v>0</v>
      </c>
      <c r="BA92" s="80" t="str">
        <f t="shared" si="104"/>
        <v>دون المستوى</v>
      </c>
      <c r="BD92" s="54"/>
      <c r="BE92" s="47"/>
      <c r="BF92" s="47"/>
      <c r="BG92" s="47"/>
      <c r="BH92" s="47"/>
      <c r="BI92" s="47">
        <f t="shared" si="105"/>
        <v>0</v>
      </c>
      <c r="BK92" s="54"/>
      <c r="BL92" s="83"/>
      <c r="BM92" s="78"/>
      <c r="BN92" s="78"/>
      <c r="BO92" s="78"/>
      <c r="BP92" s="78">
        <f t="shared" si="106"/>
        <v>0</v>
      </c>
      <c r="BQ92" s="78">
        <f t="shared" si="107"/>
        <v>0</v>
      </c>
      <c r="BR92" s="78">
        <f t="shared" si="108"/>
        <v>0</v>
      </c>
      <c r="BS92" s="78">
        <f t="shared" si="109"/>
        <v>0</v>
      </c>
      <c r="BT92" s="80" t="str">
        <f t="shared" si="110"/>
        <v>دون المستوى</v>
      </c>
      <c r="BW92" s="54"/>
      <c r="BX92" s="47"/>
      <c r="BY92" s="47"/>
      <c r="BZ92" s="47"/>
      <c r="CA92" s="47"/>
      <c r="CB92" s="47">
        <f t="shared" si="111"/>
        <v>0</v>
      </c>
      <c r="CD92" s="52"/>
      <c r="CE92" s="83"/>
      <c r="CF92" s="78"/>
      <c r="CG92" s="78"/>
      <c r="CH92" s="78"/>
      <c r="CI92" s="78">
        <f t="shared" si="112"/>
        <v>0</v>
      </c>
      <c r="CJ92" s="78">
        <f t="shared" si="113"/>
        <v>0</v>
      </c>
      <c r="CK92" s="78">
        <f t="shared" si="114"/>
        <v>0</v>
      </c>
      <c r="CL92" s="78">
        <f t="shared" si="115"/>
        <v>0</v>
      </c>
      <c r="CM92" s="80" t="str">
        <f t="shared" si="116"/>
        <v>دون المستوى</v>
      </c>
      <c r="CP92" s="54"/>
      <c r="CQ92" s="47"/>
      <c r="CR92" s="47"/>
      <c r="CS92" s="47"/>
      <c r="CT92" s="47"/>
      <c r="CU92" s="47">
        <f t="shared" si="117"/>
        <v>0</v>
      </c>
      <c r="CW92" s="54"/>
      <c r="CX92" s="83"/>
      <c r="CY92" s="78"/>
      <c r="CZ92" s="78"/>
      <c r="DA92" s="78"/>
      <c r="DB92" s="78">
        <f t="shared" si="118"/>
        <v>0</v>
      </c>
      <c r="DC92" s="78">
        <f t="shared" si="119"/>
        <v>0</v>
      </c>
      <c r="DD92" s="78">
        <f t="shared" si="120"/>
        <v>0</v>
      </c>
      <c r="DE92" s="78">
        <f t="shared" si="121"/>
        <v>0</v>
      </c>
      <c r="DF92" s="80" t="str">
        <f t="shared" si="122"/>
        <v>دون المستوى</v>
      </c>
      <c r="DI92" s="54"/>
      <c r="DJ92" s="47"/>
      <c r="DK92" s="47"/>
      <c r="DL92" s="47"/>
      <c r="DM92" s="47">
        <f t="shared" si="123"/>
        <v>0</v>
      </c>
      <c r="DO92" s="54"/>
      <c r="DP92" s="83"/>
      <c r="DQ92" s="78"/>
      <c r="DR92" s="78"/>
      <c r="DS92" s="78">
        <f t="shared" si="124"/>
        <v>0</v>
      </c>
      <c r="DT92" s="78">
        <f t="shared" si="125"/>
        <v>0</v>
      </c>
      <c r="DU92" s="78">
        <f t="shared" si="126"/>
        <v>0</v>
      </c>
      <c r="DV92" s="80" t="str">
        <f t="shared" si="127"/>
        <v>دون المستوى</v>
      </c>
      <c r="DY92" s="47"/>
      <c r="DZ92" s="47"/>
      <c r="EA92" s="47">
        <f t="shared" si="128"/>
        <v>0</v>
      </c>
      <c r="EC92" s="91"/>
      <c r="ED92" s="78"/>
      <c r="EE92" s="78">
        <f t="shared" si="129"/>
        <v>0</v>
      </c>
      <c r="EF92" s="78">
        <f t="shared" si="130"/>
        <v>0</v>
      </c>
      <c r="EG92" s="78">
        <f t="shared" si="131"/>
        <v>0</v>
      </c>
      <c r="EH92" s="80" t="str">
        <f t="shared" si="132"/>
        <v>دون المستوى</v>
      </c>
      <c r="EK92" s="47"/>
      <c r="EL92" s="47"/>
      <c r="EM92" s="47">
        <f t="shared" si="133"/>
        <v>0</v>
      </c>
      <c r="EO92" s="91"/>
      <c r="EP92" s="78"/>
      <c r="EQ92" s="78">
        <f t="shared" si="134"/>
        <v>0</v>
      </c>
      <c r="ER92" s="78">
        <f t="shared" si="135"/>
        <v>0</v>
      </c>
      <c r="ES92" s="78">
        <f t="shared" si="136"/>
        <v>0</v>
      </c>
      <c r="ET92" s="80" t="str">
        <f t="shared" si="137"/>
        <v>دون المستوى</v>
      </c>
      <c r="EW92" s="49">
        <f t="shared" si="138"/>
        <v>0</v>
      </c>
      <c r="EX92" s="80" t="str">
        <f t="shared" si="139"/>
        <v>دون المستوى</v>
      </c>
      <c r="EZ92" s="54"/>
      <c r="FA92" s="47"/>
      <c r="FB92" s="47"/>
      <c r="FC92" s="47"/>
      <c r="FD92" s="47">
        <f t="shared" si="140"/>
        <v>0</v>
      </c>
      <c r="FF92" s="54"/>
      <c r="FG92" s="83"/>
      <c r="FH92" s="78"/>
      <c r="FI92" s="78"/>
      <c r="FJ92" s="78">
        <f t="shared" si="141"/>
        <v>0</v>
      </c>
      <c r="FK92" s="78">
        <f t="shared" si="142"/>
        <v>0</v>
      </c>
      <c r="FL92" s="78">
        <f t="shared" si="143"/>
        <v>0</v>
      </c>
      <c r="FM92" s="80" t="str">
        <f t="shared" si="144"/>
        <v>دون المستوى</v>
      </c>
      <c r="FP92" s="98" t="str">
        <f t="shared" si="145"/>
        <v>*عربى</v>
      </c>
      <c r="FQ92" s="98" t="str">
        <f t="shared" si="146"/>
        <v>*انجليزى</v>
      </c>
      <c r="FR92" s="98" t="str">
        <f t="shared" si="147"/>
        <v>*دراسات</v>
      </c>
      <c r="FS92" s="98" t="str">
        <f t="shared" si="148"/>
        <v>*رياضيات</v>
      </c>
      <c r="FT92" s="98" t="str">
        <f t="shared" si="149"/>
        <v>*علوم</v>
      </c>
      <c r="FU92" s="98" t="str">
        <f t="shared" si="150"/>
        <v>*حاسب</v>
      </c>
      <c r="FV92" s="98" t="str">
        <f t="shared" si="151"/>
        <v>*فنية</v>
      </c>
      <c r="FW92" s="98" t="str">
        <f t="shared" si="152"/>
        <v>*نشاط1</v>
      </c>
      <c r="FX92" s="98" t="str">
        <f t="shared" si="153"/>
        <v>*نشاط2</v>
      </c>
      <c r="FY92" s="107" t="str">
        <f t="shared" si="154"/>
        <v>*دين</v>
      </c>
      <c r="FZ92" s="47">
        <f t="shared" si="155"/>
        <v>0</v>
      </c>
      <c r="GA92" s="47" t="str">
        <f t="shared" si="156"/>
        <v>دور ثانى</v>
      </c>
      <c r="GB92" s="47">
        <f t="shared" si="157"/>
        <v>6</v>
      </c>
      <c r="GC92" s="47" t="str">
        <f t="shared" si="160"/>
        <v>راسب</v>
      </c>
      <c r="GE92" s="112" t="str">
        <f t="shared" si="158"/>
        <v>*عربى*انجليزى*دراسات*رياضيات*علوم*حاسب*فنية*نشاط1*نشاط2*دين</v>
      </c>
      <c r="GF92" s="112">
        <f t="shared" si="159"/>
        <v>10</v>
      </c>
    </row>
    <row r="93" spans="2:188" ht="20.25" thickTop="1" thickBot="1">
      <c r="B93" s="39">
        <v>84</v>
      </c>
      <c r="C93" s="124" t="str">
        <f>البيانات!B101</f>
        <v/>
      </c>
      <c r="D93" s="124" t="str">
        <f>IF(C93="","",البيانات!C101)</f>
        <v/>
      </c>
      <c r="E93" s="39"/>
      <c r="F93" s="39"/>
      <c r="H93" s="52"/>
      <c r="I93" s="47"/>
      <c r="J93" s="47"/>
      <c r="K93" s="47"/>
      <c r="L93" s="46">
        <f t="shared" si="90"/>
        <v>0</v>
      </c>
      <c r="N93" s="54"/>
      <c r="O93" s="61"/>
      <c r="P93" s="59"/>
      <c r="Q93" s="59"/>
      <c r="R93" s="59">
        <f t="shared" si="91"/>
        <v>0</v>
      </c>
      <c r="S93" s="59">
        <f t="shared" si="92"/>
        <v>0</v>
      </c>
      <c r="T93" s="62">
        <f t="shared" si="93"/>
        <v>0</v>
      </c>
      <c r="U93" s="63" t="str">
        <f t="shared" si="94"/>
        <v>دون المستوى</v>
      </c>
      <c r="X93" s="54"/>
      <c r="Y93" s="47"/>
      <c r="Z93" s="47"/>
      <c r="AA93" s="47"/>
      <c r="AB93" s="47">
        <f t="shared" si="95"/>
        <v>0</v>
      </c>
      <c r="AD93" s="54"/>
      <c r="AE93" s="61"/>
      <c r="AF93" s="59"/>
      <c r="AG93" s="59"/>
      <c r="AH93" s="59">
        <f t="shared" si="96"/>
        <v>0</v>
      </c>
      <c r="AI93" s="59">
        <f t="shared" si="97"/>
        <v>0</v>
      </c>
      <c r="AJ93" s="59">
        <f t="shared" si="98"/>
        <v>0</v>
      </c>
      <c r="AK93" s="73" t="str">
        <f t="shared" si="99"/>
        <v>دون المستوى</v>
      </c>
      <c r="AN93" s="54"/>
      <c r="AO93" s="47"/>
      <c r="AP93" s="47"/>
      <c r="AQ93" s="47"/>
      <c r="AR93" s="47">
        <f t="shared" si="100"/>
        <v>0</v>
      </c>
      <c r="AT93" s="54"/>
      <c r="AU93" s="83"/>
      <c r="AV93" s="78"/>
      <c r="AW93" s="78"/>
      <c r="AX93" s="78">
        <f t="shared" si="101"/>
        <v>0</v>
      </c>
      <c r="AY93" s="78">
        <f t="shared" si="102"/>
        <v>0</v>
      </c>
      <c r="AZ93" s="78">
        <f t="shared" si="103"/>
        <v>0</v>
      </c>
      <c r="BA93" s="80" t="str">
        <f t="shared" si="104"/>
        <v>دون المستوى</v>
      </c>
      <c r="BD93" s="54"/>
      <c r="BE93" s="47"/>
      <c r="BF93" s="47"/>
      <c r="BG93" s="47"/>
      <c r="BH93" s="47"/>
      <c r="BI93" s="47">
        <f t="shared" si="105"/>
        <v>0</v>
      </c>
      <c r="BK93" s="54"/>
      <c r="BL93" s="83"/>
      <c r="BM93" s="78"/>
      <c r="BN93" s="78"/>
      <c r="BO93" s="78"/>
      <c r="BP93" s="78">
        <f t="shared" si="106"/>
        <v>0</v>
      </c>
      <c r="BQ93" s="78">
        <f t="shared" si="107"/>
        <v>0</v>
      </c>
      <c r="BR93" s="78">
        <f t="shared" si="108"/>
        <v>0</v>
      </c>
      <c r="BS93" s="78">
        <f t="shared" si="109"/>
        <v>0</v>
      </c>
      <c r="BT93" s="80" t="str">
        <f t="shared" si="110"/>
        <v>دون المستوى</v>
      </c>
      <c r="BW93" s="54"/>
      <c r="BX93" s="47"/>
      <c r="BY93" s="47"/>
      <c r="BZ93" s="47"/>
      <c r="CA93" s="47"/>
      <c r="CB93" s="47">
        <f t="shared" si="111"/>
        <v>0</v>
      </c>
      <c r="CD93" s="52"/>
      <c r="CE93" s="83"/>
      <c r="CF93" s="78"/>
      <c r="CG93" s="78"/>
      <c r="CH93" s="78"/>
      <c r="CI93" s="78">
        <f t="shared" si="112"/>
        <v>0</v>
      </c>
      <c r="CJ93" s="78">
        <f t="shared" si="113"/>
        <v>0</v>
      </c>
      <c r="CK93" s="78">
        <f t="shared" si="114"/>
        <v>0</v>
      </c>
      <c r="CL93" s="78">
        <f t="shared" si="115"/>
        <v>0</v>
      </c>
      <c r="CM93" s="80" t="str">
        <f t="shared" si="116"/>
        <v>دون المستوى</v>
      </c>
      <c r="CP93" s="54"/>
      <c r="CQ93" s="47"/>
      <c r="CR93" s="47"/>
      <c r="CS93" s="47"/>
      <c r="CT93" s="47"/>
      <c r="CU93" s="47">
        <f t="shared" si="117"/>
        <v>0</v>
      </c>
      <c r="CW93" s="54"/>
      <c r="CX93" s="83"/>
      <c r="CY93" s="78"/>
      <c r="CZ93" s="78"/>
      <c r="DA93" s="78"/>
      <c r="DB93" s="78">
        <f t="shared" si="118"/>
        <v>0</v>
      </c>
      <c r="DC93" s="78">
        <f t="shared" si="119"/>
        <v>0</v>
      </c>
      <c r="DD93" s="78">
        <f t="shared" si="120"/>
        <v>0</v>
      </c>
      <c r="DE93" s="78">
        <f t="shared" si="121"/>
        <v>0</v>
      </c>
      <c r="DF93" s="80" t="str">
        <f t="shared" si="122"/>
        <v>دون المستوى</v>
      </c>
      <c r="DI93" s="54"/>
      <c r="DJ93" s="47"/>
      <c r="DK93" s="47"/>
      <c r="DL93" s="47"/>
      <c r="DM93" s="47">
        <f t="shared" si="123"/>
        <v>0</v>
      </c>
      <c r="DO93" s="54"/>
      <c r="DP93" s="83"/>
      <c r="DQ93" s="78"/>
      <c r="DR93" s="78"/>
      <c r="DS93" s="78">
        <f t="shared" si="124"/>
        <v>0</v>
      </c>
      <c r="DT93" s="78">
        <f t="shared" si="125"/>
        <v>0</v>
      </c>
      <c r="DU93" s="78">
        <f t="shared" si="126"/>
        <v>0</v>
      </c>
      <c r="DV93" s="80" t="str">
        <f t="shared" si="127"/>
        <v>دون المستوى</v>
      </c>
      <c r="DY93" s="47"/>
      <c r="DZ93" s="47"/>
      <c r="EA93" s="47">
        <f t="shared" si="128"/>
        <v>0</v>
      </c>
      <c r="EC93" s="91"/>
      <c r="ED93" s="78"/>
      <c r="EE93" s="78">
        <f t="shared" si="129"/>
        <v>0</v>
      </c>
      <c r="EF93" s="78">
        <f t="shared" si="130"/>
        <v>0</v>
      </c>
      <c r="EG93" s="78">
        <f t="shared" si="131"/>
        <v>0</v>
      </c>
      <c r="EH93" s="80" t="str">
        <f t="shared" si="132"/>
        <v>دون المستوى</v>
      </c>
      <c r="EK93" s="47"/>
      <c r="EL93" s="47"/>
      <c r="EM93" s="47">
        <f t="shared" si="133"/>
        <v>0</v>
      </c>
      <c r="EO93" s="91"/>
      <c r="EP93" s="78"/>
      <c r="EQ93" s="78">
        <f t="shared" si="134"/>
        <v>0</v>
      </c>
      <c r="ER93" s="78">
        <f t="shared" si="135"/>
        <v>0</v>
      </c>
      <c r="ES93" s="78">
        <f t="shared" si="136"/>
        <v>0</v>
      </c>
      <c r="ET93" s="80" t="str">
        <f t="shared" si="137"/>
        <v>دون المستوى</v>
      </c>
      <c r="EW93" s="49">
        <f t="shared" si="138"/>
        <v>0</v>
      </c>
      <c r="EX93" s="80" t="str">
        <f t="shared" si="139"/>
        <v>دون المستوى</v>
      </c>
      <c r="EZ93" s="54"/>
      <c r="FA93" s="47"/>
      <c r="FB93" s="47"/>
      <c r="FC93" s="47"/>
      <c r="FD93" s="47">
        <f t="shared" si="140"/>
        <v>0</v>
      </c>
      <c r="FF93" s="54"/>
      <c r="FG93" s="83"/>
      <c r="FH93" s="78"/>
      <c r="FI93" s="78"/>
      <c r="FJ93" s="78">
        <f t="shared" si="141"/>
        <v>0</v>
      </c>
      <c r="FK93" s="78">
        <f t="shared" si="142"/>
        <v>0</v>
      </c>
      <c r="FL93" s="78">
        <f t="shared" si="143"/>
        <v>0</v>
      </c>
      <c r="FM93" s="80" t="str">
        <f t="shared" si="144"/>
        <v>دون المستوى</v>
      </c>
      <c r="FP93" s="98" t="str">
        <f t="shared" si="145"/>
        <v>*عربى</v>
      </c>
      <c r="FQ93" s="98" t="str">
        <f t="shared" si="146"/>
        <v>*انجليزى</v>
      </c>
      <c r="FR93" s="98" t="str">
        <f t="shared" si="147"/>
        <v>*دراسات</v>
      </c>
      <c r="FS93" s="98" t="str">
        <f t="shared" si="148"/>
        <v>*رياضيات</v>
      </c>
      <c r="FT93" s="98" t="str">
        <f t="shared" si="149"/>
        <v>*علوم</v>
      </c>
      <c r="FU93" s="98" t="str">
        <f t="shared" si="150"/>
        <v>*حاسب</v>
      </c>
      <c r="FV93" s="98" t="str">
        <f t="shared" si="151"/>
        <v>*فنية</v>
      </c>
      <c r="FW93" s="98" t="str">
        <f t="shared" si="152"/>
        <v>*نشاط1</v>
      </c>
      <c r="FX93" s="98" t="str">
        <f t="shared" si="153"/>
        <v>*نشاط2</v>
      </c>
      <c r="FY93" s="107" t="str">
        <f t="shared" si="154"/>
        <v>*دين</v>
      </c>
      <c r="FZ93" s="47">
        <f t="shared" si="155"/>
        <v>0</v>
      </c>
      <c r="GA93" s="47" t="str">
        <f t="shared" si="156"/>
        <v>دور ثانى</v>
      </c>
      <c r="GB93" s="47">
        <f t="shared" si="157"/>
        <v>6</v>
      </c>
      <c r="GC93" s="47" t="str">
        <f t="shared" si="160"/>
        <v>راسب</v>
      </c>
      <c r="GE93" s="112" t="str">
        <f t="shared" si="158"/>
        <v>*عربى*انجليزى*دراسات*رياضيات*علوم*حاسب*فنية*نشاط1*نشاط2*دين</v>
      </c>
      <c r="GF93" s="112">
        <f t="shared" si="159"/>
        <v>10</v>
      </c>
    </row>
    <row r="94" spans="2:188" ht="20.25" thickTop="1" thickBot="1">
      <c r="B94" s="39">
        <v>85</v>
      </c>
      <c r="C94" s="124" t="str">
        <f>البيانات!B102</f>
        <v/>
      </c>
      <c r="D94" s="124" t="str">
        <f>IF(C94="","",البيانات!C102)</f>
        <v/>
      </c>
      <c r="E94" s="39"/>
      <c r="F94" s="39"/>
      <c r="H94" s="52"/>
      <c r="I94" s="47"/>
      <c r="J94" s="47"/>
      <c r="K94" s="47"/>
      <c r="L94" s="46">
        <f t="shared" si="90"/>
        <v>0</v>
      </c>
      <c r="N94" s="54"/>
      <c r="O94" s="61"/>
      <c r="P94" s="59"/>
      <c r="Q94" s="59"/>
      <c r="R94" s="59">
        <f t="shared" si="91"/>
        <v>0</v>
      </c>
      <c r="S94" s="59">
        <f t="shared" si="92"/>
        <v>0</v>
      </c>
      <c r="T94" s="62">
        <f t="shared" si="93"/>
        <v>0</v>
      </c>
      <c r="U94" s="63" t="str">
        <f t="shared" si="94"/>
        <v>دون المستوى</v>
      </c>
      <c r="X94" s="54"/>
      <c r="Y94" s="47"/>
      <c r="Z94" s="47"/>
      <c r="AA94" s="47"/>
      <c r="AB94" s="47">
        <f t="shared" si="95"/>
        <v>0</v>
      </c>
      <c r="AD94" s="54"/>
      <c r="AE94" s="61"/>
      <c r="AF94" s="59"/>
      <c r="AG94" s="59"/>
      <c r="AH94" s="59">
        <f t="shared" si="96"/>
        <v>0</v>
      </c>
      <c r="AI94" s="59">
        <f t="shared" si="97"/>
        <v>0</v>
      </c>
      <c r="AJ94" s="59">
        <f t="shared" si="98"/>
        <v>0</v>
      </c>
      <c r="AK94" s="73" t="str">
        <f t="shared" si="99"/>
        <v>دون المستوى</v>
      </c>
      <c r="AN94" s="54"/>
      <c r="AO94" s="47"/>
      <c r="AP94" s="47"/>
      <c r="AQ94" s="47"/>
      <c r="AR94" s="47">
        <f t="shared" si="100"/>
        <v>0</v>
      </c>
      <c r="AT94" s="54"/>
      <c r="AU94" s="83"/>
      <c r="AV94" s="78"/>
      <c r="AW94" s="78"/>
      <c r="AX94" s="78">
        <f t="shared" si="101"/>
        <v>0</v>
      </c>
      <c r="AY94" s="78">
        <f t="shared" si="102"/>
        <v>0</v>
      </c>
      <c r="AZ94" s="78">
        <f t="shared" si="103"/>
        <v>0</v>
      </c>
      <c r="BA94" s="80" t="str">
        <f t="shared" si="104"/>
        <v>دون المستوى</v>
      </c>
      <c r="BD94" s="54"/>
      <c r="BE94" s="47"/>
      <c r="BF94" s="47"/>
      <c r="BG94" s="47"/>
      <c r="BH94" s="47"/>
      <c r="BI94" s="47">
        <f t="shared" si="105"/>
        <v>0</v>
      </c>
      <c r="BK94" s="54"/>
      <c r="BL94" s="83"/>
      <c r="BM94" s="78"/>
      <c r="BN94" s="78"/>
      <c r="BO94" s="78"/>
      <c r="BP94" s="78">
        <f t="shared" si="106"/>
        <v>0</v>
      </c>
      <c r="BQ94" s="78">
        <f t="shared" si="107"/>
        <v>0</v>
      </c>
      <c r="BR94" s="78">
        <f t="shared" si="108"/>
        <v>0</v>
      </c>
      <c r="BS94" s="78">
        <f t="shared" si="109"/>
        <v>0</v>
      </c>
      <c r="BT94" s="80" t="str">
        <f t="shared" si="110"/>
        <v>دون المستوى</v>
      </c>
      <c r="BW94" s="54"/>
      <c r="BX94" s="47"/>
      <c r="BY94" s="47"/>
      <c r="BZ94" s="47"/>
      <c r="CA94" s="47"/>
      <c r="CB94" s="47">
        <f t="shared" si="111"/>
        <v>0</v>
      </c>
      <c r="CD94" s="52"/>
      <c r="CE94" s="83"/>
      <c r="CF94" s="78"/>
      <c r="CG94" s="78"/>
      <c r="CH94" s="78"/>
      <c r="CI94" s="78">
        <f t="shared" si="112"/>
        <v>0</v>
      </c>
      <c r="CJ94" s="78">
        <f t="shared" si="113"/>
        <v>0</v>
      </c>
      <c r="CK94" s="78">
        <f t="shared" si="114"/>
        <v>0</v>
      </c>
      <c r="CL94" s="78">
        <f t="shared" si="115"/>
        <v>0</v>
      </c>
      <c r="CM94" s="80" t="str">
        <f t="shared" si="116"/>
        <v>دون المستوى</v>
      </c>
      <c r="CP94" s="54"/>
      <c r="CQ94" s="47"/>
      <c r="CR94" s="47"/>
      <c r="CS94" s="47"/>
      <c r="CT94" s="47"/>
      <c r="CU94" s="47">
        <f t="shared" si="117"/>
        <v>0</v>
      </c>
      <c r="CW94" s="54"/>
      <c r="CX94" s="83"/>
      <c r="CY94" s="78"/>
      <c r="CZ94" s="78"/>
      <c r="DA94" s="78"/>
      <c r="DB94" s="78">
        <f t="shared" si="118"/>
        <v>0</v>
      </c>
      <c r="DC94" s="78">
        <f t="shared" si="119"/>
        <v>0</v>
      </c>
      <c r="DD94" s="78">
        <f t="shared" si="120"/>
        <v>0</v>
      </c>
      <c r="DE94" s="78">
        <f t="shared" si="121"/>
        <v>0</v>
      </c>
      <c r="DF94" s="80" t="str">
        <f t="shared" si="122"/>
        <v>دون المستوى</v>
      </c>
      <c r="DI94" s="54"/>
      <c r="DJ94" s="47"/>
      <c r="DK94" s="47"/>
      <c r="DL94" s="47"/>
      <c r="DM94" s="47">
        <f t="shared" si="123"/>
        <v>0</v>
      </c>
      <c r="DO94" s="54"/>
      <c r="DP94" s="83"/>
      <c r="DQ94" s="78"/>
      <c r="DR94" s="78"/>
      <c r="DS94" s="78">
        <f t="shared" si="124"/>
        <v>0</v>
      </c>
      <c r="DT94" s="78">
        <f t="shared" si="125"/>
        <v>0</v>
      </c>
      <c r="DU94" s="78">
        <f t="shared" si="126"/>
        <v>0</v>
      </c>
      <c r="DV94" s="80" t="str">
        <f t="shared" si="127"/>
        <v>دون المستوى</v>
      </c>
      <c r="DY94" s="47"/>
      <c r="DZ94" s="47"/>
      <c r="EA94" s="47">
        <f t="shared" si="128"/>
        <v>0</v>
      </c>
      <c r="EC94" s="91"/>
      <c r="ED94" s="78"/>
      <c r="EE94" s="78">
        <f t="shared" si="129"/>
        <v>0</v>
      </c>
      <c r="EF94" s="78">
        <f t="shared" si="130"/>
        <v>0</v>
      </c>
      <c r="EG94" s="78">
        <f t="shared" si="131"/>
        <v>0</v>
      </c>
      <c r="EH94" s="80" t="str">
        <f t="shared" si="132"/>
        <v>دون المستوى</v>
      </c>
      <c r="EK94" s="47"/>
      <c r="EL94" s="47"/>
      <c r="EM94" s="47">
        <f t="shared" si="133"/>
        <v>0</v>
      </c>
      <c r="EO94" s="91"/>
      <c r="EP94" s="78"/>
      <c r="EQ94" s="78">
        <f t="shared" si="134"/>
        <v>0</v>
      </c>
      <c r="ER94" s="78">
        <f t="shared" si="135"/>
        <v>0</v>
      </c>
      <c r="ES94" s="78">
        <f t="shared" si="136"/>
        <v>0</v>
      </c>
      <c r="ET94" s="80" t="str">
        <f t="shared" si="137"/>
        <v>دون المستوى</v>
      </c>
      <c r="EW94" s="49">
        <f t="shared" si="138"/>
        <v>0</v>
      </c>
      <c r="EX94" s="80" t="str">
        <f t="shared" si="139"/>
        <v>دون المستوى</v>
      </c>
      <c r="EZ94" s="54"/>
      <c r="FA94" s="47"/>
      <c r="FB94" s="47"/>
      <c r="FC94" s="47"/>
      <c r="FD94" s="47">
        <f t="shared" si="140"/>
        <v>0</v>
      </c>
      <c r="FF94" s="54"/>
      <c r="FG94" s="83"/>
      <c r="FH94" s="78"/>
      <c r="FI94" s="78"/>
      <c r="FJ94" s="78">
        <f t="shared" si="141"/>
        <v>0</v>
      </c>
      <c r="FK94" s="78">
        <f t="shared" si="142"/>
        <v>0</v>
      </c>
      <c r="FL94" s="78">
        <f t="shared" si="143"/>
        <v>0</v>
      </c>
      <c r="FM94" s="80" t="str">
        <f t="shared" si="144"/>
        <v>دون المستوى</v>
      </c>
      <c r="FP94" s="98" t="str">
        <f t="shared" si="145"/>
        <v>*عربى</v>
      </c>
      <c r="FQ94" s="98" t="str">
        <f t="shared" si="146"/>
        <v>*انجليزى</v>
      </c>
      <c r="FR94" s="98" t="str">
        <f t="shared" si="147"/>
        <v>*دراسات</v>
      </c>
      <c r="FS94" s="98" t="str">
        <f t="shared" si="148"/>
        <v>*رياضيات</v>
      </c>
      <c r="FT94" s="98" t="str">
        <f t="shared" si="149"/>
        <v>*علوم</v>
      </c>
      <c r="FU94" s="98" t="str">
        <f t="shared" si="150"/>
        <v>*حاسب</v>
      </c>
      <c r="FV94" s="98" t="str">
        <f t="shared" si="151"/>
        <v>*فنية</v>
      </c>
      <c r="FW94" s="98" t="str">
        <f t="shared" si="152"/>
        <v>*نشاط1</v>
      </c>
      <c r="FX94" s="98" t="str">
        <f t="shared" si="153"/>
        <v>*نشاط2</v>
      </c>
      <c r="FY94" s="107" t="str">
        <f t="shared" si="154"/>
        <v>*دين</v>
      </c>
      <c r="FZ94" s="47">
        <f t="shared" si="155"/>
        <v>0</v>
      </c>
      <c r="GA94" s="47" t="str">
        <f t="shared" si="156"/>
        <v>دور ثانى</v>
      </c>
      <c r="GB94" s="47">
        <f t="shared" si="157"/>
        <v>6</v>
      </c>
      <c r="GC94" s="47" t="str">
        <f t="shared" si="160"/>
        <v>راسب</v>
      </c>
      <c r="GE94" s="112" t="str">
        <f t="shared" si="158"/>
        <v>*عربى*انجليزى*دراسات*رياضيات*علوم*حاسب*فنية*نشاط1*نشاط2*دين</v>
      </c>
      <c r="GF94" s="112">
        <f t="shared" si="159"/>
        <v>10</v>
      </c>
    </row>
    <row r="95" spans="2:188" ht="20.25" thickTop="1" thickBot="1">
      <c r="B95" s="39">
        <v>86</v>
      </c>
      <c r="C95" s="124" t="str">
        <f>البيانات!B103</f>
        <v/>
      </c>
      <c r="D95" s="124" t="str">
        <f>IF(C95="","",البيانات!C103)</f>
        <v/>
      </c>
      <c r="E95" s="39"/>
      <c r="F95" s="39"/>
      <c r="H95" s="52"/>
      <c r="I95" s="47"/>
      <c r="J95" s="47"/>
      <c r="K95" s="47"/>
      <c r="L95" s="46">
        <f t="shared" si="90"/>
        <v>0</v>
      </c>
      <c r="N95" s="54"/>
      <c r="O95" s="61"/>
      <c r="P95" s="59"/>
      <c r="Q95" s="59"/>
      <c r="R95" s="59">
        <f t="shared" si="91"/>
        <v>0</v>
      </c>
      <c r="S95" s="59">
        <f t="shared" si="92"/>
        <v>0</v>
      </c>
      <c r="T95" s="62">
        <f t="shared" si="93"/>
        <v>0</v>
      </c>
      <c r="U95" s="63" t="str">
        <f t="shared" si="94"/>
        <v>دون المستوى</v>
      </c>
      <c r="X95" s="54"/>
      <c r="Y95" s="47"/>
      <c r="Z95" s="47"/>
      <c r="AA95" s="47"/>
      <c r="AB95" s="47">
        <f t="shared" si="95"/>
        <v>0</v>
      </c>
      <c r="AD95" s="54"/>
      <c r="AE95" s="61"/>
      <c r="AF95" s="59"/>
      <c r="AG95" s="59"/>
      <c r="AH95" s="59">
        <f t="shared" si="96"/>
        <v>0</v>
      </c>
      <c r="AI95" s="59">
        <f t="shared" si="97"/>
        <v>0</v>
      </c>
      <c r="AJ95" s="59">
        <f t="shared" si="98"/>
        <v>0</v>
      </c>
      <c r="AK95" s="73" t="str">
        <f t="shared" si="99"/>
        <v>دون المستوى</v>
      </c>
      <c r="AN95" s="54"/>
      <c r="AO95" s="47"/>
      <c r="AP95" s="47"/>
      <c r="AQ95" s="47"/>
      <c r="AR95" s="47">
        <f t="shared" si="100"/>
        <v>0</v>
      </c>
      <c r="AT95" s="54"/>
      <c r="AU95" s="83"/>
      <c r="AV95" s="78"/>
      <c r="AW95" s="78"/>
      <c r="AX95" s="78">
        <f t="shared" si="101"/>
        <v>0</v>
      </c>
      <c r="AY95" s="78">
        <f t="shared" si="102"/>
        <v>0</v>
      </c>
      <c r="AZ95" s="78">
        <f t="shared" si="103"/>
        <v>0</v>
      </c>
      <c r="BA95" s="80" t="str">
        <f t="shared" si="104"/>
        <v>دون المستوى</v>
      </c>
      <c r="BD95" s="54"/>
      <c r="BE95" s="47"/>
      <c r="BF95" s="47"/>
      <c r="BG95" s="47"/>
      <c r="BH95" s="47"/>
      <c r="BI95" s="47">
        <f t="shared" si="105"/>
        <v>0</v>
      </c>
      <c r="BK95" s="54"/>
      <c r="BL95" s="83"/>
      <c r="BM95" s="78"/>
      <c r="BN95" s="78"/>
      <c r="BO95" s="78"/>
      <c r="BP95" s="78">
        <f t="shared" si="106"/>
        <v>0</v>
      </c>
      <c r="BQ95" s="78">
        <f t="shared" si="107"/>
        <v>0</v>
      </c>
      <c r="BR95" s="78">
        <f t="shared" si="108"/>
        <v>0</v>
      </c>
      <c r="BS95" s="78">
        <f t="shared" si="109"/>
        <v>0</v>
      </c>
      <c r="BT95" s="80" t="str">
        <f t="shared" si="110"/>
        <v>دون المستوى</v>
      </c>
      <c r="BW95" s="54"/>
      <c r="BX95" s="47"/>
      <c r="BY95" s="47"/>
      <c r="BZ95" s="47"/>
      <c r="CA95" s="47"/>
      <c r="CB95" s="47">
        <f t="shared" si="111"/>
        <v>0</v>
      </c>
      <c r="CD95" s="52"/>
      <c r="CE95" s="83"/>
      <c r="CF95" s="78"/>
      <c r="CG95" s="78"/>
      <c r="CH95" s="78"/>
      <c r="CI95" s="78">
        <f t="shared" si="112"/>
        <v>0</v>
      </c>
      <c r="CJ95" s="78">
        <f t="shared" si="113"/>
        <v>0</v>
      </c>
      <c r="CK95" s="78">
        <f t="shared" si="114"/>
        <v>0</v>
      </c>
      <c r="CL95" s="78">
        <f t="shared" si="115"/>
        <v>0</v>
      </c>
      <c r="CM95" s="80" t="str">
        <f t="shared" si="116"/>
        <v>دون المستوى</v>
      </c>
      <c r="CP95" s="54"/>
      <c r="CQ95" s="47"/>
      <c r="CR95" s="47"/>
      <c r="CS95" s="47"/>
      <c r="CT95" s="47"/>
      <c r="CU95" s="47">
        <f t="shared" si="117"/>
        <v>0</v>
      </c>
      <c r="CW95" s="54"/>
      <c r="CX95" s="83"/>
      <c r="CY95" s="78"/>
      <c r="CZ95" s="78"/>
      <c r="DA95" s="78"/>
      <c r="DB95" s="78">
        <f t="shared" si="118"/>
        <v>0</v>
      </c>
      <c r="DC95" s="78">
        <f t="shared" si="119"/>
        <v>0</v>
      </c>
      <c r="DD95" s="78">
        <f t="shared" si="120"/>
        <v>0</v>
      </c>
      <c r="DE95" s="78">
        <f t="shared" si="121"/>
        <v>0</v>
      </c>
      <c r="DF95" s="80" t="str">
        <f t="shared" si="122"/>
        <v>دون المستوى</v>
      </c>
      <c r="DI95" s="54"/>
      <c r="DJ95" s="47"/>
      <c r="DK95" s="47"/>
      <c r="DL95" s="47"/>
      <c r="DM95" s="47">
        <f t="shared" si="123"/>
        <v>0</v>
      </c>
      <c r="DO95" s="54"/>
      <c r="DP95" s="83"/>
      <c r="DQ95" s="78"/>
      <c r="DR95" s="78"/>
      <c r="DS95" s="78">
        <f t="shared" si="124"/>
        <v>0</v>
      </c>
      <c r="DT95" s="78">
        <f t="shared" si="125"/>
        <v>0</v>
      </c>
      <c r="DU95" s="78">
        <f t="shared" si="126"/>
        <v>0</v>
      </c>
      <c r="DV95" s="80" t="str">
        <f t="shared" si="127"/>
        <v>دون المستوى</v>
      </c>
      <c r="DY95" s="47"/>
      <c r="DZ95" s="47"/>
      <c r="EA95" s="47">
        <f t="shared" si="128"/>
        <v>0</v>
      </c>
      <c r="EC95" s="91"/>
      <c r="ED95" s="78"/>
      <c r="EE95" s="78">
        <f t="shared" si="129"/>
        <v>0</v>
      </c>
      <c r="EF95" s="78">
        <f t="shared" si="130"/>
        <v>0</v>
      </c>
      <c r="EG95" s="78">
        <f t="shared" si="131"/>
        <v>0</v>
      </c>
      <c r="EH95" s="80" t="str">
        <f t="shared" si="132"/>
        <v>دون المستوى</v>
      </c>
      <c r="EK95" s="47"/>
      <c r="EL95" s="47"/>
      <c r="EM95" s="47">
        <f t="shared" si="133"/>
        <v>0</v>
      </c>
      <c r="EO95" s="91"/>
      <c r="EP95" s="78"/>
      <c r="EQ95" s="78">
        <f t="shared" si="134"/>
        <v>0</v>
      </c>
      <c r="ER95" s="78">
        <f t="shared" si="135"/>
        <v>0</v>
      </c>
      <c r="ES95" s="78">
        <f t="shared" si="136"/>
        <v>0</v>
      </c>
      <c r="ET95" s="80" t="str">
        <f t="shared" si="137"/>
        <v>دون المستوى</v>
      </c>
      <c r="EW95" s="49">
        <f t="shared" si="138"/>
        <v>0</v>
      </c>
      <c r="EX95" s="80" t="str">
        <f t="shared" si="139"/>
        <v>دون المستوى</v>
      </c>
      <c r="EZ95" s="54"/>
      <c r="FA95" s="47"/>
      <c r="FB95" s="47"/>
      <c r="FC95" s="47"/>
      <c r="FD95" s="47">
        <f t="shared" si="140"/>
        <v>0</v>
      </c>
      <c r="FF95" s="54"/>
      <c r="FG95" s="83"/>
      <c r="FH95" s="78"/>
      <c r="FI95" s="78"/>
      <c r="FJ95" s="78">
        <f t="shared" si="141"/>
        <v>0</v>
      </c>
      <c r="FK95" s="78">
        <f t="shared" si="142"/>
        <v>0</v>
      </c>
      <c r="FL95" s="78">
        <f t="shared" si="143"/>
        <v>0</v>
      </c>
      <c r="FM95" s="80" t="str">
        <f t="shared" si="144"/>
        <v>دون المستوى</v>
      </c>
      <c r="FP95" s="98" t="str">
        <f t="shared" si="145"/>
        <v>*عربى</v>
      </c>
      <c r="FQ95" s="98" t="str">
        <f t="shared" si="146"/>
        <v>*انجليزى</v>
      </c>
      <c r="FR95" s="98" t="str">
        <f t="shared" si="147"/>
        <v>*دراسات</v>
      </c>
      <c r="FS95" s="98" t="str">
        <f t="shared" si="148"/>
        <v>*رياضيات</v>
      </c>
      <c r="FT95" s="98" t="str">
        <f t="shared" si="149"/>
        <v>*علوم</v>
      </c>
      <c r="FU95" s="98" t="str">
        <f t="shared" si="150"/>
        <v>*حاسب</v>
      </c>
      <c r="FV95" s="98" t="str">
        <f t="shared" si="151"/>
        <v>*فنية</v>
      </c>
      <c r="FW95" s="98" t="str">
        <f t="shared" si="152"/>
        <v>*نشاط1</v>
      </c>
      <c r="FX95" s="98" t="str">
        <f t="shared" si="153"/>
        <v>*نشاط2</v>
      </c>
      <c r="FY95" s="107" t="str">
        <f t="shared" si="154"/>
        <v>*دين</v>
      </c>
      <c r="FZ95" s="47">
        <f t="shared" si="155"/>
        <v>0</v>
      </c>
      <c r="GA95" s="47" t="str">
        <f t="shared" si="156"/>
        <v>دور ثانى</v>
      </c>
      <c r="GB95" s="47">
        <f t="shared" si="157"/>
        <v>6</v>
      </c>
      <c r="GC95" s="47" t="str">
        <f t="shared" si="160"/>
        <v>راسب</v>
      </c>
      <c r="GE95" s="112" t="str">
        <f t="shared" si="158"/>
        <v>*عربى*انجليزى*دراسات*رياضيات*علوم*حاسب*فنية*نشاط1*نشاط2*دين</v>
      </c>
      <c r="GF95" s="112">
        <f t="shared" si="159"/>
        <v>10</v>
      </c>
    </row>
    <row r="96" spans="2:188" ht="20.25" thickTop="1" thickBot="1">
      <c r="B96" s="39">
        <v>87</v>
      </c>
      <c r="C96" s="124" t="str">
        <f>البيانات!B104</f>
        <v/>
      </c>
      <c r="D96" s="124" t="str">
        <f>IF(C96="","",البيانات!C104)</f>
        <v/>
      </c>
      <c r="E96" s="39"/>
      <c r="F96" s="39"/>
      <c r="H96" s="52"/>
      <c r="I96" s="47"/>
      <c r="J96" s="47"/>
      <c r="K96" s="47"/>
      <c r="L96" s="46">
        <f t="shared" si="90"/>
        <v>0</v>
      </c>
      <c r="N96" s="54"/>
      <c r="O96" s="61"/>
      <c r="P96" s="59"/>
      <c r="Q96" s="59"/>
      <c r="R96" s="59">
        <f t="shared" si="91"/>
        <v>0</v>
      </c>
      <c r="S96" s="59">
        <f t="shared" si="92"/>
        <v>0</v>
      </c>
      <c r="T96" s="62">
        <f t="shared" si="93"/>
        <v>0</v>
      </c>
      <c r="U96" s="63" t="str">
        <f t="shared" si="94"/>
        <v>دون المستوى</v>
      </c>
      <c r="X96" s="54"/>
      <c r="Y96" s="47"/>
      <c r="Z96" s="47"/>
      <c r="AA96" s="47"/>
      <c r="AB96" s="47">
        <f t="shared" si="95"/>
        <v>0</v>
      </c>
      <c r="AD96" s="54"/>
      <c r="AE96" s="61"/>
      <c r="AF96" s="59"/>
      <c r="AG96" s="59"/>
      <c r="AH96" s="59">
        <f t="shared" si="96"/>
        <v>0</v>
      </c>
      <c r="AI96" s="59">
        <f t="shared" si="97"/>
        <v>0</v>
      </c>
      <c r="AJ96" s="59">
        <f t="shared" si="98"/>
        <v>0</v>
      </c>
      <c r="AK96" s="73" t="str">
        <f t="shared" si="99"/>
        <v>دون المستوى</v>
      </c>
      <c r="AN96" s="54"/>
      <c r="AO96" s="47"/>
      <c r="AP96" s="47"/>
      <c r="AQ96" s="47"/>
      <c r="AR96" s="47">
        <f t="shared" si="100"/>
        <v>0</v>
      </c>
      <c r="AT96" s="54"/>
      <c r="AU96" s="83"/>
      <c r="AV96" s="78"/>
      <c r="AW96" s="78"/>
      <c r="AX96" s="78">
        <f t="shared" si="101"/>
        <v>0</v>
      </c>
      <c r="AY96" s="78">
        <f t="shared" si="102"/>
        <v>0</v>
      </c>
      <c r="AZ96" s="78">
        <f t="shared" si="103"/>
        <v>0</v>
      </c>
      <c r="BA96" s="80" t="str">
        <f t="shared" si="104"/>
        <v>دون المستوى</v>
      </c>
      <c r="BD96" s="54"/>
      <c r="BE96" s="47"/>
      <c r="BF96" s="47"/>
      <c r="BG96" s="47"/>
      <c r="BH96" s="47"/>
      <c r="BI96" s="47">
        <f t="shared" si="105"/>
        <v>0</v>
      </c>
      <c r="BK96" s="54"/>
      <c r="BL96" s="83"/>
      <c r="BM96" s="78"/>
      <c r="BN96" s="78"/>
      <c r="BO96" s="78"/>
      <c r="BP96" s="78">
        <f t="shared" si="106"/>
        <v>0</v>
      </c>
      <c r="BQ96" s="78">
        <f t="shared" si="107"/>
        <v>0</v>
      </c>
      <c r="BR96" s="78">
        <f t="shared" si="108"/>
        <v>0</v>
      </c>
      <c r="BS96" s="78">
        <f t="shared" si="109"/>
        <v>0</v>
      </c>
      <c r="BT96" s="80" t="str">
        <f t="shared" si="110"/>
        <v>دون المستوى</v>
      </c>
      <c r="BW96" s="54"/>
      <c r="BX96" s="47"/>
      <c r="BY96" s="47"/>
      <c r="BZ96" s="47"/>
      <c r="CA96" s="47"/>
      <c r="CB96" s="47">
        <f t="shared" si="111"/>
        <v>0</v>
      </c>
      <c r="CD96" s="52"/>
      <c r="CE96" s="83"/>
      <c r="CF96" s="78"/>
      <c r="CG96" s="78"/>
      <c r="CH96" s="78"/>
      <c r="CI96" s="78">
        <f t="shared" si="112"/>
        <v>0</v>
      </c>
      <c r="CJ96" s="78">
        <f t="shared" si="113"/>
        <v>0</v>
      </c>
      <c r="CK96" s="78">
        <f t="shared" si="114"/>
        <v>0</v>
      </c>
      <c r="CL96" s="78">
        <f t="shared" si="115"/>
        <v>0</v>
      </c>
      <c r="CM96" s="80" t="str">
        <f t="shared" si="116"/>
        <v>دون المستوى</v>
      </c>
      <c r="CP96" s="54"/>
      <c r="CQ96" s="47"/>
      <c r="CR96" s="47"/>
      <c r="CS96" s="47"/>
      <c r="CT96" s="47"/>
      <c r="CU96" s="47">
        <f t="shared" si="117"/>
        <v>0</v>
      </c>
      <c r="CW96" s="54"/>
      <c r="CX96" s="83"/>
      <c r="CY96" s="78"/>
      <c r="CZ96" s="78"/>
      <c r="DA96" s="78"/>
      <c r="DB96" s="78">
        <f t="shared" si="118"/>
        <v>0</v>
      </c>
      <c r="DC96" s="78">
        <f t="shared" si="119"/>
        <v>0</v>
      </c>
      <c r="DD96" s="78">
        <f t="shared" si="120"/>
        <v>0</v>
      </c>
      <c r="DE96" s="78">
        <f t="shared" si="121"/>
        <v>0</v>
      </c>
      <c r="DF96" s="80" t="str">
        <f t="shared" si="122"/>
        <v>دون المستوى</v>
      </c>
      <c r="DI96" s="54"/>
      <c r="DJ96" s="47"/>
      <c r="DK96" s="47"/>
      <c r="DL96" s="47"/>
      <c r="DM96" s="47">
        <f t="shared" si="123"/>
        <v>0</v>
      </c>
      <c r="DO96" s="54"/>
      <c r="DP96" s="83"/>
      <c r="DQ96" s="78"/>
      <c r="DR96" s="78"/>
      <c r="DS96" s="78">
        <f t="shared" si="124"/>
        <v>0</v>
      </c>
      <c r="DT96" s="78">
        <f t="shared" si="125"/>
        <v>0</v>
      </c>
      <c r="DU96" s="78">
        <f t="shared" si="126"/>
        <v>0</v>
      </c>
      <c r="DV96" s="80" t="str">
        <f t="shared" si="127"/>
        <v>دون المستوى</v>
      </c>
      <c r="DY96" s="47"/>
      <c r="DZ96" s="47"/>
      <c r="EA96" s="47">
        <f t="shared" si="128"/>
        <v>0</v>
      </c>
      <c r="EC96" s="91"/>
      <c r="ED96" s="78"/>
      <c r="EE96" s="78">
        <f t="shared" si="129"/>
        <v>0</v>
      </c>
      <c r="EF96" s="78">
        <f t="shared" si="130"/>
        <v>0</v>
      </c>
      <c r="EG96" s="78">
        <f t="shared" si="131"/>
        <v>0</v>
      </c>
      <c r="EH96" s="80" t="str">
        <f t="shared" si="132"/>
        <v>دون المستوى</v>
      </c>
      <c r="EK96" s="47"/>
      <c r="EL96" s="47"/>
      <c r="EM96" s="47">
        <f t="shared" si="133"/>
        <v>0</v>
      </c>
      <c r="EO96" s="91"/>
      <c r="EP96" s="78"/>
      <c r="EQ96" s="78">
        <f t="shared" si="134"/>
        <v>0</v>
      </c>
      <c r="ER96" s="78">
        <f t="shared" si="135"/>
        <v>0</v>
      </c>
      <c r="ES96" s="78">
        <f t="shared" si="136"/>
        <v>0</v>
      </c>
      <c r="ET96" s="80" t="str">
        <f t="shared" si="137"/>
        <v>دون المستوى</v>
      </c>
      <c r="EW96" s="49">
        <f t="shared" si="138"/>
        <v>0</v>
      </c>
      <c r="EX96" s="80" t="str">
        <f t="shared" si="139"/>
        <v>دون المستوى</v>
      </c>
      <c r="EZ96" s="54"/>
      <c r="FA96" s="47"/>
      <c r="FB96" s="47"/>
      <c r="FC96" s="47"/>
      <c r="FD96" s="47">
        <f t="shared" si="140"/>
        <v>0</v>
      </c>
      <c r="FF96" s="54"/>
      <c r="FG96" s="83"/>
      <c r="FH96" s="78"/>
      <c r="FI96" s="78"/>
      <c r="FJ96" s="78">
        <f t="shared" si="141"/>
        <v>0</v>
      </c>
      <c r="FK96" s="78">
        <f t="shared" si="142"/>
        <v>0</v>
      </c>
      <c r="FL96" s="78">
        <f t="shared" si="143"/>
        <v>0</v>
      </c>
      <c r="FM96" s="80" t="str">
        <f t="shared" si="144"/>
        <v>دون المستوى</v>
      </c>
      <c r="FP96" s="98" t="str">
        <f t="shared" si="145"/>
        <v>*عربى</v>
      </c>
      <c r="FQ96" s="98" t="str">
        <f t="shared" si="146"/>
        <v>*انجليزى</v>
      </c>
      <c r="FR96" s="98" t="str">
        <f t="shared" si="147"/>
        <v>*دراسات</v>
      </c>
      <c r="FS96" s="98" t="str">
        <f t="shared" si="148"/>
        <v>*رياضيات</v>
      </c>
      <c r="FT96" s="98" t="str">
        <f t="shared" si="149"/>
        <v>*علوم</v>
      </c>
      <c r="FU96" s="98" t="str">
        <f t="shared" si="150"/>
        <v>*حاسب</v>
      </c>
      <c r="FV96" s="98" t="str">
        <f t="shared" si="151"/>
        <v>*فنية</v>
      </c>
      <c r="FW96" s="98" t="str">
        <f t="shared" si="152"/>
        <v>*نشاط1</v>
      </c>
      <c r="FX96" s="98" t="str">
        <f t="shared" si="153"/>
        <v>*نشاط2</v>
      </c>
      <c r="FY96" s="107" t="str">
        <f t="shared" si="154"/>
        <v>*دين</v>
      </c>
      <c r="FZ96" s="47">
        <f t="shared" si="155"/>
        <v>0</v>
      </c>
      <c r="GA96" s="47" t="str">
        <f t="shared" si="156"/>
        <v>دور ثانى</v>
      </c>
      <c r="GB96" s="47">
        <f t="shared" si="157"/>
        <v>6</v>
      </c>
      <c r="GC96" s="47" t="str">
        <f t="shared" si="160"/>
        <v>راسب</v>
      </c>
      <c r="GE96" s="112" t="str">
        <f t="shared" si="158"/>
        <v>*عربى*انجليزى*دراسات*رياضيات*علوم*حاسب*فنية*نشاط1*نشاط2*دين</v>
      </c>
      <c r="GF96" s="112">
        <f t="shared" si="159"/>
        <v>10</v>
      </c>
    </row>
    <row r="97" spans="2:188" ht="20.25" thickTop="1" thickBot="1">
      <c r="B97" s="39">
        <v>88</v>
      </c>
      <c r="C97" s="124" t="str">
        <f>البيانات!B105</f>
        <v/>
      </c>
      <c r="D97" s="124" t="str">
        <f>IF(C97="","",البيانات!C105)</f>
        <v/>
      </c>
      <c r="E97" s="39"/>
      <c r="F97" s="39"/>
      <c r="H97" s="52"/>
      <c r="I97" s="47"/>
      <c r="J97" s="47"/>
      <c r="K97" s="47"/>
      <c r="L97" s="46">
        <f t="shared" si="90"/>
        <v>0</v>
      </c>
      <c r="N97" s="54"/>
      <c r="O97" s="61"/>
      <c r="P97" s="59"/>
      <c r="Q97" s="59"/>
      <c r="R97" s="59">
        <f t="shared" si="91"/>
        <v>0</v>
      </c>
      <c r="S97" s="59">
        <f t="shared" si="92"/>
        <v>0</v>
      </c>
      <c r="T97" s="62">
        <f t="shared" si="93"/>
        <v>0</v>
      </c>
      <c r="U97" s="63" t="str">
        <f t="shared" si="94"/>
        <v>دون المستوى</v>
      </c>
      <c r="X97" s="54"/>
      <c r="Y97" s="47"/>
      <c r="Z97" s="47"/>
      <c r="AA97" s="47"/>
      <c r="AB97" s="47">
        <f t="shared" si="95"/>
        <v>0</v>
      </c>
      <c r="AD97" s="54"/>
      <c r="AE97" s="61"/>
      <c r="AF97" s="59"/>
      <c r="AG97" s="59"/>
      <c r="AH97" s="59">
        <f t="shared" si="96"/>
        <v>0</v>
      </c>
      <c r="AI97" s="59">
        <f t="shared" si="97"/>
        <v>0</v>
      </c>
      <c r="AJ97" s="59">
        <f t="shared" si="98"/>
        <v>0</v>
      </c>
      <c r="AK97" s="73" t="str">
        <f t="shared" si="99"/>
        <v>دون المستوى</v>
      </c>
      <c r="AN97" s="54"/>
      <c r="AO97" s="47"/>
      <c r="AP97" s="47"/>
      <c r="AQ97" s="47"/>
      <c r="AR97" s="47">
        <f t="shared" si="100"/>
        <v>0</v>
      </c>
      <c r="AT97" s="54"/>
      <c r="AU97" s="83"/>
      <c r="AV97" s="78"/>
      <c r="AW97" s="78"/>
      <c r="AX97" s="78">
        <f t="shared" si="101"/>
        <v>0</v>
      </c>
      <c r="AY97" s="78">
        <f t="shared" si="102"/>
        <v>0</v>
      </c>
      <c r="AZ97" s="78">
        <f t="shared" si="103"/>
        <v>0</v>
      </c>
      <c r="BA97" s="80" t="str">
        <f t="shared" si="104"/>
        <v>دون المستوى</v>
      </c>
      <c r="BD97" s="54"/>
      <c r="BE97" s="47"/>
      <c r="BF97" s="47"/>
      <c r="BG97" s="47"/>
      <c r="BH97" s="47"/>
      <c r="BI97" s="47">
        <f t="shared" si="105"/>
        <v>0</v>
      </c>
      <c r="BK97" s="54"/>
      <c r="BL97" s="83"/>
      <c r="BM97" s="78"/>
      <c r="BN97" s="78"/>
      <c r="BO97" s="78"/>
      <c r="BP97" s="78">
        <f t="shared" si="106"/>
        <v>0</v>
      </c>
      <c r="BQ97" s="78">
        <f t="shared" si="107"/>
        <v>0</v>
      </c>
      <c r="BR97" s="78">
        <f t="shared" si="108"/>
        <v>0</v>
      </c>
      <c r="BS97" s="78">
        <f t="shared" si="109"/>
        <v>0</v>
      </c>
      <c r="BT97" s="80" t="str">
        <f t="shared" si="110"/>
        <v>دون المستوى</v>
      </c>
      <c r="BW97" s="54"/>
      <c r="BX97" s="47"/>
      <c r="BY97" s="47"/>
      <c r="BZ97" s="47"/>
      <c r="CA97" s="47"/>
      <c r="CB97" s="47">
        <f t="shared" si="111"/>
        <v>0</v>
      </c>
      <c r="CD97" s="52"/>
      <c r="CE97" s="83"/>
      <c r="CF97" s="78"/>
      <c r="CG97" s="78"/>
      <c r="CH97" s="78"/>
      <c r="CI97" s="78">
        <f t="shared" si="112"/>
        <v>0</v>
      </c>
      <c r="CJ97" s="78">
        <f t="shared" si="113"/>
        <v>0</v>
      </c>
      <c r="CK97" s="78">
        <f t="shared" si="114"/>
        <v>0</v>
      </c>
      <c r="CL97" s="78">
        <f t="shared" si="115"/>
        <v>0</v>
      </c>
      <c r="CM97" s="80" t="str">
        <f t="shared" si="116"/>
        <v>دون المستوى</v>
      </c>
      <c r="CP97" s="54"/>
      <c r="CQ97" s="47"/>
      <c r="CR97" s="47"/>
      <c r="CS97" s="47"/>
      <c r="CT97" s="47"/>
      <c r="CU97" s="47">
        <f t="shared" si="117"/>
        <v>0</v>
      </c>
      <c r="CW97" s="54"/>
      <c r="CX97" s="83"/>
      <c r="CY97" s="78"/>
      <c r="CZ97" s="78"/>
      <c r="DA97" s="78"/>
      <c r="DB97" s="78">
        <f t="shared" si="118"/>
        <v>0</v>
      </c>
      <c r="DC97" s="78">
        <f t="shared" si="119"/>
        <v>0</v>
      </c>
      <c r="DD97" s="78">
        <f t="shared" si="120"/>
        <v>0</v>
      </c>
      <c r="DE97" s="78">
        <f t="shared" si="121"/>
        <v>0</v>
      </c>
      <c r="DF97" s="80" t="str">
        <f t="shared" si="122"/>
        <v>دون المستوى</v>
      </c>
      <c r="DI97" s="54"/>
      <c r="DJ97" s="47"/>
      <c r="DK97" s="47"/>
      <c r="DL97" s="47"/>
      <c r="DM97" s="47">
        <f t="shared" si="123"/>
        <v>0</v>
      </c>
      <c r="DO97" s="54"/>
      <c r="DP97" s="83"/>
      <c r="DQ97" s="78"/>
      <c r="DR97" s="78"/>
      <c r="DS97" s="78">
        <f t="shared" si="124"/>
        <v>0</v>
      </c>
      <c r="DT97" s="78">
        <f t="shared" si="125"/>
        <v>0</v>
      </c>
      <c r="DU97" s="78">
        <f t="shared" si="126"/>
        <v>0</v>
      </c>
      <c r="DV97" s="80" t="str">
        <f t="shared" si="127"/>
        <v>دون المستوى</v>
      </c>
      <c r="DY97" s="47"/>
      <c r="DZ97" s="47"/>
      <c r="EA97" s="47">
        <f t="shared" si="128"/>
        <v>0</v>
      </c>
      <c r="EC97" s="91"/>
      <c r="ED97" s="78"/>
      <c r="EE97" s="78">
        <f t="shared" si="129"/>
        <v>0</v>
      </c>
      <c r="EF97" s="78">
        <f t="shared" si="130"/>
        <v>0</v>
      </c>
      <c r="EG97" s="78">
        <f t="shared" si="131"/>
        <v>0</v>
      </c>
      <c r="EH97" s="80" t="str">
        <f t="shared" si="132"/>
        <v>دون المستوى</v>
      </c>
      <c r="EK97" s="47"/>
      <c r="EL97" s="47"/>
      <c r="EM97" s="47">
        <f t="shared" si="133"/>
        <v>0</v>
      </c>
      <c r="EO97" s="91"/>
      <c r="EP97" s="78"/>
      <c r="EQ97" s="78">
        <f t="shared" si="134"/>
        <v>0</v>
      </c>
      <c r="ER97" s="78">
        <f t="shared" si="135"/>
        <v>0</v>
      </c>
      <c r="ES97" s="78">
        <f t="shared" si="136"/>
        <v>0</v>
      </c>
      <c r="ET97" s="80" t="str">
        <f t="shared" si="137"/>
        <v>دون المستوى</v>
      </c>
      <c r="EW97" s="49">
        <f t="shared" si="138"/>
        <v>0</v>
      </c>
      <c r="EX97" s="80" t="str">
        <f t="shared" si="139"/>
        <v>دون المستوى</v>
      </c>
      <c r="EZ97" s="54"/>
      <c r="FA97" s="47"/>
      <c r="FB97" s="47"/>
      <c r="FC97" s="47"/>
      <c r="FD97" s="47">
        <f t="shared" si="140"/>
        <v>0</v>
      </c>
      <c r="FF97" s="54"/>
      <c r="FG97" s="83"/>
      <c r="FH97" s="78"/>
      <c r="FI97" s="78"/>
      <c r="FJ97" s="78">
        <f t="shared" si="141"/>
        <v>0</v>
      </c>
      <c r="FK97" s="78">
        <f t="shared" si="142"/>
        <v>0</v>
      </c>
      <c r="FL97" s="78">
        <f t="shared" si="143"/>
        <v>0</v>
      </c>
      <c r="FM97" s="80" t="str">
        <f t="shared" si="144"/>
        <v>دون المستوى</v>
      </c>
      <c r="FP97" s="98" t="str">
        <f t="shared" si="145"/>
        <v>*عربى</v>
      </c>
      <c r="FQ97" s="98" t="str">
        <f t="shared" si="146"/>
        <v>*انجليزى</v>
      </c>
      <c r="FR97" s="98" t="str">
        <f t="shared" si="147"/>
        <v>*دراسات</v>
      </c>
      <c r="FS97" s="98" t="str">
        <f t="shared" si="148"/>
        <v>*رياضيات</v>
      </c>
      <c r="FT97" s="98" t="str">
        <f t="shared" si="149"/>
        <v>*علوم</v>
      </c>
      <c r="FU97" s="98" t="str">
        <f t="shared" si="150"/>
        <v>*حاسب</v>
      </c>
      <c r="FV97" s="98" t="str">
        <f t="shared" si="151"/>
        <v>*فنية</v>
      </c>
      <c r="FW97" s="98" t="str">
        <f t="shared" si="152"/>
        <v>*نشاط1</v>
      </c>
      <c r="FX97" s="98" t="str">
        <f t="shared" si="153"/>
        <v>*نشاط2</v>
      </c>
      <c r="FY97" s="107" t="str">
        <f t="shared" si="154"/>
        <v>*دين</v>
      </c>
      <c r="FZ97" s="47">
        <f t="shared" si="155"/>
        <v>0</v>
      </c>
      <c r="GA97" s="47" t="str">
        <f t="shared" si="156"/>
        <v>دور ثانى</v>
      </c>
      <c r="GB97" s="47">
        <f t="shared" si="157"/>
        <v>6</v>
      </c>
      <c r="GC97" s="47" t="str">
        <f t="shared" si="160"/>
        <v>راسب</v>
      </c>
      <c r="GE97" s="112" t="str">
        <f t="shared" si="158"/>
        <v>*عربى*انجليزى*دراسات*رياضيات*علوم*حاسب*فنية*نشاط1*نشاط2*دين</v>
      </c>
      <c r="GF97" s="112">
        <f t="shared" si="159"/>
        <v>10</v>
      </c>
    </row>
    <row r="98" spans="2:188" ht="20.25" thickTop="1" thickBot="1">
      <c r="B98" s="39">
        <v>89</v>
      </c>
      <c r="C98" s="124" t="str">
        <f>البيانات!B106</f>
        <v/>
      </c>
      <c r="D98" s="124" t="str">
        <f>IF(C98="","",البيانات!C106)</f>
        <v/>
      </c>
      <c r="E98" s="39"/>
      <c r="F98" s="39"/>
      <c r="H98" s="52"/>
      <c r="I98" s="47"/>
      <c r="J98" s="47"/>
      <c r="K98" s="47"/>
      <c r="L98" s="46">
        <f t="shared" si="90"/>
        <v>0</v>
      </c>
      <c r="N98" s="54"/>
      <c r="O98" s="61"/>
      <c r="P98" s="59"/>
      <c r="Q98" s="59"/>
      <c r="R98" s="59">
        <f t="shared" si="91"/>
        <v>0</v>
      </c>
      <c r="S98" s="59">
        <f t="shared" si="92"/>
        <v>0</v>
      </c>
      <c r="T98" s="62">
        <f t="shared" si="93"/>
        <v>0</v>
      </c>
      <c r="U98" s="63" t="str">
        <f t="shared" si="94"/>
        <v>دون المستوى</v>
      </c>
      <c r="X98" s="54"/>
      <c r="Y98" s="47"/>
      <c r="Z98" s="47"/>
      <c r="AA98" s="47"/>
      <c r="AB98" s="47">
        <f t="shared" si="95"/>
        <v>0</v>
      </c>
      <c r="AD98" s="54"/>
      <c r="AE98" s="61"/>
      <c r="AF98" s="59"/>
      <c r="AG98" s="59"/>
      <c r="AH98" s="59">
        <f t="shared" si="96"/>
        <v>0</v>
      </c>
      <c r="AI98" s="59">
        <f t="shared" si="97"/>
        <v>0</v>
      </c>
      <c r="AJ98" s="59">
        <f t="shared" si="98"/>
        <v>0</v>
      </c>
      <c r="AK98" s="73" t="str">
        <f t="shared" si="99"/>
        <v>دون المستوى</v>
      </c>
      <c r="AN98" s="54"/>
      <c r="AO98" s="47"/>
      <c r="AP98" s="47"/>
      <c r="AQ98" s="47"/>
      <c r="AR98" s="47">
        <f t="shared" si="100"/>
        <v>0</v>
      </c>
      <c r="AT98" s="54"/>
      <c r="AU98" s="83"/>
      <c r="AV98" s="78"/>
      <c r="AW98" s="78"/>
      <c r="AX98" s="78">
        <f t="shared" si="101"/>
        <v>0</v>
      </c>
      <c r="AY98" s="78">
        <f t="shared" si="102"/>
        <v>0</v>
      </c>
      <c r="AZ98" s="78">
        <f t="shared" si="103"/>
        <v>0</v>
      </c>
      <c r="BA98" s="80" t="str">
        <f t="shared" si="104"/>
        <v>دون المستوى</v>
      </c>
      <c r="BD98" s="54"/>
      <c r="BE98" s="47"/>
      <c r="BF98" s="47"/>
      <c r="BG98" s="47"/>
      <c r="BH98" s="47"/>
      <c r="BI98" s="47">
        <f t="shared" si="105"/>
        <v>0</v>
      </c>
      <c r="BK98" s="54"/>
      <c r="BL98" s="83"/>
      <c r="BM98" s="78"/>
      <c r="BN98" s="78"/>
      <c r="BO98" s="78"/>
      <c r="BP98" s="78">
        <f t="shared" si="106"/>
        <v>0</v>
      </c>
      <c r="BQ98" s="78">
        <f t="shared" si="107"/>
        <v>0</v>
      </c>
      <c r="BR98" s="78">
        <f t="shared" si="108"/>
        <v>0</v>
      </c>
      <c r="BS98" s="78">
        <f t="shared" si="109"/>
        <v>0</v>
      </c>
      <c r="BT98" s="80" t="str">
        <f t="shared" si="110"/>
        <v>دون المستوى</v>
      </c>
      <c r="BW98" s="54"/>
      <c r="BX98" s="47"/>
      <c r="BY98" s="47"/>
      <c r="BZ98" s="47"/>
      <c r="CA98" s="47"/>
      <c r="CB98" s="47">
        <f t="shared" si="111"/>
        <v>0</v>
      </c>
      <c r="CD98" s="52"/>
      <c r="CE98" s="83"/>
      <c r="CF98" s="78"/>
      <c r="CG98" s="78"/>
      <c r="CH98" s="78"/>
      <c r="CI98" s="78">
        <f t="shared" si="112"/>
        <v>0</v>
      </c>
      <c r="CJ98" s="78">
        <f t="shared" si="113"/>
        <v>0</v>
      </c>
      <c r="CK98" s="78">
        <f t="shared" si="114"/>
        <v>0</v>
      </c>
      <c r="CL98" s="78">
        <f t="shared" si="115"/>
        <v>0</v>
      </c>
      <c r="CM98" s="80" t="str">
        <f t="shared" si="116"/>
        <v>دون المستوى</v>
      </c>
      <c r="CP98" s="54"/>
      <c r="CQ98" s="47"/>
      <c r="CR98" s="47"/>
      <c r="CS98" s="47"/>
      <c r="CT98" s="47"/>
      <c r="CU98" s="47">
        <f t="shared" si="117"/>
        <v>0</v>
      </c>
      <c r="CW98" s="54"/>
      <c r="CX98" s="83"/>
      <c r="CY98" s="78"/>
      <c r="CZ98" s="78"/>
      <c r="DA98" s="78"/>
      <c r="DB98" s="78">
        <f t="shared" si="118"/>
        <v>0</v>
      </c>
      <c r="DC98" s="78">
        <f t="shared" si="119"/>
        <v>0</v>
      </c>
      <c r="DD98" s="78">
        <f t="shared" si="120"/>
        <v>0</v>
      </c>
      <c r="DE98" s="78">
        <f t="shared" si="121"/>
        <v>0</v>
      </c>
      <c r="DF98" s="80" t="str">
        <f t="shared" si="122"/>
        <v>دون المستوى</v>
      </c>
      <c r="DI98" s="54"/>
      <c r="DJ98" s="47"/>
      <c r="DK98" s="47"/>
      <c r="DL98" s="47"/>
      <c r="DM98" s="47">
        <f t="shared" si="123"/>
        <v>0</v>
      </c>
      <c r="DO98" s="54"/>
      <c r="DP98" s="83"/>
      <c r="DQ98" s="78"/>
      <c r="DR98" s="78"/>
      <c r="DS98" s="78">
        <f t="shared" si="124"/>
        <v>0</v>
      </c>
      <c r="DT98" s="78">
        <f t="shared" si="125"/>
        <v>0</v>
      </c>
      <c r="DU98" s="78">
        <f t="shared" si="126"/>
        <v>0</v>
      </c>
      <c r="DV98" s="80" t="str">
        <f t="shared" si="127"/>
        <v>دون المستوى</v>
      </c>
      <c r="DY98" s="47"/>
      <c r="DZ98" s="47"/>
      <c r="EA98" s="47">
        <f t="shared" si="128"/>
        <v>0</v>
      </c>
      <c r="EC98" s="91"/>
      <c r="ED98" s="78"/>
      <c r="EE98" s="78">
        <f t="shared" si="129"/>
        <v>0</v>
      </c>
      <c r="EF98" s="78">
        <f t="shared" si="130"/>
        <v>0</v>
      </c>
      <c r="EG98" s="78">
        <f t="shared" si="131"/>
        <v>0</v>
      </c>
      <c r="EH98" s="80" t="str">
        <f t="shared" si="132"/>
        <v>دون المستوى</v>
      </c>
      <c r="EK98" s="47"/>
      <c r="EL98" s="47"/>
      <c r="EM98" s="47">
        <f t="shared" si="133"/>
        <v>0</v>
      </c>
      <c r="EO98" s="91"/>
      <c r="EP98" s="78"/>
      <c r="EQ98" s="78">
        <f t="shared" si="134"/>
        <v>0</v>
      </c>
      <c r="ER98" s="78">
        <f t="shared" si="135"/>
        <v>0</v>
      </c>
      <c r="ES98" s="78">
        <f t="shared" si="136"/>
        <v>0</v>
      </c>
      <c r="ET98" s="80" t="str">
        <f t="shared" si="137"/>
        <v>دون المستوى</v>
      </c>
      <c r="EW98" s="49">
        <f t="shared" si="138"/>
        <v>0</v>
      </c>
      <c r="EX98" s="80" t="str">
        <f t="shared" si="139"/>
        <v>دون المستوى</v>
      </c>
      <c r="EZ98" s="54"/>
      <c r="FA98" s="47"/>
      <c r="FB98" s="47"/>
      <c r="FC98" s="47"/>
      <c r="FD98" s="47">
        <f t="shared" si="140"/>
        <v>0</v>
      </c>
      <c r="FF98" s="54"/>
      <c r="FG98" s="83"/>
      <c r="FH98" s="78"/>
      <c r="FI98" s="78"/>
      <c r="FJ98" s="78">
        <f t="shared" si="141"/>
        <v>0</v>
      </c>
      <c r="FK98" s="78">
        <f t="shared" si="142"/>
        <v>0</v>
      </c>
      <c r="FL98" s="78">
        <f t="shared" si="143"/>
        <v>0</v>
      </c>
      <c r="FM98" s="80" t="str">
        <f t="shared" si="144"/>
        <v>دون المستوى</v>
      </c>
      <c r="FP98" s="98" t="str">
        <f t="shared" si="145"/>
        <v>*عربى</v>
      </c>
      <c r="FQ98" s="98" t="str">
        <f t="shared" si="146"/>
        <v>*انجليزى</v>
      </c>
      <c r="FR98" s="98" t="str">
        <f t="shared" si="147"/>
        <v>*دراسات</v>
      </c>
      <c r="FS98" s="98" t="str">
        <f t="shared" si="148"/>
        <v>*رياضيات</v>
      </c>
      <c r="FT98" s="98" t="str">
        <f t="shared" si="149"/>
        <v>*علوم</v>
      </c>
      <c r="FU98" s="98" t="str">
        <f t="shared" si="150"/>
        <v>*حاسب</v>
      </c>
      <c r="FV98" s="98" t="str">
        <f t="shared" si="151"/>
        <v>*فنية</v>
      </c>
      <c r="FW98" s="98" t="str">
        <f t="shared" si="152"/>
        <v>*نشاط1</v>
      </c>
      <c r="FX98" s="98" t="str">
        <f t="shared" si="153"/>
        <v>*نشاط2</v>
      </c>
      <c r="FY98" s="107" t="str">
        <f t="shared" si="154"/>
        <v>*دين</v>
      </c>
      <c r="FZ98" s="47">
        <f t="shared" si="155"/>
        <v>0</v>
      </c>
      <c r="GA98" s="47" t="str">
        <f t="shared" si="156"/>
        <v>دور ثانى</v>
      </c>
      <c r="GB98" s="47">
        <f t="shared" si="157"/>
        <v>6</v>
      </c>
      <c r="GC98" s="47" t="str">
        <f t="shared" si="160"/>
        <v>راسب</v>
      </c>
      <c r="GE98" s="112" t="str">
        <f t="shared" si="158"/>
        <v>*عربى*انجليزى*دراسات*رياضيات*علوم*حاسب*فنية*نشاط1*نشاط2*دين</v>
      </c>
      <c r="GF98" s="112">
        <f t="shared" si="159"/>
        <v>10</v>
      </c>
    </row>
    <row r="99" spans="2:188" ht="20.25" thickTop="1" thickBot="1">
      <c r="B99" s="39">
        <v>90</v>
      </c>
      <c r="C99" s="124" t="str">
        <f>البيانات!B107</f>
        <v/>
      </c>
      <c r="D99" s="124" t="str">
        <f>IF(C99="","",البيانات!C107)</f>
        <v/>
      </c>
      <c r="E99" s="39"/>
      <c r="F99" s="39"/>
      <c r="H99" s="52"/>
      <c r="I99" s="47"/>
      <c r="J99" s="47"/>
      <c r="K99" s="47"/>
      <c r="L99" s="46">
        <f t="shared" si="90"/>
        <v>0</v>
      </c>
      <c r="N99" s="54"/>
      <c r="O99" s="61"/>
      <c r="P99" s="59"/>
      <c r="Q99" s="59"/>
      <c r="R99" s="59">
        <f t="shared" si="91"/>
        <v>0</v>
      </c>
      <c r="S99" s="59">
        <f t="shared" si="92"/>
        <v>0</v>
      </c>
      <c r="T99" s="62">
        <f t="shared" si="93"/>
        <v>0</v>
      </c>
      <c r="U99" s="63" t="str">
        <f t="shared" si="94"/>
        <v>دون المستوى</v>
      </c>
      <c r="X99" s="54"/>
      <c r="Y99" s="47"/>
      <c r="Z99" s="47"/>
      <c r="AA99" s="47"/>
      <c r="AB99" s="47">
        <f t="shared" si="95"/>
        <v>0</v>
      </c>
      <c r="AD99" s="54"/>
      <c r="AE99" s="61"/>
      <c r="AF99" s="59"/>
      <c r="AG99" s="59"/>
      <c r="AH99" s="59">
        <f t="shared" si="96"/>
        <v>0</v>
      </c>
      <c r="AI99" s="59">
        <f t="shared" si="97"/>
        <v>0</v>
      </c>
      <c r="AJ99" s="59">
        <f t="shared" si="98"/>
        <v>0</v>
      </c>
      <c r="AK99" s="73" t="str">
        <f t="shared" si="99"/>
        <v>دون المستوى</v>
      </c>
      <c r="AN99" s="54"/>
      <c r="AO99" s="47"/>
      <c r="AP99" s="47"/>
      <c r="AQ99" s="47"/>
      <c r="AR99" s="47">
        <f t="shared" si="100"/>
        <v>0</v>
      </c>
      <c r="AT99" s="54"/>
      <c r="AU99" s="83"/>
      <c r="AV99" s="78"/>
      <c r="AW99" s="78"/>
      <c r="AX99" s="78">
        <f t="shared" si="101"/>
        <v>0</v>
      </c>
      <c r="AY99" s="78">
        <f t="shared" si="102"/>
        <v>0</v>
      </c>
      <c r="AZ99" s="78">
        <f t="shared" si="103"/>
        <v>0</v>
      </c>
      <c r="BA99" s="80" t="str">
        <f t="shared" si="104"/>
        <v>دون المستوى</v>
      </c>
      <c r="BD99" s="54"/>
      <c r="BE99" s="47"/>
      <c r="BF99" s="47"/>
      <c r="BG99" s="47"/>
      <c r="BH99" s="47"/>
      <c r="BI99" s="47">
        <f t="shared" si="105"/>
        <v>0</v>
      </c>
      <c r="BK99" s="54"/>
      <c r="BL99" s="83"/>
      <c r="BM99" s="78"/>
      <c r="BN99" s="78"/>
      <c r="BO99" s="78"/>
      <c r="BP99" s="78">
        <f t="shared" si="106"/>
        <v>0</v>
      </c>
      <c r="BQ99" s="78">
        <f t="shared" si="107"/>
        <v>0</v>
      </c>
      <c r="BR99" s="78">
        <f t="shared" si="108"/>
        <v>0</v>
      </c>
      <c r="BS99" s="78">
        <f t="shared" si="109"/>
        <v>0</v>
      </c>
      <c r="BT99" s="80" t="str">
        <f t="shared" si="110"/>
        <v>دون المستوى</v>
      </c>
      <c r="BW99" s="54"/>
      <c r="BX99" s="47"/>
      <c r="BY99" s="47"/>
      <c r="BZ99" s="47"/>
      <c r="CA99" s="47"/>
      <c r="CB99" s="47">
        <f t="shared" si="111"/>
        <v>0</v>
      </c>
      <c r="CD99" s="52"/>
      <c r="CE99" s="83"/>
      <c r="CF99" s="78"/>
      <c r="CG99" s="78"/>
      <c r="CH99" s="78"/>
      <c r="CI99" s="78">
        <f t="shared" si="112"/>
        <v>0</v>
      </c>
      <c r="CJ99" s="78">
        <f t="shared" si="113"/>
        <v>0</v>
      </c>
      <c r="CK99" s="78">
        <f t="shared" si="114"/>
        <v>0</v>
      </c>
      <c r="CL99" s="78">
        <f t="shared" si="115"/>
        <v>0</v>
      </c>
      <c r="CM99" s="80" t="str">
        <f t="shared" si="116"/>
        <v>دون المستوى</v>
      </c>
      <c r="CP99" s="54"/>
      <c r="CQ99" s="47"/>
      <c r="CR99" s="47"/>
      <c r="CS99" s="47"/>
      <c r="CT99" s="47"/>
      <c r="CU99" s="47">
        <f t="shared" si="117"/>
        <v>0</v>
      </c>
      <c r="CW99" s="54"/>
      <c r="CX99" s="83"/>
      <c r="CY99" s="78"/>
      <c r="CZ99" s="78"/>
      <c r="DA99" s="78"/>
      <c r="DB99" s="78">
        <f t="shared" si="118"/>
        <v>0</v>
      </c>
      <c r="DC99" s="78">
        <f t="shared" si="119"/>
        <v>0</v>
      </c>
      <c r="DD99" s="78">
        <f t="shared" si="120"/>
        <v>0</v>
      </c>
      <c r="DE99" s="78">
        <f t="shared" si="121"/>
        <v>0</v>
      </c>
      <c r="DF99" s="80" t="str">
        <f t="shared" si="122"/>
        <v>دون المستوى</v>
      </c>
      <c r="DI99" s="54"/>
      <c r="DJ99" s="47"/>
      <c r="DK99" s="47"/>
      <c r="DL99" s="47"/>
      <c r="DM99" s="47">
        <f t="shared" si="123"/>
        <v>0</v>
      </c>
      <c r="DO99" s="54"/>
      <c r="DP99" s="83"/>
      <c r="DQ99" s="78"/>
      <c r="DR99" s="78"/>
      <c r="DS99" s="78">
        <f t="shared" si="124"/>
        <v>0</v>
      </c>
      <c r="DT99" s="78">
        <f t="shared" si="125"/>
        <v>0</v>
      </c>
      <c r="DU99" s="78">
        <f t="shared" si="126"/>
        <v>0</v>
      </c>
      <c r="DV99" s="80" t="str">
        <f t="shared" si="127"/>
        <v>دون المستوى</v>
      </c>
      <c r="DY99" s="47"/>
      <c r="DZ99" s="47"/>
      <c r="EA99" s="47">
        <f t="shared" si="128"/>
        <v>0</v>
      </c>
      <c r="EC99" s="91"/>
      <c r="ED99" s="78"/>
      <c r="EE99" s="78">
        <f t="shared" si="129"/>
        <v>0</v>
      </c>
      <c r="EF99" s="78">
        <f t="shared" si="130"/>
        <v>0</v>
      </c>
      <c r="EG99" s="78">
        <f t="shared" si="131"/>
        <v>0</v>
      </c>
      <c r="EH99" s="80" t="str">
        <f t="shared" si="132"/>
        <v>دون المستوى</v>
      </c>
      <c r="EK99" s="47"/>
      <c r="EL99" s="47"/>
      <c r="EM99" s="47">
        <f t="shared" si="133"/>
        <v>0</v>
      </c>
      <c r="EO99" s="91"/>
      <c r="EP99" s="78"/>
      <c r="EQ99" s="78">
        <f t="shared" si="134"/>
        <v>0</v>
      </c>
      <c r="ER99" s="78">
        <f t="shared" si="135"/>
        <v>0</v>
      </c>
      <c r="ES99" s="78">
        <f t="shared" si="136"/>
        <v>0</v>
      </c>
      <c r="ET99" s="80" t="str">
        <f t="shared" si="137"/>
        <v>دون المستوى</v>
      </c>
      <c r="EW99" s="49">
        <f t="shared" si="138"/>
        <v>0</v>
      </c>
      <c r="EX99" s="80" t="str">
        <f t="shared" si="139"/>
        <v>دون المستوى</v>
      </c>
      <c r="EZ99" s="54"/>
      <c r="FA99" s="47"/>
      <c r="FB99" s="47"/>
      <c r="FC99" s="47"/>
      <c r="FD99" s="47">
        <f t="shared" si="140"/>
        <v>0</v>
      </c>
      <c r="FF99" s="54"/>
      <c r="FG99" s="83"/>
      <c r="FH99" s="78"/>
      <c r="FI99" s="78"/>
      <c r="FJ99" s="78">
        <f t="shared" si="141"/>
        <v>0</v>
      </c>
      <c r="FK99" s="78">
        <f t="shared" si="142"/>
        <v>0</v>
      </c>
      <c r="FL99" s="78">
        <f t="shared" si="143"/>
        <v>0</v>
      </c>
      <c r="FM99" s="80" t="str">
        <f t="shared" si="144"/>
        <v>دون المستوى</v>
      </c>
      <c r="FP99" s="98" t="str">
        <f t="shared" si="145"/>
        <v>*عربى</v>
      </c>
      <c r="FQ99" s="98" t="str">
        <f t="shared" si="146"/>
        <v>*انجليزى</v>
      </c>
      <c r="FR99" s="98" t="str">
        <f t="shared" si="147"/>
        <v>*دراسات</v>
      </c>
      <c r="FS99" s="98" t="str">
        <f t="shared" si="148"/>
        <v>*رياضيات</v>
      </c>
      <c r="FT99" s="98" t="str">
        <f t="shared" si="149"/>
        <v>*علوم</v>
      </c>
      <c r="FU99" s="98" t="str">
        <f t="shared" si="150"/>
        <v>*حاسب</v>
      </c>
      <c r="FV99" s="98" t="str">
        <f t="shared" si="151"/>
        <v>*فنية</v>
      </c>
      <c r="FW99" s="98" t="str">
        <f t="shared" si="152"/>
        <v>*نشاط1</v>
      </c>
      <c r="FX99" s="98" t="str">
        <f t="shared" si="153"/>
        <v>*نشاط2</v>
      </c>
      <c r="FY99" s="107" t="str">
        <f t="shared" si="154"/>
        <v>*دين</v>
      </c>
      <c r="FZ99" s="47">
        <f t="shared" si="155"/>
        <v>0</v>
      </c>
      <c r="GA99" s="47" t="str">
        <f t="shared" si="156"/>
        <v>دور ثانى</v>
      </c>
      <c r="GB99" s="47">
        <f t="shared" si="157"/>
        <v>6</v>
      </c>
      <c r="GC99" s="47" t="str">
        <f t="shared" si="160"/>
        <v>راسب</v>
      </c>
      <c r="GE99" s="112" t="str">
        <f t="shared" si="158"/>
        <v>*عربى*انجليزى*دراسات*رياضيات*علوم*حاسب*فنية*نشاط1*نشاط2*دين</v>
      </c>
      <c r="GF99" s="112">
        <f t="shared" si="159"/>
        <v>10</v>
      </c>
    </row>
    <row r="100" spans="2:188" ht="20.25" thickTop="1" thickBot="1">
      <c r="B100" s="39">
        <v>91</v>
      </c>
      <c r="C100" s="124" t="str">
        <f>البيانات!B108</f>
        <v/>
      </c>
      <c r="D100" s="124" t="str">
        <f>IF(C100="","",البيانات!C108)</f>
        <v/>
      </c>
      <c r="E100" s="39"/>
      <c r="F100" s="39"/>
      <c r="H100" s="52"/>
      <c r="I100" s="47"/>
      <c r="J100" s="47"/>
      <c r="K100" s="47"/>
      <c r="L100" s="46">
        <f t="shared" si="90"/>
        <v>0</v>
      </c>
      <c r="N100" s="54"/>
      <c r="O100" s="61"/>
      <c r="P100" s="59"/>
      <c r="Q100" s="59"/>
      <c r="R100" s="59">
        <f t="shared" si="91"/>
        <v>0</v>
      </c>
      <c r="S100" s="59">
        <f t="shared" si="92"/>
        <v>0</v>
      </c>
      <c r="T100" s="62">
        <f t="shared" si="93"/>
        <v>0</v>
      </c>
      <c r="U100" s="63" t="str">
        <f t="shared" si="94"/>
        <v>دون المستوى</v>
      </c>
      <c r="X100" s="54"/>
      <c r="Y100" s="47"/>
      <c r="Z100" s="47"/>
      <c r="AA100" s="47"/>
      <c r="AB100" s="47">
        <f t="shared" si="95"/>
        <v>0</v>
      </c>
      <c r="AD100" s="54"/>
      <c r="AE100" s="61"/>
      <c r="AF100" s="59"/>
      <c r="AG100" s="59"/>
      <c r="AH100" s="59">
        <f t="shared" si="96"/>
        <v>0</v>
      </c>
      <c r="AI100" s="59">
        <f t="shared" si="97"/>
        <v>0</v>
      </c>
      <c r="AJ100" s="59">
        <f t="shared" si="98"/>
        <v>0</v>
      </c>
      <c r="AK100" s="73" t="str">
        <f t="shared" si="99"/>
        <v>دون المستوى</v>
      </c>
      <c r="AN100" s="54"/>
      <c r="AO100" s="47"/>
      <c r="AP100" s="47"/>
      <c r="AQ100" s="47"/>
      <c r="AR100" s="47">
        <f t="shared" si="100"/>
        <v>0</v>
      </c>
      <c r="AT100" s="54"/>
      <c r="AU100" s="83"/>
      <c r="AV100" s="78"/>
      <c r="AW100" s="78"/>
      <c r="AX100" s="78">
        <f t="shared" si="101"/>
        <v>0</v>
      </c>
      <c r="AY100" s="78">
        <f t="shared" si="102"/>
        <v>0</v>
      </c>
      <c r="AZ100" s="78">
        <f t="shared" si="103"/>
        <v>0</v>
      </c>
      <c r="BA100" s="80" t="str">
        <f t="shared" si="104"/>
        <v>دون المستوى</v>
      </c>
      <c r="BD100" s="54"/>
      <c r="BE100" s="47"/>
      <c r="BF100" s="47"/>
      <c r="BG100" s="47"/>
      <c r="BH100" s="47"/>
      <c r="BI100" s="47">
        <f t="shared" si="105"/>
        <v>0</v>
      </c>
      <c r="BK100" s="54"/>
      <c r="BL100" s="83"/>
      <c r="BM100" s="78"/>
      <c r="BN100" s="78"/>
      <c r="BO100" s="78"/>
      <c r="BP100" s="78">
        <f t="shared" si="106"/>
        <v>0</v>
      </c>
      <c r="BQ100" s="78">
        <f t="shared" si="107"/>
        <v>0</v>
      </c>
      <c r="BR100" s="78">
        <f t="shared" si="108"/>
        <v>0</v>
      </c>
      <c r="BS100" s="78">
        <f t="shared" si="109"/>
        <v>0</v>
      </c>
      <c r="BT100" s="80" t="str">
        <f t="shared" si="110"/>
        <v>دون المستوى</v>
      </c>
      <c r="BW100" s="54"/>
      <c r="BX100" s="47"/>
      <c r="BY100" s="47"/>
      <c r="BZ100" s="47"/>
      <c r="CA100" s="47"/>
      <c r="CB100" s="47">
        <f t="shared" si="111"/>
        <v>0</v>
      </c>
      <c r="CD100" s="52"/>
      <c r="CE100" s="83"/>
      <c r="CF100" s="78"/>
      <c r="CG100" s="78"/>
      <c r="CH100" s="78"/>
      <c r="CI100" s="78">
        <f t="shared" si="112"/>
        <v>0</v>
      </c>
      <c r="CJ100" s="78">
        <f t="shared" si="113"/>
        <v>0</v>
      </c>
      <c r="CK100" s="78">
        <f t="shared" si="114"/>
        <v>0</v>
      </c>
      <c r="CL100" s="78">
        <f t="shared" si="115"/>
        <v>0</v>
      </c>
      <c r="CM100" s="80" t="str">
        <f t="shared" si="116"/>
        <v>دون المستوى</v>
      </c>
      <c r="CP100" s="54"/>
      <c r="CQ100" s="47"/>
      <c r="CR100" s="47"/>
      <c r="CS100" s="47"/>
      <c r="CT100" s="47"/>
      <c r="CU100" s="47">
        <f t="shared" si="117"/>
        <v>0</v>
      </c>
      <c r="CW100" s="54"/>
      <c r="CX100" s="83"/>
      <c r="CY100" s="78"/>
      <c r="CZ100" s="78"/>
      <c r="DA100" s="78"/>
      <c r="DB100" s="78">
        <f t="shared" si="118"/>
        <v>0</v>
      </c>
      <c r="DC100" s="78">
        <f t="shared" si="119"/>
        <v>0</v>
      </c>
      <c r="DD100" s="78">
        <f t="shared" si="120"/>
        <v>0</v>
      </c>
      <c r="DE100" s="78">
        <f t="shared" si="121"/>
        <v>0</v>
      </c>
      <c r="DF100" s="80" t="str">
        <f t="shared" si="122"/>
        <v>دون المستوى</v>
      </c>
      <c r="DI100" s="54"/>
      <c r="DJ100" s="47"/>
      <c r="DK100" s="47"/>
      <c r="DL100" s="47"/>
      <c r="DM100" s="47">
        <f t="shared" si="123"/>
        <v>0</v>
      </c>
      <c r="DO100" s="54"/>
      <c r="DP100" s="83"/>
      <c r="DQ100" s="78"/>
      <c r="DR100" s="78"/>
      <c r="DS100" s="78">
        <f t="shared" si="124"/>
        <v>0</v>
      </c>
      <c r="DT100" s="78">
        <f t="shared" si="125"/>
        <v>0</v>
      </c>
      <c r="DU100" s="78">
        <f t="shared" si="126"/>
        <v>0</v>
      </c>
      <c r="DV100" s="80" t="str">
        <f t="shared" si="127"/>
        <v>دون المستوى</v>
      </c>
      <c r="DY100" s="47"/>
      <c r="DZ100" s="47"/>
      <c r="EA100" s="47">
        <f t="shared" si="128"/>
        <v>0</v>
      </c>
      <c r="EC100" s="91"/>
      <c r="ED100" s="78"/>
      <c r="EE100" s="78">
        <f t="shared" si="129"/>
        <v>0</v>
      </c>
      <c r="EF100" s="78">
        <f t="shared" si="130"/>
        <v>0</v>
      </c>
      <c r="EG100" s="78">
        <f t="shared" si="131"/>
        <v>0</v>
      </c>
      <c r="EH100" s="80" t="str">
        <f t="shared" si="132"/>
        <v>دون المستوى</v>
      </c>
      <c r="EK100" s="47"/>
      <c r="EL100" s="47"/>
      <c r="EM100" s="47">
        <f t="shared" si="133"/>
        <v>0</v>
      </c>
      <c r="EO100" s="91"/>
      <c r="EP100" s="78"/>
      <c r="EQ100" s="78">
        <f t="shared" si="134"/>
        <v>0</v>
      </c>
      <c r="ER100" s="78">
        <f t="shared" si="135"/>
        <v>0</v>
      </c>
      <c r="ES100" s="78">
        <f t="shared" si="136"/>
        <v>0</v>
      </c>
      <c r="ET100" s="80" t="str">
        <f t="shared" si="137"/>
        <v>دون المستوى</v>
      </c>
      <c r="EW100" s="49">
        <f t="shared" si="138"/>
        <v>0</v>
      </c>
      <c r="EX100" s="80" t="str">
        <f t="shared" si="139"/>
        <v>دون المستوى</v>
      </c>
      <c r="EZ100" s="54"/>
      <c r="FA100" s="47"/>
      <c r="FB100" s="47"/>
      <c r="FC100" s="47"/>
      <c r="FD100" s="47">
        <f t="shared" si="140"/>
        <v>0</v>
      </c>
      <c r="FF100" s="54"/>
      <c r="FG100" s="83"/>
      <c r="FH100" s="78"/>
      <c r="FI100" s="78"/>
      <c r="FJ100" s="78">
        <f t="shared" si="141"/>
        <v>0</v>
      </c>
      <c r="FK100" s="78">
        <f t="shared" si="142"/>
        <v>0</v>
      </c>
      <c r="FL100" s="78">
        <f t="shared" si="143"/>
        <v>0</v>
      </c>
      <c r="FM100" s="80" t="str">
        <f t="shared" si="144"/>
        <v>دون المستوى</v>
      </c>
      <c r="FP100" s="98" t="str">
        <f t="shared" si="145"/>
        <v>*عربى</v>
      </c>
      <c r="FQ100" s="98" t="str">
        <f t="shared" si="146"/>
        <v>*انجليزى</v>
      </c>
      <c r="FR100" s="98" t="str">
        <f t="shared" si="147"/>
        <v>*دراسات</v>
      </c>
      <c r="FS100" s="98" t="str">
        <f t="shared" si="148"/>
        <v>*رياضيات</v>
      </c>
      <c r="FT100" s="98" t="str">
        <f t="shared" si="149"/>
        <v>*علوم</v>
      </c>
      <c r="FU100" s="98" t="str">
        <f t="shared" si="150"/>
        <v>*حاسب</v>
      </c>
      <c r="FV100" s="98" t="str">
        <f t="shared" si="151"/>
        <v>*فنية</v>
      </c>
      <c r="FW100" s="98" t="str">
        <f t="shared" si="152"/>
        <v>*نشاط1</v>
      </c>
      <c r="FX100" s="98" t="str">
        <f t="shared" si="153"/>
        <v>*نشاط2</v>
      </c>
      <c r="FY100" s="107" t="str">
        <f t="shared" si="154"/>
        <v>*دين</v>
      </c>
      <c r="FZ100" s="47">
        <f t="shared" si="155"/>
        <v>0</v>
      </c>
      <c r="GA100" s="47" t="str">
        <f t="shared" si="156"/>
        <v>دور ثانى</v>
      </c>
      <c r="GB100" s="47">
        <f t="shared" si="157"/>
        <v>6</v>
      </c>
      <c r="GC100" s="47" t="str">
        <f t="shared" si="160"/>
        <v>راسب</v>
      </c>
      <c r="GE100" s="112" t="str">
        <f t="shared" si="158"/>
        <v>*عربى*انجليزى*دراسات*رياضيات*علوم*حاسب*فنية*نشاط1*نشاط2*دين</v>
      </c>
      <c r="GF100" s="112">
        <f t="shared" si="159"/>
        <v>10</v>
      </c>
    </row>
    <row r="101" spans="2:188" ht="20.25" thickTop="1" thickBot="1">
      <c r="B101" s="39">
        <v>92</v>
      </c>
      <c r="C101" s="124" t="str">
        <f>البيانات!B109</f>
        <v/>
      </c>
      <c r="D101" s="124" t="str">
        <f>IF(C101="","",البيانات!C109)</f>
        <v/>
      </c>
      <c r="E101" s="39"/>
      <c r="F101" s="39"/>
      <c r="H101" s="52"/>
      <c r="I101" s="47"/>
      <c r="J101" s="47"/>
      <c r="K101" s="47"/>
      <c r="L101" s="46">
        <f t="shared" si="90"/>
        <v>0</v>
      </c>
      <c r="N101" s="54"/>
      <c r="O101" s="61"/>
      <c r="P101" s="59"/>
      <c r="Q101" s="59"/>
      <c r="R101" s="59">
        <f t="shared" si="91"/>
        <v>0</v>
      </c>
      <c r="S101" s="59">
        <f t="shared" si="92"/>
        <v>0</v>
      </c>
      <c r="T101" s="62">
        <f t="shared" si="93"/>
        <v>0</v>
      </c>
      <c r="U101" s="63" t="str">
        <f t="shared" si="94"/>
        <v>دون المستوى</v>
      </c>
      <c r="X101" s="54"/>
      <c r="Y101" s="47"/>
      <c r="Z101" s="47"/>
      <c r="AA101" s="47"/>
      <c r="AB101" s="47">
        <f t="shared" si="95"/>
        <v>0</v>
      </c>
      <c r="AD101" s="54"/>
      <c r="AE101" s="61"/>
      <c r="AF101" s="59"/>
      <c r="AG101" s="59"/>
      <c r="AH101" s="59">
        <f t="shared" si="96"/>
        <v>0</v>
      </c>
      <c r="AI101" s="59">
        <f t="shared" si="97"/>
        <v>0</v>
      </c>
      <c r="AJ101" s="59">
        <f t="shared" si="98"/>
        <v>0</v>
      </c>
      <c r="AK101" s="73" t="str">
        <f t="shared" si="99"/>
        <v>دون المستوى</v>
      </c>
      <c r="AN101" s="54"/>
      <c r="AO101" s="47"/>
      <c r="AP101" s="47"/>
      <c r="AQ101" s="47"/>
      <c r="AR101" s="47">
        <f t="shared" si="100"/>
        <v>0</v>
      </c>
      <c r="AT101" s="54"/>
      <c r="AU101" s="83"/>
      <c r="AV101" s="78"/>
      <c r="AW101" s="78"/>
      <c r="AX101" s="78">
        <f t="shared" si="101"/>
        <v>0</v>
      </c>
      <c r="AY101" s="78">
        <f t="shared" si="102"/>
        <v>0</v>
      </c>
      <c r="AZ101" s="78">
        <f t="shared" si="103"/>
        <v>0</v>
      </c>
      <c r="BA101" s="80" t="str">
        <f t="shared" si="104"/>
        <v>دون المستوى</v>
      </c>
      <c r="BD101" s="54"/>
      <c r="BE101" s="47"/>
      <c r="BF101" s="47"/>
      <c r="BG101" s="47"/>
      <c r="BH101" s="47"/>
      <c r="BI101" s="47">
        <f t="shared" si="105"/>
        <v>0</v>
      </c>
      <c r="BK101" s="54"/>
      <c r="BL101" s="83"/>
      <c r="BM101" s="78"/>
      <c r="BN101" s="78"/>
      <c r="BO101" s="78"/>
      <c r="BP101" s="78">
        <f t="shared" si="106"/>
        <v>0</v>
      </c>
      <c r="BQ101" s="78">
        <f t="shared" si="107"/>
        <v>0</v>
      </c>
      <c r="BR101" s="78">
        <f t="shared" si="108"/>
        <v>0</v>
      </c>
      <c r="BS101" s="78">
        <f t="shared" si="109"/>
        <v>0</v>
      </c>
      <c r="BT101" s="80" t="str">
        <f t="shared" si="110"/>
        <v>دون المستوى</v>
      </c>
      <c r="BW101" s="54"/>
      <c r="BX101" s="47"/>
      <c r="BY101" s="47"/>
      <c r="BZ101" s="47"/>
      <c r="CA101" s="47"/>
      <c r="CB101" s="47">
        <f t="shared" si="111"/>
        <v>0</v>
      </c>
      <c r="CD101" s="52"/>
      <c r="CE101" s="83"/>
      <c r="CF101" s="78"/>
      <c r="CG101" s="78"/>
      <c r="CH101" s="78"/>
      <c r="CI101" s="78">
        <f t="shared" si="112"/>
        <v>0</v>
      </c>
      <c r="CJ101" s="78">
        <f t="shared" si="113"/>
        <v>0</v>
      </c>
      <c r="CK101" s="78">
        <f t="shared" si="114"/>
        <v>0</v>
      </c>
      <c r="CL101" s="78">
        <f t="shared" si="115"/>
        <v>0</v>
      </c>
      <c r="CM101" s="80" t="str">
        <f t="shared" si="116"/>
        <v>دون المستوى</v>
      </c>
      <c r="CP101" s="54"/>
      <c r="CQ101" s="47"/>
      <c r="CR101" s="47"/>
      <c r="CS101" s="47"/>
      <c r="CT101" s="47"/>
      <c r="CU101" s="47">
        <f t="shared" si="117"/>
        <v>0</v>
      </c>
      <c r="CW101" s="54"/>
      <c r="CX101" s="83"/>
      <c r="CY101" s="78"/>
      <c r="CZ101" s="78"/>
      <c r="DA101" s="78"/>
      <c r="DB101" s="78">
        <f t="shared" si="118"/>
        <v>0</v>
      </c>
      <c r="DC101" s="78">
        <f t="shared" si="119"/>
        <v>0</v>
      </c>
      <c r="DD101" s="78">
        <f t="shared" si="120"/>
        <v>0</v>
      </c>
      <c r="DE101" s="78">
        <f t="shared" si="121"/>
        <v>0</v>
      </c>
      <c r="DF101" s="80" t="str">
        <f t="shared" si="122"/>
        <v>دون المستوى</v>
      </c>
      <c r="DI101" s="54"/>
      <c r="DJ101" s="47"/>
      <c r="DK101" s="47"/>
      <c r="DL101" s="47"/>
      <c r="DM101" s="47">
        <f t="shared" si="123"/>
        <v>0</v>
      </c>
      <c r="DO101" s="54"/>
      <c r="DP101" s="83"/>
      <c r="DQ101" s="78"/>
      <c r="DR101" s="78"/>
      <c r="DS101" s="78">
        <f t="shared" si="124"/>
        <v>0</v>
      </c>
      <c r="DT101" s="78">
        <f t="shared" si="125"/>
        <v>0</v>
      </c>
      <c r="DU101" s="78">
        <f t="shared" si="126"/>
        <v>0</v>
      </c>
      <c r="DV101" s="80" t="str">
        <f t="shared" si="127"/>
        <v>دون المستوى</v>
      </c>
      <c r="DY101" s="47"/>
      <c r="DZ101" s="47"/>
      <c r="EA101" s="47">
        <f t="shared" si="128"/>
        <v>0</v>
      </c>
      <c r="EC101" s="91"/>
      <c r="ED101" s="78"/>
      <c r="EE101" s="78">
        <f t="shared" si="129"/>
        <v>0</v>
      </c>
      <c r="EF101" s="78">
        <f t="shared" si="130"/>
        <v>0</v>
      </c>
      <c r="EG101" s="78">
        <f t="shared" si="131"/>
        <v>0</v>
      </c>
      <c r="EH101" s="80" t="str">
        <f t="shared" si="132"/>
        <v>دون المستوى</v>
      </c>
      <c r="EK101" s="47"/>
      <c r="EL101" s="47"/>
      <c r="EM101" s="47">
        <f t="shared" si="133"/>
        <v>0</v>
      </c>
      <c r="EO101" s="91"/>
      <c r="EP101" s="78"/>
      <c r="EQ101" s="78">
        <f t="shared" si="134"/>
        <v>0</v>
      </c>
      <c r="ER101" s="78">
        <f t="shared" si="135"/>
        <v>0</v>
      </c>
      <c r="ES101" s="78">
        <f t="shared" si="136"/>
        <v>0</v>
      </c>
      <c r="ET101" s="80" t="str">
        <f t="shared" si="137"/>
        <v>دون المستوى</v>
      </c>
      <c r="EW101" s="49">
        <f t="shared" si="138"/>
        <v>0</v>
      </c>
      <c r="EX101" s="80" t="str">
        <f t="shared" si="139"/>
        <v>دون المستوى</v>
      </c>
      <c r="EZ101" s="54"/>
      <c r="FA101" s="47"/>
      <c r="FB101" s="47"/>
      <c r="FC101" s="47"/>
      <c r="FD101" s="47">
        <f t="shared" si="140"/>
        <v>0</v>
      </c>
      <c r="FF101" s="54"/>
      <c r="FG101" s="83"/>
      <c r="FH101" s="78"/>
      <c r="FI101" s="78"/>
      <c r="FJ101" s="78">
        <f t="shared" si="141"/>
        <v>0</v>
      </c>
      <c r="FK101" s="78">
        <f t="shared" si="142"/>
        <v>0</v>
      </c>
      <c r="FL101" s="78">
        <f t="shared" si="143"/>
        <v>0</v>
      </c>
      <c r="FM101" s="80" t="str">
        <f t="shared" si="144"/>
        <v>دون المستوى</v>
      </c>
      <c r="FP101" s="98" t="str">
        <f t="shared" si="145"/>
        <v>*عربى</v>
      </c>
      <c r="FQ101" s="98" t="str">
        <f t="shared" si="146"/>
        <v>*انجليزى</v>
      </c>
      <c r="FR101" s="98" t="str">
        <f t="shared" si="147"/>
        <v>*دراسات</v>
      </c>
      <c r="FS101" s="98" t="str">
        <f t="shared" si="148"/>
        <v>*رياضيات</v>
      </c>
      <c r="FT101" s="98" t="str">
        <f t="shared" si="149"/>
        <v>*علوم</v>
      </c>
      <c r="FU101" s="98" t="str">
        <f t="shared" si="150"/>
        <v>*حاسب</v>
      </c>
      <c r="FV101" s="98" t="str">
        <f t="shared" si="151"/>
        <v>*فنية</v>
      </c>
      <c r="FW101" s="98" t="str">
        <f t="shared" si="152"/>
        <v>*نشاط1</v>
      </c>
      <c r="FX101" s="98" t="str">
        <f t="shared" si="153"/>
        <v>*نشاط2</v>
      </c>
      <c r="FY101" s="107" t="str">
        <f t="shared" si="154"/>
        <v>*دين</v>
      </c>
      <c r="FZ101" s="47">
        <f t="shared" si="155"/>
        <v>0</v>
      </c>
      <c r="GA101" s="47" t="str">
        <f t="shared" si="156"/>
        <v>دور ثانى</v>
      </c>
      <c r="GB101" s="47">
        <f t="shared" si="157"/>
        <v>6</v>
      </c>
      <c r="GC101" s="47" t="str">
        <f t="shared" si="160"/>
        <v>راسب</v>
      </c>
      <c r="GE101" s="112" t="str">
        <f t="shared" si="158"/>
        <v>*عربى*انجليزى*دراسات*رياضيات*علوم*حاسب*فنية*نشاط1*نشاط2*دين</v>
      </c>
      <c r="GF101" s="112">
        <f t="shared" si="159"/>
        <v>10</v>
      </c>
    </row>
    <row r="102" spans="2:188" ht="20.25" thickTop="1" thickBot="1">
      <c r="B102" s="39">
        <v>93</v>
      </c>
      <c r="C102" s="124" t="str">
        <f>البيانات!B110</f>
        <v/>
      </c>
      <c r="D102" s="124" t="str">
        <f>IF(C102="","",البيانات!C110)</f>
        <v/>
      </c>
      <c r="E102" s="39"/>
      <c r="F102" s="39"/>
      <c r="H102" s="52"/>
      <c r="I102" s="47"/>
      <c r="J102" s="47"/>
      <c r="K102" s="47"/>
      <c r="L102" s="46">
        <f t="shared" si="90"/>
        <v>0</v>
      </c>
      <c r="N102" s="54"/>
      <c r="O102" s="61"/>
      <c r="P102" s="59"/>
      <c r="Q102" s="59"/>
      <c r="R102" s="59">
        <f t="shared" si="91"/>
        <v>0</v>
      </c>
      <c r="S102" s="59">
        <f t="shared" si="92"/>
        <v>0</v>
      </c>
      <c r="T102" s="62">
        <f t="shared" si="93"/>
        <v>0</v>
      </c>
      <c r="U102" s="63" t="str">
        <f t="shared" si="94"/>
        <v>دون المستوى</v>
      </c>
      <c r="X102" s="54"/>
      <c r="Y102" s="47"/>
      <c r="Z102" s="47"/>
      <c r="AA102" s="47"/>
      <c r="AB102" s="47">
        <f t="shared" si="95"/>
        <v>0</v>
      </c>
      <c r="AD102" s="54"/>
      <c r="AE102" s="61"/>
      <c r="AF102" s="59"/>
      <c r="AG102" s="59"/>
      <c r="AH102" s="59">
        <f t="shared" si="96"/>
        <v>0</v>
      </c>
      <c r="AI102" s="59">
        <f t="shared" si="97"/>
        <v>0</v>
      </c>
      <c r="AJ102" s="59">
        <f t="shared" si="98"/>
        <v>0</v>
      </c>
      <c r="AK102" s="73" t="str">
        <f t="shared" si="99"/>
        <v>دون المستوى</v>
      </c>
      <c r="AN102" s="54"/>
      <c r="AO102" s="47"/>
      <c r="AP102" s="47"/>
      <c r="AQ102" s="47"/>
      <c r="AR102" s="47">
        <f t="shared" si="100"/>
        <v>0</v>
      </c>
      <c r="AT102" s="54"/>
      <c r="AU102" s="83"/>
      <c r="AV102" s="78"/>
      <c r="AW102" s="78"/>
      <c r="AX102" s="78">
        <f t="shared" si="101"/>
        <v>0</v>
      </c>
      <c r="AY102" s="78">
        <f t="shared" si="102"/>
        <v>0</v>
      </c>
      <c r="AZ102" s="78">
        <f t="shared" si="103"/>
        <v>0</v>
      </c>
      <c r="BA102" s="80" t="str">
        <f t="shared" si="104"/>
        <v>دون المستوى</v>
      </c>
      <c r="BD102" s="54"/>
      <c r="BE102" s="47"/>
      <c r="BF102" s="47"/>
      <c r="BG102" s="47"/>
      <c r="BH102" s="47"/>
      <c r="BI102" s="47">
        <f t="shared" si="105"/>
        <v>0</v>
      </c>
      <c r="BK102" s="54"/>
      <c r="BL102" s="83"/>
      <c r="BM102" s="78"/>
      <c r="BN102" s="78"/>
      <c r="BO102" s="78"/>
      <c r="BP102" s="78">
        <f t="shared" si="106"/>
        <v>0</v>
      </c>
      <c r="BQ102" s="78">
        <f t="shared" si="107"/>
        <v>0</v>
      </c>
      <c r="BR102" s="78">
        <f t="shared" si="108"/>
        <v>0</v>
      </c>
      <c r="BS102" s="78">
        <f t="shared" si="109"/>
        <v>0</v>
      </c>
      <c r="BT102" s="80" t="str">
        <f t="shared" si="110"/>
        <v>دون المستوى</v>
      </c>
      <c r="BW102" s="54"/>
      <c r="BX102" s="47"/>
      <c r="BY102" s="47"/>
      <c r="BZ102" s="47"/>
      <c r="CA102" s="47"/>
      <c r="CB102" s="47">
        <f t="shared" si="111"/>
        <v>0</v>
      </c>
      <c r="CD102" s="52"/>
      <c r="CE102" s="83"/>
      <c r="CF102" s="78"/>
      <c r="CG102" s="78"/>
      <c r="CH102" s="78"/>
      <c r="CI102" s="78">
        <f t="shared" si="112"/>
        <v>0</v>
      </c>
      <c r="CJ102" s="78">
        <f t="shared" si="113"/>
        <v>0</v>
      </c>
      <c r="CK102" s="78">
        <f t="shared" si="114"/>
        <v>0</v>
      </c>
      <c r="CL102" s="78">
        <f t="shared" si="115"/>
        <v>0</v>
      </c>
      <c r="CM102" s="80" t="str">
        <f t="shared" si="116"/>
        <v>دون المستوى</v>
      </c>
      <c r="CP102" s="54"/>
      <c r="CQ102" s="47"/>
      <c r="CR102" s="47"/>
      <c r="CS102" s="47"/>
      <c r="CT102" s="47"/>
      <c r="CU102" s="47">
        <f t="shared" si="117"/>
        <v>0</v>
      </c>
      <c r="CW102" s="54"/>
      <c r="CX102" s="83"/>
      <c r="CY102" s="78"/>
      <c r="CZ102" s="78"/>
      <c r="DA102" s="78"/>
      <c r="DB102" s="78">
        <f t="shared" si="118"/>
        <v>0</v>
      </c>
      <c r="DC102" s="78">
        <f t="shared" si="119"/>
        <v>0</v>
      </c>
      <c r="DD102" s="78">
        <f t="shared" si="120"/>
        <v>0</v>
      </c>
      <c r="DE102" s="78">
        <f t="shared" si="121"/>
        <v>0</v>
      </c>
      <c r="DF102" s="80" t="str">
        <f t="shared" si="122"/>
        <v>دون المستوى</v>
      </c>
      <c r="DI102" s="54"/>
      <c r="DJ102" s="47"/>
      <c r="DK102" s="47"/>
      <c r="DL102" s="47"/>
      <c r="DM102" s="47">
        <f t="shared" si="123"/>
        <v>0</v>
      </c>
      <c r="DO102" s="54"/>
      <c r="DP102" s="83"/>
      <c r="DQ102" s="78"/>
      <c r="DR102" s="78"/>
      <c r="DS102" s="78">
        <f t="shared" si="124"/>
        <v>0</v>
      </c>
      <c r="DT102" s="78">
        <f t="shared" si="125"/>
        <v>0</v>
      </c>
      <c r="DU102" s="78">
        <f t="shared" si="126"/>
        <v>0</v>
      </c>
      <c r="DV102" s="80" t="str">
        <f t="shared" si="127"/>
        <v>دون المستوى</v>
      </c>
      <c r="DY102" s="47"/>
      <c r="DZ102" s="47"/>
      <c r="EA102" s="47">
        <f t="shared" si="128"/>
        <v>0</v>
      </c>
      <c r="EC102" s="91"/>
      <c r="ED102" s="78"/>
      <c r="EE102" s="78">
        <f t="shared" si="129"/>
        <v>0</v>
      </c>
      <c r="EF102" s="78">
        <f t="shared" si="130"/>
        <v>0</v>
      </c>
      <c r="EG102" s="78">
        <f t="shared" si="131"/>
        <v>0</v>
      </c>
      <c r="EH102" s="80" t="str">
        <f t="shared" si="132"/>
        <v>دون المستوى</v>
      </c>
      <c r="EK102" s="47"/>
      <c r="EL102" s="47"/>
      <c r="EM102" s="47">
        <f t="shared" si="133"/>
        <v>0</v>
      </c>
      <c r="EO102" s="91"/>
      <c r="EP102" s="78"/>
      <c r="EQ102" s="78">
        <f t="shared" si="134"/>
        <v>0</v>
      </c>
      <c r="ER102" s="78">
        <f t="shared" si="135"/>
        <v>0</v>
      </c>
      <c r="ES102" s="78">
        <f t="shared" si="136"/>
        <v>0</v>
      </c>
      <c r="ET102" s="80" t="str">
        <f t="shared" si="137"/>
        <v>دون المستوى</v>
      </c>
      <c r="EW102" s="49">
        <f t="shared" si="138"/>
        <v>0</v>
      </c>
      <c r="EX102" s="80" t="str">
        <f t="shared" si="139"/>
        <v>دون المستوى</v>
      </c>
      <c r="EZ102" s="54"/>
      <c r="FA102" s="47"/>
      <c r="FB102" s="47"/>
      <c r="FC102" s="47"/>
      <c r="FD102" s="47">
        <f t="shared" si="140"/>
        <v>0</v>
      </c>
      <c r="FF102" s="54"/>
      <c r="FG102" s="83"/>
      <c r="FH102" s="78"/>
      <c r="FI102" s="78"/>
      <c r="FJ102" s="78">
        <f t="shared" si="141"/>
        <v>0</v>
      </c>
      <c r="FK102" s="78">
        <f t="shared" si="142"/>
        <v>0</v>
      </c>
      <c r="FL102" s="78">
        <f t="shared" si="143"/>
        <v>0</v>
      </c>
      <c r="FM102" s="80" t="str">
        <f t="shared" si="144"/>
        <v>دون المستوى</v>
      </c>
      <c r="FP102" s="98" t="str">
        <f t="shared" si="145"/>
        <v>*عربى</v>
      </c>
      <c r="FQ102" s="98" t="str">
        <f t="shared" si="146"/>
        <v>*انجليزى</v>
      </c>
      <c r="FR102" s="98" t="str">
        <f t="shared" si="147"/>
        <v>*دراسات</v>
      </c>
      <c r="FS102" s="98" t="str">
        <f t="shared" si="148"/>
        <v>*رياضيات</v>
      </c>
      <c r="FT102" s="98" t="str">
        <f t="shared" si="149"/>
        <v>*علوم</v>
      </c>
      <c r="FU102" s="98" t="str">
        <f t="shared" si="150"/>
        <v>*حاسب</v>
      </c>
      <c r="FV102" s="98" t="str">
        <f t="shared" si="151"/>
        <v>*فنية</v>
      </c>
      <c r="FW102" s="98" t="str">
        <f t="shared" si="152"/>
        <v>*نشاط1</v>
      </c>
      <c r="FX102" s="98" t="str">
        <f t="shared" si="153"/>
        <v>*نشاط2</v>
      </c>
      <c r="FY102" s="107" t="str">
        <f t="shared" si="154"/>
        <v>*دين</v>
      </c>
      <c r="FZ102" s="47">
        <f t="shared" si="155"/>
        <v>0</v>
      </c>
      <c r="GA102" s="47" t="str">
        <f t="shared" si="156"/>
        <v>دور ثانى</v>
      </c>
      <c r="GB102" s="47">
        <f t="shared" si="157"/>
        <v>6</v>
      </c>
      <c r="GC102" s="47" t="str">
        <f t="shared" si="160"/>
        <v>راسب</v>
      </c>
      <c r="GE102" s="112" t="str">
        <f t="shared" si="158"/>
        <v>*عربى*انجليزى*دراسات*رياضيات*علوم*حاسب*فنية*نشاط1*نشاط2*دين</v>
      </c>
      <c r="GF102" s="112">
        <f t="shared" si="159"/>
        <v>10</v>
      </c>
    </row>
    <row r="103" spans="2:188" ht="20.25" thickTop="1" thickBot="1">
      <c r="B103" s="39">
        <v>94</v>
      </c>
      <c r="C103" s="124" t="str">
        <f>البيانات!B111</f>
        <v/>
      </c>
      <c r="D103" s="124" t="str">
        <f>IF(C103="","",البيانات!C111)</f>
        <v/>
      </c>
      <c r="E103" s="39"/>
      <c r="F103" s="39"/>
      <c r="H103" s="52"/>
      <c r="I103" s="47"/>
      <c r="J103" s="47"/>
      <c r="K103" s="47"/>
      <c r="L103" s="46">
        <f t="shared" si="90"/>
        <v>0</v>
      </c>
      <c r="N103" s="54"/>
      <c r="O103" s="61"/>
      <c r="P103" s="59"/>
      <c r="Q103" s="59"/>
      <c r="R103" s="59">
        <f t="shared" si="91"/>
        <v>0</v>
      </c>
      <c r="S103" s="59">
        <f t="shared" si="92"/>
        <v>0</v>
      </c>
      <c r="T103" s="62">
        <f t="shared" si="93"/>
        <v>0</v>
      </c>
      <c r="U103" s="63" t="str">
        <f t="shared" si="94"/>
        <v>دون المستوى</v>
      </c>
      <c r="X103" s="54"/>
      <c r="Y103" s="47"/>
      <c r="Z103" s="47"/>
      <c r="AA103" s="47"/>
      <c r="AB103" s="47">
        <f t="shared" si="95"/>
        <v>0</v>
      </c>
      <c r="AD103" s="54"/>
      <c r="AE103" s="61"/>
      <c r="AF103" s="59"/>
      <c r="AG103" s="59"/>
      <c r="AH103" s="59">
        <f t="shared" si="96"/>
        <v>0</v>
      </c>
      <c r="AI103" s="59">
        <f t="shared" si="97"/>
        <v>0</v>
      </c>
      <c r="AJ103" s="59">
        <f t="shared" si="98"/>
        <v>0</v>
      </c>
      <c r="AK103" s="73" t="str">
        <f t="shared" si="99"/>
        <v>دون المستوى</v>
      </c>
      <c r="AN103" s="54"/>
      <c r="AO103" s="47"/>
      <c r="AP103" s="47"/>
      <c r="AQ103" s="47"/>
      <c r="AR103" s="47">
        <f t="shared" si="100"/>
        <v>0</v>
      </c>
      <c r="AT103" s="54"/>
      <c r="AU103" s="83"/>
      <c r="AV103" s="78"/>
      <c r="AW103" s="78"/>
      <c r="AX103" s="78">
        <f t="shared" si="101"/>
        <v>0</v>
      </c>
      <c r="AY103" s="78">
        <f t="shared" si="102"/>
        <v>0</v>
      </c>
      <c r="AZ103" s="78">
        <f t="shared" si="103"/>
        <v>0</v>
      </c>
      <c r="BA103" s="80" t="str">
        <f t="shared" si="104"/>
        <v>دون المستوى</v>
      </c>
      <c r="BD103" s="54"/>
      <c r="BE103" s="47"/>
      <c r="BF103" s="47"/>
      <c r="BG103" s="47"/>
      <c r="BH103" s="47"/>
      <c r="BI103" s="47">
        <f t="shared" si="105"/>
        <v>0</v>
      </c>
      <c r="BK103" s="54"/>
      <c r="BL103" s="83"/>
      <c r="BM103" s="78"/>
      <c r="BN103" s="78"/>
      <c r="BO103" s="78"/>
      <c r="BP103" s="78">
        <f t="shared" si="106"/>
        <v>0</v>
      </c>
      <c r="BQ103" s="78">
        <f t="shared" si="107"/>
        <v>0</v>
      </c>
      <c r="BR103" s="78">
        <f t="shared" si="108"/>
        <v>0</v>
      </c>
      <c r="BS103" s="78">
        <f t="shared" si="109"/>
        <v>0</v>
      </c>
      <c r="BT103" s="80" t="str">
        <f t="shared" si="110"/>
        <v>دون المستوى</v>
      </c>
      <c r="BW103" s="54"/>
      <c r="BX103" s="47"/>
      <c r="BY103" s="47"/>
      <c r="BZ103" s="47"/>
      <c r="CA103" s="47"/>
      <c r="CB103" s="47">
        <f t="shared" si="111"/>
        <v>0</v>
      </c>
      <c r="CD103" s="52"/>
      <c r="CE103" s="83"/>
      <c r="CF103" s="78"/>
      <c r="CG103" s="78"/>
      <c r="CH103" s="78"/>
      <c r="CI103" s="78">
        <f t="shared" si="112"/>
        <v>0</v>
      </c>
      <c r="CJ103" s="78">
        <f t="shared" si="113"/>
        <v>0</v>
      </c>
      <c r="CK103" s="78">
        <f t="shared" si="114"/>
        <v>0</v>
      </c>
      <c r="CL103" s="78">
        <f t="shared" si="115"/>
        <v>0</v>
      </c>
      <c r="CM103" s="80" t="str">
        <f t="shared" si="116"/>
        <v>دون المستوى</v>
      </c>
      <c r="CP103" s="54"/>
      <c r="CQ103" s="47"/>
      <c r="CR103" s="47"/>
      <c r="CS103" s="47"/>
      <c r="CT103" s="47"/>
      <c r="CU103" s="47">
        <f t="shared" si="117"/>
        <v>0</v>
      </c>
      <c r="CW103" s="54"/>
      <c r="CX103" s="83"/>
      <c r="CY103" s="78"/>
      <c r="CZ103" s="78"/>
      <c r="DA103" s="78"/>
      <c r="DB103" s="78">
        <f t="shared" si="118"/>
        <v>0</v>
      </c>
      <c r="DC103" s="78">
        <f t="shared" si="119"/>
        <v>0</v>
      </c>
      <c r="DD103" s="78">
        <f t="shared" si="120"/>
        <v>0</v>
      </c>
      <c r="DE103" s="78">
        <f t="shared" si="121"/>
        <v>0</v>
      </c>
      <c r="DF103" s="80" t="str">
        <f t="shared" si="122"/>
        <v>دون المستوى</v>
      </c>
      <c r="DI103" s="54"/>
      <c r="DJ103" s="47"/>
      <c r="DK103" s="47"/>
      <c r="DL103" s="47"/>
      <c r="DM103" s="47">
        <f t="shared" si="123"/>
        <v>0</v>
      </c>
      <c r="DO103" s="54"/>
      <c r="DP103" s="83"/>
      <c r="DQ103" s="78"/>
      <c r="DR103" s="78"/>
      <c r="DS103" s="78">
        <f t="shared" si="124"/>
        <v>0</v>
      </c>
      <c r="DT103" s="78">
        <f t="shared" si="125"/>
        <v>0</v>
      </c>
      <c r="DU103" s="78">
        <f t="shared" si="126"/>
        <v>0</v>
      </c>
      <c r="DV103" s="80" t="str">
        <f t="shared" si="127"/>
        <v>دون المستوى</v>
      </c>
      <c r="DY103" s="47"/>
      <c r="DZ103" s="47"/>
      <c r="EA103" s="47">
        <f t="shared" si="128"/>
        <v>0</v>
      </c>
      <c r="EC103" s="91"/>
      <c r="ED103" s="78"/>
      <c r="EE103" s="78">
        <f t="shared" si="129"/>
        <v>0</v>
      </c>
      <c r="EF103" s="78">
        <f t="shared" si="130"/>
        <v>0</v>
      </c>
      <c r="EG103" s="78">
        <f t="shared" si="131"/>
        <v>0</v>
      </c>
      <c r="EH103" s="80" t="str">
        <f t="shared" si="132"/>
        <v>دون المستوى</v>
      </c>
      <c r="EK103" s="47"/>
      <c r="EL103" s="47"/>
      <c r="EM103" s="47">
        <f t="shared" si="133"/>
        <v>0</v>
      </c>
      <c r="EO103" s="91"/>
      <c r="EP103" s="78"/>
      <c r="EQ103" s="78">
        <f t="shared" si="134"/>
        <v>0</v>
      </c>
      <c r="ER103" s="78">
        <f t="shared" si="135"/>
        <v>0</v>
      </c>
      <c r="ES103" s="78">
        <f t="shared" si="136"/>
        <v>0</v>
      </c>
      <c r="ET103" s="80" t="str">
        <f t="shared" si="137"/>
        <v>دون المستوى</v>
      </c>
      <c r="EW103" s="49">
        <f t="shared" si="138"/>
        <v>0</v>
      </c>
      <c r="EX103" s="80" t="str">
        <f t="shared" si="139"/>
        <v>دون المستوى</v>
      </c>
      <c r="EZ103" s="54"/>
      <c r="FA103" s="47"/>
      <c r="FB103" s="47"/>
      <c r="FC103" s="47"/>
      <c r="FD103" s="47">
        <f t="shared" si="140"/>
        <v>0</v>
      </c>
      <c r="FF103" s="54"/>
      <c r="FG103" s="83"/>
      <c r="FH103" s="78"/>
      <c r="FI103" s="78"/>
      <c r="FJ103" s="78">
        <f t="shared" si="141"/>
        <v>0</v>
      </c>
      <c r="FK103" s="78">
        <f t="shared" si="142"/>
        <v>0</v>
      </c>
      <c r="FL103" s="78">
        <f t="shared" si="143"/>
        <v>0</v>
      </c>
      <c r="FM103" s="80" t="str">
        <f t="shared" si="144"/>
        <v>دون المستوى</v>
      </c>
      <c r="FP103" s="98" t="str">
        <f t="shared" si="145"/>
        <v>*عربى</v>
      </c>
      <c r="FQ103" s="98" t="str">
        <f t="shared" si="146"/>
        <v>*انجليزى</v>
      </c>
      <c r="FR103" s="98" t="str">
        <f t="shared" si="147"/>
        <v>*دراسات</v>
      </c>
      <c r="FS103" s="98" t="str">
        <f t="shared" si="148"/>
        <v>*رياضيات</v>
      </c>
      <c r="FT103" s="98" t="str">
        <f t="shared" si="149"/>
        <v>*علوم</v>
      </c>
      <c r="FU103" s="98" t="str">
        <f t="shared" si="150"/>
        <v>*حاسب</v>
      </c>
      <c r="FV103" s="98" t="str">
        <f t="shared" si="151"/>
        <v>*فنية</v>
      </c>
      <c r="FW103" s="98" t="str">
        <f t="shared" si="152"/>
        <v>*نشاط1</v>
      </c>
      <c r="FX103" s="98" t="str">
        <f t="shared" si="153"/>
        <v>*نشاط2</v>
      </c>
      <c r="FY103" s="107" t="str">
        <f t="shared" si="154"/>
        <v>*دين</v>
      </c>
      <c r="FZ103" s="47">
        <f t="shared" si="155"/>
        <v>0</v>
      </c>
      <c r="GA103" s="47" t="str">
        <f t="shared" si="156"/>
        <v>دور ثانى</v>
      </c>
      <c r="GB103" s="47">
        <f t="shared" si="157"/>
        <v>6</v>
      </c>
      <c r="GC103" s="47" t="str">
        <f t="shared" si="160"/>
        <v>راسب</v>
      </c>
      <c r="GE103" s="112" t="str">
        <f t="shared" si="158"/>
        <v>*عربى*انجليزى*دراسات*رياضيات*علوم*حاسب*فنية*نشاط1*نشاط2*دين</v>
      </c>
      <c r="GF103" s="112">
        <f t="shared" si="159"/>
        <v>10</v>
      </c>
    </row>
    <row r="104" spans="2:188" ht="20.25" thickTop="1" thickBot="1">
      <c r="B104" s="39">
        <v>95</v>
      </c>
      <c r="C104" s="124" t="str">
        <f>البيانات!B112</f>
        <v/>
      </c>
      <c r="D104" s="124" t="str">
        <f>IF(C104="","",البيانات!C112)</f>
        <v/>
      </c>
      <c r="E104" s="39"/>
      <c r="F104" s="39"/>
      <c r="H104" s="52"/>
      <c r="I104" s="47"/>
      <c r="J104" s="47"/>
      <c r="K104" s="47"/>
      <c r="L104" s="46">
        <f t="shared" si="90"/>
        <v>0</v>
      </c>
      <c r="N104" s="54"/>
      <c r="O104" s="61"/>
      <c r="P104" s="59"/>
      <c r="Q104" s="59"/>
      <c r="R104" s="59">
        <f t="shared" si="91"/>
        <v>0</v>
      </c>
      <c r="S104" s="59">
        <f t="shared" si="92"/>
        <v>0</v>
      </c>
      <c r="T104" s="62">
        <f t="shared" si="93"/>
        <v>0</v>
      </c>
      <c r="U104" s="63" t="str">
        <f t="shared" si="94"/>
        <v>دون المستوى</v>
      </c>
      <c r="X104" s="54"/>
      <c r="Y104" s="47"/>
      <c r="Z104" s="47"/>
      <c r="AA104" s="47"/>
      <c r="AB104" s="47">
        <f t="shared" si="95"/>
        <v>0</v>
      </c>
      <c r="AD104" s="54"/>
      <c r="AE104" s="61"/>
      <c r="AF104" s="59"/>
      <c r="AG104" s="59"/>
      <c r="AH104" s="59">
        <f t="shared" si="96"/>
        <v>0</v>
      </c>
      <c r="AI104" s="59">
        <f t="shared" si="97"/>
        <v>0</v>
      </c>
      <c r="AJ104" s="59">
        <f t="shared" si="98"/>
        <v>0</v>
      </c>
      <c r="AK104" s="73" t="str">
        <f t="shared" si="99"/>
        <v>دون المستوى</v>
      </c>
      <c r="AN104" s="54"/>
      <c r="AO104" s="47"/>
      <c r="AP104" s="47"/>
      <c r="AQ104" s="47"/>
      <c r="AR104" s="47">
        <f t="shared" si="100"/>
        <v>0</v>
      </c>
      <c r="AT104" s="54"/>
      <c r="AU104" s="83"/>
      <c r="AV104" s="78"/>
      <c r="AW104" s="78"/>
      <c r="AX104" s="78">
        <f t="shared" si="101"/>
        <v>0</v>
      </c>
      <c r="AY104" s="78">
        <f t="shared" si="102"/>
        <v>0</v>
      </c>
      <c r="AZ104" s="78">
        <f t="shared" si="103"/>
        <v>0</v>
      </c>
      <c r="BA104" s="80" t="str">
        <f t="shared" si="104"/>
        <v>دون المستوى</v>
      </c>
      <c r="BD104" s="54"/>
      <c r="BE104" s="47"/>
      <c r="BF104" s="47"/>
      <c r="BG104" s="47"/>
      <c r="BH104" s="47"/>
      <c r="BI104" s="47">
        <f t="shared" si="105"/>
        <v>0</v>
      </c>
      <c r="BK104" s="54"/>
      <c r="BL104" s="83"/>
      <c r="BM104" s="78"/>
      <c r="BN104" s="78"/>
      <c r="BO104" s="78"/>
      <c r="BP104" s="78">
        <f t="shared" si="106"/>
        <v>0</v>
      </c>
      <c r="BQ104" s="78">
        <f t="shared" si="107"/>
        <v>0</v>
      </c>
      <c r="BR104" s="78">
        <f t="shared" si="108"/>
        <v>0</v>
      </c>
      <c r="BS104" s="78">
        <f t="shared" si="109"/>
        <v>0</v>
      </c>
      <c r="BT104" s="80" t="str">
        <f t="shared" si="110"/>
        <v>دون المستوى</v>
      </c>
      <c r="BW104" s="54"/>
      <c r="BX104" s="47"/>
      <c r="BY104" s="47"/>
      <c r="BZ104" s="47"/>
      <c r="CA104" s="47"/>
      <c r="CB104" s="47">
        <f t="shared" si="111"/>
        <v>0</v>
      </c>
      <c r="CD104" s="52"/>
      <c r="CE104" s="83"/>
      <c r="CF104" s="78"/>
      <c r="CG104" s="78"/>
      <c r="CH104" s="78"/>
      <c r="CI104" s="78">
        <f t="shared" si="112"/>
        <v>0</v>
      </c>
      <c r="CJ104" s="78">
        <f t="shared" si="113"/>
        <v>0</v>
      </c>
      <c r="CK104" s="78">
        <f t="shared" si="114"/>
        <v>0</v>
      </c>
      <c r="CL104" s="78">
        <f t="shared" si="115"/>
        <v>0</v>
      </c>
      <c r="CM104" s="80" t="str">
        <f t="shared" si="116"/>
        <v>دون المستوى</v>
      </c>
      <c r="CP104" s="54"/>
      <c r="CQ104" s="47"/>
      <c r="CR104" s="47"/>
      <c r="CS104" s="47"/>
      <c r="CT104" s="47"/>
      <c r="CU104" s="47">
        <f t="shared" si="117"/>
        <v>0</v>
      </c>
      <c r="CW104" s="54"/>
      <c r="CX104" s="83"/>
      <c r="CY104" s="78"/>
      <c r="CZ104" s="78"/>
      <c r="DA104" s="78"/>
      <c r="DB104" s="78">
        <f t="shared" si="118"/>
        <v>0</v>
      </c>
      <c r="DC104" s="78">
        <f t="shared" si="119"/>
        <v>0</v>
      </c>
      <c r="DD104" s="78">
        <f t="shared" si="120"/>
        <v>0</v>
      </c>
      <c r="DE104" s="78">
        <f t="shared" si="121"/>
        <v>0</v>
      </c>
      <c r="DF104" s="80" t="str">
        <f t="shared" si="122"/>
        <v>دون المستوى</v>
      </c>
      <c r="DI104" s="54"/>
      <c r="DJ104" s="47"/>
      <c r="DK104" s="47"/>
      <c r="DL104" s="47"/>
      <c r="DM104" s="47">
        <f t="shared" si="123"/>
        <v>0</v>
      </c>
      <c r="DO104" s="54"/>
      <c r="DP104" s="83"/>
      <c r="DQ104" s="78"/>
      <c r="DR104" s="78"/>
      <c r="DS104" s="78">
        <f t="shared" si="124"/>
        <v>0</v>
      </c>
      <c r="DT104" s="78">
        <f t="shared" si="125"/>
        <v>0</v>
      </c>
      <c r="DU104" s="78">
        <f t="shared" si="126"/>
        <v>0</v>
      </c>
      <c r="DV104" s="80" t="str">
        <f t="shared" si="127"/>
        <v>دون المستوى</v>
      </c>
      <c r="DY104" s="47"/>
      <c r="DZ104" s="47"/>
      <c r="EA104" s="47">
        <f t="shared" si="128"/>
        <v>0</v>
      </c>
      <c r="EC104" s="91"/>
      <c r="ED104" s="78"/>
      <c r="EE104" s="78">
        <f t="shared" si="129"/>
        <v>0</v>
      </c>
      <c r="EF104" s="78">
        <f t="shared" si="130"/>
        <v>0</v>
      </c>
      <c r="EG104" s="78">
        <f t="shared" si="131"/>
        <v>0</v>
      </c>
      <c r="EH104" s="80" t="str">
        <f t="shared" si="132"/>
        <v>دون المستوى</v>
      </c>
      <c r="EK104" s="47"/>
      <c r="EL104" s="47"/>
      <c r="EM104" s="47">
        <f t="shared" si="133"/>
        <v>0</v>
      </c>
      <c r="EO104" s="91"/>
      <c r="EP104" s="78"/>
      <c r="EQ104" s="78">
        <f t="shared" si="134"/>
        <v>0</v>
      </c>
      <c r="ER104" s="78">
        <f t="shared" si="135"/>
        <v>0</v>
      </c>
      <c r="ES104" s="78">
        <f t="shared" si="136"/>
        <v>0</v>
      </c>
      <c r="ET104" s="80" t="str">
        <f t="shared" si="137"/>
        <v>دون المستوى</v>
      </c>
      <c r="EW104" s="49">
        <f t="shared" si="138"/>
        <v>0</v>
      </c>
      <c r="EX104" s="80" t="str">
        <f t="shared" si="139"/>
        <v>دون المستوى</v>
      </c>
      <c r="EZ104" s="54"/>
      <c r="FA104" s="47"/>
      <c r="FB104" s="47"/>
      <c r="FC104" s="47"/>
      <c r="FD104" s="47">
        <f t="shared" si="140"/>
        <v>0</v>
      </c>
      <c r="FF104" s="54"/>
      <c r="FG104" s="83"/>
      <c r="FH104" s="78"/>
      <c r="FI104" s="78"/>
      <c r="FJ104" s="78">
        <f t="shared" si="141"/>
        <v>0</v>
      </c>
      <c r="FK104" s="78">
        <f t="shared" si="142"/>
        <v>0</v>
      </c>
      <c r="FL104" s="78">
        <f t="shared" si="143"/>
        <v>0</v>
      </c>
      <c r="FM104" s="80" t="str">
        <f t="shared" si="144"/>
        <v>دون المستوى</v>
      </c>
      <c r="FP104" s="98" t="str">
        <f t="shared" si="145"/>
        <v>*عربى</v>
      </c>
      <c r="FQ104" s="98" t="str">
        <f t="shared" si="146"/>
        <v>*انجليزى</v>
      </c>
      <c r="FR104" s="98" t="str">
        <f t="shared" si="147"/>
        <v>*دراسات</v>
      </c>
      <c r="FS104" s="98" t="str">
        <f t="shared" si="148"/>
        <v>*رياضيات</v>
      </c>
      <c r="FT104" s="98" t="str">
        <f t="shared" si="149"/>
        <v>*علوم</v>
      </c>
      <c r="FU104" s="98" t="str">
        <f t="shared" si="150"/>
        <v>*حاسب</v>
      </c>
      <c r="FV104" s="98" t="str">
        <f t="shared" si="151"/>
        <v>*فنية</v>
      </c>
      <c r="FW104" s="98" t="str">
        <f t="shared" si="152"/>
        <v>*نشاط1</v>
      </c>
      <c r="FX104" s="98" t="str">
        <f t="shared" si="153"/>
        <v>*نشاط2</v>
      </c>
      <c r="FY104" s="107" t="str">
        <f t="shared" si="154"/>
        <v>*دين</v>
      </c>
      <c r="FZ104" s="47">
        <f t="shared" si="155"/>
        <v>0</v>
      </c>
      <c r="GA104" s="47" t="str">
        <f t="shared" si="156"/>
        <v>دور ثانى</v>
      </c>
      <c r="GB104" s="47">
        <f t="shared" si="157"/>
        <v>6</v>
      </c>
      <c r="GC104" s="47" t="str">
        <f t="shared" si="160"/>
        <v>راسب</v>
      </c>
      <c r="GE104" s="112" t="str">
        <f t="shared" si="158"/>
        <v>*عربى*انجليزى*دراسات*رياضيات*علوم*حاسب*فنية*نشاط1*نشاط2*دين</v>
      </c>
      <c r="GF104" s="112">
        <f t="shared" si="159"/>
        <v>10</v>
      </c>
    </row>
    <row r="105" spans="2:188" ht="20.25" thickTop="1" thickBot="1">
      <c r="B105" s="39">
        <v>96</v>
      </c>
      <c r="C105" s="124" t="str">
        <f>البيانات!B113</f>
        <v/>
      </c>
      <c r="D105" s="124" t="str">
        <f>IF(C105="","",البيانات!C113)</f>
        <v/>
      </c>
      <c r="E105" s="39"/>
      <c r="F105" s="39"/>
      <c r="H105" s="52"/>
      <c r="I105" s="47"/>
      <c r="J105" s="47"/>
      <c r="K105" s="47"/>
      <c r="L105" s="46">
        <f t="shared" si="90"/>
        <v>0</v>
      </c>
      <c r="N105" s="54"/>
      <c r="O105" s="61"/>
      <c r="P105" s="59"/>
      <c r="Q105" s="59"/>
      <c r="R105" s="59">
        <f t="shared" si="91"/>
        <v>0</v>
      </c>
      <c r="S105" s="59">
        <f t="shared" si="92"/>
        <v>0</v>
      </c>
      <c r="T105" s="62">
        <f t="shared" si="93"/>
        <v>0</v>
      </c>
      <c r="U105" s="63" t="str">
        <f t="shared" si="94"/>
        <v>دون المستوى</v>
      </c>
      <c r="X105" s="54"/>
      <c r="Y105" s="47"/>
      <c r="Z105" s="47"/>
      <c r="AA105" s="47"/>
      <c r="AB105" s="47">
        <f t="shared" si="95"/>
        <v>0</v>
      </c>
      <c r="AD105" s="54"/>
      <c r="AE105" s="61"/>
      <c r="AF105" s="59"/>
      <c r="AG105" s="59"/>
      <c r="AH105" s="59">
        <f t="shared" si="96"/>
        <v>0</v>
      </c>
      <c r="AI105" s="59">
        <f t="shared" si="97"/>
        <v>0</v>
      </c>
      <c r="AJ105" s="59">
        <f t="shared" si="98"/>
        <v>0</v>
      </c>
      <c r="AK105" s="73" t="str">
        <f t="shared" si="99"/>
        <v>دون المستوى</v>
      </c>
      <c r="AN105" s="54"/>
      <c r="AO105" s="47"/>
      <c r="AP105" s="47"/>
      <c r="AQ105" s="47"/>
      <c r="AR105" s="47">
        <f t="shared" si="100"/>
        <v>0</v>
      </c>
      <c r="AT105" s="54"/>
      <c r="AU105" s="83"/>
      <c r="AV105" s="78"/>
      <c r="AW105" s="78"/>
      <c r="AX105" s="78">
        <f t="shared" si="101"/>
        <v>0</v>
      </c>
      <c r="AY105" s="78">
        <f t="shared" si="102"/>
        <v>0</v>
      </c>
      <c r="AZ105" s="78">
        <f t="shared" si="103"/>
        <v>0</v>
      </c>
      <c r="BA105" s="80" t="str">
        <f t="shared" si="104"/>
        <v>دون المستوى</v>
      </c>
      <c r="BD105" s="54"/>
      <c r="BE105" s="47"/>
      <c r="BF105" s="47"/>
      <c r="BG105" s="47"/>
      <c r="BH105" s="47"/>
      <c r="BI105" s="47">
        <f t="shared" si="105"/>
        <v>0</v>
      </c>
      <c r="BK105" s="54"/>
      <c r="BL105" s="83"/>
      <c r="BM105" s="78"/>
      <c r="BN105" s="78"/>
      <c r="BO105" s="78"/>
      <c r="BP105" s="78">
        <f t="shared" si="106"/>
        <v>0</v>
      </c>
      <c r="BQ105" s="78">
        <f t="shared" si="107"/>
        <v>0</v>
      </c>
      <c r="BR105" s="78">
        <f t="shared" si="108"/>
        <v>0</v>
      </c>
      <c r="BS105" s="78">
        <f t="shared" si="109"/>
        <v>0</v>
      </c>
      <c r="BT105" s="80" t="str">
        <f t="shared" si="110"/>
        <v>دون المستوى</v>
      </c>
      <c r="BW105" s="54"/>
      <c r="BX105" s="47"/>
      <c r="BY105" s="47"/>
      <c r="BZ105" s="47"/>
      <c r="CA105" s="47"/>
      <c r="CB105" s="47">
        <f t="shared" si="111"/>
        <v>0</v>
      </c>
      <c r="CD105" s="52"/>
      <c r="CE105" s="83"/>
      <c r="CF105" s="78"/>
      <c r="CG105" s="78"/>
      <c r="CH105" s="78"/>
      <c r="CI105" s="78">
        <f t="shared" si="112"/>
        <v>0</v>
      </c>
      <c r="CJ105" s="78">
        <f t="shared" si="113"/>
        <v>0</v>
      </c>
      <c r="CK105" s="78">
        <f t="shared" si="114"/>
        <v>0</v>
      </c>
      <c r="CL105" s="78">
        <f t="shared" si="115"/>
        <v>0</v>
      </c>
      <c r="CM105" s="80" t="str">
        <f t="shared" si="116"/>
        <v>دون المستوى</v>
      </c>
      <c r="CP105" s="54"/>
      <c r="CQ105" s="47"/>
      <c r="CR105" s="47"/>
      <c r="CS105" s="47"/>
      <c r="CT105" s="47"/>
      <c r="CU105" s="47">
        <f t="shared" si="117"/>
        <v>0</v>
      </c>
      <c r="CW105" s="54"/>
      <c r="CX105" s="83"/>
      <c r="CY105" s="78"/>
      <c r="CZ105" s="78"/>
      <c r="DA105" s="78"/>
      <c r="DB105" s="78">
        <f t="shared" si="118"/>
        <v>0</v>
      </c>
      <c r="DC105" s="78">
        <f t="shared" si="119"/>
        <v>0</v>
      </c>
      <c r="DD105" s="78">
        <f t="shared" si="120"/>
        <v>0</v>
      </c>
      <c r="DE105" s="78">
        <f t="shared" si="121"/>
        <v>0</v>
      </c>
      <c r="DF105" s="80" t="str">
        <f t="shared" si="122"/>
        <v>دون المستوى</v>
      </c>
      <c r="DI105" s="54"/>
      <c r="DJ105" s="47"/>
      <c r="DK105" s="47"/>
      <c r="DL105" s="47"/>
      <c r="DM105" s="47">
        <f t="shared" si="123"/>
        <v>0</v>
      </c>
      <c r="DO105" s="54"/>
      <c r="DP105" s="83"/>
      <c r="DQ105" s="78"/>
      <c r="DR105" s="78"/>
      <c r="DS105" s="78">
        <f t="shared" si="124"/>
        <v>0</v>
      </c>
      <c r="DT105" s="78">
        <f t="shared" si="125"/>
        <v>0</v>
      </c>
      <c r="DU105" s="78">
        <f t="shared" si="126"/>
        <v>0</v>
      </c>
      <c r="DV105" s="80" t="str">
        <f t="shared" si="127"/>
        <v>دون المستوى</v>
      </c>
      <c r="DY105" s="47"/>
      <c r="DZ105" s="47"/>
      <c r="EA105" s="47">
        <f t="shared" si="128"/>
        <v>0</v>
      </c>
      <c r="EC105" s="91"/>
      <c r="ED105" s="78"/>
      <c r="EE105" s="78">
        <f t="shared" si="129"/>
        <v>0</v>
      </c>
      <c r="EF105" s="78">
        <f t="shared" si="130"/>
        <v>0</v>
      </c>
      <c r="EG105" s="78">
        <f t="shared" si="131"/>
        <v>0</v>
      </c>
      <c r="EH105" s="80" t="str">
        <f t="shared" si="132"/>
        <v>دون المستوى</v>
      </c>
      <c r="EK105" s="47"/>
      <c r="EL105" s="47"/>
      <c r="EM105" s="47">
        <f t="shared" si="133"/>
        <v>0</v>
      </c>
      <c r="EO105" s="91"/>
      <c r="EP105" s="78"/>
      <c r="EQ105" s="78">
        <f t="shared" si="134"/>
        <v>0</v>
      </c>
      <c r="ER105" s="78">
        <f t="shared" si="135"/>
        <v>0</v>
      </c>
      <c r="ES105" s="78">
        <f t="shared" si="136"/>
        <v>0</v>
      </c>
      <c r="ET105" s="80" t="str">
        <f t="shared" si="137"/>
        <v>دون المستوى</v>
      </c>
      <c r="EW105" s="49">
        <f t="shared" si="138"/>
        <v>0</v>
      </c>
      <c r="EX105" s="80" t="str">
        <f t="shared" si="139"/>
        <v>دون المستوى</v>
      </c>
      <c r="EZ105" s="54"/>
      <c r="FA105" s="47"/>
      <c r="FB105" s="47"/>
      <c r="FC105" s="47"/>
      <c r="FD105" s="47">
        <f t="shared" si="140"/>
        <v>0</v>
      </c>
      <c r="FF105" s="54"/>
      <c r="FG105" s="83"/>
      <c r="FH105" s="78"/>
      <c r="FI105" s="78"/>
      <c r="FJ105" s="78">
        <f t="shared" si="141"/>
        <v>0</v>
      </c>
      <c r="FK105" s="78">
        <f t="shared" si="142"/>
        <v>0</v>
      </c>
      <c r="FL105" s="78">
        <f t="shared" si="143"/>
        <v>0</v>
      </c>
      <c r="FM105" s="80" t="str">
        <f t="shared" si="144"/>
        <v>دون المستوى</v>
      </c>
      <c r="FP105" s="98" t="str">
        <f t="shared" si="145"/>
        <v>*عربى</v>
      </c>
      <c r="FQ105" s="98" t="str">
        <f t="shared" si="146"/>
        <v>*انجليزى</v>
      </c>
      <c r="FR105" s="98" t="str">
        <f t="shared" si="147"/>
        <v>*دراسات</v>
      </c>
      <c r="FS105" s="98" t="str">
        <f t="shared" si="148"/>
        <v>*رياضيات</v>
      </c>
      <c r="FT105" s="98" t="str">
        <f t="shared" si="149"/>
        <v>*علوم</v>
      </c>
      <c r="FU105" s="98" t="str">
        <f t="shared" si="150"/>
        <v>*حاسب</v>
      </c>
      <c r="FV105" s="98" t="str">
        <f t="shared" si="151"/>
        <v>*فنية</v>
      </c>
      <c r="FW105" s="98" t="str">
        <f t="shared" si="152"/>
        <v>*نشاط1</v>
      </c>
      <c r="FX105" s="98" t="str">
        <f t="shared" si="153"/>
        <v>*نشاط2</v>
      </c>
      <c r="FY105" s="107" t="str">
        <f t="shared" si="154"/>
        <v>*دين</v>
      </c>
      <c r="FZ105" s="47">
        <f t="shared" si="155"/>
        <v>0</v>
      </c>
      <c r="GA105" s="47" t="str">
        <f t="shared" si="156"/>
        <v>دور ثانى</v>
      </c>
      <c r="GB105" s="47">
        <f t="shared" si="157"/>
        <v>6</v>
      </c>
      <c r="GC105" s="47" t="str">
        <f t="shared" si="160"/>
        <v>راسب</v>
      </c>
      <c r="GE105" s="112" t="str">
        <f t="shared" si="158"/>
        <v>*عربى*انجليزى*دراسات*رياضيات*علوم*حاسب*فنية*نشاط1*نشاط2*دين</v>
      </c>
      <c r="GF105" s="112">
        <f t="shared" si="159"/>
        <v>10</v>
      </c>
    </row>
    <row r="106" spans="2:188" ht="20.25" thickTop="1" thickBot="1">
      <c r="B106" s="39">
        <v>97</v>
      </c>
      <c r="C106" s="124" t="str">
        <f>البيانات!B114</f>
        <v/>
      </c>
      <c r="D106" s="124" t="str">
        <f>IF(C106="","",البيانات!C114)</f>
        <v/>
      </c>
      <c r="E106" s="39"/>
      <c r="F106" s="39"/>
      <c r="H106" s="52"/>
      <c r="I106" s="47"/>
      <c r="J106" s="47"/>
      <c r="K106" s="47"/>
      <c r="L106" s="46">
        <f t="shared" si="90"/>
        <v>0</v>
      </c>
      <c r="N106" s="54"/>
      <c r="O106" s="61"/>
      <c r="P106" s="59"/>
      <c r="Q106" s="59"/>
      <c r="R106" s="59">
        <f t="shared" si="91"/>
        <v>0</v>
      </c>
      <c r="S106" s="59">
        <f t="shared" si="92"/>
        <v>0</v>
      </c>
      <c r="T106" s="62">
        <f t="shared" si="93"/>
        <v>0</v>
      </c>
      <c r="U106" s="63" t="str">
        <f t="shared" si="94"/>
        <v>دون المستوى</v>
      </c>
      <c r="X106" s="54"/>
      <c r="Y106" s="47"/>
      <c r="Z106" s="47"/>
      <c r="AA106" s="47"/>
      <c r="AB106" s="47">
        <f t="shared" si="95"/>
        <v>0</v>
      </c>
      <c r="AD106" s="54"/>
      <c r="AE106" s="61"/>
      <c r="AF106" s="59"/>
      <c r="AG106" s="59"/>
      <c r="AH106" s="59">
        <f t="shared" si="96"/>
        <v>0</v>
      </c>
      <c r="AI106" s="59">
        <f t="shared" si="97"/>
        <v>0</v>
      </c>
      <c r="AJ106" s="59">
        <f t="shared" si="98"/>
        <v>0</v>
      </c>
      <c r="AK106" s="73" t="str">
        <f t="shared" si="99"/>
        <v>دون المستوى</v>
      </c>
      <c r="AN106" s="54"/>
      <c r="AO106" s="47"/>
      <c r="AP106" s="47"/>
      <c r="AQ106" s="47"/>
      <c r="AR106" s="47">
        <f t="shared" si="100"/>
        <v>0</v>
      </c>
      <c r="AT106" s="54"/>
      <c r="AU106" s="83"/>
      <c r="AV106" s="78"/>
      <c r="AW106" s="78"/>
      <c r="AX106" s="78">
        <f t="shared" si="101"/>
        <v>0</v>
      </c>
      <c r="AY106" s="78">
        <f t="shared" si="102"/>
        <v>0</v>
      </c>
      <c r="AZ106" s="78">
        <f t="shared" si="103"/>
        <v>0</v>
      </c>
      <c r="BA106" s="80" t="str">
        <f t="shared" si="104"/>
        <v>دون المستوى</v>
      </c>
      <c r="BD106" s="54"/>
      <c r="BE106" s="47"/>
      <c r="BF106" s="47"/>
      <c r="BG106" s="47"/>
      <c r="BH106" s="47"/>
      <c r="BI106" s="47">
        <f t="shared" si="105"/>
        <v>0</v>
      </c>
      <c r="BK106" s="54"/>
      <c r="BL106" s="83"/>
      <c r="BM106" s="78"/>
      <c r="BN106" s="78"/>
      <c r="BO106" s="78"/>
      <c r="BP106" s="78">
        <f t="shared" si="106"/>
        <v>0</v>
      </c>
      <c r="BQ106" s="78">
        <f t="shared" si="107"/>
        <v>0</v>
      </c>
      <c r="BR106" s="78">
        <f t="shared" si="108"/>
        <v>0</v>
      </c>
      <c r="BS106" s="78">
        <f t="shared" si="109"/>
        <v>0</v>
      </c>
      <c r="BT106" s="80" t="str">
        <f t="shared" si="110"/>
        <v>دون المستوى</v>
      </c>
      <c r="BW106" s="54"/>
      <c r="BX106" s="47"/>
      <c r="BY106" s="47"/>
      <c r="BZ106" s="47"/>
      <c r="CA106" s="47"/>
      <c r="CB106" s="47">
        <f t="shared" si="111"/>
        <v>0</v>
      </c>
      <c r="CD106" s="52"/>
      <c r="CE106" s="83"/>
      <c r="CF106" s="78"/>
      <c r="CG106" s="78"/>
      <c r="CH106" s="78"/>
      <c r="CI106" s="78">
        <f t="shared" si="112"/>
        <v>0</v>
      </c>
      <c r="CJ106" s="78">
        <f t="shared" si="113"/>
        <v>0</v>
      </c>
      <c r="CK106" s="78">
        <f t="shared" si="114"/>
        <v>0</v>
      </c>
      <c r="CL106" s="78">
        <f t="shared" si="115"/>
        <v>0</v>
      </c>
      <c r="CM106" s="80" t="str">
        <f t="shared" si="116"/>
        <v>دون المستوى</v>
      </c>
      <c r="CP106" s="54"/>
      <c r="CQ106" s="47"/>
      <c r="CR106" s="47"/>
      <c r="CS106" s="47"/>
      <c r="CT106" s="47"/>
      <c r="CU106" s="47">
        <f t="shared" si="117"/>
        <v>0</v>
      </c>
      <c r="CW106" s="54"/>
      <c r="CX106" s="83"/>
      <c r="CY106" s="78"/>
      <c r="CZ106" s="78"/>
      <c r="DA106" s="78"/>
      <c r="DB106" s="78">
        <f t="shared" si="118"/>
        <v>0</v>
      </c>
      <c r="DC106" s="78">
        <f t="shared" si="119"/>
        <v>0</v>
      </c>
      <c r="DD106" s="78">
        <f t="shared" si="120"/>
        <v>0</v>
      </c>
      <c r="DE106" s="78">
        <f t="shared" si="121"/>
        <v>0</v>
      </c>
      <c r="DF106" s="80" t="str">
        <f t="shared" si="122"/>
        <v>دون المستوى</v>
      </c>
      <c r="DI106" s="54"/>
      <c r="DJ106" s="47"/>
      <c r="DK106" s="47"/>
      <c r="DL106" s="47"/>
      <c r="DM106" s="47">
        <f t="shared" si="123"/>
        <v>0</v>
      </c>
      <c r="DO106" s="54"/>
      <c r="DP106" s="83"/>
      <c r="DQ106" s="78"/>
      <c r="DR106" s="78"/>
      <c r="DS106" s="78">
        <f t="shared" si="124"/>
        <v>0</v>
      </c>
      <c r="DT106" s="78">
        <f t="shared" si="125"/>
        <v>0</v>
      </c>
      <c r="DU106" s="78">
        <f t="shared" si="126"/>
        <v>0</v>
      </c>
      <c r="DV106" s="80" t="str">
        <f t="shared" si="127"/>
        <v>دون المستوى</v>
      </c>
      <c r="DY106" s="47"/>
      <c r="DZ106" s="47"/>
      <c r="EA106" s="47">
        <f t="shared" si="128"/>
        <v>0</v>
      </c>
      <c r="EC106" s="91"/>
      <c r="ED106" s="78"/>
      <c r="EE106" s="78">
        <f t="shared" si="129"/>
        <v>0</v>
      </c>
      <c r="EF106" s="78">
        <f t="shared" si="130"/>
        <v>0</v>
      </c>
      <c r="EG106" s="78">
        <f t="shared" si="131"/>
        <v>0</v>
      </c>
      <c r="EH106" s="80" t="str">
        <f t="shared" si="132"/>
        <v>دون المستوى</v>
      </c>
      <c r="EK106" s="47"/>
      <c r="EL106" s="47"/>
      <c r="EM106" s="47">
        <f t="shared" si="133"/>
        <v>0</v>
      </c>
      <c r="EO106" s="91"/>
      <c r="EP106" s="78"/>
      <c r="EQ106" s="78">
        <f t="shared" si="134"/>
        <v>0</v>
      </c>
      <c r="ER106" s="78">
        <f t="shared" si="135"/>
        <v>0</v>
      </c>
      <c r="ES106" s="78">
        <f t="shared" si="136"/>
        <v>0</v>
      </c>
      <c r="ET106" s="80" t="str">
        <f t="shared" si="137"/>
        <v>دون المستوى</v>
      </c>
      <c r="EW106" s="49">
        <f t="shared" si="138"/>
        <v>0</v>
      </c>
      <c r="EX106" s="80" t="str">
        <f t="shared" si="139"/>
        <v>دون المستوى</v>
      </c>
      <c r="EZ106" s="54"/>
      <c r="FA106" s="47"/>
      <c r="FB106" s="47"/>
      <c r="FC106" s="47"/>
      <c r="FD106" s="47">
        <f t="shared" si="140"/>
        <v>0</v>
      </c>
      <c r="FF106" s="54"/>
      <c r="FG106" s="83"/>
      <c r="FH106" s="78"/>
      <c r="FI106" s="78"/>
      <c r="FJ106" s="78">
        <f t="shared" si="141"/>
        <v>0</v>
      </c>
      <c r="FK106" s="78">
        <f t="shared" si="142"/>
        <v>0</v>
      </c>
      <c r="FL106" s="78">
        <f t="shared" si="143"/>
        <v>0</v>
      </c>
      <c r="FM106" s="80" t="str">
        <f t="shared" si="144"/>
        <v>دون المستوى</v>
      </c>
      <c r="FP106" s="98" t="str">
        <f t="shared" si="145"/>
        <v>*عربى</v>
      </c>
      <c r="FQ106" s="98" t="str">
        <f t="shared" si="146"/>
        <v>*انجليزى</v>
      </c>
      <c r="FR106" s="98" t="str">
        <f t="shared" si="147"/>
        <v>*دراسات</v>
      </c>
      <c r="FS106" s="98" t="str">
        <f t="shared" si="148"/>
        <v>*رياضيات</v>
      </c>
      <c r="FT106" s="98" t="str">
        <f t="shared" si="149"/>
        <v>*علوم</v>
      </c>
      <c r="FU106" s="98" t="str">
        <f t="shared" si="150"/>
        <v>*حاسب</v>
      </c>
      <c r="FV106" s="98" t="str">
        <f t="shared" si="151"/>
        <v>*فنية</v>
      </c>
      <c r="FW106" s="98" t="str">
        <f t="shared" si="152"/>
        <v>*نشاط1</v>
      </c>
      <c r="FX106" s="98" t="str">
        <f t="shared" si="153"/>
        <v>*نشاط2</v>
      </c>
      <c r="FY106" s="107" t="str">
        <f t="shared" si="154"/>
        <v>*دين</v>
      </c>
      <c r="FZ106" s="47">
        <f t="shared" si="155"/>
        <v>0</v>
      </c>
      <c r="GA106" s="47" t="str">
        <f t="shared" si="156"/>
        <v>دور ثانى</v>
      </c>
      <c r="GB106" s="47">
        <f t="shared" si="157"/>
        <v>6</v>
      </c>
      <c r="GC106" s="47" t="str">
        <f t="shared" si="160"/>
        <v>راسب</v>
      </c>
      <c r="GE106" s="112" t="str">
        <f t="shared" si="158"/>
        <v>*عربى*انجليزى*دراسات*رياضيات*علوم*حاسب*فنية*نشاط1*نشاط2*دين</v>
      </c>
      <c r="GF106" s="112">
        <f t="shared" si="159"/>
        <v>10</v>
      </c>
    </row>
    <row r="107" spans="2:188" ht="20.25" thickTop="1" thickBot="1">
      <c r="B107" s="39">
        <v>98</v>
      </c>
      <c r="C107" s="124" t="str">
        <f>البيانات!B115</f>
        <v/>
      </c>
      <c r="D107" s="124" t="str">
        <f>IF(C107="","",البيانات!C115)</f>
        <v/>
      </c>
      <c r="E107" s="39"/>
      <c r="F107" s="39"/>
      <c r="H107" s="52"/>
      <c r="I107" s="47"/>
      <c r="J107" s="47"/>
      <c r="K107" s="47"/>
      <c r="L107" s="46">
        <f t="shared" si="90"/>
        <v>0</v>
      </c>
      <c r="N107" s="54"/>
      <c r="O107" s="61"/>
      <c r="P107" s="59"/>
      <c r="Q107" s="59"/>
      <c r="R107" s="59">
        <f t="shared" si="91"/>
        <v>0</v>
      </c>
      <c r="S107" s="59">
        <f t="shared" si="92"/>
        <v>0</v>
      </c>
      <c r="T107" s="62">
        <f t="shared" si="93"/>
        <v>0</v>
      </c>
      <c r="U107" s="63" t="str">
        <f t="shared" si="94"/>
        <v>دون المستوى</v>
      </c>
      <c r="X107" s="54"/>
      <c r="Y107" s="47"/>
      <c r="Z107" s="47"/>
      <c r="AA107" s="47"/>
      <c r="AB107" s="47">
        <f t="shared" si="95"/>
        <v>0</v>
      </c>
      <c r="AD107" s="54"/>
      <c r="AE107" s="61"/>
      <c r="AF107" s="59"/>
      <c r="AG107" s="59"/>
      <c r="AH107" s="59">
        <f t="shared" si="96"/>
        <v>0</v>
      </c>
      <c r="AI107" s="59">
        <f t="shared" si="97"/>
        <v>0</v>
      </c>
      <c r="AJ107" s="59">
        <f t="shared" si="98"/>
        <v>0</v>
      </c>
      <c r="AK107" s="73" t="str">
        <f t="shared" si="99"/>
        <v>دون المستوى</v>
      </c>
      <c r="AN107" s="54"/>
      <c r="AO107" s="47"/>
      <c r="AP107" s="47"/>
      <c r="AQ107" s="47"/>
      <c r="AR107" s="47">
        <f t="shared" si="100"/>
        <v>0</v>
      </c>
      <c r="AT107" s="54"/>
      <c r="AU107" s="83"/>
      <c r="AV107" s="78"/>
      <c r="AW107" s="78"/>
      <c r="AX107" s="78">
        <f t="shared" si="101"/>
        <v>0</v>
      </c>
      <c r="AY107" s="78">
        <f t="shared" si="102"/>
        <v>0</v>
      </c>
      <c r="AZ107" s="78">
        <f t="shared" si="103"/>
        <v>0</v>
      </c>
      <c r="BA107" s="80" t="str">
        <f t="shared" si="104"/>
        <v>دون المستوى</v>
      </c>
      <c r="BD107" s="54"/>
      <c r="BE107" s="47"/>
      <c r="BF107" s="47"/>
      <c r="BG107" s="47"/>
      <c r="BH107" s="47"/>
      <c r="BI107" s="47">
        <f t="shared" si="105"/>
        <v>0</v>
      </c>
      <c r="BK107" s="54"/>
      <c r="BL107" s="83"/>
      <c r="BM107" s="78"/>
      <c r="BN107" s="78"/>
      <c r="BO107" s="78"/>
      <c r="BP107" s="78">
        <f t="shared" si="106"/>
        <v>0</v>
      </c>
      <c r="BQ107" s="78">
        <f t="shared" si="107"/>
        <v>0</v>
      </c>
      <c r="BR107" s="78">
        <f t="shared" si="108"/>
        <v>0</v>
      </c>
      <c r="BS107" s="78">
        <f t="shared" si="109"/>
        <v>0</v>
      </c>
      <c r="BT107" s="80" t="str">
        <f t="shared" si="110"/>
        <v>دون المستوى</v>
      </c>
      <c r="BW107" s="54"/>
      <c r="BX107" s="47"/>
      <c r="BY107" s="47"/>
      <c r="BZ107" s="47"/>
      <c r="CA107" s="47"/>
      <c r="CB107" s="47">
        <f t="shared" si="111"/>
        <v>0</v>
      </c>
      <c r="CD107" s="52"/>
      <c r="CE107" s="83"/>
      <c r="CF107" s="78"/>
      <c r="CG107" s="78"/>
      <c r="CH107" s="78"/>
      <c r="CI107" s="78">
        <f t="shared" si="112"/>
        <v>0</v>
      </c>
      <c r="CJ107" s="78">
        <f t="shared" si="113"/>
        <v>0</v>
      </c>
      <c r="CK107" s="78">
        <f t="shared" si="114"/>
        <v>0</v>
      </c>
      <c r="CL107" s="78">
        <f t="shared" si="115"/>
        <v>0</v>
      </c>
      <c r="CM107" s="80" t="str">
        <f t="shared" si="116"/>
        <v>دون المستوى</v>
      </c>
      <c r="CP107" s="54"/>
      <c r="CQ107" s="47"/>
      <c r="CR107" s="47"/>
      <c r="CS107" s="47"/>
      <c r="CT107" s="47"/>
      <c r="CU107" s="47">
        <f t="shared" si="117"/>
        <v>0</v>
      </c>
      <c r="CW107" s="54"/>
      <c r="CX107" s="83"/>
      <c r="CY107" s="78"/>
      <c r="CZ107" s="78"/>
      <c r="DA107" s="78"/>
      <c r="DB107" s="78">
        <f t="shared" si="118"/>
        <v>0</v>
      </c>
      <c r="DC107" s="78">
        <f t="shared" si="119"/>
        <v>0</v>
      </c>
      <c r="DD107" s="78">
        <f t="shared" si="120"/>
        <v>0</v>
      </c>
      <c r="DE107" s="78">
        <f t="shared" si="121"/>
        <v>0</v>
      </c>
      <c r="DF107" s="80" t="str">
        <f t="shared" si="122"/>
        <v>دون المستوى</v>
      </c>
      <c r="DI107" s="54"/>
      <c r="DJ107" s="47"/>
      <c r="DK107" s="47"/>
      <c r="DL107" s="47"/>
      <c r="DM107" s="47">
        <f t="shared" si="123"/>
        <v>0</v>
      </c>
      <c r="DO107" s="54"/>
      <c r="DP107" s="83"/>
      <c r="DQ107" s="78"/>
      <c r="DR107" s="78"/>
      <c r="DS107" s="78">
        <f t="shared" si="124"/>
        <v>0</v>
      </c>
      <c r="DT107" s="78">
        <f t="shared" si="125"/>
        <v>0</v>
      </c>
      <c r="DU107" s="78">
        <f t="shared" si="126"/>
        <v>0</v>
      </c>
      <c r="DV107" s="80" t="str">
        <f t="shared" si="127"/>
        <v>دون المستوى</v>
      </c>
      <c r="DY107" s="47"/>
      <c r="DZ107" s="47"/>
      <c r="EA107" s="47">
        <f t="shared" si="128"/>
        <v>0</v>
      </c>
      <c r="EC107" s="91"/>
      <c r="ED107" s="78"/>
      <c r="EE107" s="78">
        <f t="shared" si="129"/>
        <v>0</v>
      </c>
      <c r="EF107" s="78">
        <f t="shared" si="130"/>
        <v>0</v>
      </c>
      <c r="EG107" s="78">
        <f t="shared" si="131"/>
        <v>0</v>
      </c>
      <c r="EH107" s="80" t="str">
        <f t="shared" si="132"/>
        <v>دون المستوى</v>
      </c>
      <c r="EK107" s="47"/>
      <c r="EL107" s="47"/>
      <c r="EM107" s="47">
        <f t="shared" si="133"/>
        <v>0</v>
      </c>
      <c r="EO107" s="91"/>
      <c r="EP107" s="78"/>
      <c r="EQ107" s="78">
        <f t="shared" si="134"/>
        <v>0</v>
      </c>
      <c r="ER107" s="78">
        <f t="shared" si="135"/>
        <v>0</v>
      </c>
      <c r="ES107" s="78">
        <f t="shared" si="136"/>
        <v>0</v>
      </c>
      <c r="ET107" s="80" t="str">
        <f t="shared" si="137"/>
        <v>دون المستوى</v>
      </c>
      <c r="EW107" s="49">
        <f t="shared" si="138"/>
        <v>0</v>
      </c>
      <c r="EX107" s="80" t="str">
        <f t="shared" si="139"/>
        <v>دون المستوى</v>
      </c>
      <c r="EZ107" s="54"/>
      <c r="FA107" s="47"/>
      <c r="FB107" s="47"/>
      <c r="FC107" s="47"/>
      <c r="FD107" s="47">
        <f t="shared" si="140"/>
        <v>0</v>
      </c>
      <c r="FF107" s="54"/>
      <c r="FG107" s="83"/>
      <c r="FH107" s="78"/>
      <c r="FI107" s="78"/>
      <c r="FJ107" s="78">
        <f t="shared" si="141"/>
        <v>0</v>
      </c>
      <c r="FK107" s="78">
        <f t="shared" si="142"/>
        <v>0</v>
      </c>
      <c r="FL107" s="78">
        <f t="shared" si="143"/>
        <v>0</v>
      </c>
      <c r="FM107" s="80" t="str">
        <f t="shared" si="144"/>
        <v>دون المستوى</v>
      </c>
      <c r="FP107" s="98" t="str">
        <f t="shared" si="145"/>
        <v>*عربى</v>
      </c>
      <c r="FQ107" s="98" t="str">
        <f t="shared" si="146"/>
        <v>*انجليزى</v>
      </c>
      <c r="FR107" s="98" t="str">
        <f t="shared" si="147"/>
        <v>*دراسات</v>
      </c>
      <c r="FS107" s="98" t="str">
        <f t="shared" si="148"/>
        <v>*رياضيات</v>
      </c>
      <c r="FT107" s="98" t="str">
        <f t="shared" si="149"/>
        <v>*علوم</v>
      </c>
      <c r="FU107" s="98" t="str">
        <f t="shared" si="150"/>
        <v>*حاسب</v>
      </c>
      <c r="FV107" s="98" t="str">
        <f t="shared" si="151"/>
        <v>*فنية</v>
      </c>
      <c r="FW107" s="98" t="str">
        <f t="shared" si="152"/>
        <v>*نشاط1</v>
      </c>
      <c r="FX107" s="98" t="str">
        <f t="shared" si="153"/>
        <v>*نشاط2</v>
      </c>
      <c r="FY107" s="107" t="str">
        <f t="shared" si="154"/>
        <v>*دين</v>
      </c>
      <c r="FZ107" s="47">
        <f t="shared" si="155"/>
        <v>0</v>
      </c>
      <c r="GA107" s="47" t="str">
        <f t="shared" si="156"/>
        <v>دور ثانى</v>
      </c>
      <c r="GB107" s="47">
        <f t="shared" si="157"/>
        <v>6</v>
      </c>
      <c r="GC107" s="47" t="str">
        <f t="shared" si="160"/>
        <v>راسب</v>
      </c>
      <c r="GE107" s="112" t="str">
        <f t="shared" si="158"/>
        <v>*عربى*انجليزى*دراسات*رياضيات*علوم*حاسب*فنية*نشاط1*نشاط2*دين</v>
      </c>
      <c r="GF107" s="112">
        <f t="shared" si="159"/>
        <v>10</v>
      </c>
    </row>
    <row r="108" spans="2:188" ht="20.25" thickTop="1" thickBot="1">
      <c r="B108" s="39">
        <v>99</v>
      </c>
      <c r="C108" s="124" t="str">
        <f>البيانات!B116</f>
        <v/>
      </c>
      <c r="D108" s="124" t="str">
        <f>IF(C108="","",البيانات!C116)</f>
        <v/>
      </c>
      <c r="E108" s="39"/>
      <c r="F108" s="39"/>
      <c r="H108" s="52"/>
      <c r="I108" s="47"/>
      <c r="J108" s="47"/>
      <c r="K108" s="47"/>
      <c r="L108" s="46">
        <f t="shared" si="90"/>
        <v>0</v>
      </c>
      <c r="N108" s="54"/>
      <c r="O108" s="61"/>
      <c r="P108" s="59"/>
      <c r="Q108" s="59"/>
      <c r="R108" s="59">
        <f t="shared" si="91"/>
        <v>0</v>
      </c>
      <c r="S108" s="59">
        <f t="shared" si="92"/>
        <v>0</v>
      </c>
      <c r="T108" s="62">
        <f t="shared" si="93"/>
        <v>0</v>
      </c>
      <c r="U108" s="63" t="str">
        <f t="shared" si="94"/>
        <v>دون المستوى</v>
      </c>
      <c r="X108" s="54"/>
      <c r="Y108" s="47"/>
      <c r="Z108" s="47"/>
      <c r="AA108" s="47"/>
      <c r="AB108" s="47">
        <f t="shared" si="95"/>
        <v>0</v>
      </c>
      <c r="AD108" s="54"/>
      <c r="AE108" s="61"/>
      <c r="AF108" s="59"/>
      <c r="AG108" s="59"/>
      <c r="AH108" s="59">
        <f t="shared" si="96"/>
        <v>0</v>
      </c>
      <c r="AI108" s="59">
        <f t="shared" si="97"/>
        <v>0</v>
      </c>
      <c r="AJ108" s="59">
        <f t="shared" si="98"/>
        <v>0</v>
      </c>
      <c r="AK108" s="73" t="str">
        <f t="shared" si="99"/>
        <v>دون المستوى</v>
      </c>
      <c r="AN108" s="54"/>
      <c r="AO108" s="47"/>
      <c r="AP108" s="47"/>
      <c r="AQ108" s="47"/>
      <c r="AR108" s="47">
        <f t="shared" si="100"/>
        <v>0</v>
      </c>
      <c r="AT108" s="54"/>
      <c r="AU108" s="83"/>
      <c r="AV108" s="78"/>
      <c r="AW108" s="78"/>
      <c r="AX108" s="78">
        <f t="shared" si="101"/>
        <v>0</v>
      </c>
      <c r="AY108" s="78">
        <f t="shared" si="102"/>
        <v>0</v>
      </c>
      <c r="AZ108" s="78">
        <f t="shared" si="103"/>
        <v>0</v>
      </c>
      <c r="BA108" s="80" t="str">
        <f t="shared" si="104"/>
        <v>دون المستوى</v>
      </c>
      <c r="BD108" s="54"/>
      <c r="BE108" s="47"/>
      <c r="BF108" s="47"/>
      <c r="BG108" s="47"/>
      <c r="BH108" s="47"/>
      <c r="BI108" s="47">
        <f t="shared" si="105"/>
        <v>0</v>
      </c>
      <c r="BK108" s="54"/>
      <c r="BL108" s="83"/>
      <c r="BM108" s="78"/>
      <c r="BN108" s="78"/>
      <c r="BO108" s="78"/>
      <c r="BP108" s="78">
        <f t="shared" si="106"/>
        <v>0</v>
      </c>
      <c r="BQ108" s="78">
        <f t="shared" si="107"/>
        <v>0</v>
      </c>
      <c r="BR108" s="78">
        <f t="shared" si="108"/>
        <v>0</v>
      </c>
      <c r="BS108" s="78">
        <f t="shared" si="109"/>
        <v>0</v>
      </c>
      <c r="BT108" s="80" t="str">
        <f t="shared" si="110"/>
        <v>دون المستوى</v>
      </c>
      <c r="BW108" s="54"/>
      <c r="BX108" s="47"/>
      <c r="BY108" s="47"/>
      <c r="BZ108" s="47"/>
      <c r="CA108" s="47"/>
      <c r="CB108" s="47">
        <f t="shared" si="111"/>
        <v>0</v>
      </c>
      <c r="CD108" s="52"/>
      <c r="CE108" s="83"/>
      <c r="CF108" s="78"/>
      <c r="CG108" s="78"/>
      <c r="CH108" s="78"/>
      <c r="CI108" s="78">
        <f t="shared" si="112"/>
        <v>0</v>
      </c>
      <c r="CJ108" s="78">
        <f t="shared" si="113"/>
        <v>0</v>
      </c>
      <c r="CK108" s="78">
        <f t="shared" si="114"/>
        <v>0</v>
      </c>
      <c r="CL108" s="78">
        <f t="shared" si="115"/>
        <v>0</v>
      </c>
      <c r="CM108" s="80" t="str">
        <f t="shared" si="116"/>
        <v>دون المستوى</v>
      </c>
      <c r="CP108" s="54"/>
      <c r="CQ108" s="47"/>
      <c r="CR108" s="47"/>
      <c r="CS108" s="47"/>
      <c r="CT108" s="47"/>
      <c r="CU108" s="47">
        <f t="shared" si="117"/>
        <v>0</v>
      </c>
      <c r="CW108" s="54"/>
      <c r="CX108" s="83"/>
      <c r="CY108" s="78"/>
      <c r="CZ108" s="78"/>
      <c r="DA108" s="78"/>
      <c r="DB108" s="78">
        <f t="shared" si="118"/>
        <v>0</v>
      </c>
      <c r="DC108" s="78">
        <f t="shared" si="119"/>
        <v>0</v>
      </c>
      <c r="DD108" s="78">
        <f t="shared" si="120"/>
        <v>0</v>
      </c>
      <c r="DE108" s="78">
        <f t="shared" si="121"/>
        <v>0</v>
      </c>
      <c r="DF108" s="80" t="str">
        <f t="shared" si="122"/>
        <v>دون المستوى</v>
      </c>
      <c r="DI108" s="54"/>
      <c r="DJ108" s="47"/>
      <c r="DK108" s="47"/>
      <c r="DL108" s="47"/>
      <c r="DM108" s="47">
        <f t="shared" si="123"/>
        <v>0</v>
      </c>
      <c r="DO108" s="54"/>
      <c r="DP108" s="83"/>
      <c r="DQ108" s="78"/>
      <c r="DR108" s="78"/>
      <c r="DS108" s="78">
        <f t="shared" si="124"/>
        <v>0</v>
      </c>
      <c r="DT108" s="78">
        <f t="shared" si="125"/>
        <v>0</v>
      </c>
      <c r="DU108" s="78">
        <f t="shared" si="126"/>
        <v>0</v>
      </c>
      <c r="DV108" s="80" t="str">
        <f t="shared" si="127"/>
        <v>دون المستوى</v>
      </c>
      <c r="DY108" s="47"/>
      <c r="DZ108" s="47"/>
      <c r="EA108" s="47">
        <f t="shared" si="128"/>
        <v>0</v>
      </c>
      <c r="EC108" s="91"/>
      <c r="ED108" s="78"/>
      <c r="EE108" s="78">
        <f t="shared" si="129"/>
        <v>0</v>
      </c>
      <c r="EF108" s="78">
        <f t="shared" si="130"/>
        <v>0</v>
      </c>
      <c r="EG108" s="78">
        <f t="shared" si="131"/>
        <v>0</v>
      </c>
      <c r="EH108" s="80" t="str">
        <f t="shared" si="132"/>
        <v>دون المستوى</v>
      </c>
      <c r="EK108" s="47"/>
      <c r="EL108" s="47"/>
      <c r="EM108" s="47">
        <f t="shared" si="133"/>
        <v>0</v>
      </c>
      <c r="EO108" s="91"/>
      <c r="EP108" s="78"/>
      <c r="EQ108" s="78">
        <f t="shared" si="134"/>
        <v>0</v>
      </c>
      <c r="ER108" s="78">
        <f t="shared" si="135"/>
        <v>0</v>
      </c>
      <c r="ES108" s="78">
        <f t="shared" si="136"/>
        <v>0</v>
      </c>
      <c r="ET108" s="80" t="str">
        <f t="shared" si="137"/>
        <v>دون المستوى</v>
      </c>
      <c r="EW108" s="49">
        <f t="shared" si="138"/>
        <v>0</v>
      </c>
      <c r="EX108" s="80" t="str">
        <f t="shared" si="139"/>
        <v>دون المستوى</v>
      </c>
      <c r="EZ108" s="54"/>
      <c r="FA108" s="47"/>
      <c r="FB108" s="47"/>
      <c r="FC108" s="47"/>
      <c r="FD108" s="47">
        <f t="shared" si="140"/>
        <v>0</v>
      </c>
      <c r="FF108" s="54"/>
      <c r="FG108" s="83"/>
      <c r="FH108" s="78"/>
      <c r="FI108" s="78"/>
      <c r="FJ108" s="78">
        <f t="shared" si="141"/>
        <v>0</v>
      </c>
      <c r="FK108" s="78">
        <f t="shared" si="142"/>
        <v>0</v>
      </c>
      <c r="FL108" s="78">
        <f t="shared" si="143"/>
        <v>0</v>
      </c>
      <c r="FM108" s="80" t="str">
        <f t="shared" si="144"/>
        <v>دون المستوى</v>
      </c>
      <c r="FP108" s="98" t="str">
        <f t="shared" si="145"/>
        <v>*عربى</v>
      </c>
      <c r="FQ108" s="98" t="str">
        <f t="shared" si="146"/>
        <v>*انجليزى</v>
      </c>
      <c r="FR108" s="98" t="str">
        <f t="shared" si="147"/>
        <v>*دراسات</v>
      </c>
      <c r="FS108" s="98" t="str">
        <f t="shared" si="148"/>
        <v>*رياضيات</v>
      </c>
      <c r="FT108" s="98" t="str">
        <f t="shared" si="149"/>
        <v>*علوم</v>
      </c>
      <c r="FU108" s="98" t="str">
        <f t="shared" si="150"/>
        <v>*حاسب</v>
      </c>
      <c r="FV108" s="98" t="str">
        <f t="shared" si="151"/>
        <v>*فنية</v>
      </c>
      <c r="FW108" s="98" t="str">
        <f t="shared" si="152"/>
        <v>*نشاط1</v>
      </c>
      <c r="FX108" s="98" t="str">
        <f t="shared" si="153"/>
        <v>*نشاط2</v>
      </c>
      <c r="FY108" s="107" t="str">
        <f t="shared" si="154"/>
        <v>*دين</v>
      </c>
      <c r="FZ108" s="47">
        <f t="shared" si="155"/>
        <v>0</v>
      </c>
      <c r="GA108" s="47" t="str">
        <f t="shared" si="156"/>
        <v>دور ثانى</v>
      </c>
      <c r="GB108" s="47">
        <f t="shared" si="157"/>
        <v>6</v>
      </c>
      <c r="GC108" s="47" t="str">
        <f t="shared" si="160"/>
        <v>راسب</v>
      </c>
      <c r="GE108" s="112" t="str">
        <f t="shared" si="158"/>
        <v>*عربى*انجليزى*دراسات*رياضيات*علوم*حاسب*فنية*نشاط1*نشاط2*دين</v>
      </c>
      <c r="GF108" s="112">
        <f t="shared" si="159"/>
        <v>10</v>
      </c>
    </row>
    <row r="109" spans="2:188" ht="20.25" thickTop="1" thickBot="1">
      <c r="B109" s="39">
        <v>100</v>
      </c>
      <c r="C109" s="124" t="str">
        <f>البيانات!B117</f>
        <v/>
      </c>
      <c r="D109" s="124" t="str">
        <f>IF(C109="","",البيانات!C117)</f>
        <v/>
      </c>
      <c r="E109" s="39"/>
      <c r="F109" s="39"/>
      <c r="H109" s="52"/>
      <c r="I109" s="47"/>
      <c r="J109" s="47"/>
      <c r="K109" s="47"/>
      <c r="L109" s="46">
        <f t="shared" si="90"/>
        <v>0</v>
      </c>
      <c r="N109" s="54"/>
      <c r="O109" s="61"/>
      <c r="P109" s="59"/>
      <c r="Q109" s="59"/>
      <c r="R109" s="59">
        <f t="shared" si="91"/>
        <v>0</v>
      </c>
      <c r="S109" s="59">
        <f t="shared" si="92"/>
        <v>0</v>
      </c>
      <c r="T109" s="62">
        <f t="shared" si="93"/>
        <v>0</v>
      </c>
      <c r="U109" s="63" t="str">
        <f t="shared" si="94"/>
        <v>دون المستوى</v>
      </c>
      <c r="X109" s="54"/>
      <c r="Y109" s="47"/>
      <c r="Z109" s="47"/>
      <c r="AA109" s="47"/>
      <c r="AB109" s="47">
        <f t="shared" si="95"/>
        <v>0</v>
      </c>
      <c r="AD109" s="54"/>
      <c r="AE109" s="61"/>
      <c r="AF109" s="59"/>
      <c r="AG109" s="59"/>
      <c r="AH109" s="59">
        <f t="shared" si="96"/>
        <v>0</v>
      </c>
      <c r="AI109" s="59">
        <f t="shared" si="97"/>
        <v>0</v>
      </c>
      <c r="AJ109" s="59">
        <f t="shared" si="98"/>
        <v>0</v>
      </c>
      <c r="AK109" s="73" t="str">
        <f t="shared" si="99"/>
        <v>دون المستوى</v>
      </c>
      <c r="AN109" s="54"/>
      <c r="AO109" s="47"/>
      <c r="AP109" s="47"/>
      <c r="AQ109" s="47"/>
      <c r="AR109" s="47">
        <f t="shared" si="100"/>
        <v>0</v>
      </c>
      <c r="AT109" s="54"/>
      <c r="AU109" s="83"/>
      <c r="AV109" s="78"/>
      <c r="AW109" s="78"/>
      <c r="AX109" s="78">
        <f t="shared" si="101"/>
        <v>0</v>
      </c>
      <c r="AY109" s="78">
        <f t="shared" si="102"/>
        <v>0</v>
      </c>
      <c r="AZ109" s="78">
        <f t="shared" si="103"/>
        <v>0</v>
      </c>
      <c r="BA109" s="80" t="str">
        <f t="shared" si="104"/>
        <v>دون المستوى</v>
      </c>
      <c r="BD109" s="54"/>
      <c r="BE109" s="47"/>
      <c r="BF109" s="47"/>
      <c r="BG109" s="47"/>
      <c r="BH109" s="47"/>
      <c r="BI109" s="47">
        <f t="shared" si="105"/>
        <v>0</v>
      </c>
      <c r="BK109" s="54"/>
      <c r="BL109" s="83"/>
      <c r="BM109" s="78"/>
      <c r="BN109" s="78"/>
      <c r="BO109" s="78"/>
      <c r="BP109" s="78">
        <f t="shared" si="106"/>
        <v>0</v>
      </c>
      <c r="BQ109" s="78">
        <f t="shared" si="107"/>
        <v>0</v>
      </c>
      <c r="BR109" s="78">
        <f t="shared" si="108"/>
        <v>0</v>
      </c>
      <c r="BS109" s="78">
        <f t="shared" si="109"/>
        <v>0</v>
      </c>
      <c r="BT109" s="80" t="str">
        <f t="shared" si="110"/>
        <v>دون المستوى</v>
      </c>
      <c r="BW109" s="54"/>
      <c r="BX109" s="47"/>
      <c r="BY109" s="47"/>
      <c r="BZ109" s="47"/>
      <c r="CA109" s="47"/>
      <c r="CB109" s="47">
        <f t="shared" si="111"/>
        <v>0</v>
      </c>
      <c r="CD109" s="52"/>
      <c r="CE109" s="83"/>
      <c r="CF109" s="78"/>
      <c r="CG109" s="78"/>
      <c r="CH109" s="78"/>
      <c r="CI109" s="78">
        <f t="shared" si="112"/>
        <v>0</v>
      </c>
      <c r="CJ109" s="78">
        <f t="shared" si="113"/>
        <v>0</v>
      </c>
      <c r="CK109" s="78">
        <f t="shared" si="114"/>
        <v>0</v>
      </c>
      <c r="CL109" s="78">
        <f t="shared" si="115"/>
        <v>0</v>
      </c>
      <c r="CM109" s="80" t="str">
        <f t="shared" si="116"/>
        <v>دون المستوى</v>
      </c>
      <c r="CP109" s="54"/>
      <c r="CQ109" s="47"/>
      <c r="CR109" s="47"/>
      <c r="CS109" s="47"/>
      <c r="CT109" s="47"/>
      <c r="CU109" s="47">
        <f t="shared" si="117"/>
        <v>0</v>
      </c>
      <c r="CW109" s="54"/>
      <c r="CX109" s="83"/>
      <c r="CY109" s="78"/>
      <c r="CZ109" s="78"/>
      <c r="DA109" s="78"/>
      <c r="DB109" s="78">
        <f t="shared" si="118"/>
        <v>0</v>
      </c>
      <c r="DC109" s="78">
        <f t="shared" si="119"/>
        <v>0</v>
      </c>
      <c r="DD109" s="78">
        <f t="shared" si="120"/>
        <v>0</v>
      </c>
      <c r="DE109" s="78">
        <f t="shared" si="121"/>
        <v>0</v>
      </c>
      <c r="DF109" s="80" t="str">
        <f t="shared" si="122"/>
        <v>دون المستوى</v>
      </c>
      <c r="DI109" s="54"/>
      <c r="DJ109" s="47"/>
      <c r="DK109" s="47"/>
      <c r="DL109" s="47"/>
      <c r="DM109" s="47">
        <f t="shared" si="123"/>
        <v>0</v>
      </c>
      <c r="DO109" s="54"/>
      <c r="DP109" s="83"/>
      <c r="DQ109" s="78"/>
      <c r="DR109" s="78"/>
      <c r="DS109" s="78">
        <f t="shared" si="124"/>
        <v>0</v>
      </c>
      <c r="DT109" s="78">
        <f t="shared" si="125"/>
        <v>0</v>
      </c>
      <c r="DU109" s="78">
        <f t="shared" si="126"/>
        <v>0</v>
      </c>
      <c r="DV109" s="80" t="str">
        <f t="shared" si="127"/>
        <v>دون المستوى</v>
      </c>
      <c r="DY109" s="47"/>
      <c r="DZ109" s="47"/>
      <c r="EA109" s="47">
        <f t="shared" si="128"/>
        <v>0</v>
      </c>
      <c r="EC109" s="91"/>
      <c r="ED109" s="78"/>
      <c r="EE109" s="78">
        <f t="shared" si="129"/>
        <v>0</v>
      </c>
      <c r="EF109" s="78">
        <f t="shared" si="130"/>
        <v>0</v>
      </c>
      <c r="EG109" s="78">
        <f t="shared" si="131"/>
        <v>0</v>
      </c>
      <c r="EH109" s="80" t="str">
        <f t="shared" si="132"/>
        <v>دون المستوى</v>
      </c>
      <c r="EK109" s="47"/>
      <c r="EL109" s="47"/>
      <c r="EM109" s="47">
        <f t="shared" si="133"/>
        <v>0</v>
      </c>
      <c r="EO109" s="91"/>
      <c r="EP109" s="78"/>
      <c r="EQ109" s="78">
        <f t="shared" si="134"/>
        <v>0</v>
      </c>
      <c r="ER109" s="78">
        <f t="shared" si="135"/>
        <v>0</v>
      </c>
      <c r="ES109" s="78">
        <f t="shared" si="136"/>
        <v>0</v>
      </c>
      <c r="ET109" s="80" t="str">
        <f t="shared" si="137"/>
        <v>دون المستوى</v>
      </c>
      <c r="EW109" s="49">
        <f t="shared" si="138"/>
        <v>0</v>
      </c>
      <c r="EX109" s="80" t="str">
        <f t="shared" si="139"/>
        <v>دون المستوى</v>
      </c>
      <c r="EZ109" s="54"/>
      <c r="FA109" s="47"/>
      <c r="FB109" s="47"/>
      <c r="FC109" s="47"/>
      <c r="FD109" s="47">
        <f t="shared" si="140"/>
        <v>0</v>
      </c>
      <c r="FF109" s="54"/>
      <c r="FG109" s="83"/>
      <c r="FH109" s="78"/>
      <c r="FI109" s="78"/>
      <c r="FJ109" s="78">
        <f t="shared" si="141"/>
        <v>0</v>
      </c>
      <c r="FK109" s="78">
        <f t="shared" si="142"/>
        <v>0</v>
      </c>
      <c r="FL109" s="78">
        <f t="shared" si="143"/>
        <v>0</v>
      </c>
      <c r="FM109" s="80" t="str">
        <f t="shared" si="144"/>
        <v>دون المستوى</v>
      </c>
      <c r="FP109" s="98" t="str">
        <f t="shared" si="145"/>
        <v>*عربى</v>
      </c>
      <c r="FQ109" s="98" t="str">
        <f t="shared" si="146"/>
        <v>*انجليزى</v>
      </c>
      <c r="FR109" s="98" t="str">
        <f t="shared" si="147"/>
        <v>*دراسات</v>
      </c>
      <c r="FS109" s="98" t="str">
        <f t="shared" si="148"/>
        <v>*رياضيات</v>
      </c>
      <c r="FT109" s="98" t="str">
        <f t="shared" si="149"/>
        <v>*علوم</v>
      </c>
      <c r="FU109" s="98" t="str">
        <f t="shared" si="150"/>
        <v>*حاسب</v>
      </c>
      <c r="FV109" s="98" t="str">
        <f t="shared" si="151"/>
        <v>*فنية</v>
      </c>
      <c r="FW109" s="98" t="str">
        <f t="shared" si="152"/>
        <v>*نشاط1</v>
      </c>
      <c r="FX109" s="98" t="str">
        <f t="shared" si="153"/>
        <v>*نشاط2</v>
      </c>
      <c r="FY109" s="107" t="str">
        <f t="shared" si="154"/>
        <v>*دين</v>
      </c>
      <c r="FZ109" s="47">
        <f t="shared" si="155"/>
        <v>0</v>
      </c>
      <c r="GA109" s="47" t="str">
        <f t="shared" si="156"/>
        <v>دور ثانى</v>
      </c>
      <c r="GB109" s="47">
        <f t="shared" si="157"/>
        <v>6</v>
      </c>
      <c r="GC109" s="47" t="str">
        <f t="shared" si="160"/>
        <v>راسب</v>
      </c>
      <c r="GE109" s="112" t="str">
        <f t="shared" si="158"/>
        <v>*عربى*انجليزى*دراسات*رياضيات*علوم*حاسب*فنية*نشاط1*نشاط2*دين</v>
      </c>
      <c r="GF109" s="112">
        <f t="shared" si="159"/>
        <v>10</v>
      </c>
    </row>
    <row r="110" spans="2:188" ht="20.25" thickTop="1" thickBot="1">
      <c r="B110" s="39">
        <v>101</v>
      </c>
      <c r="C110" s="124" t="str">
        <f>البيانات!B118</f>
        <v/>
      </c>
      <c r="D110" s="124" t="str">
        <f>IF(C110="","",البيانات!C118)</f>
        <v/>
      </c>
      <c r="E110" s="39"/>
      <c r="F110" s="39"/>
      <c r="H110" s="52"/>
      <c r="I110" s="47"/>
      <c r="J110" s="47"/>
      <c r="K110" s="47"/>
      <c r="L110" s="46">
        <f t="shared" si="90"/>
        <v>0</v>
      </c>
      <c r="N110" s="54"/>
      <c r="O110" s="61"/>
      <c r="P110" s="59"/>
      <c r="Q110" s="59"/>
      <c r="R110" s="59">
        <f t="shared" si="91"/>
        <v>0</v>
      </c>
      <c r="S110" s="59">
        <f t="shared" si="92"/>
        <v>0</v>
      </c>
      <c r="T110" s="62">
        <f t="shared" si="93"/>
        <v>0</v>
      </c>
      <c r="U110" s="63" t="str">
        <f t="shared" si="94"/>
        <v>دون المستوى</v>
      </c>
      <c r="X110" s="54"/>
      <c r="Y110" s="47"/>
      <c r="Z110" s="47"/>
      <c r="AA110" s="47"/>
      <c r="AB110" s="47">
        <f t="shared" si="95"/>
        <v>0</v>
      </c>
      <c r="AD110" s="54"/>
      <c r="AE110" s="61"/>
      <c r="AF110" s="59"/>
      <c r="AG110" s="59"/>
      <c r="AH110" s="59">
        <f t="shared" si="96"/>
        <v>0</v>
      </c>
      <c r="AI110" s="59">
        <f t="shared" si="97"/>
        <v>0</v>
      </c>
      <c r="AJ110" s="59">
        <f t="shared" si="98"/>
        <v>0</v>
      </c>
      <c r="AK110" s="73" t="str">
        <f t="shared" si="99"/>
        <v>دون المستوى</v>
      </c>
      <c r="AN110" s="54"/>
      <c r="AO110" s="47"/>
      <c r="AP110" s="47"/>
      <c r="AQ110" s="47"/>
      <c r="AR110" s="47">
        <f t="shared" si="100"/>
        <v>0</v>
      </c>
      <c r="AT110" s="54"/>
      <c r="AU110" s="83"/>
      <c r="AV110" s="78"/>
      <c r="AW110" s="78"/>
      <c r="AX110" s="78">
        <f t="shared" si="101"/>
        <v>0</v>
      </c>
      <c r="AY110" s="78">
        <f t="shared" si="102"/>
        <v>0</v>
      </c>
      <c r="AZ110" s="78">
        <f t="shared" si="103"/>
        <v>0</v>
      </c>
      <c r="BA110" s="80" t="str">
        <f t="shared" si="104"/>
        <v>دون المستوى</v>
      </c>
      <c r="BD110" s="54"/>
      <c r="BE110" s="47"/>
      <c r="BF110" s="47"/>
      <c r="BG110" s="47"/>
      <c r="BH110" s="47"/>
      <c r="BI110" s="47">
        <f t="shared" si="105"/>
        <v>0</v>
      </c>
      <c r="BK110" s="54"/>
      <c r="BL110" s="83"/>
      <c r="BM110" s="78"/>
      <c r="BN110" s="78"/>
      <c r="BO110" s="78"/>
      <c r="BP110" s="78">
        <f t="shared" si="106"/>
        <v>0</v>
      </c>
      <c r="BQ110" s="78">
        <f t="shared" si="107"/>
        <v>0</v>
      </c>
      <c r="BR110" s="78">
        <f t="shared" si="108"/>
        <v>0</v>
      </c>
      <c r="BS110" s="78">
        <f t="shared" si="109"/>
        <v>0</v>
      </c>
      <c r="BT110" s="80" t="str">
        <f t="shared" si="110"/>
        <v>دون المستوى</v>
      </c>
      <c r="BW110" s="54"/>
      <c r="BX110" s="47"/>
      <c r="BY110" s="47"/>
      <c r="BZ110" s="47"/>
      <c r="CA110" s="47"/>
      <c r="CB110" s="47">
        <f t="shared" si="111"/>
        <v>0</v>
      </c>
      <c r="CD110" s="52"/>
      <c r="CE110" s="83"/>
      <c r="CF110" s="78"/>
      <c r="CG110" s="78"/>
      <c r="CH110" s="78"/>
      <c r="CI110" s="78">
        <f t="shared" si="112"/>
        <v>0</v>
      </c>
      <c r="CJ110" s="78">
        <f t="shared" si="113"/>
        <v>0</v>
      </c>
      <c r="CK110" s="78">
        <f t="shared" si="114"/>
        <v>0</v>
      </c>
      <c r="CL110" s="78">
        <f t="shared" si="115"/>
        <v>0</v>
      </c>
      <c r="CM110" s="80" t="str">
        <f t="shared" si="116"/>
        <v>دون المستوى</v>
      </c>
      <c r="CP110" s="54"/>
      <c r="CQ110" s="47"/>
      <c r="CR110" s="47"/>
      <c r="CS110" s="47"/>
      <c r="CT110" s="47"/>
      <c r="CU110" s="47">
        <f t="shared" si="117"/>
        <v>0</v>
      </c>
      <c r="CW110" s="54"/>
      <c r="CX110" s="83"/>
      <c r="CY110" s="78"/>
      <c r="CZ110" s="78"/>
      <c r="DA110" s="78"/>
      <c r="DB110" s="78">
        <f t="shared" si="118"/>
        <v>0</v>
      </c>
      <c r="DC110" s="78">
        <f t="shared" si="119"/>
        <v>0</v>
      </c>
      <c r="DD110" s="78">
        <f t="shared" si="120"/>
        <v>0</v>
      </c>
      <c r="DE110" s="78">
        <f t="shared" si="121"/>
        <v>0</v>
      </c>
      <c r="DF110" s="80" t="str">
        <f t="shared" si="122"/>
        <v>دون المستوى</v>
      </c>
      <c r="DI110" s="54"/>
      <c r="DJ110" s="47"/>
      <c r="DK110" s="47"/>
      <c r="DL110" s="47"/>
      <c r="DM110" s="47">
        <f t="shared" si="123"/>
        <v>0</v>
      </c>
      <c r="DO110" s="54"/>
      <c r="DP110" s="83"/>
      <c r="DQ110" s="78"/>
      <c r="DR110" s="78"/>
      <c r="DS110" s="78">
        <f t="shared" si="124"/>
        <v>0</v>
      </c>
      <c r="DT110" s="78">
        <f t="shared" si="125"/>
        <v>0</v>
      </c>
      <c r="DU110" s="78">
        <f t="shared" si="126"/>
        <v>0</v>
      </c>
      <c r="DV110" s="80" t="str">
        <f t="shared" si="127"/>
        <v>دون المستوى</v>
      </c>
      <c r="DY110" s="47"/>
      <c r="DZ110" s="47"/>
      <c r="EA110" s="47">
        <f t="shared" si="128"/>
        <v>0</v>
      </c>
      <c r="EC110" s="91"/>
      <c r="ED110" s="78"/>
      <c r="EE110" s="78">
        <f t="shared" si="129"/>
        <v>0</v>
      </c>
      <c r="EF110" s="78">
        <f t="shared" si="130"/>
        <v>0</v>
      </c>
      <c r="EG110" s="78">
        <f t="shared" si="131"/>
        <v>0</v>
      </c>
      <c r="EH110" s="80" t="str">
        <f t="shared" si="132"/>
        <v>دون المستوى</v>
      </c>
      <c r="EK110" s="47"/>
      <c r="EL110" s="47"/>
      <c r="EM110" s="47">
        <f t="shared" si="133"/>
        <v>0</v>
      </c>
      <c r="EO110" s="91"/>
      <c r="EP110" s="78"/>
      <c r="EQ110" s="78">
        <f t="shared" si="134"/>
        <v>0</v>
      </c>
      <c r="ER110" s="78">
        <f t="shared" si="135"/>
        <v>0</v>
      </c>
      <c r="ES110" s="78">
        <f t="shared" si="136"/>
        <v>0</v>
      </c>
      <c r="ET110" s="80" t="str">
        <f t="shared" si="137"/>
        <v>دون المستوى</v>
      </c>
      <c r="EW110" s="49">
        <f t="shared" si="138"/>
        <v>0</v>
      </c>
      <c r="EX110" s="80" t="str">
        <f t="shared" si="139"/>
        <v>دون المستوى</v>
      </c>
      <c r="EZ110" s="54"/>
      <c r="FA110" s="47"/>
      <c r="FB110" s="47"/>
      <c r="FC110" s="47"/>
      <c r="FD110" s="47">
        <f t="shared" si="140"/>
        <v>0</v>
      </c>
      <c r="FF110" s="54"/>
      <c r="FG110" s="83"/>
      <c r="FH110" s="78"/>
      <c r="FI110" s="78"/>
      <c r="FJ110" s="78">
        <f t="shared" si="141"/>
        <v>0</v>
      </c>
      <c r="FK110" s="78">
        <f t="shared" si="142"/>
        <v>0</v>
      </c>
      <c r="FL110" s="78">
        <f t="shared" si="143"/>
        <v>0</v>
      </c>
      <c r="FM110" s="80" t="str">
        <f t="shared" si="144"/>
        <v>دون المستوى</v>
      </c>
      <c r="FP110" s="98" t="str">
        <f t="shared" si="145"/>
        <v>*عربى</v>
      </c>
      <c r="FQ110" s="98" t="str">
        <f t="shared" si="146"/>
        <v>*انجليزى</v>
      </c>
      <c r="FR110" s="98" t="str">
        <f t="shared" si="147"/>
        <v>*دراسات</v>
      </c>
      <c r="FS110" s="98" t="str">
        <f t="shared" si="148"/>
        <v>*رياضيات</v>
      </c>
      <c r="FT110" s="98" t="str">
        <f t="shared" si="149"/>
        <v>*علوم</v>
      </c>
      <c r="FU110" s="98" t="str">
        <f t="shared" si="150"/>
        <v>*حاسب</v>
      </c>
      <c r="FV110" s="98" t="str">
        <f t="shared" si="151"/>
        <v>*فنية</v>
      </c>
      <c r="FW110" s="98" t="str">
        <f t="shared" si="152"/>
        <v>*نشاط1</v>
      </c>
      <c r="FX110" s="98" t="str">
        <f t="shared" si="153"/>
        <v>*نشاط2</v>
      </c>
      <c r="FY110" s="107" t="str">
        <f t="shared" si="154"/>
        <v>*دين</v>
      </c>
      <c r="FZ110" s="47">
        <f t="shared" si="155"/>
        <v>0</v>
      </c>
      <c r="GA110" s="47" t="str">
        <f t="shared" si="156"/>
        <v>دور ثانى</v>
      </c>
      <c r="GB110" s="47">
        <f t="shared" si="157"/>
        <v>6</v>
      </c>
      <c r="GC110" s="47" t="str">
        <f t="shared" si="160"/>
        <v>راسب</v>
      </c>
      <c r="GE110" s="112" t="str">
        <f t="shared" si="158"/>
        <v>*عربى*انجليزى*دراسات*رياضيات*علوم*حاسب*فنية*نشاط1*نشاط2*دين</v>
      </c>
      <c r="GF110" s="112">
        <f t="shared" si="159"/>
        <v>10</v>
      </c>
    </row>
    <row r="111" spans="2:188" ht="20.25" thickTop="1" thickBot="1">
      <c r="B111" s="39">
        <v>102</v>
      </c>
      <c r="C111" s="124" t="str">
        <f>البيانات!B119</f>
        <v/>
      </c>
      <c r="D111" s="124" t="str">
        <f>IF(C111="","",البيانات!C119)</f>
        <v/>
      </c>
      <c r="E111" s="39"/>
      <c r="F111" s="39"/>
      <c r="H111" s="52"/>
      <c r="I111" s="47"/>
      <c r="J111" s="47"/>
      <c r="K111" s="47"/>
      <c r="L111" s="46">
        <f t="shared" si="90"/>
        <v>0</v>
      </c>
      <c r="N111" s="54"/>
      <c r="O111" s="61"/>
      <c r="P111" s="59"/>
      <c r="Q111" s="59"/>
      <c r="R111" s="59">
        <f t="shared" si="91"/>
        <v>0</v>
      </c>
      <c r="S111" s="59">
        <f t="shared" si="92"/>
        <v>0</v>
      </c>
      <c r="T111" s="62">
        <f t="shared" si="93"/>
        <v>0</v>
      </c>
      <c r="U111" s="63" t="str">
        <f t="shared" si="94"/>
        <v>دون المستوى</v>
      </c>
      <c r="X111" s="54"/>
      <c r="Y111" s="47"/>
      <c r="Z111" s="47"/>
      <c r="AA111" s="47"/>
      <c r="AB111" s="47">
        <f t="shared" si="95"/>
        <v>0</v>
      </c>
      <c r="AD111" s="54"/>
      <c r="AE111" s="61"/>
      <c r="AF111" s="59"/>
      <c r="AG111" s="59"/>
      <c r="AH111" s="59">
        <f t="shared" si="96"/>
        <v>0</v>
      </c>
      <c r="AI111" s="59">
        <f t="shared" si="97"/>
        <v>0</v>
      </c>
      <c r="AJ111" s="59">
        <f t="shared" si="98"/>
        <v>0</v>
      </c>
      <c r="AK111" s="73" t="str">
        <f t="shared" si="99"/>
        <v>دون المستوى</v>
      </c>
      <c r="AN111" s="54"/>
      <c r="AO111" s="47"/>
      <c r="AP111" s="47"/>
      <c r="AQ111" s="47"/>
      <c r="AR111" s="47">
        <f t="shared" si="100"/>
        <v>0</v>
      </c>
      <c r="AT111" s="54"/>
      <c r="AU111" s="83"/>
      <c r="AV111" s="78"/>
      <c r="AW111" s="78"/>
      <c r="AX111" s="78">
        <f t="shared" si="101"/>
        <v>0</v>
      </c>
      <c r="AY111" s="78">
        <f t="shared" si="102"/>
        <v>0</v>
      </c>
      <c r="AZ111" s="78">
        <f t="shared" si="103"/>
        <v>0</v>
      </c>
      <c r="BA111" s="80" t="str">
        <f t="shared" si="104"/>
        <v>دون المستوى</v>
      </c>
      <c r="BD111" s="54"/>
      <c r="BE111" s="47"/>
      <c r="BF111" s="47"/>
      <c r="BG111" s="47"/>
      <c r="BH111" s="47"/>
      <c r="BI111" s="47">
        <f t="shared" si="105"/>
        <v>0</v>
      </c>
      <c r="BK111" s="54"/>
      <c r="BL111" s="83"/>
      <c r="BM111" s="78"/>
      <c r="BN111" s="78"/>
      <c r="BO111" s="78"/>
      <c r="BP111" s="78">
        <f t="shared" si="106"/>
        <v>0</v>
      </c>
      <c r="BQ111" s="78">
        <f t="shared" si="107"/>
        <v>0</v>
      </c>
      <c r="BR111" s="78">
        <f t="shared" si="108"/>
        <v>0</v>
      </c>
      <c r="BS111" s="78">
        <f t="shared" si="109"/>
        <v>0</v>
      </c>
      <c r="BT111" s="80" t="str">
        <f t="shared" si="110"/>
        <v>دون المستوى</v>
      </c>
      <c r="BW111" s="54"/>
      <c r="BX111" s="47"/>
      <c r="BY111" s="47"/>
      <c r="BZ111" s="47"/>
      <c r="CA111" s="47"/>
      <c r="CB111" s="47">
        <f t="shared" si="111"/>
        <v>0</v>
      </c>
      <c r="CD111" s="52"/>
      <c r="CE111" s="83"/>
      <c r="CF111" s="78"/>
      <c r="CG111" s="78"/>
      <c r="CH111" s="78"/>
      <c r="CI111" s="78">
        <f t="shared" si="112"/>
        <v>0</v>
      </c>
      <c r="CJ111" s="78">
        <f t="shared" si="113"/>
        <v>0</v>
      </c>
      <c r="CK111" s="78">
        <f t="shared" si="114"/>
        <v>0</v>
      </c>
      <c r="CL111" s="78">
        <f t="shared" si="115"/>
        <v>0</v>
      </c>
      <c r="CM111" s="80" t="str">
        <f t="shared" si="116"/>
        <v>دون المستوى</v>
      </c>
      <c r="CP111" s="54"/>
      <c r="CQ111" s="47"/>
      <c r="CR111" s="47"/>
      <c r="CS111" s="47"/>
      <c r="CT111" s="47"/>
      <c r="CU111" s="47">
        <f t="shared" si="117"/>
        <v>0</v>
      </c>
      <c r="CW111" s="54"/>
      <c r="CX111" s="83"/>
      <c r="CY111" s="78"/>
      <c r="CZ111" s="78"/>
      <c r="DA111" s="78"/>
      <c r="DB111" s="78">
        <f t="shared" si="118"/>
        <v>0</v>
      </c>
      <c r="DC111" s="78">
        <f t="shared" si="119"/>
        <v>0</v>
      </c>
      <c r="DD111" s="78">
        <f t="shared" si="120"/>
        <v>0</v>
      </c>
      <c r="DE111" s="78">
        <f t="shared" si="121"/>
        <v>0</v>
      </c>
      <c r="DF111" s="80" t="str">
        <f t="shared" si="122"/>
        <v>دون المستوى</v>
      </c>
      <c r="DI111" s="54"/>
      <c r="DJ111" s="47"/>
      <c r="DK111" s="47"/>
      <c r="DL111" s="47"/>
      <c r="DM111" s="47">
        <f t="shared" si="123"/>
        <v>0</v>
      </c>
      <c r="DO111" s="54"/>
      <c r="DP111" s="83"/>
      <c r="DQ111" s="78"/>
      <c r="DR111" s="78"/>
      <c r="DS111" s="78">
        <f t="shared" si="124"/>
        <v>0</v>
      </c>
      <c r="DT111" s="78">
        <f t="shared" si="125"/>
        <v>0</v>
      </c>
      <c r="DU111" s="78">
        <f t="shared" si="126"/>
        <v>0</v>
      </c>
      <c r="DV111" s="80" t="str">
        <f t="shared" si="127"/>
        <v>دون المستوى</v>
      </c>
      <c r="DY111" s="47"/>
      <c r="DZ111" s="47"/>
      <c r="EA111" s="47">
        <f t="shared" si="128"/>
        <v>0</v>
      </c>
      <c r="EC111" s="91"/>
      <c r="ED111" s="78"/>
      <c r="EE111" s="78">
        <f t="shared" si="129"/>
        <v>0</v>
      </c>
      <c r="EF111" s="78">
        <f t="shared" si="130"/>
        <v>0</v>
      </c>
      <c r="EG111" s="78">
        <f t="shared" si="131"/>
        <v>0</v>
      </c>
      <c r="EH111" s="80" t="str">
        <f t="shared" si="132"/>
        <v>دون المستوى</v>
      </c>
      <c r="EK111" s="47"/>
      <c r="EL111" s="47"/>
      <c r="EM111" s="47">
        <f t="shared" si="133"/>
        <v>0</v>
      </c>
      <c r="EO111" s="91"/>
      <c r="EP111" s="78"/>
      <c r="EQ111" s="78">
        <f t="shared" si="134"/>
        <v>0</v>
      </c>
      <c r="ER111" s="78">
        <f t="shared" si="135"/>
        <v>0</v>
      </c>
      <c r="ES111" s="78">
        <f t="shared" si="136"/>
        <v>0</v>
      </c>
      <c r="ET111" s="80" t="str">
        <f t="shared" si="137"/>
        <v>دون المستوى</v>
      </c>
      <c r="EW111" s="49">
        <f t="shared" si="138"/>
        <v>0</v>
      </c>
      <c r="EX111" s="80" t="str">
        <f t="shared" si="139"/>
        <v>دون المستوى</v>
      </c>
      <c r="EZ111" s="54"/>
      <c r="FA111" s="47"/>
      <c r="FB111" s="47"/>
      <c r="FC111" s="47"/>
      <c r="FD111" s="47">
        <f t="shared" si="140"/>
        <v>0</v>
      </c>
      <c r="FF111" s="54"/>
      <c r="FG111" s="83"/>
      <c r="FH111" s="78"/>
      <c r="FI111" s="78"/>
      <c r="FJ111" s="78">
        <f t="shared" si="141"/>
        <v>0</v>
      </c>
      <c r="FK111" s="78">
        <f t="shared" si="142"/>
        <v>0</v>
      </c>
      <c r="FL111" s="78">
        <f t="shared" si="143"/>
        <v>0</v>
      </c>
      <c r="FM111" s="80" t="str">
        <f t="shared" si="144"/>
        <v>دون المستوى</v>
      </c>
      <c r="FP111" s="98" t="str">
        <f t="shared" si="145"/>
        <v>*عربى</v>
      </c>
      <c r="FQ111" s="98" t="str">
        <f t="shared" si="146"/>
        <v>*انجليزى</v>
      </c>
      <c r="FR111" s="98" t="str">
        <f t="shared" si="147"/>
        <v>*دراسات</v>
      </c>
      <c r="FS111" s="98" t="str">
        <f t="shared" si="148"/>
        <v>*رياضيات</v>
      </c>
      <c r="FT111" s="98" t="str">
        <f t="shared" si="149"/>
        <v>*علوم</v>
      </c>
      <c r="FU111" s="98" t="str">
        <f t="shared" si="150"/>
        <v>*حاسب</v>
      </c>
      <c r="FV111" s="98" t="str">
        <f t="shared" si="151"/>
        <v>*فنية</v>
      </c>
      <c r="FW111" s="98" t="str">
        <f t="shared" si="152"/>
        <v>*نشاط1</v>
      </c>
      <c r="FX111" s="98" t="str">
        <f t="shared" si="153"/>
        <v>*نشاط2</v>
      </c>
      <c r="FY111" s="107" t="str">
        <f t="shared" si="154"/>
        <v>*دين</v>
      </c>
      <c r="FZ111" s="47">
        <f t="shared" si="155"/>
        <v>0</v>
      </c>
      <c r="GA111" s="47" t="str">
        <f t="shared" si="156"/>
        <v>دور ثانى</v>
      </c>
      <c r="GB111" s="47">
        <f t="shared" si="157"/>
        <v>6</v>
      </c>
      <c r="GC111" s="47" t="str">
        <f t="shared" si="160"/>
        <v>راسب</v>
      </c>
      <c r="GE111" s="112" t="str">
        <f t="shared" si="158"/>
        <v>*عربى*انجليزى*دراسات*رياضيات*علوم*حاسب*فنية*نشاط1*نشاط2*دين</v>
      </c>
      <c r="GF111" s="112">
        <f t="shared" si="159"/>
        <v>10</v>
      </c>
    </row>
    <row r="112" spans="2:188" ht="20.25" thickTop="1" thickBot="1">
      <c r="B112" s="39">
        <v>103</v>
      </c>
      <c r="C112" s="124" t="str">
        <f>البيانات!B120</f>
        <v/>
      </c>
      <c r="D112" s="124" t="str">
        <f>IF(C112="","",البيانات!C120)</f>
        <v/>
      </c>
      <c r="E112" s="39"/>
      <c r="F112" s="39"/>
      <c r="H112" s="52"/>
      <c r="I112" s="47"/>
      <c r="J112" s="47"/>
      <c r="K112" s="47"/>
      <c r="L112" s="46">
        <f t="shared" si="90"/>
        <v>0</v>
      </c>
      <c r="N112" s="54"/>
      <c r="O112" s="61"/>
      <c r="P112" s="59"/>
      <c r="Q112" s="59"/>
      <c r="R112" s="59">
        <f t="shared" si="91"/>
        <v>0</v>
      </c>
      <c r="S112" s="59">
        <f t="shared" si="92"/>
        <v>0</v>
      </c>
      <c r="T112" s="62">
        <f t="shared" si="93"/>
        <v>0</v>
      </c>
      <c r="U112" s="63" t="str">
        <f t="shared" si="94"/>
        <v>دون المستوى</v>
      </c>
      <c r="X112" s="54"/>
      <c r="Y112" s="47"/>
      <c r="Z112" s="47"/>
      <c r="AA112" s="47"/>
      <c r="AB112" s="47">
        <f t="shared" si="95"/>
        <v>0</v>
      </c>
      <c r="AD112" s="54"/>
      <c r="AE112" s="61"/>
      <c r="AF112" s="59"/>
      <c r="AG112" s="59"/>
      <c r="AH112" s="59">
        <f t="shared" si="96"/>
        <v>0</v>
      </c>
      <c r="AI112" s="59">
        <f t="shared" si="97"/>
        <v>0</v>
      </c>
      <c r="AJ112" s="59">
        <f t="shared" si="98"/>
        <v>0</v>
      </c>
      <c r="AK112" s="73" t="str">
        <f t="shared" si="99"/>
        <v>دون المستوى</v>
      </c>
      <c r="AN112" s="54"/>
      <c r="AO112" s="47"/>
      <c r="AP112" s="47"/>
      <c r="AQ112" s="47"/>
      <c r="AR112" s="47">
        <f t="shared" si="100"/>
        <v>0</v>
      </c>
      <c r="AT112" s="54"/>
      <c r="AU112" s="83"/>
      <c r="AV112" s="78"/>
      <c r="AW112" s="78"/>
      <c r="AX112" s="78">
        <f t="shared" si="101"/>
        <v>0</v>
      </c>
      <c r="AY112" s="78">
        <f t="shared" si="102"/>
        <v>0</v>
      </c>
      <c r="AZ112" s="78">
        <f t="shared" si="103"/>
        <v>0</v>
      </c>
      <c r="BA112" s="80" t="str">
        <f t="shared" si="104"/>
        <v>دون المستوى</v>
      </c>
      <c r="BD112" s="54"/>
      <c r="BE112" s="47"/>
      <c r="BF112" s="47"/>
      <c r="BG112" s="47"/>
      <c r="BH112" s="47"/>
      <c r="BI112" s="47">
        <f t="shared" si="105"/>
        <v>0</v>
      </c>
      <c r="BK112" s="54"/>
      <c r="BL112" s="83"/>
      <c r="BM112" s="78"/>
      <c r="BN112" s="78"/>
      <c r="BO112" s="78"/>
      <c r="BP112" s="78">
        <f t="shared" si="106"/>
        <v>0</v>
      </c>
      <c r="BQ112" s="78">
        <f t="shared" si="107"/>
        <v>0</v>
      </c>
      <c r="BR112" s="78">
        <f t="shared" si="108"/>
        <v>0</v>
      </c>
      <c r="BS112" s="78">
        <f t="shared" si="109"/>
        <v>0</v>
      </c>
      <c r="BT112" s="80" t="str">
        <f t="shared" si="110"/>
        <v>دون المستوى</v>
      </c>
      <c r="BW112" s="54"/>
      <c r="BX112" s="47"/>
      <c r="BY112" s="47"/>
      <c r="BZ112" s="47"/>
      <c r="CA112" s="47"/>
      <c r="CB112" s="47">
        <f t="shared" si="111"/>
        <v>0</v>
      </c>
      <c r="CD112" s="52"/>
      <c r="CE112" s="83"/>
      <c r="CF112" s="78"/>
      <c r="CG112" s="78"/>
      <c r="CH112" s="78"/>
      <c r="CI112" s="78">
        <f t="shared" si="112"/>
        <v>0</v>
      </c>
      <c r="CJ112" s="78">
        <f t="shared" si="113"/>
        <v>0</v>
      </c>
      <c r="CK112" s="78">
        <f t="shared" si="114"/>
        <v>0</v>
      </c>
      <c r="CL112" s="78">
        <f t="shared" si="115"/>
        <v>0</v>
      </c>
      <c r="CM112" s="80" t="str">
        <f t="shared" si="116"/>
        <v>دون المستوى</v>
      </c>
      <c r="CP112" s="54"/>
      <c r="CQ112" s="47"/>
      <c r="CR112" s="47"/>
      <c r="CS112" s="47"/>
      <c r="CT112" s="47"/>
      <c r="CU112" s="47">
        <f t="shared" si="117"/>
        <v>0</v>
      </c>
      <c r="CW112" s="54"/>
      <c r="CX112" s="83"/>
      <c r="CY112" s="78"/>
      <c r="CZ112" s="78"/>
      <c r="DA112" s="78"/>
      <c r="DB112" s="78">
        <f t="shared" si="118"/>
        <v>0</v>
      </c>
      <c r="DC112" s="78">
        <f t="shared" si="119"/>
        <v>0</v>
      </c>
      <c r="DD112" s="78">
        <f t="shared" si="120"/>
        <v>0</v>
      </c>
      <c r="DE112" s="78">
        <f t="shared" si="121"/>
        <v>0</v>
      </c>
      <c r="DF112" s="80" t="str">
        <f t="shared" si="122"/>
        <v>دون المستوى</v>
      </c>
      <c r="DI112" s="54"/>
      <c r="DJ112" s="47"/>
      <c r="DK112" s="47"/>
      <c r="DL112" s="47"/>
      <c r="DM112" s="47">
        <f t="shared" si="123"/>
        <v>0</v>
      </c>
      <c r="DO112" s="54"/>
      <c r="DP112" s="83"/>
      <c r="DQ112" s="78"/>
      <c r="DR112" s="78"/>
      <c r="DS112" s="78">
        <f t="shared" si="124"/>
        <v>0</v>
      </c>
      <c r="DT112" s="78">
        <f t="shared" si="125"/>
        <v>0</v>
      </c>
      <c r="DU112" s="78">
        <f t="shared" si="126"/>
        <v>0</v>
      </c>
      <c r="DV112" s="80" t="str">
        <f t="shared" si="127"/>
        <v>دون المستوى</v>
      </c>
      <c r="DY112" s="47"/>
      <c r="DZ112" s="47"/>
      <c r="EA112" s="47">
        <f t="shared" si="128"/>
        <v>0</v>
      </c>
      <c r="EC112" s="91"/>
      <c r="ED112" s="78"/>
      <c r="EE112" s="78">
        <f t="shared" si="129"/>
        <v>0</v>
      </c>
      <c r="EF112" s="78">
        <f t="shared" si="130"/>
        <v>0</v>
      </c>
      <c r="EG112" s="78">
        <f t="shared" si="131"/>
        <v>0</v>
      </c>
      <c r="EH112" s="80" t="str">
        <f t="shared" si="132"/>
        <v>دون المستوى</v>
      </c>
      <c r="EK112" s="47"/>
      <c r="EL112" s="47"/>
      <c r="EM112" s="47">
        <f t="shared" si="133"/>
        <v>0</v>
      </c>
      <c r="EO112" s="91"/>
      <c r="EP112" s="78"/>
      <c r="EQ112" s="78">
        <f t="shared" si="134"/>
        <v>0</v>
      </c>
      <c r="ER112" s="78">
        <f t="shared" si="135"/>
        <v>0</v>
      </c>
      <c r="ES112" s="78">
        <f t="shared" si="136"/>
        <v>0</v>
      </c>
      <c r="ET112" s="80" t="str">
        <f t="shared" si="137"/>
        <v>دون المستوى</v>
      </c>
      <c r="EW112" s="49">
        <f t="shared" si="138"/>
        <v>0</v>
      </c>
      <c r="EX112" s="80" t="str">
        <f t="shared" si="139"/>
        <v>دون المستوى</v>
      </c>
      <c r="EZ112" s="54"/>
      <c r="FA112" s="47"/>
      <c r="FB112" s="47"/>
      <c r="FC112" s="47"/>
      <c r="FD112" s="47">
        <f t="shared" si="140"/>
        <v>0</v>
      </c>
      <c r="FF112" s="54"/>
      <c r="FG112" s="83"/>
      <c r="FH112" s="78"/>
      <c r="FI112" s="78"/>
      <c r="FJ112" s="78">
        <f t="shared" si="141"/>
        <v>0</v>
      </c>
      <c r="FK112" s="78">
        <f t="shared" si="142"/>
        <v>0</v>
      </c>
      <c r="FL112" s="78">
        <f t="shared" si="143"/>
        <v>0</v>
      </c>
      <c r="FM112" s="80" t="str">
        <f t="shared" si="144"/>
        <v>دون المستوى</v>
      </c>
      <c r="FP112" s="98" t="str">
        <f t="shared" si="145"/>
        <v>*عربى</v>
      </c>
      <c r="FQ112" s="98" t="str">
        <f t="shared" si="146"/>
        <v>*انجليزى</v>
      </c>
      <c r="FR112" s="98" t="str">
        <f t="shared" si="147"/>
        <v>*دراسات</v>
      </c>
      <c r="FS112" s="98" t="str">
        <f t="shared" si="148"/>
        <v>*رياضيات</v>
      </c>
      <c r="FT112" s="98" t="str">
        <f t="shared" si="149"/>
        <v>*علوم</v>
      </c>
      <c r="FU112" s="98" t="str">
        <f t="shared" si="150"/>
        <v>*حاسب</v>
      </c>
      <c r="FV112" s="98" t="str">
        <f t="shared" si="151"/>
        <v>*فنية</v>
      </c>
      <c r="FW112" s="98" t="str">
        <f t="shared" si="152"/>
        <v>*نشاط1</v>
      </c>
      <c r="FX112" s="98" t="str">
        <f t="shared" si="153"/>
        <v>*نشاط2</v>
      </c>
      <c r="FY112" s="107" t="str">
        <f t="shared" si="154"/>
        <v>*دين</v>
      </c>
      <c r="FZ112" s="47">
        <f t="shared" si="155"/>
        <v>0</v>
      </c>
      <c r="GA112" s="47" t="str">
        <f t="shared" si="156"/>
        <v>دور ثانى</v>
      </c>
      <c r="GB112" s="47">
        <f t="shared" si="157"/>
        <v>6</v>
      </c>
      <c r="GC112" s="47" t="str">
        <f t="shared" si="160"/>
        <v>راسب</v>
      </c>
      <c r="GE112" s="112" t="str">
        <f t="shared" si="158"/>
        <v>*عربى*انجليزى*دراسات*رياضيات*علوم*حاسب*فنية*نشاط1*نشاط2*دين</v>
      </c>
      <c r="GF112" s="112">
        <f t="shared" si="159"/>
        <v>10</v>
      </c>
    </row>
    <row r="113" spans="2:188" ht="20.25" thickTop="1" thickBot="1">
      <c r="B113" s="39">
        <v>104</v>
      </c>
      <c r="C113" s="124" t="str">
        <f>البيانات!B121</f>
        <v/>
      </c>
      <c r="D113" s="124" t="str">
        <f>IF(C113="","",البيانات!C121)</f>
        <v/>
      </c>
      <c r="E113" s="39"/>
      <c r="F113" s="39"/>
      <c r="H113" s="52"/>
      <c r="I113" s="47"/>
      <c r="J113" s="47"/>
      <c r="K113" s="47"/>
      <c r="L113" s="46">
        <f t="shared" si="90"/>
        <v>0</v>
      </c>
      <c r="N113" s="54"/>
      <c r="O113" s="61"/>
      <c r="P113" s="59"/>
      <c r="Q113" s="59"/>
      <c r="R113" s="59">
        <f t="shared" si="91"/>
        <v>0</v>
      </c>
      <c r="S113" s="59">
        <f t="shared" si="92"/>
        <v>0</v>
      </c>
      <c r="T113" s="62">
        <f t="shared" si="93"/>
        <v>0</v>
      </c>
      <c r="U113" s="63" t="str">
        <f t="shared" si="94"/>
        <v>دون المستوى</v>
      </c>
      <c r="X113" s="54"/>
      <c r="Y113" s="47"/>
      <c r="Z113" s="47"/>
      <c r="AA113" s="47"/>
      <c r="AB113" s="47">
        <f t="shared" si="95"/>
        <v>0</v>
      </c>
      <c r="AD113" s="54"/>
      <c r="AE113" s="61"/>
      <c r="AF113" s="59"/>
      <c r="AG113" s="59"/>
      <c r="AH113" s="59">
        <f t="shared" si="96"/>
        <v>0</v>
      </c>
      <c r="AI113" s="59">
        <f t="shared" si="97"/>
        <v>0</v>
      </c>
      <c r="AJ113" s="59">
        <f t="shared" si="98"/>
        <v>0</v>
      </c>
      <c r="AK113" s="73" t="str">
        <f t="shared" si="99"/>
        <v>دون المستوى</v>
      </c>
      <c r="AN113" s="54"/>
      <c r="AO113" s="47"/>
      <c r="AP113" s="47"/>
      <c r="AQ113" s="47"/>
      <c r="AR113" s="47">
        <f t="shared" si="100"/>
        <v>0</v>
      </c>
      <c r="AT113" s="54"/>
      <c r="AU113" s="83"/>
      <c r="AV113" s="78"/>
      <c r="AW113" s="78"/>
      <c r="AX113" s="78">
        <f t="shared" si="101"/>
        <v>0</v>
      </c>
      <c r="AY113" s="78">
        <f t="shared" si="102"/>
        <v>0</v>
      </c>
      <c r="AZ113" s="78">
        <f t="shared" si="103"/>
        <v>0</v>
      </c>
      <c r="BA113" s="80" t="str">
        <f t="shared" si="104"/>
        <v>دون المستوى</v>
      </c>
      <c r="BD113" s="54"/>
      <c r="BE113" s="47"/>
      <c r="BF113" s="47"/>
      <c r="BG113" s="47"/>
      <c r="BH113" s="47"/>
      <c r="BI113" s="47">
        <f t="shared" si="105"/>
        <v>0</v>
      </c>
      <c r="BK113" s="54"/>
      <c r="BL113" s="83"/>
      <c r="BM113" s="78"/>
      <c r="BN113" s="78"/>
      <c r="BO113" s="78"/>
      <c r="BP113" s="78">
        <f t="shared" si="106"/>
        <v>0</v>
      </c>
      <c r="BQ113" s="78">
        <f t="shared" si="107"/>
        <v>0</v>
      </c>
      <c r="BR113" s="78">
        <f t="shared" si="108"/>
        <v>0</v>
      </c>
      <c r="BS113" s="78">
        <f t="shared" si="109"/>
        <v>0</v>
      </c>
      <c r="BT113" s="80" t="str">
        <f t="shared" si="110"/>
        <v>دون المستوى</v>
      </c>
      <c r="BW113" s="54"/>
      <c r="BX113" s="47"/>
      <c r="BY113" s="47"/>
      <c r="BZ113" s="47"/>
      <c r="CA113" s="47"/>
      <c r="CB113" s="47">
        <f t="shared" si="111"/>
        <v>0</v>
      </c>
      <c r="CD113" s="52"/>
      <c r="CE113" s="83"/>
      <c r="CF113" s="78"/>
      <c r="CG113" s="78"/>
      <c r="CH113" s="78"/>
      <c r="CI113" s="78">
        <f t="shared" si="112"/>
        <v>0</v>
      </c>
      <c r="CJ113" s="78">
        <f t="shared" si="113"/>
        <v>0</v>
      </c>
      <c r="CK113" s="78">
        <f t="shared" si="114"/>
        <v>0</v>
      </c>
      <c r="CL113" s="78">
        <f t="shared" si="115"/>
        <v>0</v>
      </c>
      <c r="CM113" s="80" t="str">
        <f t="shared" si="116"/>
        <v>دون المستوى</v>
      </c>
      <c r="CP113" s="54"/>
      <c r="CQ113" s="47"/>
      <c r="CR113" s="47"/>
      <c r="CS113" s="47"/>
      <c r="CT113" s="47"/>
      <c r="CU113" s="47">
        <f t="shared" si="117"/>
        <v>0</v>
      </c>
      <c r="CW113" s="54"/>
      <c r="CX113" s="83"/>
      <c r="CY113" s="78"/>
      <c r="CZ113" s="78"/>
      <c r="DA113" s="78"/>
      <c r="DB113" s="78">
        <f t="shared" si="118"/>
        <v>0</v>
      </c>
      <c r="DC113" s="78">
        <f t="shared" si="119"/>
        <v>0</v>
      </c>
      <c r="DD113" s="78">
        <f t="shared" si="120"/>
        <v>0</v>
      </c>
      <c r="DE113" s="78">
        <f t="shared" si="121"/>
        <v>0</v>
      </c>
      <c r="DF113" s="80" t="str">
        <f t="shared" si="122"/>
        <v>دون المستوى</v>
      </c>
      <c r="DI113" s="54"/>
      <c r="DJ113" s="47"/>
      <c r="DK113" s="47"/>
      <c r="DL113" s="47"/>
      <c r="DM113" s="47">
        <f t="shared" si="123"/>
        <v>0</v>
      </c>
      <c r="DO113" s="54"/>
      <c r="DP113" s="83"/>
      <c r="DQ113" s="78"/>
      <c r="DR113" s="78"/>
      <c r="DS113" s="78">
        <f t="shared" si="124"/>
        <v>0</v>
      </c>
      <c r="DT113" s="78">
        <f t="shared" si="125"/>
        <v>0</v>
      </c>
      <c r="DU113" s="78">
        <f t="shared" si="126"/>
        <v>0</v>
      </c>
      <c r="DV113" s="80" t="str">
        <f t="shared" si="127"/>
        <v>دون المستوى</v>
      </c>
      <c r="DY113" s="47"/>
      <c r="DZ113" s="47"/>
      <c r="EA113" s="47">
        <f t="shared" si="128"/>
        <v>0</v>
      </c>
      <c r="EC113" s="91"/>
      <c r="ED113" s="78"/>
      <c r="EE113" s="78">
        <f t="shared" si="129"/>
        <v>0</v>
      </c>
      <c r="EF113" s="78">
        <f t="shared" si="130"/>
        <v>0</v>
      </c>
      <c r="EG113" s="78">
        <f t="shared" si="131"/>
        <v>0</v>
      </c>
      <c r="EH113" s="80" t="str">
        <f t="shared" si="132"/>
        <v>دون المستوى</v>
      </c>
      <c r="EK113" s="47"/>
      <c r="EL113" s="47"/>
      <c r="EM113" s="47">
        <f t="shared" si="133"/>
        <v>0</v>
      </c>
      <c r="EO113" s="91"/>
      <c r="EP113" s="78"/>
      <c r="EQ113" s="78">
        <f t="shared" si="134"/>
        <v>0</v>
      </c>
      <c r="ER113" s="78">
        <f t="shared" si="135"/>
        <v>0</v>
      </c>
      <c r="ES113" s="78">
        <f t="shared" si="136"/>
        <v>0</v>
      </c>
      <c r="ET113" s="80" t="str">
        <f t="shared" si="137"/>
        <v>دون المستوى</v>
      </c>
      <c r="EW113" s="49">
        <f t="shared" si="138"/>
        <v>0</v>
      </c>
      <c r="EX113" s="80" t="str">
        <f t="shared" si="139"/>
        <v>دون المستوى</v>
      </c>
      <c r="EZ113" s="54"/>
      <c r="FA113" s="47"/>
      <c r="FB113" s="47"/>
      <c r="FC113" s="47"/>
      <c r="FD113" s="47">
        <f t="shared" si="140"/>
        <v>0</v>
      </c>
      <c r="FF113" s="54"/>
      <c r="FG113" s="83"/>
      <c r="FH113" s="78"/>
      <c r="FI113" s="78"/>
      <c r="FJ113" s="78">
        <f t="shared" si="141"/>
        <v>0</v>
      </c>
      <c r="FK113" s="78">
        <f t="shared" si="142"/>
        <v>0</v>
      </c>
      <c r="FL113" s="78">
        <f t="shared" si="143"/>
        <v>0</v>
      </c>
      <c r="FM113" s="80" t="str">
        <f t="shared" si="144"/>
        <v>دون المستوى</v>
      </c>
      <c r="FP113" s="98" t="str">
        <f t="shared" si="145"/>
        <v>*عربى</v>
      </c>
      <c r="FQ113" s="98" t="str">
        <f t="shared" si="146"/>
        <v>*انجليزى</v>
      </c>
      <c r="FR113" s="98" t="str">
        <f t="shared" si="147"/>
        <v>*دراسات</v>
      </c>
      <c r="FS113" s="98" t="str">
        <f t="shared" si="148"/>
        <v>*رياضيات</v>
      </c>
      <c r="FT113" s="98" t="str">
        <f t="shared" si="149"/>
        <v>*علوم</v>
      </c>
      <c r="FU113" s="98" t="str">
        <f t="shared" si="150"/>
        <v>*حاسب</v>
      </c>
      <c r="FV113" s="98" t="str">
        <f t="shared" si="151"/>
        <v>*فنية</v>
      </c>
      <c r="FW113" s="98" t="str">
        <f t="shared" si="152"/>
        <v>*نشاط1</v>
      </c>
      <c r="FX113" s="98" t="str">
        <f t="shared" si="153"/>
        <v>*نشاط2</v>
      </c>
      <c r="FY113" s="107" t="str">
        <f t="shared" si="154"/>
        <v>*دين</v>
      </c>
      <c r="FZ113" s="47">
        <f t="shared" si="155"/>
        <v>0</v>
      </c>
      <c r="GA113" s="47" t="str">
        <f t="shared" si="156"/>
        <v>دور ثانى</v>
      </c>
      <c r="GB113" s="47">
        <f t="shared" si="157"/>
        <v>6</v>
      </c>
      <c r="GC113" s="47" t="str">
        <f t="shared" si="160"/>
        <v>راسب</v>
      </c>
      <c r="GE113" s="112" t="str">
        <f t="shared" si="158"/>
        <v>*عربى*انجليزى*دراسات*رياضيات*علوم*حاسب*فنية*نشاط1*نشاط2*دين</v>
      </c>
      <c r="GF113" s="112">
        <f t="shared" si="159"/>
        <v>10</v>
      </c>
    </row>
    <row r="114" spans="2:188" ht="20.25" thickTop="1" thickBot="1">
      <c r="B114" s="39">
        <v>105</v>
      </c>
      <c r="C114" s="124" t="str">
        <f>البيانات!B122</f>
        <v/>
      </c>
      <c r="D114" s="124" t="str">
        <f>IF(C114="","",البيانات!C122)</f>
        <v/>
      </c>
      <c r="E114" s="39"/>
      <c r="F114" s="39"/>
      <c r="H114" s="52"/>
      <c r="I114" s="47"/>
      <c r="J114" s="47"/>
      <c r="K114" s="47"/>
      <c r="L114" s="46">
        <f t="shared" si="90"/>
        <v>0</v>
      </c>
      <c r="N114" s="54"/>
      <c r="O114" s="61"/>
      <c r="P114" s="59"/>
      <c r="Q114" s="59"/>
      <c r="R114" s="59">
        <f t="shared" si="91"/>
        <v>0</v>
      </c>
      <c r="S114" s="59">
        <f t="shared" si="92"/>
        <v>0</v>
      </c>
      <c r="T114" s="62">
        <f t="shared" si="93"/>
        <v>0</v>
      </c>
      <c r="U114" s="63" t="str">
        <f t="shared" si="94"/>
        <v>دون المستوى</v>
      </c>
      <c r="X114" s="54"/>
      <c r="Y114" s="47"/>
      <c r="Z114" s="47"/>
      <c r="AA114" s="47"/>
      <c r="AB114" s="47">
        <f t="shared" si="95"/>
        <v>0</v>
      </c>
      <c r="AD114" s="54"/>
      <c r="AE114" s="61"/>
      <c r="AF114" s="59"/>
      <c r="AG114" s="59"/>
      <c r="AH114" s="59">
        <f t="shared" si="96"/>
        <v>0</v>
      </c>
      <c r="AI114" s="59">
        <f t="shared" si="97"/>
        <v>0</v>
      </c>
      <c r="AJ114" s="59">
        <f t="shared" si="98"/>
        <v>0</v>
      </c>
      <c r="AK114" s="73" t="str">
        <f t="shared" si="99"/>
        <v>دون المستوى</v>
      </c>
      <c r="AN114" s="54"/>
      <c r="AO114" s="47"/>
      <c r="AP114" s="47"/>
      <c r="AQ114" s="47"/>
      <c r="AR114" s="47">
        <f t="shared" si="100"/>
        <v>0</v>
      </c>
      <c r="AT114" s="54"/>
      <c r="AU114" s="83"/>
      <c r="AV114" s="78"/>
      <c r="AW114" s="78"/>
      <c r="AX114" s="78">
        <f t="shared" si="101"/>
        <v>0</v>
      </c>
      <c r="AY114" s="78">
        <f t="shared" si="102"/>
        <v>0</v>
      </c>
      <c r="AZ114" s="78">
        <f t="shared" si="103"/>
        <v>0</v>
      </c>
      <c r="BA114" s="80" t="str">
        <f t="shared" si="104"/>
        <v>دون المستوى</v>
      </c>
      <c r="BD114" s="54"/>
      <c r="BE114" s="47"/>
      <c r="BF114" s="47"/>
      <c r="BG114" s="47"/>
      <c r="BH114" s="47"/>
      <c r="BI114" s="47">
        <f t="shared" si="105"/>
        <v>0</v>
      </c>
      <c r="BK114" s="54"/>
      <c r="BL114" s="83"/>
      <c r="BM114" s="78"/>
      <c r="BN114" s="78"/>
      <c r="BO114" s="78"/>
      <c r="BP114" s="78">
        <f t="shared" si="106"/>
        <v>0</v>
      </c>
      <c r="BQ114" s="78">
        <f t="shared" si="107"/>
        <v>0</v>
      </c>
      <c r="BR114" s="78">
        <f t="shared" si="108"/>
        <v>0</v>
      </c>
      <c r="BS114" s="78">
        <f t="shared" si="109"/>
        <v>0</v>
      </c>
      <c r="BT114" s="80" t="str">
        <f t="shared" si="110"/>
        <v>دون المستوى</v>
      </c>
      <c r="BW114" s="54"/>
      <c r="BX114" s="47"/>
      <c r="BY114" s="47"/>
      <c r="BZ114" s="47"/>
      <c r="CA114" s="47"/>
      <c r="CB114" s="47">
        <f t="shared" si="111"/>
        <v>0</v>
      </c>
      <c r="CD114" s="52"/>
      <c r="CE114" s="83"/>
      <c r="CF114" s="78"/>
      <c r="CG114" s="78"/>
      <c r="CH114" s="78"/>
      <c r="CI114" s="78">
        <f t="shared" si="112"/>
        <v>0</v>
      </c>
      <c r="CJ114" s="78">
        <f t="shared" si="113"/>
        <v>0</v>
      </c>
      <c r="CK114" s="78">
        <f t="shared" si="114"/>
        <v>0</v>
      </c>
      <c r="CL114" s="78">
        <f t="shared" si="115"/>
        <v>0</v>
      </c>
      <c r="CM114" s="80" t="str">
        <f t="shared" si="116"/>
        <v>دون المستوى</v>
      </c>
      <c r="CP114" s="54"/>
      <c r="CQ114" s="47"/>
      <c r="CR114" s="47"/>
      <c r="CS114" s="47"/>
      <c r="CT114" s="47"/>
      <c r="CU114" s="47">
        <f t="shared" si="117"/>
        <v>0</v>
      </c>
      <c r="CW114" s="54"/>
      <c r="CX114" s="83"/>
      <c r="CY114" s="78"/>
      <c r="CZ114" s="78"/>
      <c r="DA114" s="78"/>
      <c r="DB114" s="78">
        <f t="shared" si="118"/>
        <v>0</v>
      </c>
      <c r="DC114" s="78">
        <f t="shared" si="119"/>
        <v>0</v>
      </c>
      <c r="DD114" s="78">
        <f t="shared" si="120"/>
        <v>0</v>
      </c>
      <c r="DE114" s="78">
        <f t="shared" si="121"/>
        <v>0</v>
      </c>
      <c r="DF114" s="80" t="str">
        <f t="shared" si="122"/>
        <v>دون المستوى</v>
      </c>
      <c r="DI114" s="54"/>
      <c r="DJ114" s="47"/>
      <c r="DK114" s="47"/>
      <c r="DL114" s="47"/>
      <c r="DM114" s="47">
        <f t="shared" si="123"/>
        <v>0</v>
      </c>
      <c r="DO114" s="54"/>
      <c r="DP114" s="83"/>
      <c r="DQ114" s="78"/>
      <c r="DR114" s="78"/>
      <c r="DS114" s="78">
        <f t="shared" si="124"/>
        <v>0</v>
      </c>
      <c r="DT114" s="78">
        <f t="shared" si="125"/>
        <v>0</v>
      </c>
      <c r="DU114" s="78">
        <f t="shared" si="126"/>
        <v>0</v>
      </c>
      <c r="DV114" s="80" t="str">
        <f t="shared" si="127"/>
        <v>دون المستوى</v>
      </c>
      <c r="DY114" s="47"/>
      <c r="DZ114" s="47"/>
      <c r="EA114" s="47">
        <f t="shared" si="128"/>
        <v>0</v>
      </c>
      <c r="EC114" s="91"/>
      <c r="ED114" s="78"/>
      <c r="EE114" s="78">
        <f t="shared" si="129"/>
        <v>0</v>
      </c>
      <c r="EF114" s="78">
        <f t="shared" si="130"/>
        <v>0</v>
      </c>
      <c r="EG114" s="78">
        <f t="shared" si="131"/>
        <v>0</v>
      </c>
      <c r="EH114" s="80" t="str">
        <f t="shared" si="132"/>
        <v>دون المستوى</v>
      </c>
      <c r="EK114" s="47"/>
      <c r="EL114" s="47"/>
      <c r="EM114" s="47">
        <f t="shared" si="133"/>
        <v>0</v>
      </c>
      <c r="EO114" s="91"/>
      <c r="EP114" s="78"/>
      <c r="EQ114" s="78">
        <f t="shared" si="134"/>
        <v>0</v>
      </c>
      <c r="ER114" s="78">
        <f t="shared" si="135"/>
        <v>0</v>
      </c>
      <c r="ES114" s="78">
        <f t="shared" si="136"/>
        <v>0</v>
      </c>
      <c r="ET114" s="80" t="str">
        <f t="shared" si="137"/>
        <v>دون المستوى</v>
      </c>
      <c r="EW114" s="49">
        <f t="shared" si="138"/>
        <v>0</v>
      </c>
      <c r="EX114" s="80" t="str">
        <f t="shared" si="139"/>
        <v>دون المستوى</v>
      </c>
      <c r="EZ114" s="54"/>
      <c r="FA114" s="47"/>
      <c r="FB114" s="47"/>
      <c r="FC114" s="47"/>
      <c r="FD114" s="47">
        <f t="shared" si="140"/>
        <v>0</v>
      </c>
      <c r="FF114" s="54"/>
      <c r="FG114" s="83"/>
      <c r="FH114" s="78"/>
      <c r="FI114" s="78"/>
      <c r="FJ114" s="78">
        <f t="shared" si="141"/>
        <v>0</v>
      </c>
      <c r="FK114" s="78">
        <f t="shared" si="142"/>
        <v>0</v>
      </c>
      <c r="FL114" s="78">
        <f t="shared" si="143"/>
        <v>0</v>
      </c>
      <c r="FM114" s="80" t="str">
        <f t="shared" si="144"/>
        <v>دون المستوى</v>
      </c>
      <c r="FP114" s="98" t="str">
        <f t="shared" si="145"/>
        <v>*عربى</v>
      </c>
      <c r="FQ114" s="98" t="str">
        <f t="shared" si="146"/>
        <v>*انجليزى</v>
      </c>
      <c r="FR114" s="98" t="str">
        <f t="shared" si="147"/>
        <v>*دراسات</v>
      </c>
      <c r="FS114" s="98" t="str">
        <f t="shared" si="148"/>
        <v>*رياضيات</v>
      </c>
      <c r="FT114" s="98" t="str">
        <f t="shared" si="149"/>
        <v>*علوم</v>
      </c>
      <c r="FU114" s="98" t="str">
        <f t="shared" si="150"/>
        <v>*حاسب</v>
      </c>
      <c r="FV114" s="98" t="str">
        <f t="shared" si="151"/>
        <v>*فنية</v>
      </c>
      <c r="FW114" s="98" t="str">
        <f t="shared" si="152"/>
        <v>*نشاط1</v>
      </c>
      <c r="FX114" s="98" t="str">
        <f t="shared" si="153"/>
        <v>*نشاط2</v>
      </c>
      <c r="FY114" s="107" t="str">
        <f t="shared" si="154"/>
        <v>*دين</v>
      </c>
      <c r="FZ114" s="47">
        <f t="shared" si="155"/>
        <v>0</v>
      </c>
      <c r="GA114" s="47" t="str">
        <f t="shared" si="156"/>
        <v>دور ثانى</v>
      </c>
      <c r="GB114" s="47">
        <f t="shared" si="157"/>
        <v>6</v>
      </c>
      <c r="GC114" s="47" t="str">
        <f t="shared" si="160"/>
        <v>راسب</v>
      </c>
      <c r="GE114" s="112" t="str">
        <f t="shared" si="158"/>
        <v>*عربى*انجليزى*دراسات*رياضيات*علوم*حاسب*فنية*نشاط1*نشاط2*دين</v>
      </c>
      <c r="GF114" s="112">
        <f t="shared" si="159"/>
        <v>10</v>
      </c>
    </row>
    <row r="115" spans="2:188" ht="20.25" thickTop="1" thickBot="1">
      <c r="B115" s="39">
        <v>106</v>
      </c>
      <c r="C115" s="124" t="str">
        <f>البيانات!B123</f>
        <v/>
      </c>
      <c r="D115" s="124" t="str">
        <f>IF(C115="","",البيانات!C123)</f>
        <v/>
      </c>
      <c r="E115" s="39"/>
      <c r="F115" s="39"/>
      <c r="H115" s="52"/>
      <c r="I115" s="47"/>
      <c r="J115" s="47"/>
      <c r="K115" s="47"/>
      <c r="L115" s="46">
        <f t="shared" si="90"/>
        <v>0</v>
      </c>
      <c r="N115" s="54"/>
      <c r="O115" s="61"/>
      <c r="P115" s="59"/>
      <c r="Q115" s="59"/>
      <c r="R115" s="59">
        <f t="shared" si="91"/>
        <v>0</v>
      </c>
      <c r="S115" s="59">
        <f t="shared" si="92"/>
        <v>0</v>
      </c>
      <c r="T115" s="62">
        <f t="shared" si="93"/>
        <v>0</v>
      </c>
      <c r="U115" s="63" t="str">
        <f t="shared" si="94"/>
        <v>دون المستوى</v>
      </c>
      <c r="X115" s="54"/>
      <c r="Y115" s="47"/>
      <c r="Z115" s="47"/>
      <c r="AA115" s="47"/>
      <c r="AB115" s="47">
        <f t="shared" si="95"/>
        <v>0</v>
      </c>
      <c r="AD115" s="54"/>
      <c r="AE115" s="61"/>
      <c r="AF115" s="59"/>
      <c r="AG115" s="59"/>
      <c r="AH115" s="59">
        <f t="shared" si="96"/>
        <v>0</v>
      </c>
      <c r="AI115" s="59">
        <f t="shared" si="97"/>
        <v>0</v>
      </c>
      <c r="AJ115" s="59">
        <f t="shared" si="98"/>
        <v>0</v>
      </c>
      <c r="AK115" s="73" t="str">
        <f t="shared" si="99"/>
        <v>دون المستوى</v>
      </c>
      <c r="AN115" s="54"/>
      <c r="AO115" s="47"/>
      <c r="AP115" s="47"/>
      <c r="AQ115" s="47"/>
      <c r="AR115" s="47">
        <f t="shared" si="100"/>
        <v>0</v>
      </c>
      <c r="AT115" s="54"/>
      <c r="AU115" s="83"/>
      <c r="AV115" s="78"/>
      <c r="AW115" s="78"/>
      <c r="AX115" s="78">
        <f t="shared" si="101"/>
        <v>0</v>
      </c>
      <c r="AY115" s="78">
        <f t="shared" si="102"/>
        <v>0</v>
      </c>
      <c r="AZ115" s="78">
        <f t="shared" si="103"/>
        <v>0</v>
      </c>
      <c r="BA115" s="80" t="str">
        <f t="shared" si="104"/>
        <v>دون المستوى</v>
      </c>
      <c r="BD115" s="54"/>
      <c r="BE115" s="47"/>
      <c r="BF115" s="47"/>
      <c r="BG115" s="47"/>
      <c r="BH115" s="47"/>
      <c r="BI115" s="47">
        <f t="shared" si="105"/>
        <v>0</v>
      </c>
      <c r="BK115" s="54"/>
      <c r="BL115" s="83"/>
      <c r="BM115" s="78"/>
      <c r="BN115" s="78"/>
      <c r="BO115" s="78"/>
      <c r="BP115" s="78">
        <f t="shared" si="106"/>
        <v>0</v>
      </c>
      <c r="BQ115" s="78">
        <f t="shared" si="107"/>
        <v>0</v>
      </c>
      <c r="BR115" s="78">
        <f t="shared" si="108"/>
        <v>0</v>
      </c>
      <c r="BS115" s="78">
        <f t="shared" si="109"/>
        <v>0</v>
      </c>
      <c r="BT115" s="80" t="str">
        <f t="shared" si="110"/>
        <v>دون المستوى</v>
      </c>
      <c r="BW115" s="54"/>
      <c r="BX115" s="47"/>
      <c r="BY115" s="47"/>
      <c r="BZ115" s="47"/>
      <c r="CA115" s="47"/>
      <c r="CB115" s="47">
        <f t="shared" si="111"/>
        <v>0</v>
      </c>
      <c r="CD115" s="52"/>
      <c r="CE115" s="83"/>
      <c r="CF115" s="78"/>
      <c r="CG115" s="78"/>
      <c r="CH115" s="78"/>
      <c r="CI115" s="78">
        <f t="shared" si="112"/>
        <v>0</v>
      </c>
      <c r="CJ115" s="78">
        <f t="shared" si="113"/>
        <v>0</v>
      </c>
      <c r="CK115" s="78">
        <f t="shared" si="114"/>
        <v>0</v>
      </c>
      <c r="CL115" s="78">
        <f t="shared" si="115"/>
        <v>0</v>
      </c>
      <c r="CM115" s="80" t="str">
        <f t="shared" si="116"/>
        <v>دون المستوى</v>
      </c>
      <c r="CP115" s="54"/>
      <c r="CQ115" s="47"/>
      <c r="CR115" s="47"/>
      <c r="CS115" s="47"/>
      <c r="CT115" s="47"/>
      <c r="CU115" s="47">
        <f t="shared" si="117"/>
        <v>0</v>
      </c>
      <c r="CW115" s="54"/>
      <c r="CX115" s="83"/>
      <c r="CY115" s="78"/>
      <c r="CZ115" s="78"/>
      <c r="DA115" s="78"/>
      <c r="DB115" s="78">
        <f t="shared" si="118"/>
        <v>0</v>
      </c>
      <c r="DC115" s="78">
        <f t="shared" si="119"/>
        <v>0</v>
      </c>
      <c r="DD115" s="78">
        <f t="shared" si="120"/>
        <v>0</v>
      </c>
      <c r="DE115" s="78">
        <f t="shared" si="121"/>
        <v>0</v>
      </c>
      <c r="DF115" s="80" t="str">
        <f t="shared" si="122"/>
        <v>دون المستوى</v>
      </c>
      <c r="DI115" s="54"/>
      <c r="DJ115" s="47"/>
      <c r="DK115" s="47"/>
      <c r="DL115" s="47"/>
      <c r="DM115" s="47">
        <f t="shared" si="123"/>
        <v>0</v>
      </c>
      <c r="DO115" s="54"/>
      <c r="DP115" s="83"/>
      <c r="DQ115" s="78"/>
      <c r="DR115" s="78"/>
      <c r="DS115" s="78">
        <f t="shared" si="124"/>
        <v>0</v>
      </c>
      <c r="DT115" s="78">
        <f t="shared" si="125"/>
        <v>0</v>
      </c>
      <c r="DU115" s="78">
        <f t="shared" si="126"/>
        <v>0</v>
      </c>
      <c r="DV115" s="80" t="str">
        <f t="shared" si="127"/>
        <v>دون المستوى</v>
      </c>
      <c r="DY115" s="47"/>
      <c r="DZ115" s="47"/>
      <c r="EA115" s="47">
        <f t="shared" si="128"/>
        <v>0</v>
      </c>
      <c r="EC115" s="91"/>
      <c r="ED115" s="78"/>
      <c r="EE115" s="78">
        <f t="shared" si="129"/>
        <v>0</v>
      </c>
      <c r="EF115" s="78">
        <f t="shared" si="130"/>
        <v>0</v>
      </c>
      <c r="EG115" s="78">
        <f t="shared" si="131"/>
        <v>0</v>
      </c>
      <c r="EH115" s="80" t="str">
        <f t="shared" si="132"/>
        <v>دون المستوى</v>
      </c>
      <c r="EK115" s="47"/>
      <c r="EL115" s="47"/>
      <c r="EM115" s="47">
        <f t="shared" si="133"/>
        <v>0</v>
      </c>
      <c r="EO115" s="91"/>
      <c r="EP115" s="78"/>
      <c r="EQ115" s="78">
        <f t="shared" si="134"/>
        <v>0</v>
      </c>
      <c r="ER115" s="78">
        <f t="shared" si="135"/>
        <v>0</v>
      </c>
      <c r="ES115" s="78">
        <f t="shared" si="136"/>
        <v>0</v>
      </c>
      <c r="ET115" s="80" t="str">
        <f t="shared" si="137"/>
        <v>دون المستوى</v>
      </c>
      <c r="EW115" s="49">
        <f t="shared" si="138"/>
        <v>0</v>
      </c>
      <c r="EX115" s="80" t="str">
        <f t="shared" si="139"/>
        <v>دون المستوى</v>
      </c>
      <c r="EZ115" s="54"/>
      <c r="FA115" s="47"/>
      <c r="FB115" s="47"/>
      <c r="FC115" s="47"/>
      <c r="FD115" s="47">
        <f t="shared" si="140"/>
        <v>0</v>
      </c>
      <c r="FF115" s="54"/>
      <c r="FG115" s="83"/>
      <c r="FH115" s="78"/>
      <c r="FI115" s="78"/>
      <c r="FJ115" s="78">
        <f t="shared" si="141"/>
        <v>0</v>
      </c>
      <c r="FK115" s="78">
        <f t="shared" si="142"/>
        <v>0</v>
      </c>
      <c r="FL115" s="78">
        <f t="shared" si="143"/>
        <v>0</v>
      </c>
      <c r="FM115" s="80" t="str">
        <f t="shared" si="144"/>
        <v>دون المستوى</v>
      </c>
      <c r="FP115" s="98" t="str">
        <f t="shared" si="145"/>
        <v>*عربى</v>
      </c>
      <c r="FQ115" s="98" t="str">
        <f t="shared" si="146"/>
        <v>*انجليزى</v>
      </c>
      <c r="FR115" s="98" t="str">
        <f t="shared" si="147"/>
        <v>*دراسات</v>
      </c>
      <c r="FS115" s="98" t="str">
        <f t="shared" si="148"/>
        <v>*رياضيات</v>
      </c>
      <c r="FT115" s="98" t="str">
        <f t="shared" si="149"/>
        <v>*علوم</v>
      </c>
      <c r="FU115" s="98" t="str">
        <f t="shared" si="150"/>
        <v>*حاسب</v>
      </c>
      <c r="FV115" s="98" t="str">
        <f t="shared" si="151"/>
        <v>*فنية</v>
      </c>
      <c r="FW115" s="98" t="str">
        <f t="shared" si="152"/>
        <v>*نشاط1</v>
      </c>
      <c r="FX115" s="98" t="str">
        <f t="shared" si="153"/>
        <v>*نشاط2</v>
      </c>
      <c r="FY115" s="107" t="str">
        <f t="shared" si="154"/>
        <v>*دين</v>
      </c>
      <c r="FZ115" s="47">
        <f t="shared" si="155"/>
        <v>0</v>
      </c>
      <c r="GA115" s="47" t="str">
        <f t="shared" si="156"/>
        <v>دور ثانى</v>
      </c>
      <c r="GB115" s="47">
        <f t="shared" si="157"/>
        <v>6</v>
      </c>
      <c r="GC115" s="47" t="str">
        <f t="shared" si="160"/>
        <v>راسب</v>
      </c>
      <c r="GE115" s="112" t="str">
        <f t="shared" si="158"/>
        <v>*عربى*انجليزى*دراسات*رياضيات*علوم*حاسب*فنية*نشاط1*نشاط2*دين</v>
      </c>
      <c r="GF115" s="112">
        <f t="shared" si="159"/>
        <v>10</v>
      </c>
    </row>
    <row r="116" spans="2:188" ht="20.25" thickTop="1" thickBot="1">
      <c r="B116" s="39">
        <v>107</v>
      </c>
      <c r="C116" s="124" t="str">
        <f>البيانات!B124</f>
        <v/>
      </c>
      <c r="D116" s="124" t="str">
        <f>IF(C116="","",البيانات!C124)</f>
        <v/>
      </c>
      <c r="E116" s="39"/>
      <c r="F116" s="39"/>
      <c r="H116" s="52"/>
      <c r="I116" s="47"/>
      <c r="J116" s="47"/>
      <c r="K116" s="47"/>
      <c r="L116" s="46">
        <f t="shared" si="90"/>
        <v>0</v>
      </c>
      <c r="N116" s="54"/>
      <c r="O116" s="61"/>
      <c r="P116" s="59"/>
      <c r="Q116" s="59"/>
      <c r="R116" s="59">
        <f t="shared" si="91"/>
        <v>0</v>
      </c>
      <c r="S116" s="59">
        <f t="shared" si="92"/>
        <v>0</v>
      </c>
      <c r="T116" s="62">
        <f t="shared" si="93"/>
        <v>0</v>
      </c>
      <c r="U116" s="63" t="str">
        <f t="shared" si="94"/>
        <v>دون المستوى</v>
      </c>
      <c r="X116" s="54"/>
      <c r="Y116" s="47"/>
      <c r="Z116" s="47"/>
      <c r="AA116" s="47"/>
      <c r="AB116" s="47">
        <f t="shared" si="95"/>
        <v>0</v>
      </c>
      <c r="AD116" s="54"/>
      <c r="AE116" s="61"/>
      <c r="AF116" s="59"/>
      <c r="AG116" s="59"/>
      <c r="AH116" s="59">
        <f t="shared" si="96"/>
        <v>0</v>
      </c>
      <c r="AI116" s="59">
        <f t="shared" si="97"/>
        <v>0</v>
      </c>
      <c r="AJ116" s="59">
        <f t="shared" si="98"/>
        <v>0</v>
      </c>
      <c r="AK116" s="73" t="str">
        <f t="shared" si="99"/>
        <v>دون المستوى</v>
      </c>
      <c r="AN116" s="54"/>
      <c r="AO116" s="47"/>
      <c r="AP116" s="47"/>
      <c r="AQ116" s="47"/>
      <c r="AR116" s="47">
        <f t="shared" si="100"/>
        <v>0</v>
      </c>
      <c r="AT116" s="54"/>
      <c r="AU116" s="83"/>
      <c r="AV116" s="78"/>
      <c r="AW116" s="78"/>
      <c r="AX116" s="78">
        <f t="shared" si="101"/>
        <v>0</v>
      </c>
      <c r="AY116" s="78">
        <f t="shared" si="102"/>
        <v>0</v>
      </c>
      <c r="AZ116" s="78">
        <f t="shared" si="103"/>
        <v>0</v>
      </c>
      <c r="BA116" s="80" t="str">
        <f t="shared" si="104"/>
        <v>دون المستوى</v>
      </c>
      <c r="BD116" s="54"/>
      <c r="BE116" s="47"/>
      <c r="BF116" s="47"/>
      <c r="BG116" s="47"/>
      <c r="BH116" s="47"/>
      <c r="BI116" s="47">
        <f t="shared" si="105"/>
        <v>0</v>
      </c>
      <c r="BK116" s="54"/>
      <c r="BL116" s="83"/>
      <c r="BM116" s="78"/>
      <c r="BN116" s="78"/>
      <c r="BO116" s="78"/>
      <c r="BP116" s="78">
        <f t="shared" si="106"/>
        <v>0</v>
      </c>
      <c r="BQ116" s="78">
        <f t="shared" si="107"/>
        <v>0</v>
      </c>
      <c r="BR116" s="78">
        <f t="shared" si="108"/>
        <v>0</v>
      </c>
      <c r="BS116" s="78">
        <f t="shared" si="109"/>
        <v>0</v>
      </c>
      <c r="BT116" s="80" t="str">
        <f t="shared" si="110"/>
        <v>دون المستوى</v>
      </c>
      <c r="BW116" s="54"/>
      <c r="BX116" s="47"/>
      <c r="BY116" s="47"/>
      <c r="BZ116" s="47"/>
      <c r="CA116" s="47"/>
      <c r="CB116" s="47">
        <f t="shared" si="111"/>
        <v>0</v>
      </c>
      <c r="CD116" s="52"/>
      <c r="CE116" s="83"/>
      <c r="CF116" s="78"/>
      <c r="CG116" s="78"/>
      <c r="CH116" s="78"/>
      <c r="CI116" s="78">
        <f t="shared" si="112"/>
        <v>0</v>
      </c>
      <c r="CJ116" s="78">
        <f t="shared" si="113"/>
        <v>0</v>
      </c>
      <c r="CK116" s="78">
        <f t="shared" si="114"/>
        <v>0</v>
      </c>
      <c r="CL116" s="78">
        <f t="shared" si="115"/>
        <v>0</v>
      </c>
      <c r="CM116" s="80" t="str">
        <f t="shared" si="116"/>
        <v>دون المستوى</v>
      </c>
      <c r="CP116" s="54"/>
      <c r="CQ116" s="47"/>
      <c r="CR116" s="47"/>
      <c r="CS116" s="47"/>
      <c r="CT116" s="47"/>
      <c r="CU116" s="47">
        <f t="shared" si="117"/>
        <v>0</v>
      </c>
      <c r="CW116" s="54"/>
      <c r="CX116" s="83"/>
      <c r="CY116" s="78"/>
      <c r="CZ116" s="78"/>
      <c r="DA116" s="78"/>
      <c r="DB116" s="78">
        <f t="shared" si="118"/>
        <v>0</v>
      </c>
      <c r="DC116" s="78">
        <f t="shared" si="119"/>
        <v>0</v>
      </c>
      <c r="DD116" s="78">
        <f t="shared" si="120"/>
        <v>0</v>
      </c>
      <c r="DE116" s="78">
        <f t="shared" si="121"/>
        <v>0</v>
      </c>
      <c r="DF116" s="80" t="str">
        <f t="shared" si="122"/>
        <v>دون المستوى</v>
      </c>
      <c r="DI116" s="54"/>
      <c r="DJ116" s="47"/>
      <c r="DK116" s="47"/>
      <c r="DL116" s="47"/>
      <c r="DM116" s="47">
        <f t="shared" si="123"/>
        <v>0</v>
      </c>
      <c r="DO116" s="54"/>
      <c r="DP116" s="83"/>
      <c r="DQ116" s="78"/>
      <c r="DR116" s="78"/>
      <c r="DS116" s="78">
        <f t="shared" si="124"/>
        <v>0</v>
      </c>
      <c r="DT116" s="78">
        <f t="shared" si="125"/>
        <v>0</v>
      </c>
      <c r="DU116" s="78">
        <f t="shared" si="126"/>
        <v>0</v>
      </c>
      <c r="DV116" s="80" t="str">
        <f t="shared" si="127"/>
        <v>دون المستوى</v>
      </c>
      <c r="DY116" s="47"/>
      <c r="DZ116" s="47"/>
      <c r="EA116" s="47">
        <f t="shared" si="128"/>
        <v>0</v>
      </c>
      <c r="EC116" s="91"/>
      <c r="ED116" s="78"/>
      <c r="EE116" s="78">
        <f t="shared" si="129"/>
        <v>0</v>
      </c>
      <c r="EF116" s="78">
        <f t="shared" si="130"/>
        <v>0</v>
      </c>
      <c r="EG116" s="78">
        <f t="shared" si="131"/>
        <v>0</v>
      </c>
      <c r="EH116" s="80" t="str">
        <f t="shared" si="132"/>
        <v>دون المستوى</v>
      </c>
      <c r="EK116" s="47"/>
      <c r="EL116" s="47"/>
      <c r="EM116" s="47">
        <f t="shared" si="133"/>
        <v>0</v>
      </c>
      <c r="EO116" s="91"/>
      <c r="EP116" s="78"/>
      <c r="EQ116" s="78">
        <f t="shared" si="134"/>
        <v>0</v>
      </c>
      <c r="ER116" s="78">
        <f t="shared" si="135"/>
        <v>0</v>
      </c>
      <c r="ES116" s="78">
        <f t="shared" si="136"/>
        <v>0</v>
      </c>
      <c r="ET116" s="80" t="str">
        <f t="shared" si="137"/>
        <v>دون المستوى</v>
      </c>
      <c r="EW116" s="49">
        <f t="shared" si="138"/>
        <v>0</v>
      </c>
      <c r="EX116" s="80" t="str">
        <f t="shared" si="139"/>
        <v>دون المستوى</v>
      </c>
      <c r="EZ116" s="54"/>
      <c r="FA116" s="47"/>
      <c r="FB116" s="47"/>
      <c r="FC116" s="47"/>
      <c r="FD116" s="47">
        <f t="shared" si="140"/>
        <v>0</v>
      </c>
      <c r="FF116" s="54"/>
      <c r="FG116" s="83"/>
      <c r="FH116" s="78"/>
      <c r="FI116" s="78"/>
      <c r="FJ116" s="78">
        <f t="shared" si="141"/>
        <v>0</v>
      </c>
      <c r="FK116" s="78">
        <f t="shared" si="142"/>
        <v>0</v>
      </c>
      <c r="FL116" s="78">
        <f t="shared" si="143"/>
        <v>0</v>
      </c>
      <c r="FM116" s="80" t="str">
        <f t="shared" si="144"/>
        <v>دون المستوى</v>
      </c>
      <c r="FP116" s="98" t="str">
        <f t="shared" si="145"/>
        <v>*عربى</v>
      </c>
      <c r="FQ116" s="98" t="str">
        <f t="shared" si="146"/>
        <v>*انجليزى</v>
      </c>
      <c r="FR116" s="98" t="str">
        <f t="shared" si="147"/>
        <v>*دراسات</v>
      </c>
      <c r="FS116" s="98" t="str">
        <f t="shared" si="148"/>
        <v>*رياضيات</v>
      </c>
      <c r="FT116" s="98" t="str">
        <f t="shared" si="149"/>
        <v>*علوم</v>
      </c>
      <c r="FU116" s="98" t="str">
        <f t="shared" si="150"/>
        <v>*حاسب</v>
      </c>
      <c r="FV116" s="98" t="str">
        <f t="shared" si="151"/>
        <v>*فنية</v>
      </c>
      <c r="FW116" s="98" t="str">
        <f t="shared" si="152"/>
        <v>*نشاط1</v>
      </c>
      <c r="FX116" s="98" t="str">
        <f t="shared" si="153"/>
        <v>*نشاط2</v>
      </c>
      <c r="FY116" s="107" t="str">
        <f t="shared" si="154"/>
        <v>*دين</v>
      </c>
      <c r="FZ116" s="47">
        <f t="shared" si="155"/>
        <v>0</v>
      </c>
      <c r="GA116" s="47" t="str">
        <f t="shared" si="156"/>
        <v>دور ثانى</v>
      </c>
      <c r="GB116" s="47">
        <f t="shared" si="157"/>
        <v>6</v>
      </c>
      <c r="GC116" s="47" t="str">
        <f t="shared" si="160"/>
        <v>راسب</v>
      </c>
      <c r="GE116" s="112" t="str">
        <f t="shared" si="158"/>
        <v>*عربى*انجليزى*دراسات*رياضيات*علوم*حاسب*فنية*نشاط1*نشاط2*دين</v>
      </c>
      <c r="GF116" s="112">
        <f t="shared" si="159"/>
        <v>10</v>
      </c>
    </row>
    <row r="117" spans="2:188" ht="20.25" thickTop="1" thickBot="1">
      <c r="B117" s="39">
        <v>108</v>
      </c>
      <c r="C117" s="124" t="str">
        <f>البيانات!B125</f>
        <v/>
      </c>
      <c r="D117" s="124" t="str">
        <f>IF(C117="","",البيانات!C125)</f>
        <v/>
      </c>
      <c r="E117" s="39"/>
      <c r="F117" s="39"/>
      <c r="H117" s="52"/>
      <c r="I117" s="47"/>
      <c r="J117" s="47"/>
      <c r="K117" s="47"/>
      <c r="L117" s="46">
        <f t="shared" si="90"/>
        <v>0</v>
      </c>
      <c r="N117" s="54"/>
      <c r="O117" s="61"/>
      <c r="P117" s="59"/>
      <c r="Q117" s="59"/>
      <c r="R117" s="59">
        <f t="shared" si="91"/>
        <v>0</v>
      </c>
      <c r="S117" s="59">
        <f t="shared" si="92"/>
        <v>0</v>
      </c>
      <c r="T117" s="62">
        <f t="shared" si="93"/>
        <v>0</v>
      </c>
      <c r="U117" s="63" t="str">
        <f t="shared" si="94"/>
        <v>دون المستوى</v>
      </c>
      <c r="X117" s="54"/>
      <c r="Y117" s="47"/>
      <c r="Z117" s="47"/>
      <c r="AA117" s="47"/>
      <c r="AB117" s="47">
        <f t="shared" si="95"/>
        <v>0</v>
      </c>
      <c r="AD117" s="54"/>
      <c r="AE117" s="61"/>
      <c r="AF117" s="59"/>
      <c r="AG117" s="59"/>
      <c r="AH117" s="59">
        <f t="shared" si="96"/>
        <v>0</v>
      </c>
      <c r="AI117" s="59">
        <f t="shared" si="97"/>
        <v>0</v>
      </c>
      <c r="AJ117" s="59">
        <f t="shared" si="98"/>
        <v>0</v>
      </c>
      <c r="AK117" s="73" t="str">
        <f t="shared" si="99"/>
        <v>دون المستوى</v>
      </c>
      <c r="AN117" s="54"/>
      <c r="AO117" s="47"/>
      <c r="AP117" s="47"/>
      <c r="AQ117" s="47"/>
      <c r="AR117" s="47">
        <f t="shared" si="100"/>
        <v>0</v>
      </c>
      <c r="AT117" s="54"/>
      <c r="AU117" s="83"/>
      <c r="AV117" s="78"/>
      <c r="AW117" s="78"/>
      <c r="AX117" s="78">
        <f t="shared" si="101"/>
        <v>0</v>
      </c>
      <c r="AY117" s="78">
        <f t="shared" si="102"/>
        <v>0</v>
      </c>
      <c r="AZ117" s="78">
        <f t="shared" si="103"/>
        <v>0</v>
      </c>
      <c r="BA117" s="80" t="str">
        <f t="shared" si="104"/>
        <v>دون المستوى</v>
      </c>
      <c r="BD117" s="54"/>
      <c r="BE117" s="47"/>
      <c r="BF117" s="47"/>
      <c r="BG117" s="47"/>
      <c r="BH117" s="47"/>
      <c r="BI117" s="47">
        <f t="shared" si="105"/>
        <v>0</v>
      </c>
      <c r="BK117" s="54"/>
      <c r="BL117" s="83"/>
      <c r="BM117" s="78"/>
      <c r="BN117" s="78"/>
      <c r="BO117" s="78"/>
      <c r="BP117" s="78">
        <f t="shared" si="106"/>
        <v>0</v>
      </c>
      <c r="BQ117" s="78">
        <f t="shared" si="107"/>
        <v>0</v>
      </c>
      <c r="BR117" s="78">
        <f t="shared" si="108"/>
        <v>0</v>
      </c>
      <c r="BS117" s="78">
        <f t="shared" si="109"/>
        <v>0</v>
      </c>
      <c r="BT117" s="80" t="str">
        <f t="shared" si="110"/>
        <v>دون المستوى</v>
      </c>
      <c r="BW117" s="54"/>
      <c r="BX117" s="47"/>
      <c r="BY117" s="47"/>
      <c r="BZ117" s="47"/>
      <c r="CA117" s="47"/>
      <c r="CB117" s="47">
        <f t="shared" si="111"/>
        <v>0</v>
      </c>
      <c r="CD117" s="52"/>
      <c r="CE117" s="83"/>
      <c r="CF117" s="78"/>
      <c r="CG117" s="78"/>
      <c r="CH117" s="78"/>
      <c r="CI117" s="78">
        <f t="shared" si="112"/>
        <v>0</v>
      </c>
      <c r="CJ117" s="78">
        <f t="shared" si="113"/>
        <v>0</v>
      </c>
      <c r="CK117" s="78">
        <f t="shared" si="114"/>
        <v>0</v>
      </c>
      <c r="CL117" s="78">
        <f t="shared" si="115"/>
        <v>0</v>
      </c>
      <c r="CM117" s="80" t="str">
        <f t="shared" si="116"/>
        <v>دون المستوى</v>
      </c>
      <c r="CP117" s="54"/>
      <c r="CQ117" s="47"/>
      <c r="CR117" s="47"/>
      <c r="CS117" s="47"/>
      <c r="CT117" s="47"/>
      <c r="CU117" s="47">
        <f t="shared" si="117"/>
        <v>0</v>
      </c>
      <c r="CW117" s="54"/>
      <c r="CX117" s="83"/>
      <c r="CY117" s="78"/>
      <c r="CZ117" s="78"/>
      <c r="DA117" s="78"/>
      <c r="DB117" s="78">
        <f t="shared" si="118"/>
        <v>0</v>
      </c>
      <c r="DC117" s="78">
        <f t="shared" si="119"/>
        <v>0</v>
      </c>
      <c r="DD117" s="78">
        <f t="shared" si="120"/>
        <v>0</v>
      </c>
      <c r="DE117" s="78">
        <f t="shared" si="121"/>
        <v>0</v>
      </c>
      <c r="DF117" s="80" t="str">
        <f t="shared" si="122"/>
        <v>دون المستوى</v>
      </c>
      <c r="DI117" s="54"/>
      <c r="DJ117" s="47"/>
      <c r="DK117" s="47"/>
      <c r="DL117" s="47"/>
      <c r="DM117" s="47">
        <f t="shared" si="123"/>
        <v>0</v>
      </c>
      <c r="DO117" s="54"/>
      <c r="DP117" s="83"/>
      <c r="DQ117" s="78"/>
      <c r="DR117" s="78"/>
      <c r="DS117" s="78">
        <f t="shared" si="124"/>
        <v>0</v>
      </c>
      <c r="DT117" s="78">
        <f t="shared" si="125"/>
        <v>0</v>
      </c>
      <c r="DU117" s="78">
        <f t="shared" si="126"/>
        <v>0</v>
      </c>
      <c r="DV117" s="80" t="str">
        <f t="shared" si="127"/>
        <v>دون المستوى</v>
      </c>
      <c r="DY117" s="47"/>
      <c r="DZ117" s="47"/>
      <c r="EA117" s="47">
        <f t="shared" si="128"/>
        <v>0</v>
      </c>
      <c r="EC117" s="91"/>
      <c r="ED117" s="78"/>
      <c r="EE117" s="78">
        <f t="shared" si="129"/>
        <v>0</v>
      </c>
      <c r="EF117" s="78">
        <f t="shared" si="130"/>
        <v>0</v>
      </c>
      <c r="EG117" s="78">
        <f t="shared" si="131"/>
        <v>0</v>
      </c>
      <c r="EH117" s="80" t="str">
        <f t="shared" si="132"/>
        <v>دون المستوى</v>
      </c>
      <c r="EK117" s="47"/>
      <c r="EL117" s="47"/>
      <c r="EM117" s="47">
        <f t="shared" si="133"/>
        <v>0</v>
      </c>
      <c r="EO117" s="91"/>
      <c r="EP117" s="78"/>
      <c r="EQ117" s="78">
        <f t="shared" si="134"/>
        <v>0</v>
      </c>
      <c r="ER117" s="78">
        <f t="shared" si="135"/>
        <v>0</v>
      </c>
      <c r="ES117" s="78">
        <f t="shared" si="136"/>
        <v>0</v>
      </c>
      <c r="ET117" s="80" t="str">
        <f t="shared" si="137"/>
        <v>دون المستوى</v>
      </c>
      <c r="EW117" s="49">
        <f t="shared" si="138"/>
        <v>0</v>
      </c>
      <c r="EX117" s="80" t="str">
        <f t="shared" si="139"/>
        <v>دون المستوى</v>
      </c>
      <c r="EZ117" s="54"/>
      <c r="FA117" s="47"/>
      <c r="FB117" s="47"/>
      <c r="FC117" s="47"/>
      <c r="FD117" s="47">
        <f t="shared" si="140"/>
        <v>0</v>
      </c>
      <c r="FF117" s="54"/>
      <c r="FG117" s="83"/>
      <c r="FH117" s="78"/>
      <c r="FI117" s="78"/>
      <c r="FJ117" s="78">
        <f t="shared" si="141"/>
        <v>0</v>
      </c>
      <c r="FK117" s="78">
        <f t="shared" si="142"/>
        <v>0</v>
      </c>
      <c r="FL117" s="78">
        <f t="shared" si="143"/>
        <v>0</v>
      </c>
      <c r="FM117" s="80" t="str">
        <f t="shared" si="144"/>
        <v>دون المستوى</v>
      </c>
      <c r="FP117" s="98" t="str">
        <f t="shared" si="145"/>
        <v>*عربى</v>
      </c>
      <c r="FQ117" s="98" t="str">
        <f t="shared" si="146"/>
        <v>*انجليزى</v>
      </c>
      <c r="FR117" s="98" t="str">
        <f t="shared" si="147"/>
        <v>*دراسات</v>
      </c>
      <c r="FS117" s="98" t="str">
        <f t="shared" si="148"/>
        <v>*رياضيات</v>
      </c>
      <c r="FT117" s="98" t="str">
        <f t="shared" si="149"/>
        <v>*علوم</v>
      </c>
      <c r="FU117" s="98" t="str">
        <f t="shared" si="150"/>
        <v>*حاسب</v>
      </c>
      <c r="FV117" s="98" t="str">
        <f t="shared" si="151"/>
        <v>*فنية</v>
      </c>
      <c r="FW117" s="98" t="str">
        <f t="shared" si="152"/>
        <v>*نشاط1</v>
      </c>
      <c r="FX117" s="98" t="str">
        <f t="shared" si="153"/>
        <v>*نشاط2</v>
      </c>
      <c r="FY117" s="107" t="str">
        <f t="shared" si="154"/>
        <v>*دين</v>
      </c>
      <c r="FZ117" s="47">
        <f t="shared" si="155"/>
        <v>0</v>
      </c>
      <c r="GA117" s="47" t="str">
        <f t="shared" si="156"/>
        <v>دور ثانى</v>
      </c>
      <c r="GB117" s="47">
        <f t="shared" si="157"/>
        <v>6</v>
      </c>
      <c r="GC117" s="47" t="str">
        <f t="shared" si="160"/>
        <v>راسب</v>
      </c>
      <c r="GE117" s="112" t="str">
        <f t="shared" si="158"/>
        <v>*عربى*انجليزى*دراسات*رياضيات*علوم*حاسب*فنية*نشاط1*نشاط2*دين</v>
      </c>
      <c r="GF117" s="112">
        <f t="shared" si="159"/>
        <v>10</v>
      </c>
    </row>
    <row r="118" spans="2:188" ht="20.25" thickTop="1" thickBot="1">
      <c r="B118" s="39">
        <v>109</v>
      </c>
      <c r="C118" s="124" t="str">
        <f>البيانات!B126</f>
        <v/>
      </c>
      <c r="D118" s="124" t="str">
        <f>IF(C118="","",البيانات!C126)</f>
        <v/>
      </c>
      <c r="E118" s="39"/>
      <c r="F118" s="39"/>
      <c r="H118" s="52"/>
      <c r="I118" s="47"/>
      <c r="J118" s="47"/>
      <c r="K118" s="47"/>
      <c r="L118" s="46">
        <f t="shared" si="90"/>
        <v>0</v>
      </c>
      <c r="N118" s="54"/>
      <c r="O118" s="61"/>
      <c r="P118" s="59"/>
      <c r="Q118" s="59"/>
      <c r="R118" s="59">
        <f t="shared" si="91"/>
        <v>0</v>
      </c>
      <c r="S118" s="59">
        <f t="shared" si="92"/>
        <v>0</v>
      </c>
      <c r="T118" s="62">
        <f t="shared" si="93"/>
        <v>0</v>
      </c>
      <c r="U118" s="63" t="str">
        <f t="shared" si="94"/>
        <v>دون المستوى</v>
      </c>
      <c r="X118" s="54"/>
      <c r="Y118" s="47"/>
      <c r="Z118" s="47"/>
      <c r="AA118" s="47"/>
      <c r="AB118" s="47">
        <f t="shared" si="95"/>
        <v>0</v>
      </c>
      <c r="AD118" s="54"/>
      <c r="AE118" s="61"/>
      <c r="AF118" s="59"/>
      <c r="AG118" s="59"/>
      <c r="AH118" s="59">
        <f t="shared" si="96"/>
        <v>0</v>
      </c>
      <c r="AI118" s="59">
        <f t="shared" si="97"/>
        <v>0</v>
      </c>
      <c r="AJ118" s="59">
        <f t="shared" si="98"/>
        <v>0</v>
      </c>
      <c r="AK118" s="73" t="str">
        <f t="shared" si="99"/>
        <v>دون المستوى</v>
      </c>
      <c r="AN118" s="54"/>
      <c r="AO118" s="47"/>
      <c r="AP118" s="47"/>
      <c r="AQ118" s="47"/>
      <c r="AR118" s="47">
        <f t="shared" si="100"/>
        <v>0</v>
      </c>
      <c r="AT118" s="54"/>
      <c r="AU118" s="83"/>
      <c r="AV118" s="78"/>
      <c r="AW118" s="78"/>
      <c r="AX118" s="78">
        <f t="shared" si="101"/>
        <v>0</v>
      </c>
      <c r="AY118" s="78">
        <f t="shared" si="102"/>
        <v>0</v>
      </c>
      <c r="AZ118" s="78">
        <f t="shared" si="103"/>
        <v>0</v>
      </c>
      <c r="BA118" s="80" t="str">
        <f t="shared" si="104"/>
        <v>دون المستوى</v>
      </c>
      <c r="BD118" s="54"/>
      <c r="BE118" s="47"/>
      <c r="BF118" s="47"/>
      <c r="BG118" s="47"/>
      <c r="BH118" s="47"/>
      <c r="BI118" s="47">
        <f t="shared" si="105"/>
        <v>0</v>
      </c>
      <c r="BK118" s="54"/>
      <c r="BL118" s="83"/>
      <c r="BM118" s="78"/>
      <c r="BN118" s="78"/>
      <c r="BO118" s="78"/>
      <c r="BP118" s="78">
        <f t="shared" si="106"/>
        <v>0</v>
      </c>
      <c r="BQ118" s="78">
        <f t="shared" si="107"/>
        <v>0</v>
      </c>
      <c r="BR118" s="78">
        <f t="shared" si="108"/>
        <v>0</v>
      </c>
      <c r="BS118" s="78">
        <f t="shared" si="109"/>
        <v>0</v>
      </c>
      <c r="BT118" s="80" t="str">
        <f t="shared" si="110"/>
        <v>دون المستوى</v>
      </c>
      <c r="BW118" s="54"/>
      <c r="BX118" s="47"/>
      <c r="BY118" s="47"/>
      <c r="BZ118" s="47"/>
      <c r="CA118" s="47"/>
      <c r="CB118" s="47">
        <f t="shared" si="111"/>
        <v>0</v>
      </c>
      <c r="CD118" s="52"/>
      <c r="CE118" s="83"/>
      <c r="CF118" s="78"/>
      <c r="CG118" s="78"/>
      <c r="CH118" s="78"/>
      <c r="CI118" s="78">
        <f t="shared" si="112"/>
        <v>0</v>
      </c>
      <c r="CJ118" s="78">
        <f t="shared" si="113"/>
        <v>0</v>
      </c>
      <c r="CK118" s="78">
        <f t="shared" si="114"/>
        <v>0</v>
      </c>
      <c r="CL118" s="78">
        <f t="shared" si="115"/>
        <v>0</v>
      </c>
      <c r="CM118" s="80" t="str">
        <f t="shared" si="116"/>
        <v>دون المستوى</v>
      </c>
      <c r="CP118" s="54"/>
      <c r="CQ118" s="47"/>
      <c r="CR118" s="47"/>
      <c r="CS118" s="47"/>
      <c r="CT118" s="47"/>
      <c r="CU118" s="47">
        <f t="shared" si="117"/>
        <v>0</v>
      </c>
      <c r="CW118" s="54"/>
      <c r="CX118" s="83"/>
      <c r="CY118" s="78"/>
      <c r="CZ118" s="78"/>
      <c r="DA118" s="78"/>
      <c r="DB118" s="78">
        <f t="shared" si="118"/>
        <v>0</v>
      </c>
      <c r="DC118" s="78">
        <f t="shared" si="119"/>
        <v>0</v>
      </c>
      <c r="DD118" s="78">
        <f t="shared" si="120"/>
        <v>0</v>
      </c>
      <c r="DE118" s="78">
        <f t="shared" si="121"/>
        <v>0</v>
      </c>
      <c r="DF118" s="80" t="str">
        <f t="shared" si="122"/>
        <v>دون المستوى</v>
      </c>
      <c r="DI118" s="54"/>
      <c r="DJ118" s="47"/>
      <c r="DK118" s="47"/>
      <c r="DL118" s="47"/>
      <c r="DM118" s="47">
        <f t="shared" si="123"/>
        <v>0</v>
      </c>
      <c r="DO118" s="54"/>
      <c r="DP118" s="83"/>
      <c r="DQ118" s="78"/>
      <c r="DR118" s="78"/>
      <c r="DS118" s="78">
        <f t="shared" si="124"/>
        <v>0</v>
      </c>
      <c r="DT118" s="78">
        <f t="shared" si="125"/>
        <v>0</v>
      </c>
      <c r="DU118" s="78">
        <f t="shared" si="126"/>
        <v>0</v>
      </c>
      <c r="DV118" s="80" t="str">
        <f t="shared" si="127"/>
        <v>دون المستوى</v>
      </c>
      <c r="DY118" s="47"/>
      <c r="DZ118" s="47"/>
      <c r="EA118" s="47">
        <f t="shared" si="128"/>
        <v>0</v>
      </c>
      <c r="EC118" s="91"/>
      <c r="ED118" s="78"/>
      <c r="EE118" s="78">
        <f t="shared" si="129"/>
        <v>0</v>
      </c>
      <c r="EF118" s="78">
        <f t="shared" si="130"/>
        <v>0</v>
      </c>
      <c r="EG118" s="78">
        <f t="shared" si="131"/>
        <v>0</v>
      </c>
      <c r="EH118" s="80" t="str">
        <f t="shared" si="132"/>
        <v>دون المستوى</v>
      </c>
      <c r="EK118" s="47"/>
      <c r="EL118" s="47"/>
      <c r="EM118" s="47">
        <f t="shared" si="133"/>
        <v>0</v>
      </c>
      <c r="EO118" s="91"/>
      <c r="EP118" s="78"/>
      <c r="EQ118" s="78">
        <f t="shared" si="134"/>
        <v>0</v>
      </c>
      <c r="ER118" s="78">
        <f t="shared" si="135"/>
        <v>0</v>
      </c>
      <c r="ES118" s="78">
        <f t="shared" si="136"/>
        <v>0</v>
      </c>
      <c r="ET118" s="80" t="str">
        <f t="shared" si="137"/>
        <v>دون المستوى</v>
      </c>
      <c r="EW118" s="49">
        <f t="shared" si="138"/>
        <v>0</v>
      </c>
      <c r="EX118" s="80" t="str">
        <f t="shared" si="139"/>
        <v>دون المستوى</v>
      </c>
      <c r="EZ118" s="54"/>
      <c r="FA118" s="47"/>
      <c r="FB118" s="47"/>
      <c r="FC118" s="47"/>
      <c r="FD118" s="47">
        <f t="shared" si="140"/>
        <v>0</v>
      </c>
      <c r="FF118" s="54"/>
      <c r="FG118" s="83"/>
      <c r="FH118" s="78"/>
      <c r="FI118" s="78"/>
      <c r="FJ118" s="78">
        <f t="shared" si="141"/>
        <v>0</v>
      </c>
      <c r="FK118" s="78">
        <f t="shared" si="142"/>
        <v>0</v>
      </c>
      <c r="FL118" s="78">
        <f t="shared" si="143"/>
        <v>0</v>
      </c>
      <c r="FM118" s="80" t="str">
        <f t="shared" si="144"/>
        <v>دون المستوى</v>
      </c>
      <c r="FP118" s="98" t="str">
        <f t="shared" si="145"/>
        <v>*عربى</v>
      </c>
      <c r="FQ118" s="98" t="str">
        <f t="shared" si="146"/>
        <v>*انجليزى</v>
      </c>
      <c r="FR118" s="98" t="str">
        <f t="shared" si="147"/>
        <v>*دراسات</v>
      </c>
      <c r="FS118" s="98" t="str">
        <f t="shared" si="148"/>
        <v>*رياضيات</v>
      </c>
      <c r="FT118" s="98" t="str">
        <f t="shared" si="149"/>
        <v>*علوم</v>
      </c>
      <c r="FU118" s="98" t="str">
        <f t="shared" si="150"/>
        <v>*حاسب</v>
      </c>
      <c r="FV118" s="98" t="str">
        <f t="shared" si="151"/>
        <v>*فنية</v>
      </c>
      <c r="FW118" s="98" t="str">
        <f t="shared" si="152"/>
        <v>*نشاط1</v>
      </c>
      <c r="FX118" s="98" t="str">
        <f t="shared" si="153"/>
        <v>*نشاط2</v>
      </c>
      <c r="FY118" s="107" t="str">
        <f t="shared" si="154"/>
        <v>*دين</v>
      </c>
      <c r="FZ118" s="47">
        <f t="shared" si="155"/>
        <v>0</v>
      </c>
      <c r="GA118" s="47" t="str">
        <f t="shared" si="156"/>
        <v>دور ثانى</v>
      </c>
      <c r="GB118" s="47">
        <f t="shared" si="157"/>
        <v>6</v>
      </c>
      <c r="GC118" s="47" t="str">
        <f t="shared" si="160"/>
        <v>راسب</v>
      </c>
      <c r="GE118" s="112" t="str">
        <f t="shared" si="158"/>
        <v>*عربى*انجليزى*دراسات*رياضيات*علوم*حاسب*فنية*نشاط1*نشاط2*دين</v>
      </c>
      <c r="GF118" s="112">
        <f t="shared" si="159"/>
        <v>10</v>
      </c>
    </row>
    <row r="119" spans="2:188" ht="20.25" thickTop="1" thickBot="1">
      <c r="B119" s="39">
        <v>110</v>
      </c>
      <c r="C119" s="124" t="str">
        <f>البيانات!B127</f>
        <v/>
      </c>
      <c r="D119" s="124" t="str">
        <f>IF(C119="","",البيانات!C127)</f>
        <v/>
      </c>
      <c r="E119" s="39"/>
      <c r="F119" s="39"/>
      <c r="H119" s="52"/>
      <c r="I119" s="47"/>
      <c r="J119" s="47"/>
      <c r="K119" s="47"/>
      <c r="L119" s="46">
        <f t="shared" si="90"/>
        <v>0</v>
      </c>
      <c r="N119" s="54"/>
      <c r="O119" s="61"/>
      <c r="P119" s="59"/>
      <c r="Q119" s="59"/>
      <c r="R119" s="59">
        <f t="shared" si="91"/>
        <v>0</v>
      </c>
      <c r="S119" s="59">
        <f t="shared" si="92"/>
        <v>0</v>
      </c>
      <c r="T119" s="62">
        <f t="shared" si="93"/>
        <v>0</v>
      </c>
      <c r="U119" s="63" t="str">
        <f t="shared" si="94"/>
        <v>دون المستوى</v>
      </c>
      <c r="X119" s="54"/>
      <c r="Y119" s="47"/>
      <c r="Z119" s="47"/>
      <c r="AA119" s="47"/>
      <c r="AB119" s="47">
        <f t="shared" si="95"/>
        <v>0</v>
      </c>
      <c r="AD119" s="54"/>
      <c r="AE119" s="61"/>
      <c r="AF119" s="59"/>
      <c r="AG119" s="59"/>
      <c r="AH119" s="59">
        <f t="shared" si="96"/>
        <v>0</v>
      </c>
      <c r="AI119" s="59">
        <f t="shared" si="97"/>
        <v>0</v>
      </c>
      <c r="AJ119" s="59">
        <f t="shared" si="98"/>
        <v>0</v>
      </c>
      <c r="AK119" s="73" t="str">
        <f t="shared" si="99"/>
        <v>دون المستوى</v>
      </c>
      <c r="AN119" s="54"/>
      <c r="AO119" s="47"/>
      <c r="AP119" s="47"/>
      <c r="AQ119" s="47"/>
      <c r="AR119" s="47">
        <f t="shared" si="100"/>
        <v>0</v>
      </c>
      <c r="AT119" s="54"/>
      <c r="AU119" s="83"/>
      <c r="AV119" s="78"/>
      <c r="AW119" s="78"/>
      <c r="AX119" s="78">
        <f t="shared" si="101"/>
        <v>0</v>
      </c>
      <c r="AY119" s="78">
        <f t="shared" si="102"/>
        <v>0</v>
      </c>
      <c r="AZ119" s="78">
        <f t="shared" si="103"/>
        <v>0</v>
      </c>
      <c r="BA119" s="80" t="str">
        <f t="shared" si="104"/>
        <v>دون المستوى</v>
      </c>
      <c r="BD119" s="54"/>
      <c r="BE119" s="47"/>
      <c r="BF119" s="47"/>
      <c r="BG119" s="47"/>
      <c r="BH119" s="47"/>
      <c r="BI119" s="47">
        <f t="shared" si="105"/>
        <v>0</v>
      </c>
      <c r="BK119" s="54"/>
      <c r="BL119" s="83"/>
      <c r="BM119" s="78"/>
      <c r="BN119" s="78"/>
      <c r="BO119" s="78"/>
      <c r="BP119" s="78">
        <f t="shared" si="106"/>
        <v>0</v>
      </c>
      <c r="BQ119" s="78">
        <f t="shared" si="107"/>
        <v>0</v>
      </c>
      <c r="BR119" s="78">
        <f t="shared" si="108"/>
        <v>0</v>
      </c>
      <c r="BS119" s="78">
        <f t="shared" si="109"/>
        <v>0</v>
      </c>
      <c r="BT119" s="80" t="str">
        <f t="shared" si="110"/>
        <v>دون المستوى</v>
      </c>
      <c r="BW119" s="54"/>
      <c r="BX119" s="47"/>
      <c r="BY119" s="47"/>
      <c r="BZ119" s="47"/>
      <c r="CA119" s="47"/>
      <c r="CB119" s="47">
        <f t="shared" si="111"/>
        <v>0</v>
      </c>
      <c r="CD119" s="52"/>
      <c r="CE119" s="83"/>
      <c r="CF119" s="78"/>
      <c r="CG119" s="78"/>
      <c r="CH119" s="78"/>
      <c r="CI119" s="78">
        <f t="shared" si="112"/>
        <v>0</v>
      </c>
      <c r="CJ119" s="78">
        <f t="shared" si="113"/>
        <v>0</v>
      </c>
      <c r="CK119" s="78">
        <f t="shared" si="114"/>
        <v>0</v>
      </c>
      <c r="CL119" s="78">
        <f t="shared" si="115"/>
        <v>0</v>
      </c>
      <c r="CM119" s="80" t="str">
        <f t="shared" si="116"/>
        <v>دون المستوى</v>
      </c>
      <c r="CP119" s="54"/>
      <c r="CQ119" s="47"/>
      <c r="CR119" s="47"/>
      <c r="CS119" s="47"/>
      <c r="CT119" s="47"/>
      <c r="CU119" s="47">
        <f t="shared" si="117"/>
        <v>0</v>
      </c>
      <c r="CW119" s="54"/>
      <c r="CX119" s="83"/>
      <c r="CY119" s="78"/>
      <c r="CZ119" s="78"/>
      <c r="DA119" s="78"/>
      <c r="DB119" s="78">
        <f t="shared" si="118"/>
        <v>0</v>
      </c>
      <c r="DC119" s="78">
        <f t="shared" si="119"/>
        <v>0</v>
      </c>
      <c r="DD119" s="78">
        <f t="shared" si="120"/>
        <v>0</v>
      </c>
      <c r="DE119" s="78">
        <f t="shared" si="121"/>
        <v>0</v>
      </c>
      <c r="DF119" s="80" t="str">
        <f t="shared" si="122"/>
        <v>دون المستوى</v>
      </c>
      <c r="DI119" s="54"/>
      <c r="DJ119" s="47"/>
      <c r="DK119" s="47"/>
      <c r="DL119" s="47"/>
      <c r="DM119" s="47">
        <f t="shared" si="123"/>
        <v>0</v>
      </c>
      <c r="DO119" s="54"/>
      <c r="DP119" s="83"/>
      <c r="DQ119" s="78"/>
      <c r="DR119" s="78"/>
      <c r="DS119" s="78">
        <f t="shared" si="124"/>
        <v>0</v>
      </c>
      <c r="DT119" s="78">
        <f t="shared" si="125"/>
        <v>0</v>
      </c>
      <c r="DU119" s="78">
        <f t="shared" si="126"/>
        <v>0</v>
      </c>
      <c r="DV119" s="80" t="str">
        <f t="shared" si="127"/>
        <v>دون المستوى</v>
      </c>
      <c r="DY119" s="47"/>
      <c r="DZ119" s="47"/>
      <c r="EA119" s="47">
        <f t="shared" si="128"/>
        <v>0</v>
      </c>
      <c r="EC119" s="91"/>
      <c r="ED119" s="78"/>
      <c r="EE119" s="78">
        <f t="shared" si="129"/>
        <v>0</v>
      </c>
      <c r="EF119" s="78">
        <f t="shared" si="130"/>
        <v>0</v>
      </c>
      <c r="EG119" s="78">
        <f t="shared" si="131"/>
        <v>0</v>
      </c>
      <c r="EH119" s="80" t="str">
        <f t="shared" si="132"/>
        <v>دون المستوى</v>
      </c>
      <c r="EK119" s="47"/>
      <c r="EL119" s="47"/>
      <c r="EM119" s="47">
        <f t="shared" si="133"/>
        <v>0</v>
      </c>
      <c r="EO119" s="91"/>
      <c r="EP119" s="78"/>
      <c r="EQ119" s="78">
        <f t="shared" si="134"/>
        <v>0</v>
      </c>
      <c r="ER119" s="78">
        <f t="shared" si="135"/>
        <v>0</v>
      </c>
      <c r="ES119" s="78">
        <f t="shared" si="136"/>
        <v>0</v>
      </c>
      <c r="ET119" s="80" t="str">
        <f t="shared" si="137"/>
        <v>دون المستوى</v>
      </c>
      <c r="EW119" s="49">
        <f t="shared" si="138"/>
        <v>0</v>
      </c>
      <c r="EX119" s="80" t="str">
        <f t="shared" si="139"/>
        <v>دون المستوى</v>
      </c>
      <c r="EZ119" s="54"/>
      <c r="FA119" s="47"/>
      <c r="FB119" s="47"/>
      <c r="FC119" s="47"/>
      <c r="FD119" s="47">
        <f t="shared" si="140"/>
        <v>0</v>
      </c>
      <c r="FF119" s="54"/>
      <c r="FG119" s="83"/>
      <c r="FH119" s="78"/>
      <c r="FI119" s="78"/>
      <c r="FJ119" s="78">
        <f t="shared" si="141"/>
        <v>0</v>
      </c>
      <c r="FK119" s="78">
        <f t="shared" si="142"/>
        <v>0</v>
      </c>
      <c r="FL119" s="78">
        <f t="shared" si="143"/>
        <v>0</v>
      </c>
      <c r="FM119" s="80" t="str">
        <f t="shared" si="144"/>
        <v>دون المستوى</v>
      </c>
      <c r="FP119" s="98" t="str">
        <f t="shared" si="145"/>
        <v>*عربى</v>
      </c>
      <c r="FQ119" s="98" t="str">
        <f t="shared" si="146"/>
        <v>*انجليزى</v>
      </c>
      <c r="FR119" s="98" t="str">
        <f t="shared" si="147"/>
        <v>*دراسات</v>
      </c>
      <c r="FS119" s="98" t="str">
        <f t="shared" si="148"/>
        <v>*رياضيات</v>
      </c>
      <c r="FT119" s="98" t="str">
        <f t="shared" si="149"/>
        <v>*علوم</v>
      </c>
      <c r="FU119" s="98" t="str">
        <f t="shared" si="150"/>
        <v>*حاسب</v>
      </c>
      <c r="FV119" s="98" t="str">
        <f t="shared" si="151"/>
        <v>*فنية</v>
      </c>
      <c r="FW119" s="98" t="str">
        <f t="shared" si="152"/>
        <v>*نشاط1</v>
      </c>
      <c r="FX119" s="98" t="str">
        <f t="shared" si="153"/>
        <v>*نشاط2</v>
      </c>
      <c r="FY119" s="107" t="str">
        <f t="shared" si="154"/>
        <v>*دين</v>
      </c>
      <c r="FZ119" s="47">
        <f t="shared" si="155"/>
        <v>0</v>
      </c>
      <c r="GA119" s="47" t="str">
        <f t="shared" si="156"/>
        <v>دور ثانى</v>
      </c>
      <c r="GB119" s="47">
        <f t="shared" si="157"/>
        <v>6</v>
      </c>
      <c r="GC119" s="47" t="str">
        <f t="shared" si="160"/>
        <v>راسب</v>
      </c>
      <c r="GE119" s="112" t="str">
        <f t="shared" si="158"/>
        <v>*عربى*انجليزى*دراسات*رياضيات*علوم*حاسب*فنية*نشاط1*نشاط2*دين</v>
      </c>
      <c r="GF119" s="112">
        <f t="shared" si="159"/>
        <v>10</v>
      </c>
    </row>
    <row r="120" spans="2:188" ht="20.25" thickTop="1" thickBot="1">
      <c r="B120" s="39">
        <v>111</v>
      </c>
      <c r="C120" s="124" t="str">
        <f>البيانات!B128</f>
        <v/>
      </c>
      <c r="D120" s="124" t="str">
        <f>IF(C120="","",البيانات!C128)</f>
        <v/>
      </c>
      <c r="E120" s="39"/>
      <c r="F120" s="39"/>
      <c r="H120" s="52"/>
      <c r="I120" s="47"/>
      <c r="J120" s="47"/>
      <c r="K120" s="47"/>
      <c r="L120" s="46">
        <f t="shared" si="90"/>
        <v>0</v>
      </c>
      <c r="N120" s="54"/>
      <c r="O120" s="61"/>
      <c r="P120" s="59"/>
      <c r="Q120" s="59"/>
      <c r="R120" s="59">
        <f t="shared" si="91"/>
        <v>0</v>
      </c>
      <c r="S120" s="59">
        <f t="shared" si="92"/>
        <v>0</v>
      </c>
      <c r="T120" s="62">
        <f t="shared" si="93"/>
        <v>0</v>
      </c>
      <c r="U120" s="63" t="str">
        <f t="shared" si="94"/>
        <v>دون المستوى</v>
      </c>
      <c r="X120" s="54"/>
      <c r="Y120" s="47"/>
      <c r="Z120" s="47"/>
      <c r="AA120" s="47"/>
      <c r="AB120" s="47">
        <f t="shared" si="95"/>
        <v>0</v>
      </c>
      <c r="AD120" s="54"/>
      <c r="AE120" s="61"/>
      <c r="AF120" s="59"/>
      <c r="AG120" s="59"/>
      <c r="AH120" s="59">
        <f t="shared" si="96"/>
        <v>0</v>
      </c>
      <c r="AI120" s="59">
        <f t="shared" si="97"/>
        <v>0</v>
      </c>
      <c r="AJ120" s="59">
        <f t="shared" si="98"/>
        <v>0</v>
      </c>
      <c r="AK120" s="73" t="str">
        <f t="shared" si="99"/>
        <v>دون المستوى</v>
      </c>
      <c r="AN120" s="54"/>
      <c r="AO120" s="47"/>
      <c r="AP120" s="47"/>
      <c r="AQ120" s="47"/>
      <c r="AR120" s="47">
        <f t="shared" si="100"/>
        <v>0</v>
      </c>
      <c r="AT120" s="54"/>
      <c r="AU120" s="83"/>
      <c r="AV120" s="78"/>
      <c r="AW120" s="78"/>
      <c r="AX120" s="78">
        <f t="shared" si="101"/>
        <v>0</v>
      </c>
      <c r="AY120" s="78">
        <f t="shared" si="102"/>
        <v>0</v>
      </c>
      <c r="AZ120" s="78">
        <f t="shared" si="103"/>
        <v>0</v>
      </c>
      <c r="BA120" s="80" t="str">
        <f t="shared" si="104"/>
        <v>دون المستوى</v>
      </c>
      <c r="BD120" s="54"/>
      <c r="BE120" s="47"/>
      <c r="BF120" s="47"/>
      <c r="BG120" s="47"/>
      <c r="BH120" s="47"/>
      <c r="BI120" s="47">
        <f t="shared" si="105"/>
        <v>0</v>
      </c>
      <c r="BK120" s="54"/>
      <c r="BL120" s="83"/>
      <c r="BM120" s="78"/>
      <c r="BN120" s="78"/>
      <c r="BO120" s="78"/>
      <c r="BP120" s="78">
        <f t="shared" si="106"/>
        <v>0</v>
      </c>
      <c r="BQ120" s="78">
        <f t="shared" si="107"/>
        <v>0</v>
      </c>
      <c r="BR120" s="78">
        <f t="shared" si="108"/>
        <v>0</v>
      </c>
      <c r="BS120" s="78">
        <f t="shared" si="109"/>
        <v>0</v>
      </c>
      <c r="BT120" s="80" t="str">
        <f t="shared" si="110"/>
        <v>دون المستوى</v>
      </c>
      <c r="BW120" s="54"/>
      <c r="BX120" s="47"/>
      <c r="BY120" s="47"/>
      <c r="BZ120" s="47"/>
      <c r="CA120" s="47"/>
      <c r="CB120" s="47">
        <f t="shared" si="111"/>
        <v>0</v>
      </c>
      <c r="CD120" s="52"/>
      <c r="CE120" s="83"/>
      <c r="CF120" s="78"/>
      <c r="CG120" s="78"/>
      <c r="CH120" s="78"/>
      <c r="CI120" s="78">
        <f t="shared" si="112"/>
        <v>0</v>
      </c>
      <c r="CJ120" s="78">
        <f t="shared" si="113"/>
        <v>0</v>
      </c>
      <c r="CK120" s="78">
        <f t="shared" si="114"/>
        <v>0</v>
      </c>
      <c r="CL120" s="78">
        <f t="shared" si="115"/>
        <v>0</v>
      </c>
      <c r="CM120" s="80" t="str">
        <f t="shared" si="116"/>
        <v>دون المستوى</v>
      </c>
      <c r="CP120" s="54"/>
      <c r="CQ120" s="47"/>
      <c r="CR120" s="47"/>
      <c r="CS120" s="47"/>
      <c r="CT120" s="47"/>
      <c r="CU120" s="47">
        <f t="shared" si="117"/>
        <v>0</v>
      </c>
      <c r="CW120" s="54"/>
      <c r="CX120" s="83"/>
      <c r="CY120" s="78"/>
      <c r="CZ120" s="78"/>
      <c r="DA120" s="78"/>
      <c r="DB120" s="78">
        <f t="shared" si="118"/>
        <v>0</v>
      </c>
      <c r="DC120" s="78">
        <f t="shared" si="119"/>
        <v>0</v>
      </c>
      <c r="DD120" s="78">
        <f t="shared" si="120"/>
        <v>0</v>
      </c>
      <c r="DE120" s="78">
        <f t="shared" si="121"/>
        <v>0</v>
      </c>
      <c r="DF120" s="80" t="str">
        <f t="shared" si="122"/>
        <v>دون المستوى</v>
      </c>
      <c r="DI120" s="54"/>
      <c r="DJ120" s="47"/>
      <c r="DK120" s="47"/>
      <c r="DL120" s="47"/>
      <c r="DM120" s="47">
        <f t="shared" si="123"/>
        <v>0</v>
      </c>
      <c r="DO120" s="54"/>
      <c r="DP120" s="83"/>
      <c r="DQ120" s="78"/>
      <c r="DR120" s="78"/>
      <c r="DS120" s="78">
        <f t="shared" si="124"/>
        <v>0</v>
      </c>
      <c r="DT120" s="78">
        <f t="shared" si="125"/>
        <v>0</v>
      </c>
      <c r="DU120" s="78">
        <f t="shared" si="126"/>
        <v>0</v>
      </c>
      <c r="DV120" s="80" t="str">
        <f t="shared" si="127"/>
        <v>دون المستوى</v>
      </c>
      <c r="DY120" s="47"/>
      <c r="DZ120" s="47"/>
      <c r="EA120" s="47">
        <f t="shared" si="128"/>
        <v>0</v>
      </c>
      <c r="EC120" s="91"/>
      <c r="ED120" s="78"/>
      <c r="EE120" s="78">
        <f t="shared" si="129"/>
        <v>0</v>
      </c>
      <c r="EF120" s="78">
        <f t="shared" si="130"/>
        <v>0</v>
      </c>
      <c r="EG120" s="78">
        <f t="shared" si="131"/>
        <v>0</v>
      </c>
      <c r="EH120" s="80" t="str">
        <f t="shared" si="132"/>
        <v>دون المستوى</v>
      </c>
      <c r="EK120" s="47"/>
      <c r="EL120" s="47"/>
      <c r="EM120" s="47">
        <f t="shared" si="133"/>
        <v>0</v>
      </c>
      <c r="EO120" s="91"/>
      <c r="EP120" s="78"/>
      <c r="EQ120" s="78">
        <f t="shared" si="134"/>
        <v>0</v>
      </c>
      <c r="ER120" s="78">
        <f t="shared" si="135"/>
        <v>0</v>
      </c>
      <c r="ES120" s="78">
        <f t="shared" si="136"/>
        <v>0</v>
      </c>
      <c r="ET120" s="80" t="str">
        <f t="shared" si="137"/>
        <v>دون المستوى</v>
      </c>
      <c r="EW120" s="49">
        <f t="shared" si="138"/>
        <v>0</v>
      </c>
      <c r="EX120" s="80" t="str">
        <f t="shared" si="139"/>
        <v>دون المستوى</v>
      </c>
      <c r="EZ120" s="54"/>
      <c r="FA120" s="47"/>
      <c r="FB120" s="47"/>
      <c r="FC120" s="47"/>
      <c r="FD120" s="47">
        <f t="shared" si="140"/>
        <v>0</v>
      </c>
      <c r="FF120" s="54"/>
      <c r="FG120" s="83"/>
      <c r="FH120" s="78"/>
      <c r="FI120" s="78"/>
      <c r="FJ120" s="78">
        <f t="shared" si="141"/>
        <v>0</v>
      </c>
      <c r="FK120" s="78">
        <f t="shared" si="142"/>
        <v>0</v>
      </c>
      <c r="FL120" s="78">
        <f t="shared" si="143"/>
        <v>0</v>
      </c>
      <c r="FM120" s="80" t="str">
        <f t="shared" si="144"/>
        <v>دون المستوى</v>
      </c>
      <c r="FP120" s="98" t="str">
        <f t="shared" si="145"/>
        <v>*عربى</v>
      </c>
      <c r="FQ120" s="98" t="str">
        <f t="shared" si="146"/>
        <v>*انجليزى</v>
      </c>
      <c r="FR120" s="98" t="str">
        <f t="shared" si="147"/>
        <v>*دراسات</v>
      </c>
      <c r="FS120" s="98" t="str">
        <f t="shared" si="148"/>
        <v>*رياضيات</v>
      </c>
      <c r="FT120" s="98" t="str">
        <f t="shared" si="149"/>
        <v>*علوم</v>
      </c>
      <c r="FU120" s="98" t="str">
        <f t="shared" si="150"/>
        <v>*حاسب</v>
      </c>
      <c r="FV120" s="98" t="str">
        <f t="shared" si="151"/>
        <v>*فنية</v>
      </c>
      <c r="FW120" s="98" t="str">
        <f t="shared" si="152"/>
        <v>*نشاط1</v>
      </c>
      <c r="FX120" s="98" t="str">
        <f t="shared" si="153"/>
        <v>*نشاط2</v>
      </c>
      <c r="FY120" s="107" t="str">
        <f t="shared" si="154"/>
        <v>*دين</v>
      </c>
      <c r="FZ120" s="47">
        <f t="shared" si="155"/>
        <v>0</v>
      </c>
      <c r="GA120" s="47" t="str">
        <f t="shared" si="156"/>
        <v>دور ثانى</v>
      </c>
      <c r="GB120" s="47">
        <f t="shared" si="157"/>
        <v>6</v>
      </c>
      <c r="GC120" s="47" t="str">
        <f t="shared" si="160"/>
        <v>راسب</v>
      </c>
      <c r="GE120" s="112" t="str">
        <f t="shared" si="158"/>
        <v>*عربى*انجليزى*دراسات*رياضيات*علوم*حاسب*فنية*نشاط1*نشاط2*دين</v>
      </c>
      <c r="GF120" s="112">
        <f t="shared" si="159"/>
        <v>10</v>
      </c>
    </row>
    <row r="121" spans="2:188" ht="20.25" thickTop="1" thickBot="1">
      <c r="B121" s="39">
        <v>112</v>
      </c>
      <c r="C121" s="124" t="str">
        <f>البيانات!B129</f>
        <v/>
      </c>
      <c r="D121" s="124" t="str">
        <f>IF(C121="","",البيانات!C129)</f>
        <v/>
      </c>
      <c r="E121" s="39"/>
      <c r="F121" s="39"/>
      <c r="H121" s="52"/>
      <c r="I121" s="47"/>
      <c r="J121" s="47"/>
      <c r="K121" s="47"/>
      <c r="L121" s="46">
        <f t="shared" si="90"/>
        <v>0</v>
      </c>
      <c r="N121" s="54"/>
      <c r="O121" s="61"/>
      <c r="P121" s="59"/>
      <c r="Q121" s="59"/>
      <c r="R121" s="59">
        <f t="shared" si="91"/>
        <v>0</v>
      </c>
      <c r="S121" s="59">
        <f t="shared" si="92"/>
        <v>0</v>
      </c>
      <c r="T121" s="62">
        <f t="shared" si="93"/>
        <v>0</v>
      </c>
      <c r="U121" s="63" t="str">
        <f t="shared" si="94"/>
        <v>دون المستوى</v>
      </c>
      <c r="X121" s="54"/>
      <c r="Y121" s="47"/>
      <c r="Z121" s="47"/>
      <c r="AA121" s="47"/>
      <c r="AB121" s="47">
        <f t="shared" si="95"/>
        <v>0</v>
      </c>
      <c r="AD121" s="54"/>
      <c r="AE121" s="61"/>
      <c r="AF121" s="59"/>
      <c r="AG121" s="59"/>
      <c r="AH121" s="59">
        <f t="shared" si="96"/>
        <v>0</v>
      </c>
      <c r="AI121" s="59">
        <f t="shared" si="97"/>
        <v>0</v>
      </c>
      <c r="AJ121" s="59">
        <f t="shared" si="98"/>
        <v>0</v>
      </c>
      <c r="AK121" s="73" t="str">
        <f t="shared" si="99"/>
        <v>دون المستوى</v>
      </c>
      <c r="AN121" s="54"/>
      <c r="AO121" s="47"/>
      <c r="AP121" s="47"/>
      <c r="AQ121" s="47"/>
      <c r="AR121" s="47">
        <f t="shared" si="100"/>
        <v>0</v>
      </c>
      <c r="AT121" s="54"/>
      <c r="AU121" s="83"/>
      <c r="AV121" s="78"/>
      <c r="AW121" s="78"/>
      <c r="AX121" s="78">
        <f t="shared" si="101"/>
        <v>0</v>
      </c>
      <c r="AY121" s="78">
        <f t="shared" si="102"/>
        <v>0</v>
      </c>
      <c r="AZ121" s="78">
        <f t="shared" si="103"/>
        <v>0</v>
      </c>
      <c r="BA121" s="80" t="str">
        <f t="shared" si="104"/>
        <v>دون المستوى</v>
      </c>
      <c r="BD121" s="54"/>
      <c r="BE121" s="47"/>
      <c r="BF121" s="47"/>
      <c r="BG121" s="47"/>
      <c r="BH121" s="47"/>
      <c r="BI121" s="47">
        <f t="shared" si="105"/>
        <v>0</v>
      </c>
      <c r="BK121" s="54"/>
      <c r="BL121" s="83"/>
      <c r="BM121" s="78"/>
      <c r="BN121" s="78"/>
      <c r="BO121" s="78"/>
      <c r="BP121" s="78">
        <f t="shared" si="106"/>
        <v>0</v>
      </c>
      <c r="BQ121" s="78">
        <f t="shared" si="107"/>
        <v>0</v>
      </c>
      <c r="BR121" s="78">
        <f t="shared" si="108"/>
        <v>0</v>
      </c>
      <c r="BS121" s="78">
        <f t="shared" si="109"/>
        <v>0</v>
      </c>
      <c r="BT121" s="80" t="str">
        <f t="shared" si="110"/>
        <v>دون المستوى</v>
      </c>
      <c r="BW121" s="54"/>
      <c r="BX121" s="47"/>
      <c r="BY121" s="47"/>
      <c r="BZ121" s="47"/>
      <c r="CA121" s="47"/>
      <c r="CB121" s="47">
        <f t="shared" si="111"/>
        <v>0</v>
      </c>
      <c r="CD121" s="52"/>
      <c r="CE121" s="83"/>
      <c r="CF121" s="78"/>
      <c r="CG121" s="78"/>
      <c r="CH121" s="78"/>
      <c r="CI121" s="78">
        <f t="shared" si="112"/>
        <v>0</v>
      </c>
      <c r="CJ121" s="78">
        <f t="shared" si="113"/>
        <v>0</v>
      </c>
      <c r="CK121" s="78">
        <f t="shared" si="114"/>
        <v>0</v>
      </c>
      <c r="CL121" s="78">
        <f t="shared" si="115"/>
        <v>0</v>
      </c>
      <c r="CM121" s="80" t="str">
        <f t="shared" si="116"/>
        <v>دون المستوى</v>
      </c>
      <c r="CP121" s="54"/>
      <c r="CQ121" s="47"/>
      <c r="CR121" s="47"/>
      <c r="CS121" s="47"/>
      <c r="CT121" s="47"/>
      <c r="CU121" s="47">
        <f t="shared" si="117"/>
        <v>0</v>
      </c>
      <c r="CW121" s="54"/>
      <c r="CX121" s="83"/>
      <c r="CY121" s="78"/>
      <c r="CZ121" s="78"/>
      <c r="DA121" s="78"/>
      <c r="DB121" s="78">
        <f t="shared" si="118"/>
        <v>0</v>
      </c>
      <c r="DC121" s="78">
        <f t="shared" si="119"/>
        <v>0</v>
      </c>
      <c r="DD121" s="78">
        <f t="shared" si="120"/>
        <v>0</v>
      </c>
      <c r="DE121" s="78">
        <f t="shared" si="121"/>
        <v>0</v>
      </c>
      <c r="DF121" s="80" t="str">
        <f t="shared" si="122"/>
        <v>دون المستوى</v>
      </c>
      <c r="DI121" s="54"/>
      <c r="DJ121" s="47"/>
      <c r="DK121" s="47"/>
      <c r="DL121" s="47"/>
      <c r="DM121" s="47">
        <f t="shared" si="123"/>
        <v>0</v>
      </c>
      <c r="DO121" s="54"/>
      <c r="DP121" s="83"/>
      <c r="DQ121" s="78"/>
      <c r="DR121" s="78"/>
      <c r="DS121" s="78">
        <f t="shared" si="124"/>
        <v>0</v>
      </c>
      <c r="DT121" s="78">
        <f t="shared" si="125"/>
        <v>0</v>
      </c>
      <c r="DU121" s="78">
        <f t="shared" si="126"/>
        <v>0</v>
      </c>
      <c r="DV121" s="80" t="str">
        <f t="shared" si="127"/>
        <v>دون المستوى</v>
      </c>
      <c r="DY121" s="47"/>
      <c r="DZ121" s="47"/>
      <c r="EA121" s="47">
        <f t="shared" si="128"/>
        <v>0</v>
      </c>
      <c r="EC121" s="91"/>
      <c r="ED121" s="78"/>
      <c r="EE121" s="78">
        <f t="shared" si="129"/>
        <v>0</v>
      </c>
      <c r="EF121" s="78">
        <f t="shared" si="130"/>
        <v>0</v>
      </c>
      <c r="EG121" s="78">
        <f t="shared" si="131"/>
        <v>0</v>
      </c>
      <c r="EH121" s="80" t="str">
        <f t="shared" si="132"/>
        <v>دون المستوى</v>
      </c>
      <c r="EK121" s="47"/>
      <c r="EL121" s="47"/>
      <c r="EM121" s="47">
        <f t="shared" si="133"/>
        <v>0</v>
      </c>
      <c r="EO121" s="91"/>
      <c r="EP121" s="78"/>
      <c r="EQ121" s="78">
        <f t="shared" si="134"/>
        <v>0</v>
      </c>
      <c r="ER121" s="78">
        <f t="shared" si="135"/>
        <v>0</v>
      </c>
      <c r="ES121" s="78">
        <f t="shared" si="136"/>
        <v>0</v>
      </c>
      <c r="ET121" s="80" t="str">
        <f t="shared" si="137"/>
        <v>دون المستوى</v>
      </c>
      <c r="EW121" s="49">
        <f t="shared" si="138"/>
        <v>0</v>
      </c>
      <c r="EX121" s="80" t="str">
        <f t="shared" si="139"/>
        <v>دون المستوى</v>
      </c>
      <c r="EZ121" s="54"/>
      <c r="FA121" s="47"/>
      <c r="FB121" s="47"/>
      <c r="FC121" s="47"/>
      <c r="FD121" s="47">
        <f t="shared" si="140"/>
        <v>0</v>
      </c>
      <c r="FF121" s="54"/>
      <c r="FG121" s="83"/>
      <c r="FH121" s="78"/>
      <c r="FI121" s="78"/>
      <c r="FJ121" s="78">
        <f t="shared" si="141"/>
        <v>0</v>
      </c>
      <c r="FK121" s="78">
        <f t="shared" si="142"/>
        <v>0</v>
      </c>
      <c r="FL121" s="78">
        <f t="shared" si="143"/>
        <v>0</v>
      </c>
      <c r="FM121" s="80" t="str">
        <f t="shared" si="144"/>
        <v>دون المستوى</v>
      </c>
      <c r="FP121" s="98" t="str">
        <f t="shared" si="145"/>
        <v>*عربى</v>
      </c>
      <c r="FQ121" s="98" t="str">
        <f t="shared" si="146"/>
        <v>*انجليزى</v>
      </c>
      <c r="FR121" s="98" t="str">
        <f t="shared" si="147"/>
        <v>*دراسات</v>
      </c>
      <c r="FS121" s="98" t="str">
        <f t="shared" si="148"/>
        <v>*رياضيات</v>
      </c>
      <c r="FT121" s="98" t="str">
        <f t="shared" si="149"/>
        <v>*علوم</v>
      </c>
      <c r="FU121" s="98" t="str">
        <f t="shared" si="150"/>
        <v>*حاسب</v>
      </c>
      <c r="FV121" s="98" t="str">
        <f t="shared" si="151"/>
        <v>*فنية</v>
      </c>
      <c r="FW121" s="98" t="str">
        <f t="shared" si="152"/>
        <v>*نشاط1</v>
      </c>
      <c r="FX121" s="98" t="str">
        <f t="shared" si="153"/>
        <v>*نشاط2</v>
      </c>
      <c r="FY121" s="107" t="str">
        <f t="shared" si="154"/>
        <v>*دين</v>
      </c>
      <c r="FZ121" s="47">
        <f t="shared" si="155"/>
        <v>0</v>
      </c>
      <c r="GA121" s="47" t="str">
        <f t="shared" si="156"/>
        <v>دور ثانى</v>
      </c>
      <c r="GB121" s="47">
        <f t="shared" si="157"/>
        <v>6</v>
      </c>
      <c r="GC121" s="47" t="str">
        <f t="shared" si="160"/>
        <v>راسب</v>
      </c>
      <c r="GE121" s="112" t="str">
        <f t="shared" si="158"/>
        <v>*عربى*انجليزى*دراسات*رياضيات*علوم*حاسب*فنية*نشاط1*نشاط2*دين</v>
      </c>
      <c r="GF121" s="112">
        <f t="shared" si="159"/>
        <v>10</v>
      </c>
    </row>
    <row r="122" spans="2:188" ht="20.25" thickTop="1" thickBot="1">
      <c r="B122" s="39">
        <v>113</v>
      </c>
      <c r="C122" s="124" t="str">
        <f>البيانات!B130</f>
        <v/>
      </c>
      <c r="D122" s="124" t="str">
        <f>IF(C122="","",البيانات!C130)</f>
        <v/>
      </c>
      <c r="E122" s="39"/>
      <c r="F122" s="39"/>
      <c r="H122" s="52"/>
      <c r="I122" s="47"/>
      <c r="J122" s="47"/>
      <c r="K122" s="47"/>
      <c r="L122" s="46">
        <f t="shared" si="90"/>
        <v>0</v>
      </c>
      <c r="N122" s="54"/>
      <c r="O122" s="61"/>
      <c r="P122" s="59"/>
      <c r="Q122" s="59"/>
      <c r="R122" s="59">
        <f t="shared" si="91"/>
        <v>0</v>
      </c>
      <c r="S122" s="59">
        <f t="shared" si="92"/>
        <v>0</v>
      </c>
      <c r="T122" s="62">
        <f t="shared" si="93"/>
        <v>0</v>
      </c>
      <c r="U122" s="63" t="str">
        <f t="shared" si="94"/>
        <v>دون المستوى</v>
      </c>
      <c r="X122" s="54"/>
      <c r="Y122" s="47"/>
      <c r="Z122" s="47"/>
      <c r="AA122" s="47"/>
      <c r="AB122" s="47">
        <f t="shared" si="95"/>
        <v>0</v>
      </c>
      <c r="AD122" s="54"/>
      <c r="AE122" s="61"/>
      <c r="AF122" s="59"/>
      <c r="AG122" s="59"/>
      <c r="AH122" s="59">
        <f t="shared" si="96"/>
        <v>0</v>
      </c>
      <c r="AI122" s="59">
        <f t="shared" si="97"/>
        <v>0</v>
      </c>
      <c r="AJ122" s="59">
        <f t="shared" si="98"/>
        <v>0</v>
      </c>
      <c r="AK122" s="73" t="str">
        <f t="shared" si="99"/>
        <v>دون المستوى</v>
      </c>
      <c r="AN122" s="54"/>
      <c r="AO122" s="47"/>
      <c r="AP122" s="47"/>
      <c r="AQ122" s="47"/>
      <c r="AR122" s="47">
        <f t="shared" si="100"/>
        <v>0</v>
      </c>
      <c r="AT122" s="54"/>
      <c r="AU122" s="83"/>
      <c r="AV122" s="78"/>
      <c r="AW122" s="78"/>
      <c r="AX122" s="78">
        <f t="shared" si="101"/>
        <v>0</v>
      </c>
      <c r="AY122" s="78">
        <f t="shared" si="102"/>
        <v>0</v>
      </c>
      <c r="AZ122" s="78">
        <f t="shared" si="103"/>
        <v>0</v>
      </c>
      <c r="BA122" s="80" t="str">
        <f t="shared" si="104"/>
        <v>دون المستوى</v>
      </c>
      <c r="BD122" s="54"/>
      <c r="BE122" s="47"/>
      <c r="BF122" s="47"/>
      <c r="BG122" s="47"/>
      <c r="BH122" s="47"/>
      <c r="BI122" s="47">
        <f t="shared" si="105"/>
        <v>0</v>
      </c>
      <c r="BK122" s="54"/>
      <c r="BL122" s="83"/>
      <c r="BM122" s="78"/>
      <c r="BN122" s="78"/>
      <c r="BO122" s="78"/>
      <c r="BP122" s="78">
        <f t="shared" si="106"/>
        <v>0</v>
      </c>
      <c r="BQ122" s="78">
        <f t="shared" si="107"/>
        <v>0</v>
      </c>
      <c r="BR122" s="78">
        <f t="shared" si="108"/>
        <v>0</v>
      </c>
      <c r="BS122" s="78">
        <f t="shared" si="109"/>
        <v>0</v>
      </c>
      <c r="BT122" s="80" t="str">
        <f t="shared" si="110"/>
        <v>دون المستوى</v>
      </c>
      <c r="BW122" s="54"/>
      <c r="BX122" s="47"/>
      <c r="BY122" s="47"/>
      <c r="BZ122" s="47"/>
      <c r="CA122" s="47"/>
      <c r="CB122" s="47">
        <f t="shared" si="111"/>
        <v>0</v>
      </c>
      <c r="CD122" s="52"/>
      <c r="CE122" s="83"/>
      <c r="CF122" s="78"/>
      <c r="CG122" s="78"/>
      <c r="CH122" s="78"/>
      <c r="CI122" s="78">
        <f t="shared" si="112"/>
        <v>0</v>
      </c>
      <c r="CJ122" s="78">
        <f t="shared" si="113"/>
        <v>0</v>
      </c>
      <c r="CK122" s="78">
        <f t="shared" si="114"/>
        <v>0</v>
      </c>
      <c r="CL122" s="78">
        <f t="shared" si="115"/>
        <v>0</v>
      </c>
      <c r="CM122" s="80" t="str">
        <f t="shared" si="116"/>
        <v>دون المستوى</v>
      </c>
      <c r="CP122" s="54"/>
      <c r="CQ122" s="47"/>
      <c r="CR122" s="47"/>
      <c r="CS122" s="47"/>
      <c r="CT122" s="47"/>
      <c r="CU122" s="47">
        <f t="shared" si="117"/>
        <v>0</v>
      </c>
      <c r="CW122" s="54"/>
      <c r="CX122" s="83"/>
      <c r="CY122" s="78"/>
      <c r="CZ122" s="78"/>
      <c r="DA122" s="78"/>
      <c r="DB122" s="78">
        <f t="shared" si="118"/>
        <v>0</v>
      </c>
      <c r="DC122" s="78">
        <f t="shared" si="119"/>
        <v>0</v>
      </c>
      <c r="DD122" s="78">
        <f t="shared" si="120"/>
        <v>0</v>
      </c>
      <c r="DE122" s="78">
        <f t="shared" si="121"/>
        <v>0</v>
      </c>
      <c r="DF122" s="80" t="str">
        <f t="shared" si="122"/>
        <v>دون المستوى</v>
      </c>
      <c r="DI122" s="54"/>
      <c r="DJ122" s="47"/>
      <c r="DK122" s="47"/>
      <c r="DL122" s="47"/>
      <c r="DM122" s="47">
        <f t="shared" si="123"/>
        <v>0</v>
      </c>
      <c r="DO122" s="54"/>
      <c r="DP122" s="83"/>
      <c r="DQ122" s="78"/>
      <c r="DR122" s="78"/>
      <c r="DS122" s="78">
        <f t="shared" si="124"/>
        <v>0</v>
      </c>
      <c r="DT122" s="78">
        <f t="shared" si="125"/>
        <v>0</v>
      </c>
      <c r="DU122" s="78">
        <f t="shared" si="126"/>
        <v>0</v>
      </c>
      <c r="DV122" s="80" t="str">
        <f t="shared" si="127"/>
        <v>دون المستوى</v>
      </c>
      <c r="DY122" s="47"/>
      <c r="DZ122" s="47"/>
      <c r="EA122" s="47">
        <f t="shared" si="128"/>
        <v>0</v>
      </c>
      <c r="EC122" s="91"/>
      <c r="ED122" s="78"/>
      <c r="EE122" s="78">
        <f t="shared" si="129"/>
        <v>0</v>
      </c>
      <c r="EF122" s="78">
        <f t="shared" si="130"/>
        <v>0</v>
      </c>
      <c r="EG122" s="78">
        <f t="shared" si="131"/>
        <v>0</v>
      </c>
      <c r="EH122" s="80" t="str">
        <f t="shared" si="132"/>
        <v>دون المستوى</v>
      </c>
      <c r="EK122" s="47"/>
      <c r="EL122" s="47"/>
      <c r="EM122" s="47">
        <f t="shared" si="133"/>
        <v>0</v>
      </c>
      <c r="EO122" s="91"/>
      <c r="EP122" s="78"/>
      <c r="EQ122" s="78">
        <f t="shared" si="134"/>
        <v>0</v>
      </c>
      <c r="ER122" s="78">
        <f t="shared" si="135"/>
        <v>0</v>
      </c>
      <c r="ES122" s="78">
        <f t="shared" si="136"/>
        <v>0</v>
      </c>
      <c r="ET122" s="80" t="str">
        <f t="shared" si="137"/>
        <v>دون المستوى</v>
      </c>
      <c r="EW122" s="49">
        <f t="shared" si="138"/>
        <v>0</v>
      </c>
      <c r="EX122" s="80" t="str">
        <f t="shared" si="139"/>
        <v>دون المستوى</v>
      </c>
      <c r="EZ122" s="54"/>
      <c r="FA122" s="47"/>
      <c r="FB122" s="47"/>
      <c r="FC122" s="47"/>
      <c r="FD122" s="47">
        <f t="shared" si="140"/>
        <v>0</v>
      </c>
      <c r="FF122" s="54"/>
      <c r="FG122" s="83"/>
      <c r="FH122" s="78"/>
      <c r="FI122" s="78"/>
      <c r="FJ122" s="78">
        <f t="shared" si="141"/>
        <v>0</v>
      </c>
      <c r="FK122" s="78">
        <f t="shared" si="142"/>
        <v>0</v>
      </c>
      <c r="FL122" s="78">
        <f t="shared" si="143"/>
        <v>0</v>
      </c>
      <c r="FM122" s="80" t="str">
        <f t="shared" si="144"/>
        <v>دون المستوى</v>
      </c>
      <c r="FP122" s="98" t="str">
        <f t="shared" si="145"/>
        <v>*عربى</v>
      </c>
      <c r="FQ122" s="98" t="str">
        <f t="shared" si="146"/>
        <v>*انجليزى</v>
      </c>
      <c r="FR122" s="98" t="str">
        <f t="shared" si="147"/>
        <v>*دراسات</v>
      </c>
      <c r="FS122" s="98" t="str">
        <f t="shared" si="148"/>
        <v>*رياضيات</v>
      </c>
      <c r="FT122" s="98" t="str">
        <f t="shared" si="149"/>
        <v>*علوم</v>
      </c>
      <c r="FU122" s="98" t="str">
        <f t="shared" si="150"/>
        <v>*حاسب</v>
      </c>
      <c r="FV122" s="98" t="str">
        <f t="shared" si="151"/>
        <v>*فنية</v>
      </c>
      <c r="FW122" s="98" t="str">
        <f t="shared" si="152"/>
        <v>*نشاط1</v>
      </c>
      <c r="FX122" s="98" t="str">
        <f t="shared" si="153"/>
        <v>*نشاط2</v>
      </c>
      <c r="FY122" s="107" t="str">
        <f t="shared" si="154"/>
        <v>*دين</v>
      </c>
      <c r="FZ122" s="47">
        <f t="shared" si="155"/>
        <v>0</v>
      </c>
      <c r="GA122" s="47" t="str">
        <f t="shared" si="156"/>
        <v>دور ثانى</v>
      </c>
      <c r="GB122" s="47">
        <f t="shared" si="157"/>
        <v>6</v>
      </c>
      <c r="GC122" s="47" t="str">
        <f t="shared" si="160"/>
        <v>راسب</v>
      </c>
      <c r="GE122" s="112" t="str">
        <f t="shared" si="158"/>
        <v>*عربى*انجليزى*دراسات*رياضيات*علوم*حاسب*فنية*نشاط1*نشاط2*دين</v>
      </c>
      <c r="GF122" s="112">
        <f t="shared" si="159"/>
        <v>10</v>
      </c>
    </row>
    <row r="123" spans="2:188" ht="20.25" thickTop="1" thickBot="1">
      <c r="B123" s="39">
        <v>114</v>
      </c>
      <c r="C123" s="124" t="str">
        <f>البيانات!B131</f>
        <v/>
      </c>
      <c r="D123" s="124" t="str">
        <f>IF(C123="","",البيانات!C131)</f>
        <v/>
      </c>
      <c r="E123" s="39"/>
      <c r="F123" s="39"/>
      <c r="H123" s="52"/>
      <c r="I123" s="47"/>
      <c r="J123" s="47"/>
      <c r="K123" s="47"/>
      <c r="L123" s="46">
        <f t="shared" si="90"/>
        <v>0</v>
      </c>
      <c r="N123" s="54"/>
      <c r="O123" s="61"/>
      <c r="P123" s="59"/>
      <c r="Q123" s="59"/>
      <c r="R123" s="59">
        <f t="shared" si="91"/>
        <v>0</v>
      </c>
      <c r="S123" s="59">
        <f t="shared" si="92"/>
        <v>0</v>
      </c>
      <c r="T123" s="62">
        <f t="shared" si="93"/>
        <v>0</v>
      </c>
      <c r="U123" s="63" t="str">
        <f t="shared" si="94"/>
        <v>دون المستوى</v>
      </c>
      <c r="X123" s="54"/>
      <c r="Y123" s="47"/>
      <c r="Z123" s="47"/>
      <c r="AA123" s="47"/>
      <c r="AB123" s="47">
        <f t="shared" si="95"/>
        <v>0</v>
      </c>
      <c r="AD123" s="54"/>
      <c r="AE123" s="61"/>
      <c r="AF123" s="59"/>
      <c r="AG123" s="59"/>
      <c r="AH123" s="59">
        <f t="shared" si="96"/>
        <v>0</v>
      </c>
      <c r="AI123" s="59">
        <f t="shared" si="97"/>
        <v>0</v>
      </c>
      <c r="AJ123" s="59">
        <f t="shared" si="98"/>
        <v>0</v>
      </c>
      <c r="AK123" s="73" t="str">
        <f t="shared" si="99"/>
        <v>دون المستوى</v>
      </c>
      <c r="AN123" s="54"/>
      <c r="AO123" s="47"/>
      <c r="AP123" s="47"/>
      <c r="AQ123" s="47"/>
      <c r="AR123" s="47">
        <f t="shared" si="100"/>
        <v>0</v>
      </c>
      <c r="AT123" s="54"/>
      <c r="AU123" s="83"/>
      <c r="AV123" s="78"/>
      <c r="AW123" s="78"/>
      <c r="AX123" s="78">
        <f t="shared" si="101"/>
        <v>0</v>
      </c>
      <c r="AY123" s="78">
        <f t="shared" si="102"/>
        <v>0</v>
      </c>
      <c r="AZ123" s="78">
        <f t="shared" si="103"/>
        <v>0</v>
      </c>
      <c r="BA123" s="80" t="str">
        <f t="shared" si="104"/>
        <v>دون المستوى</v>
      </c>
      <c r="BD123" s="54"/>
      <c r="BE123" s="47"/>
      <c r="BF123" s="47"/>
      <c r="BG123" s="47"/>
      <c r="BH123" s="47"/>
      <c r="BI123" s="47">
        <f t="shared" si="105"/>
        <v>0</v>
      </c>
      <c r="BK123" s="54"/>
      <c r="BL123" s="83"/>
      <c r="BM123" s="78"/>
      <c r="BN123" s="78"/>
      <c r="BO123" s="78"/>
      <c r="BP123" s="78">
        <f t="shared" si="106"/>
        <v>0</v>
      </c>
      <c r="BQ123" s="78">
        <f t="shared" si="107"/>
        <v>0</v>
      </c>
      <c r="BR123" s="78">
        <f t="shared" si="108"/>
        <v>0</v>
      </c>
      <c r="BS123" s="78">
        <f t="shared" si="109"/>
        <v>0</v>
      </c>
      <c r="BT123" s="80" t="str">
        <f t="shared" si="110"/>
        <v>دون المستوى</v>
      </c>
      <c r="BW123" s="54"/>
      <c r="BX123" s="47"/>
      <c r="BY123" s="47"/>
      <c r="BZ123" s="47"/>
      <c r="CA123" s="47"/>
      <c r="CB123" s="47">
        <f t="shared" si="111"/>
        <v>0</v>
      </c>
      <c r="CD123" s="52"/>
      <c r="CE123" s="83"/>
      <c r="CF123" s="78"/>
      <c r="CG123" s="78"/>
      <c r="CH123" s="78"/>
      <c r="CI123" s="78">
        <f t="shared" si="112"/>
        <v>0</v>
      </c>
      <c r="CJ123" s="78">
        <f t="shared" si="113"/>
        <v>0</v>
      </c>
      <c r="CK123" s="78">
        <f t="shared" si="114"/>
        <v>0</v>
      </c>
      <c r="CL123" s="78">
        <f t="shared" si="115"/>
        <v>0</v>
      </c>
      <c r="CM123" s="80" t="str">
        <f t="shared" si="116"/>
        <v>دون المستوى</v>
      </c>
      <c r="CP123" s="54"/>
      <c r="CQ123" s="47"/>
      <c r="CR123" s="47"/>
      <c r="CS123" s="47"/>
      <c r="CT123" s="47"/>
      <c r="CU123" s="47">
        <f t="shared" si="117"/>
        <v>0</v>
      </c>
      <c r="CW123" s="54"/>
      <c r="CX123" s="83"/>
      <c r="CY123" s="78"/>
      <c r="CZ123" s="78"/>
      <c r="DA123" s="78"/>
      <c r="DB123" s="78">
        <f t="shared" si="118"/>
        <v>0</v>
      </c>
      <c r="DC123" s="78">
        <f t="shared" si="119"/>
        <v>0</v>
      </c>
      <c r="DD123" s="78">
        <f t="shared" si="120"/>
        <v>0</v>
      </c>
      <c r="DE123" s="78">
        <f t="shared" si="121"/>
        <v>0</v>
      </c>
      <c r="DF123" s="80" t="str">
        <f t="shared" si="122"/>
        <v>دون المستوى</v>
      </c>
      <c r="DI123" s="54"/>
      <c r="DJ123" s="47"/>
      <c r="DK123" s="47"/>
      <c r="DL123" s="47"/>
      <c r="DM123" s="47">
        <f t="shared" si="123"/>
        <v>0</v>
      </c>
      <c r="DO123" s="54"/>
      <c r="DP123" s="83"/>
      <c r="DQ123" s="78"/>
      <c r="DR123" s="78"/>
      <c r="DS123" s="78">
        <f t="shared" si="124"/>
        <v>0</v>
      </c>
      <c r="DT123" s="78">
        <f t="shared" si="125"/>
        <v>0</v>
      </c>
      <c r="DU123" s="78">
        <f t="shared" si="126"/>
        <v>0</v>
      </c>
      <c r="DV123" s="80" t="str">
        <f t="shared" si="127"/>
        <v>دون المستوى</v>
      </c>
      <c r="DY123" s="47"/>
      <c r="DZ123" s="47"/>
      <c r="EA123" s="47">
        <f t="shared" si="128"/>
        <v>0</v>
      </c>
      <c r="EC123" s="91"/>
      <c r="ED123" s="78"/>
      <c r="EE123" s="78">
        <f t="shared" si="129"/>
        <v>0</v>
      </c>
      <c r="EF123" s="78">
        <f t="shared" si="130"/>
        <v>0</v>
      </c>
      <c r="EG123" s="78">
        <f t="shared" si="131"/>
        <v>0</v>
      </c>
      <c r="EH123" s="80" t="str">
        <f t="shared" si="132"/>
        <v>دون المستوى</v>
      </c>
      <c r="EK123" s="47"/>
      <c r="EL123" s="47"/>
      <c r="EM123" s="47">
        <f t="shared" si="133"/>
        <v>0</v>
      </c>
      <c r="EO123" s="91"/>
      <c r="EP123" s="78"/>
      <c r="EQ123" s="78">
        <f t="shared" si="134"/>
        <v>0</v>
      </c>
      <c r="ER123" s="78">
        <f t="shared" si="135"/>
        <v>0</v>
      </c>
      <c r="ES123" s="78">
        <f t="shared" si="136"/>
        <v>0</v>
      </c>
      <c r="ET123" s="80" t="str">
        <f t="shared" si="137"/>
        <v>دون المستوى</v>
      </c>
      <c r="EW123" s="49">
        <f t="shared" si="138"/>
        <v>0</v>
      </c>
      <c r="EX123" s="80" t="str">
        <f t="shared" si="139"/>
        <v>دون المستوى</v>
      </c>
      <c r="EZ123" s="54"/>
      <c r="FA123" s="47"/>
      <c r="FB123" s="47"/>
      <c r="FC123" s="47"/>
      <c r="FD123" s="47">
        <f t="shared" si="140"/>
        <v>0</v>
      </c>
      <c r="FF123" s="54"/>
      <c r="FG123" s="83"/>
      <c r="FH123" s="78"/>
      <c r="FI123" s="78"/>
      <c r="FJ123" s="78">
        <f t="shared" si="141"/>
        <v>0</v>
      </c>
      <c r="FK123" s="78">
        <f t="shared" si="142"/>
        <v>0</v>
      </c>
      <c r="FL123" s="78">
        <f t="shared" si="143"/>
        <v>0</v>
      </c>
      <c r="FM123" s="80" t="str">
        <f t="shared" si="144"/>
        <v>دون المستوى</v>
      </c>
      <c r="FP123" s="98" t="str">
        <f t="shared" si="145"/>
        <v>*عربى</v>
      </c>
      <c r="FQ123" s="98" t="str">
        <f t="shared" si="146"/>
        <v>*انجليزى</v>
      </c>
      <c r="FR123" s="98" t="str">
        <f t="shared" si="147"/>
        <v>*دراسات</v>
      </c>
      <c r="FS123" s="98" t="str">
        <f t="shared" si="148"/>
        <v>*رياضيات</v>
      </c>
      <c r="FT123" s="98" t="str">
        <f t="shared" si="149"/>
        <v>*علوم</v>
      </c>
      <c r="FU123" s="98" t="str">
        <f t="shared" si="150"/>
        <v>*حاسب</v>
      </c>
      <c r="FV123" s="98" t="str">
        <f t="shared" si="151"/>
        <v>*فنية</v>
      </c>
      <c r="FW123" s="98" t="str">
        <f t="shared" si="152"/>
        <v>*نشاط1</v>
      </c>
      <c r="FX123" s="98" t="str">
        <f t="shared" si="153"/>
        <v>*نشاط2</v>
      </c>
      <c r="FY123" s="107" t="str">
        <f t="shared" si="154"/>
        <v>*دين</v>
      </c>
      <c r="FZ123" s="47">
        <f t="shared" si="155"/>
        <v>0</v>
      </c>
      <c r="GA123" s="47" t="str">
        <f t="shared" si="156"/>
        <v>دور ثانى</v>
      </c>
      <c r="GB123" s="47">
        <f t="shared" si="157"/>
        <v>6</v>
      </c>
      <c r="GC123" s="47" t="str">
        <f t="shared" si="160"/>
        <v>راسب</v>
      </c>
      <c r="GE123" s="112" t="str">
        <f t="shared" si="158"/>
        <v>*عربى*انجليزى*دراسات*رياضيات*علوم*حاسب*فنية*نشاط1*نشاط2*دين</v>
      </c>
      <c r="GF123" s="112">
        <f t="shared" si="159"/>
        <v>10</v>
      </c>
    </row>
    <row r="124" spans="2:188" ht="20.25" thickTop="1" thickBot="1">
      <c r="B124" s="39">
        <v>115</v>
      </c>
      <c r="C124" s="124" t="str">
        <f>البيانات!B132</f>
        <v/>
      </c>
      <c r="D124" s="124" t="str">
        <f>IF(C124="","",البيانات!C132)</f>
        <v/>
      </c>
      <c r="E124" s="39"/>
      <c r="F124" s="39"/>
      <c r="H124" s="52"/>
      <c r="I124" s="47"/>
      <c r="J124" s="47"/>
      <c r="K124" s="47"/>
      <c r="L124" s="46">
        <f t="shared" si="90"/>
        <v>0</v>
      </c>
      <c r="N124" s="54"/>
      <c r="O124" s="61"/>
      <c r="P124" s="59"/>
      <c r="Q124" s="59"/>
      <c r="R124" s="59">
        <f t="shared" si="91"/>
        <v>0</v>
      </c>
      <c r="S124" s="59">
        <f t="shared" si="92"/>
        <v>0</v>
      </c>
      <c r="T124" s="62">
        <f t="shared" si="93"/>
        <v>0</v>
      </c>
      <c r="U124" s="63" t="str">
        <f t="shared" si="94"/>
        <v>دون المستوى</v>
      </c>
      <c r="X124" s="54"/>
      <c r="Y124" s="47"/>
      <c r="Z124" s="47"/>
      <c r="AA124" s="47"/>
      <c r="AB124" s="47">
        <f t="shared" si="95"/>
        <v>0</v>
      </c>
      <c r="AD124" s="54"/>
      <c r="AE124" s="61"/>
      <c r="AF124" s="59"/>
      <c r="AG124" s="59"/>
      <c r="AH124" s="59">
        <f t="shared" si="96"/>
        <v>0</v>
      </c>
      <c r="AI124" s="59">
        <f t="shared" si="97"/>
        <v>0</v>
      </c>
      <c r="AJ124" s="59">
        <f t="shared" si="98"/>
        <v>0</v>
      </c>
      <c r="AK124" s="73" t="str">
        <f t="shared" si="99"/>
        <v>دون المستوى</v>
      </c>
      <c r="AN124" s="54"/>
      <c r="AO124" s="47"/>
      <c r="AP124" s="47"/>
      <c r="AQ124" s="47"/>
      <c r="AR124" s="47">
        <f t="shared" si="100"/>
        <v>0</v>
      </c>
      <c r="AT124" s="54"/>
      <c r="AU124" s="83"/>
      <c r="AV124" s="78"/>
      <c r="AW124" s="78"/>
      <c r="AX124" s="78">
        <f t="shared" si="101"/>
        <v>0</v>
      </c>
      <c r="AY124" s="78">
        <f t="shared" si="102"/>
        <v>0</v>
      </c>
      <c r="AZ124" s="78">
        <f t="shared" si="103"/>
        <v>0</v>
      </c>
      <c r="BA124" s="80" t="str">
        <f t="shared" si="104"/>
        <v>دون المستوى</v>
      </c>
      <c r="BD124" s="54"/>
      <c r="BE124" s="47"/>
      <c r="BF124" s="47"/>
      <c r="BG124" s="47"/>
      <c r="BH124" s="47"/>
      <c r="BI124" s="47">
        <f t="shared" si="105"/>
        <v>0</v>
      </c>
      <c r="BK124" s="54"/>
      <c r="BL124" s="83"/>
      <c r="BM124" s="78"/>
      <c r="BN124" s="78"/>
      <c r="BO124" s="78"/>
      <c r="BP124" s="78">
        <f t="shared" si="106"/>
        <v>0</v>
      </c>
      <c r="BQ124" s="78">
        <f t="shared" si="107"/>
        <v>0</v>
      </c>
      <c r="BR124" s="78">
        <f t="shared" si="108"/>
        <v>0</v>
      </c>
      <c r="BS124" s="78">
        <f t="shared" si="109"/>
        <v>0</v>
      </c>
      <c r="BT124" s="80" t="str">
        <f t="shared" si="110"/>
        <v>دون المستوى</v>
      </c>
      <c r="BW124" s="54"/>
      <c r="BX124" s="47"/>
      <c r="BY124" s="47"/>
      <c r="BZ124" s="47"/>
      <c r="CA124" s="47"/>
      <c r="CB124" s="47">
        <f t="shared" si="111"/>
        <v>0</v>
      </c>
      <c r="CD124" s="52"/>
      <c r="CE124" s="83"/>
      <c r="CF124" s="78"/>
      <c r="CG124" s="78"/>
      <c r="CH124" s="78"/>
      <c r="CI124" s="78">
        <f t="shared" si="112"/>
        <v>0</v>
      </c>
      <c r="CJ124" s="78">
        <f t="shared" si="113"/>
        <v>0</v>
      </c>
      <c r="CK124" s="78">
        <f t="shared" si="114"/>
        <v>0</v>
      </c>
      <c r="CL124" s="78">
        <f t="shared" si="115"/>
        <v>0</v>
      </c>
      <c r="CM124" s="80" t="str">
        <f t="shared" si="116"/>
        <v>دون المستوى</v>
      </c>
      <c r="CP124" s="54"/>
      <c r="CQ124" s="47"/>
      <c r="CR124" s="47"/>
      <c r="CS124" s="47"/>
      <c r="CT124" s="47"/>
      <c r="CU124" s="47">
        <f t="shared" si="117"/>
        <v>0</v>
      </c>
      <c r="CW124" s="54"/>
      <c r="CX124" s="83"/>
      <c r="CY124" s="78"/>
      <c r="CZ124" s="78"/>
      <c r="DA124" s="78"/>
      <c r="DB124" s="78">
        <f t="shared" si="118"/>
        <v>0</v>
      </c>
      <c r="DC124" s="78">
        <f t="shared" si="119"/>
        <v>0</v>
      </c>
      <c r="DD124" s="78">
        <f t="shared" si="120"/>
        <v>0</v>
      </c>
      <c r="DE124" s="78">
        <f t="shared" si="121"/>
        <v>0</v>
      </c>
      <c r="DF124" s="80" t="str">
        <f t="shared" si="122"/>
        <v>دون المستوى</v>
      </c>
      <c r="DI124" s="54"/>
      <c r="DJ124" s="47"/>
      <c r="DK124" s="47"/>
      <c r="DL124" s="47"/>
      <c r="DM124" s="47">
        <f t="shared" si="123"/>
        <v>0</v>
      </c>
      <c r="DO124" s="54"/>
      <c r="DP124" s="83"/>
      <c r="DQ124" s="78"/>
      <c r="DR124" s="78"/>
      <c r="DS124" s="78">
        <f t="shared" si="124"/>
        <v>0</v>
      </c>
      <c r="DT124" s="78">
        <f t="shared" si="125"/>
        <v>0</v>
      </c>
      <c r="DU124" s="78">
        <f t="shared" si="126"/>
        <v>0</v>
      </c>
      <c r="DV124" s="80" t="str">
        <f t="shared" si="127"/>
        <v>دون المستوى</v>
      </c>
      <c r="DY124" s="47"/>
      <c r="DZ124" s="47"/>
      <c r="EA124" s="47">
        <f t="shared" si="128"/>
        <v>0</v>
      </c>
      <c r="EC124" s="91"/>
      <c r="ED124" s="78"/>
      <c r="EE124" s="78">
        <f t="shared" si="129"/>
        <v>0</v>
      </c>
      <c r="EF124" s="78">
        <f t="shared" si="130"/>
        <v>0</v>
      </c>
      <c r="EG124" s="78">
        <f t="shared" si="131"/>
        <v>0</v>
      </c>
      <c r="EH124" s="80" t="str">
        <f t="shared" si="132"/>
        <v>دون المستوى</v>
      </c>
      <c r="EK124" s="47"/>
      <c r="EL124" s="47"/>
      <c r="EM124" s="47">
        <f t="shared" si="133"/>
        <v>0</v>
      </c>
      <c r="EO124" s="91"/>
      <c r="EP124" s="78"/>
      <c r="EQ124" s="78">
        <f t="shared" si="134"/>
        <v>0</v>
      </c>
      <c r="ER124" s="78">
        <f t="shared" si="135"/>
        <v>0</v>
      </c>
      <c r="ES124" s="78">
        <f t="shared" si="136"/>
        <v>0</v>
      </c>
      <c r="ET124" s="80" t="str">
        <f t="shared" si="137"/>
        <v>دون المستوى</v>
      </c>
      <c r="EW124" s="49">
        <f t="shared" si="138"/>
        <v>0</v>
      </c>
      <c r="EX124" s="80" t="str">
        <f t="shared" si="139"/>
        <v>دون المستوى</v>
      </c>
      <c r="EZ124" s="54"/>
      <c r="FA124" s="47"/>
      <c r="FB124" s="47"/>
      <c r="FC124" s="47"/>
      <c r="FD124" s="47">
        <f t="shared" si="140"/>
        <v>0</v>
      </c>
      <c r="FF124" s="54"/>
      <c r="FG124" s="83"/>
      <c r="FH124" s="78"/>
      <c r="FI124" s="78"/>
      <c r="FJ124" s="78">
        <f t="shared" si="141"/>
        <v>0</v>
      </c>
      <c r="FK124" s="78">
        <f t="shared" si="142"/>
        <v>0</v>
      </c>
      <c r="FL124" s="78">
        <f t="shared" si="143"/>
        <v>0</v>
      </c>
      <c r="FM124" s="80" t="str">
        <f t="shared" si="144"/>
        <v>دون المستوى</v>
      </c>
      <c r="FP124" s="98" t="str">
        <f t="shared" si="145"/>
        <v>*عربى</v>
      </c>
      <c r="FQ124" s="98" t="str">
        <f t="shared" si="146"/>
        <v>*انجليزى</v>
      </c>
      <c r="FR124" s="98" t="str">
        <f t="shared" si="147"/>
        <v>*دراسات</v>
      </c>
      <c r="FS124" s="98" t="str">
        <f t="shared" si="148"/>
        <v>*رياضيات</v>
      </c>
      <c r="FT124" s="98" t="str">
        <f t="shared" si="149"/>
        <v>*علوم</v>
      </c>
      <c r="FU124" s="98" t="str">
        <f t="shared" si="150"/>
        <v>*حاسب</v>
      </c>
      <c r="FV124" s="98" t="str">
        <f t="shared" si="151"/>
        <v>*فنية</v>
      </c>
      <c r="FW124" s="98" t="str">
        <f t="shared" si="152"/>
        <v>*نشاط1</v>
      </c>
      <c r="FX124" s="98" t="str">
        <f t="shared" si="153"/>
        <v>*نشاط2</v>
      </c>
      <c r="FY124" s="107" t="str">
        <f t="shared" si="154"/>
        <v>*دين</v>
      </c>
      <c r="FZ124" s="47">
        <f t="shared" si="155"/>
        <v>0</v>
      </c>
      <c r="GA124" s="47" t="str">
        <f t="shared" si="156"/>
        <v>دور ثانى</v>
      </c>
      <c r="GB124" s="47">
        <f t="shared" si="157"/>
        <v>6</v>
      </c>
      <c r="GC124" s="47" t="str">
        <f t="shared" si="160"/>
        <v>راسب</v>
      </c>
      <c r="GE124" s="112" t="str">
        <f t="shared" si="158"/>
        <v>*عربى*انجليزى*دراسات*رياضيات*علوم*حاسب*فنية*نشاط1*نشاط2*دين</v>
      </c>
      <c r="GF124" s="112">
        <f t="shared" si="159"/>
        <v>10</v>
      </c>
    </row>
    <row r="125" spans="2:188" ht="20.25" thickTop="1" thickBot="1">
      <c r="B125" s="39">
        <v>116</v>
      </c>
      <c r="C125" s="124" t="str">
        <f>البيانات!B133</f>
        <v/>
      </c>
      <c r="D125" s="124" t="str">
        <f>IF(C125="","",البيانات!C133)</f>
        <v/>
      </c>
      <c r="E125" s="39"/>
      <c r="F125" s="39"/>
      <c r="H125" s="52"/>
      <c r="I125" s="47"/>
      <c r="J125" s="47"/>
      <c r="K125" s="47"/>
      <c r="L125" s="46">
        <f t="shared" si="90"/>
        <v>0</v>
      </c>
      <c r="N125" s="54"/>
      <c r="O125" s="61"/>
      <c r="P125" s="59"/>
      <c r="Q125" s="59"/>
      <c r="R125" s="59">
        <f t="shared" si="91"/>
        <v>0</v>
      </c>
      <c r="S125" s="59">
        <f t="shared" si="92"/>
        <v>0</v>
      </c>
      <c r="T125" s="62">
        <f t="shared" si="93"/>
        <v>0</v>
      </c>
      <c r="U125" s="63" t="str">
        <f t="shared" si="94"/>
        <v>دون المستوى</v>
      </c>
      <c r="X125" s="54"/>
      <c r="Y125" s="47"/>
      <c r="Z125" s="47"/>
      <c r="AA125" s="47"/>
      <c r="AB125" s="47">
        <f t="shared" si="95"/>
        <v>0</v>
      </c>
      <c r="AD125" s="54"/>
      <c r="AE125" s="61"/>
      <c r="AF125" s="59"/>
      <c r="AG125" s="59"/>
      <c r="AH125" s="59">
        <f t="shared" si="96"/>
        <v>0</v>
      </c>
      <c r="AI125" s="59">
        <f t="shared" si="97"/>
        <v>0</v>
      </c>
      <c r="AJ125" s="59">
        <f t="shared" si="98"/>
        <v>0</v>
      </c>
      <c r="AK125" s="73" t="str">
        <f t="shared" si="99"/>
        <v>دون المستوى</v>
      </c>
      <c r="AN125" s="54"/>
      <c r="AO125" s="47"/>
      <c r="AP125" s="47"/>
      <c r="AQ125" s="47"/>
      <c r="AR125" s="47">
        <f t="shared" si="100"/>
        <v>0</v>
      </c>
      <c r="AT125" s="54"/>
      <c r="AU125" s="83"/>
      <c r="AV125" s="78"/>
      <c r="AW125" s="78"/>
      <c r="AX125" s="78">
        <f t="shared" si="101"/>
        <v>0</v>
      </c>
      <c r="AY125" s="78">
        <f t="shared" si="102"/>
        <v>0</v>
      </c>
      <c r="AZ125" s="78">
        <f t="shared" si="103"/>
        <v>0</v>
      </c>
      <c r="BA125" s="80" t="str">
        <f t="shared" si="104"/>
        <v>دون المستوى</v>
      </c>
      <c r="BD125" s="54"/>
      <c r="BE125" s="47"/>
      <c r="BF125" s="47"/>
      <c r="BG125" s="47"/>
      <c r="BH125" s="47"/>
      <c r="BI125" s="47">
        <f t="shared" si="105"/>
        <v>0</v>
      </c>
      <c r="BK125" s="54"/>
      <c r="BL125" s="83"/>
      <c r="BM125" s="78"/>
      <c r="BN125" s="78"/>
      <c r="BO125" s="78"/>
      <c r="BP125" s="78">
        <f t="shared" si="106"/>
        <v>0</v>
      </c>
      <c r="BQ125" s="78">
        <f t="shared" si="107"/>
        <v>0</v>
      </c>
      <c r="BR125" s="78">
        <f t="shared" si="108"/>
        <v>0</v>
      </c>
      <c r="BS125" s="78">
        <f t="shared" si="109"/>
        <v>0</v>
      </c>
      <c r="BT125" s="80" t="str">
        <f t="shared" si="110"/>
        <v>دون المستوى</v>
      </c>
      <c r="BW125" s="54"/>
      <c r="BX125" s="47"/>
      <c r="BY125" s="47"/>
      <c r="BZ125" s="47"/>
      <c r="CA125" s="47"/>
      <c r="CB125" s="47">
        <f t="shared" si="111"/>
        <v>0</v>
      </c>
      <c r="CD125" s="52"/>
      <c r="CE125" s="83"/>
      <c r="CF125" s="78"/>
      <c r="CG125" s="78"/>
      <c r="CH125" s="78"/>
      <c r="CI125" s="78">
        <f t="shared" si="112"/>
        <v>0</v>
      </c>
      <c r="CJ125" s="78">
        <f t="shared" si="113"/>
        <v>0</v>
      </c>
      <c r="CK125" s="78">
        <f t="shared" si="114"/>
        <v>0</v>
      </c>
      <c r="CL125" s="78">
        <f t="shared" si="115"/>
        <v>0</v>
      </c>
      <c r="CM125" s="80" t="str">
        <f t="shared" si="116"/>
        <v>دون المستوى</v>
      </c>
      <c r="CP125" s="54"/>
      <c r="CQ125" s="47"/>
      <c r="CR125" s="47"/>
      <c r="CS125" s="47"/>
      <c r="CT125" s="47"/>
      <c r="CU125" s="47">
        <f t="shared" si="117"/>
        <v>0</v>
      </c>
      <c r="CW125" s="54"/>
      <c r="CX125" s="83"/>
      <c r="CY125" s="78"/>
      <c r="CZ125" s="78"/>
      <c r="DA125" s="78"/>
      <c r="DB125" s="78">
        <f t="shared" si="118"/>
        <v>0</v>
      </c>
      <c r="DC125" s="78">
        <f t="shared" si="119"/>
        <v>0</v>
      </c>
      <c r="DD125" s="78">
        <f t="shared" si="120"/>
        <v>0</v>
      </c>
      <c r="DE125" s="78">
        <f t="shared" si="121"/>
        <v>0</v>
      </c>
      <c r="DF125" s="80" t="str">
        <f t="shared" si="122"/>
        <v>دون المستوى</v>
      </c>
      <c r="DI125" s="54"/>
      <c r="DJ125" s="47"/>
      <c r="DK125" s="47"/>
      <c r="DL125" s="47"/>
      <c r="DM125" s="47">
        <f t="shared" si="123"/>
        <v>0</v>
      </c>
      <c r="DO125" s="54"/>
      <c r="DP125" s="83"/>
      <c r="DQ125" s="78"/>
      <c r="DR125" s="78"/>
      <c r="DS125" s="78">
        <f t="shared" si="124"/>
        <v>0</v>
      </c>
      <c r="DT125" s="78">
        <f t="shared" si="125"/>
        <v>0</v>
      </c>
      <c r="DU125" s="78">
        <f t="shared" si="126"/>
        <v>0</v>
      </c>
      <c r="DV125" s="80" t="str">
        <f t="shared" si="127"/>
        <v>دون المستوى</v>
      </c>
      <c r="DY125" s="47"/>
      <c r="DZ125" s="47"/>
      <c r="EA125" s="47">
        <f t="shared" si="128"/>
        <v>0</v>
      </c>
      <c r="EC125" s="91"/>
      <c r="ED125" s="78"/>
      <c r="EE125" s="78">
        <f t="shared" si="129"/>
        <v>0</v>
      </c>
      <c r="EF125" s="78">
        <f t="shared" si="130"/>
        <v>0</v>
      </c>
      <c r="EG125" s="78">
        <f t="shared" si="131"/>
        <v>0</v>
      </c>
      <c r="EH125" s="80" t="str">
        <f t="shared" si="132"/>
        <v>دون المستوى</v>
      </c>
      <c r="EK125" s="47"/>
      <c r="EL125" s="47"/>
      <c r="EM125" s="47">
        <f t="shared" si="133"/>
        <v>0</v>
      </c>
      <c r="EO125" s="91"/>
      <c r="EP125" s="78"/>
      <c r="EQ125" s="78">
        <f t="shared" si="134"/>
        <v>0</v>
      </c>
      <c r="ER125" s="78">
        <f t="shared" si="135"/>
        <v>0</v>
      </c>
      <c r="ES125" s="78">
        <f t="shared" si="136"/>
        <v>0</v>
      </c>
      <c r="ET125" s="80" t="str">
        <f t="shared" si="137"/>
        <v>دون المستوى</v>
      </c>
      <c r="EW125" s="49">
        <f t="shared" si="138"/>
        <v>0</v>
      </c>
      <c r="EX125" s="80" t="str">
        <f t="shared" si="139"/>
        <v>دون المستوى</v>
      </c>
      <c r="EZ125" s="54"/>
      <c r="FA125" s="47"/>
      <c r="FB125" s="47"/>
      <c r="FC125" s="47"/>
      <c r="FD125" s="47">
        <f t="shared" si="140"/>
        <v>0</v>
      </c>
      <c r="FF125" s="54"/>
      <c r="FG125" s="83"/>
      <c r="FH125" s="78"/>
      <c r="FI125" s="78"/>
      <c r="FJ125" s="78">
        <f t="shared" si="141"/>
        <v>0</v>
      </c>
      <c r="FK125" s="78">
        <f t="shared" si="142"/>
        <v>0</v>
      </c>
      <c r="FL125" s="78">
        <f t="shared" si="143"/>
        <v>0</v>
      </c>
      <c r="FM125" s="80" t="str">
        <f t="shared" si="144"/>
        <v>دون المستوى</v>
      </c>
      <c r="FP125" s="98" t="str">
        <f t="shared" si="145"/>
        <v>*عربى</v>
      </c>
      <c r="FQ125" s="98" t="str">
        <f t="shared" si="146"/>
        <v>*انجليزى</v>
      </c>
      <c r="FR125" s="98" t="str">
        <f t="shared" si="147"/>
        <v>*دراسات</v>
      </c>
      <c r="FS125" s="98" t="str">
        <f t="shared" si="148"/>
        <v>*رياضيات</v>
      </c>
      <c r="FT125" s="98" t="str">
        <f t="shared" si="149"/>
        <v>*علوم</v>
      </c>
      <c r="FU125" s="98" t="str">
        <f t="shared" si="150"/>
        <v>*حاسب</v>
      </c>
      <c r="FV125" s="98" t="str">
        <f t="shared" si="151"/>
        <v>*فنية</v>
      </c>
      <c r="FW125" s="98" t="str">
        <f t="shared" si="152"/>
        <v>*نشاط1</v>
      </c>
      <c r="FX125" s="98" t="str">
        <f t="shared" si="153"/>
        <v>*نشاط2</v>
      </c>
      <c r="FY125" s="107" t="str">
        <f t="shared" si="154"/>
        <v>*دين</v>
      </c>
      <c r="FZ125" s="47">
        <f t="shared" si="155"/>
        <v>0</v>
      </c>
      <c r="GA125" s="47" t="str">
        <f t="shared" si="156"/>
        <v>دور ثانى</v>
      </c>
      <c r="GB125" s="47">
        <f t="shared" si="157"/>
        <v>6</v>
      </c>
      <c r="GC125" s="47" t="str">
        <f t="shared" si="160"/>
        <v>راسب</v>
      </c>
      <c r="GE125" s="112" t="str">
        <f t="shared" si="158"/>
        <v>*عربى*انجليزى*دراسات*رياضيات*علوم*حاسب*فنية*نشاط1*نشاط2*دين</v>
      </c>
      <c r="GF125" s="112">
        <f t="shared" si="159"/>
        <v>10</v>
      </c>
    </row>
    <row r="126" spans="2:188" ht="20.25" thickTop="1" thickBot="1">
      <c r="B126" s="39">
        <v>117</v>
      </c>
      <c r="C126" s="124" t="str">
        <f>البيانات!B134</f>
        <v/>
      </c>
      <c r="D126" s="124" t="str">
        <f>IF(C126="","",البيانات!C134)</f>
        <v/>
      </c>
      <c r="E126" s="39"/>
      <c r="F126" s="39"/>
      <c r="H126" s="52"/>
      <c r="I126" s="47"/>
      <c r="J126" s="47"/>
      <c r="K126" s="47"/>
      <c r="L126" s="46">
        <f t="shared" si="90"/>
        <v>0</v>
      </c>
      <c r="N126" s="54"/>
      <c r="O126" s="61"/>
      <c r="P126" s="59"/>
      <c r="Q126" s="59"/>
      <c r="R126" s="59">
        <f t="shared" si="91"/>
        <v>0</v>
      </c>
      <c r="S126" s="59">
        <f t="shared" si="92"/>
        <v>0</v>
      </c>
      <c r="T126" s="62">
        <f t="shared" si="93"/>
        <v>0</v>
      </c>
      <c r="U126" s="63" t="str">
        <f t="shared" si="94"/>
        <v>دون المستوى</v>
      </c>
      <c r="X126" s="54"/>
      <c r="Y126" s="47"/>
      <c r="Z126" s="47"/>
      <c r="AA126" s="47"/>
      <c r="AB126" s="47">
        <f t="shared" si="95"/>
        <v>0</v>
      </c>
      <c r="AD126" s="54"/>
      <c r="AE126" s="61"/>
      <c r="AF126" s="59"/>
      <c r="AG126" s="59"/>
      <c r="AH126" s="59">
        <f t="shared" si="96"/>
        <v>0</v>
      </c>
      <c r="AI126" s="59">
        <f t="shared" si="97"/>
        <v>0</v>
      </c>
      <c r="AJ126" s="59">
        <f t="shared" si="98"/>
        <v>0</v>
      </c>
      <c r="AK126" s="73" t="str">
        <f t="shared" si="99"/>
        <v>دون المستوى</v>
      </c>
      <c r="AN126" s="54"/>
      <c r="AO126" s="47"/>
      <c r="AP126" s="47"/>
      <c r="AQ126" s="47"/>
      <c r="AR126" s="47">
        <f t="shared" si="100"/>
        <v>0</v>
      </c>
      <c r="AT126" s="54"/>
      <c r="AU126" s="83"/>
      <c r="AV126" s="78"/>
      <c r="AW126" s="78"/>
      <c r="AX126" s="78">
        <f t="shared" si="101"/>
        <v>0</v>
      </c>
      <c r="AY126" s="78">
        <f t="shared" si="102"/>
        <v>0</v>
      </c>
      <c r="AZ126" s="78">
        <f t="shared" si="103"/>
        <v>0</v>
      </c>
      <c r="BA126" s="80" t="str">
        <f t="shared" si="104"/>
        <v>دون المستوى</v>
      </c>
      <c r="BD126" s="54"/>
      <c r="BE126" s="47"/>
      <c r="BF126" s="47"/>
      <c r="BG126" s="47"/>
      <c r="BH126" s="47"/>
      <c r="BI126" s="47">
        <f t="shared" si="105"/>
        <v>0</v>
      </c>
      <c r="BK126" s="54"/>
      <c r="BL126" s="83"/>
      <c r="BM126" s="78"/>
      <c r="BN126" s="78"/>
      <c r="BO126" s="78"/>
      <c r="BP126" s="78">
        <f t="shared" si="106"/>
        <v>0</v>
      </c>
      <c r="BQ126" s="78">
        <f t="shared" si="107"/>
        <v>0</v>
      </c>
      <c r="BR126" s="78">
        <f t="shared" si="108"/>
        <v>0</v>
      </c>
      <c r="BS126" s="78">
        <f t="shared" si="109"/>
        <v>0</v>
      </c>
      <c r="BT126" s="80" t="str">
        <f t="shared" si="110"/>
        <v>دون المستوى</v>
      </c>
      <c r="BW126" s="54"/>
      <c r="BX126" s="47"/>
      <c r="BY126" s="47"/>
      <c r="BZ126" s="47"/>
      <c r="CA126" s="47"/>
      <c r="CB126" s="47">
        <f t="shared" si="111"/>
        <v>0</v>
      </c>
      <c r="CD126" s="52"/>
      <c r="CE126" s="83"/>
      <c r="CF126" s="78"/>
      <c r="CG126" s="78"/>
      <c r="CH126" s="78"/>
      <c r="CI126" s="78">
        <f t="shared" si="112"/>
        <v>0</v>
      </c>
      <c r="CJ126" s="78">
        <f t="shared" si="113"/>
        <v>0</v>
      </c>
      <c r="CK126" s="78">
        <f t="shared" si="114"/>
        <v>0</v>
      </c>
      <c r="CL126" s="78">
        <f t="shared" si="115"/>
        <v>0</v>
      </c>
      <c r="CM126" s="80" t="str">
        <f t="shared" si="116"/>
        <v>دون المستوى</v>
      </c>
      <c r="CP126" s="54"/>
      <c r="CQ126" s="47"/>
      <c r="CR126" s="47"/>
      <c r="CS126" s="47"/>
      <c r="CT126" s="47"/>
      <c r="CU126" s="47">
        <f t="shared" si="117"/>
        <v>0</v>
      </c>
      <c r="CW126" s="54"/>
      <c r="CX126" s="83"/>
      <c r="CY126" s="78"/>
      <c r="CZ126" s="78"/>
      <c r="DA126" s="78"/>
      <c r="DB126" s="78">
        <f t="shared" si="118"/>
        <v>0</v>
      </c>
      <c r="DC126" s="78">
        <f t="shared" si="119"/>
        <v>0</v>
      </c>
      <c r="DD126" s="78">
        <f t="shared" si="120"/>
        <v>0</v>
      </c>
      <c r="DE126" s="78">
        <f t="shared" si="121"/>
        <v>0</v>
      </c>
      <c r="DF126" s="80" t="str">
        <f t="shared" si="122"/>
        <v>دون المستوى</v>
      </c>
      <c r="DI126" s="54"/>
      <c r="DJ126" s="47"/>
      <c r="DK126" s="47"/>
      <c r="DL126" s="47"/>
      <c r="DM126" s="47">
        <f t="shared" si="123"/>
        <v>0</v>
      </c>
      <c r="DO126" s="54"/>
      <c r="DP126" s="83"/>
      <c r="DQ126" s="78"/>
      <c r="DR126" s="78"/>
      <c r="DS126" s="78">
        <f t="shared" si="124"/>
        <v>0</v>
      </c>
      <c r="DT126" s="78">
        <f t="shared" si="125"/>
        <v>0</v>
      </c>
      <c r="DU126" s="78">
        <f t="shared" si="126"/>
        <v>0</v>
      </c>
      <c r="DV126" s="80" t="str">
        <f t="shared" si="127"/>
        <v>دون المستوى</v>
      </c>
      <c r="DY126" s="47"/>
      <c r="DZ126" s="47"/>
      <c r="EA126" s="47">
        <f t="shared" si="128"/>
        <v>0</v>
      </c>
      <c r="EC126" s="91"/>
      <c r="ED126" s="78"/>
      <c r="EE126" s="78">
        <f t="shared" si="129"/>
        <v>0</v>
      </c>
      <c r="EF126" s="78">
        <f t="shared" si="130"/>
        <v>0</v>
      </c>
      <c r="EG126" s="78">
        <f t="shared" si="131"/>
        <v>0</v>
      </c>
      <c r="EH126" s="80" t="str">
        <f t="shared" si="132"/>
        <v>دون المستوى</v>
      </c>
      <c r="EK126" s="47"/>
      <c r="EL126" s="47"/>
      <c r="EM126" s="47">
        <f t="shared" si="133"/>
        <v>0</v>
      </c>
      <c r="EO126" s="91"/>
      <c r="EP126" s="78"/>
      <c r="EQ126" s="78">
        <f t="shared" si="134"/>
        <v>0</v>
      </c>
      <c r="ER126" s="78">
        <f t="shared" si="135"/>
        <v>0</v>
      </c>
      <c r="ES126" s="78">
        <f t="shared" si="136"/>
        <v>0</v>
      </c>
      <c r="ET126" s="80" t="str">
        <f t="shared" si="137"/>
        <v>دون المستوى</v>
      </c>
      <c r="EW126" s="49">
        <f t="shared" si="138"/>
        <v>0</v>
      </c>
      <c r="EX126" s="80" t="str">
        <f t="shared" si="139"/>
        <v>دون المستوى</v>
      </c>
      <c r="EZ126" s="54"/>
      <c r="FA126" s="47"/>
      <c r="FB126" s="47"/>
      <c r="FC126" s="47"/>
      <c r="FD126" s="47">
        <f t="shared" si="140"/>
        <v>0</v>
      </c>
      <c r="FF126" s="54"/>
      <c r="FG126" s="83"/>
      <c r="FH126" s="78"/>
      <c r="FI126" s="78"/>
      <c r="FJ126" s="78">
        <f t="shared" si="141"/>
        <v>0</v>
      </c>
      <c r="FK126" s="78">
        <f t="shared" si="142"/>
        <v>0</v>
      </c>
      <c r="FL126" s="78">
        <f t="shared" si="143"/>
        <v>0</v>
      </c>
      <c r="FM126" s="80" t="str">
        <f t="shared" si="144"/>
        <v>دون المستوى</v>
      </c>
      <c r="FP126" s="98" t="str">
        <f t="shared" si="145"/>
        <v>*عربى</v>
      </c>
      <c r="FQ126" s="98" t="str">
        <f t="shared" si="146"/>
        <v>*انجليزى</v>
      </c>
      <c r="FR126" s="98" t="str">
        <f t="shared" si="147"/>
        <v>*دراسات</v>
      </c>
      <c r="FS126" s="98" t="str">
        <f t="shared" si="148"/>
        <v>*رياضيات</v>
      </c>
      <c r="FT126" s="98" t="str">
        <f t="shared" si="149"/>
        <v>*علوم</v>
      </c>
      <c r="FU126" s="98" t="str">
        <f t="shared" si="150"/>
        <v>*حاسب</v>
      </c>
      <c r="FV126" s="98" t="str">
        <f t="shared" si="151"/>
        <v>*فنية</v>
      </c>
      <c r="FW126" s="98" t="str">
        <f t="shared" si="152"/>
        <v>*نشاط1</v>
      </c>
      <c r="FX126" s="98" t="str">
        <f t="shared" si="153"/>
        <v>*نشاط2</v>
      </c>
      <c r="FY126" s="107" t="str">
        <f t="shared" si="154"/>
        <v>*دين</v>
      </c>
      <c r="FZ126" s="47">
        <f t="shared" si="155"/>
        <v>0</v>
      </c>
      <c r="GA126" s="47" t="str">
        <f t="shared" si="156"/>
        <v>دور ثانى</v>
      </c>
      <c r="GB126" s="47">
        <f t="shared" si="157"/>
        <v>6</v>
      </c>
      <c r="GC126" s="47" t="str">
        <f t="shared" si="160"/>
        <v>راسب</v>
      </c>
      <c r="GE126" s="112" t="str">
        <f t="shared" si="158"/>
        <v>*عربى*انجليزى*دراسات*رياضيات*علوم*حاسب*فنية*نشاط1*نشاط2*دين</v>
      </c>
      <c r="GF126" s="112">
        <f t="shared" si="159"/>
        <v>10</v>
      </c>
    </row>
    <row r="127" spans="2:188" ht="20.25" thickTop="1" thickBot="1">
      <c r="B127" s="39">
        <v>118</v>
      </c>
      <c r="C127" s="124" t="str">
        <f>البيانات!B135</f>
        <v/>
      </c>
      <c r="D127" s="124" t="str">
        <f>IF(C127="","",البيانات!C135)</f>
        <v/>
      </c>
      <c r="E127" s="39"/>
      <c r="F127" s="39"/>
      <c r="H127" s="52"/>
      <c r="I127" s="47"/>
      <c r="J127" s="47"/>
      <c r="K127" s="47"/>
      <c r="L127" s="46">
        <f t="shared" si="90"/>
        <v>0</v>
      </c>
      <c r="N127" s="54"/>
      <c r="O127" s="61"/>
      <c r="P127" s="59"/>
      <c r="Q127" s="59"/>
      <c r="R127" s="59">
        <f t="shared" si="91"/>
        <v>0</v>
      </c>
      <c r="S127" s="59">
        <f t="shared" si="92"/>
        <v>0</v>
      </c>
      <c r="T127" s="62">
        <f t="shared" si="93"/>
        <v>0</v>
      </c>
      <c r="U127" s="63" t="str">
        <f t="shared" si="94"/>
        <v>دون المستوى</v>
      </c>
      <c r="X127" s="54"/>
      <c r="Y127" s="47"/>
      <c r="Z127" s="47"/>
      <c r="AA127" s="47"/>
      <c r="AB127" s="47">
        <f t="shared" si="95"/>
        <v>0</v>
      </c>
      <c r="AD127" s="54"/>
      <c r="AE127" s="61"/>
      <c r="AF127" s="59"/>
      <c r="AG127" s="59"/>
      <c r="AH127" s="59">
        <f t="shared" si="96"/>
        <v>0</v>
      </c>
      <c r="AI127" s="59">
        <f t="shared" si="97"/>
        <v>0</v>
      </c>
      <c r="AJ127" s="59">
        <f t="shared" si="98"/>
        <v>0</v>
      </c>
      <c r="AK127" s="73" t="str">
        <f t="shared" si="99"/>
        <v>دون المستوى</v>
      </c>
      <c r="AN127" s="54"/>
      <c r="AO127" s="47"/>
      <c r="AP127" s="47"/>
      <c r="AQ127" s="47"/>
      <c r="AR127" s="47">
        <f t="shared" si="100"/>
        <v>0</v>
      </c>
      <c r="AT127" s="54"/>
      <c r="AU127" s="83"/>
      <c r="AV127" s="78"/>
      <c r="AW127" s="78"/>
      <c r="AX127" s="78">
        <f t="shared" si="101"/>
        <v>0</v>
      </c>
      <c r="AY127" s="78">
        <f t="shared" si="102"/>
        <v>0</v>
      </c>
      <c r="AZ127" s="78">
        <f t="shared" si="103"/>
        <v>0</v>
      </c>
      <c r="BA127" s="80" t="str">
        <f t="shared" si="104"/>
        <v>دون المستوى</v>
      </c>
      <c r="BD127" s="54"/>
      <c r="BE127" s="47"/>
      <c r="BF127" s="47"/>
      <c r="BG127" s="47"/>
      <c r="BH127" s="47"/>
      <c r="BI127" s="47">
        <f t="shared" si="105"/>
        <v>0</v>
      </c>
      <c r="BK127" s="54"/>
      <c r="BL127" s="83"/>
      <c r="BM127" s="78"/>
      <c r="BN127" s="78"/>
      <c r="BO127" s="78"/>
      <c r="BP127" s="78">
        <f t="shared" si="106"/>
        <v>0</v>
      </c>
      <c r="BQ127" s="78">
        <f t="shared" si="107"/>
        <v>0</v>
      </c>
      <c r="BR127" s="78">
        <f t="shared" si="108"/>
        <v>0</v>
      </c>
      <c r="BS127" s="78">
        <f t="shared" si="109"/>
        <v>0</v>
      </c>
      <c r="BT127" s="80" t="str">
        <f t="shared" si="110"/>
        <v>دون المستوى</v>
      </c>
      <c r="BW127" s="54"/>
      <c r="BX127" s="47"/>
      <c r="BY127" s="47"/>
      <c r="BZ127" s="47"/>
      <c r="CA127" s="47"/>
      <c r="CB127" s="47">
        <f t="shared" si="111"/>
        <v>0</v>
      </c>
      <c r="CD127" s="52"/>
      <c r="CE127" s="83"/>
      <c r="CF127" s="78"/>
      <c r="CG127" s="78"/>
      <c r="CH127" s="78"/>
      <c r="CI127" s="78">
        <f t="shared" si="112"/>
        <v>0</v>
      </c>
      <c r="CJ127" s="78">
        <f t="shared" si="113"/>
        <v>0</v>
      </c>
      <c r="CK127" s="78">
        <f t="shared" si="114"/>
        <v>0</v>
      </c>
      <c r="CL127" s="78">
        <f t="shared" si="115"/>
        <v>0</v>
      </c>
      <c r="CM127" s="80" t="str">
        <f t="shared" si="116"/>
        <v>دون المستوى</v>
      </c>
      <c r="CP127" s="54"/>
      <c r="CQ127" s="47"/>
      <c r="CR127" s="47"/>
      <c r="CS127" s="47"/>
      <c r="CT127" s="47"/>
      <c r="CU127" s="47">
        <f t="shared" si="117"/>
        <v>0</v>
      </c>
      <c r="CW127" s="54"/>
      <c r="CX127" s="83"/>
      <c r="CY127" s="78"/>
      <c r="CZ127" s="78"/>
      <c r="DA127" s="78"/>
      <c r="DB127" s="78">
        <f t="shared" si="118"/>
        <v>0</v>
      </c>
      <c r="DC127" s="78">
        <f t="shared" si="119"/>
        <v>0</v>
      </c>
      <c r="DD127" s="78">
        <f t="shared" si="120"/>
        <v>0</v>
      </c>
      <c r="DE127" s="78">
        <f t="shared" si="121"/>
        <v>0</v>
      </c>
      <c r="DF127" s="80" t="str">
        <f t="shared" si="122"/>
        <v>دون المستوى</v>
      </c>
      <c r="DI127" s="54"/>
      <c r="DJ127" s="47"/>
      <c r="DK127" s="47"/>
      <c r="DL127" s="47"/>
      <c r="DM127" s="47">
        <f t="shared" si="123"/>
        <v>0</v>
      </c>
      <c r="DO127" s="54"/>
      <c r="DP127" s="83"/>
      <c r="DQ127" s="78"/>
      <c r="DR127" s="78"/>
      <c r="DS127" s="78">
        <f t="shared" si="124"/>
        <v>0</v>
      </c>
      <c r="DT127" s="78">
        <f t="shared" si="125"/>
        <v>0</v>
      </c>
      <c r="DU127" s="78">
        <f t="shared" si="126"/>
        <v>0</v>
      </c>
      <c r="DV127" s="80" t="str">
        <f t="shared" si="127"/>
        <v>دون المستوى</v>
      </c>
      <c r="DY127" s="47"/>
      <c r="DZ127" s="47"/>
      <c r="EA127" s="47">
        <f t="shared" si="128"/>
        <v>0</v>
      </c>
      <c r="EC127" s="91"/>
      <c r="ED127" s="78"/>
      <c r="EE127" s="78">
        <f t="shared" si="129"/>
        <v>0</v>
      </c>
      <c r="EF127" s="78">
        <f t="shared" si="130"/>
        <v>0</v>
      </c>
      <c r="EG127" s="78">
        <f t="shared" si="131"/>
        <v>0</v>
      </c>
      <c r="EH127" s="80" t="str">
        <f t="shared" si="132"/>
        <v>دون المستوى</v>
      </c>
      <c r="EK127" s="47"/>
      <c r="EL127" s="47"/>
      <c r="EM127" s="47">
        <f t="shared" si="133"/>
        <v>0</v>
      </c>
      <c r="EO127" s="91"/>
      <c r="EP127" s="78"/>
      <c r="EQ127" s="78">
        <f t="shared" si="134"/>
        <v>0</v>
      </c>
      <c r="ER127" s="78">
        <f t="shared" si="135"/>
        <v>0</v>
      </c>
      <c r="ES127" s="78">
        <f t="shared" si="136"/>
        <v>0</v>
      </c>
      <c r="ET127" s="80" t="str">
        <f t="shared" si="137"/>
        <v>دون المستوى</v>
      </c>
      <c r="EW127" s="49">
        <f t="shared" si="138"/>
        <v>0</v>
      </c>
      <c r="EX127" s="80" t="str">
        <f t="shared" si="139"/>
        <v>دون المستوى</v>
      </c>
      <c r="EZ127" s="54"/>
      <c r="FA127" s="47"/>
      <c r="FB127" s="47"/>
      <c r="FC127" s="47"/>
      <c r="FD127" s="47">
        <f t="shared" si="140"/>
        <v>0</v>
      </c>
      <c r="FF127" s="54"/>
      <c r="FG127" s="83"/>
      <c r="FH127" s="78"/>
      <c r="FI127" s="78"/>
      <c r="FJ127" s="78">
        <f t="shared" si="141"/>
        <v>0</v>
      </c>
      <c r="FK127" s="78">
        <f t="shared" si="142"/>
        <v>0</v>
      </c>
      <c r="FL127" s="78">
        <f t="shared" si="143"/>
        <v>0</v>
      </c>
      <c r="FM127" s="80" t="str">
        <f t="shared" si="144"/>
        <v>دون المستوى</v>
      </c>
      <c r="FP127" s="98" t="str">
        <f t="shared" si="145"/>
        <v>*عربى</v>
      </c>
      <c r="FQ127" s="98" t="str">
        <f t="shared" si="146"/>
        <v>*انجليزى</v>
      </c>
      <c r="FR127" s="98" t="str">
        <f t="shared" si="147"/>
        <v>*دراسات</v>
      </c>
      <c r="FS127" s="98" t="str">
        <f t="shared" si="148"/>
        <v>*رياضيات</v>
      </c>
      <c r="FT127" s="98" t="str">
        <f t="shared" si="149"/>
        <v>*علوم</v>
      </c>
      <c r="FU127" s="98" t="str">
        <f t="shared" si="150"/>
        <v>*حاسب</v>
      </c>
      <c r="FV127" s="98" t="str">
        <f t="shared" si="151"/>
        <v>*فنية</v>
      </c>
      <c r="FW127" s="98" t="str">
        <f t="shared" si="152"/>
        <v>*نشاط1</v>
      </c>
      <c r="FX127" s="98" t="str">
        <f t="shared" si="153"/>
        <v>*نشاط2</v>
      </c>
      <c r="FY127" s="107" t="str">
        <f t="shared" si="154"/>
        <v>*دين</v>
      </c>
      <c r="FZ127" s="47">
        <f t="shared" si="155"/>
        <v>0</v>
      </c>
      <c r="GA127" s="47" t="str">
        <f t="shared" si="156"/>
        <v>دور ثانى</v>
      </c>
      <c r="GB127" s="47">
        <f t="shared" si="157"/>
        <v>6</v>
      </c>
      <c r="GC127" s="47" t="str">
        <f t="shared" si="160"/>
        <v>راسب</v>
      </c>
      <c r="GE127" s="112" t="str">
        <f t="shared" si="158"/>
        <v>*عربى*انجليزى*دراسات*رياضيات*علوم*حاسب*فنية*نشاط1*نشاط2*دين</v>
      </c>
      <c r="GF127" s="112">
        <f t="shared" si="159"/>
        <v>10</v>
      </c>
    </row>
    <row r="128" spans="2:188" ht="20.25" thickTop="1" thickBot="1">
      <c r="B128" s="39">
        <v>119</v>
      </c>
      <c r="C128" s="124" t="str">
        <f>البيانات!B136</f>
        <v/>
      </c>
      <c r="D128" s="124" t="str">
        <f>IF(C128="","",البيانات!C136)</f>
        <v/>
      </c>
      <c r="E128" s="39"/>
      <c r="F128" s="39"/>
      <c r="H128" s="52"/>
      <c r="I128" s="47"/>
      <c r="J128" s="47"/>
      <c r="K128" s="47"/>
      <c r="L128" s="46">
        <f t="shared" si="90"/>
        <v>0</v>
      </c>
      <c r="N128" s="54"/>
      <c r="O128" s="61"/>
      <c r="P128" s="59"/>
      <c r="Q128" s="59"/>
      <c r="R128" s="59">
        <f t="shared" si="91"/>
        <v>0</v>
      </c>
      <c r="S128" s="59">
        <f t="shared" si="92"/>
        <v>0</v>
      </c>
      <c r="T128" s="62">
        <f t="shared" si="93"/>
        <v>0</v>
      </c>
      <c r="U128" s="63" t="str">
        <f t="shared" si="94"/>
        <v>دون المستوى</v>
      </c>
      <c r="X128" s="54"/>
      <c r="Y128" s="47"/>
      <c r="Z128" s="47"/>
      <c r="AA128" s="47"/>
      <c r="AB128" s="47">
        <f t="shared" si="95"/>
        <v>0</v>
      </c>
      <c r="AD128" s="54"/>
      <c r="AE128" s="61"/>
      <c r="AF128" s="59"/>
      <c r="AG128" s="59"/>
      <c r="AH128" s="59">
        <f t="shared" si="96"/>
        <v>0</v>
      </c>
      <c r="AI128" s="59">
        <f t="shared" si="97"/>
        <v>0</v>
      </c>
      <c r="AJ128" s="59">
        <f t="shared" si="98"/>
        <v>0</v>
      </c>
      <c r="AK128" s="73" t="str">
        <f t="shared" si="99"/>
        <v>دون المستوى</v>
      </c>
      <c r="AN128" s="54"/>
      <c r="AO128" s="47"/>
      <c r="AP128" s="47"/>
      <c r="AQ128" s="47"/>
      <c r="AR128" s="47">
        <f t="shared" si="100"/>
        <v>0</v>
      </c>
      <c r="AT128" s="54"/>
      <c r="AU128" s="83"/>
      <c r="AV128" s="78"/>
      <c r="AW128" s="78"/>
      <c r="AX128" s="78">
        <f t="shared" si="101"/>
        <v>0</v>
      </c>
      <c r="AY128" s="78">
        <f t="shared" si="102"/>
        <v>0</v>
      </c>
      <c r="AZ128" s="78">
        <f t="shared" si="103"/>
        <v>0</v>
      </c>
      <c r="BA128" s="80" t="str">
        <f t="shared" si="104"/>
        <v>دون المستوى</v>
      </c>
      <c r="BD128" s="54"/>
      <c r="BE128" s="47"/>
      <c r="BF128" s="47"/>
      <c r="BG128" s="47"/>
      <c r="BH128" s="47"/>
      <c r="BI128" s="47">
        <f t="shared" si="105"/>
        <v>0</v>
      </c>
      <c r="BK128" s="54"/>
      <c r="BL128" s="83"/>
      <c r="BM128" s="78"/>
      <c r="BN128" s="78"/>
      <c r="BO128" s="78"/>
      <c r="BP128" s="78">
        <f t="shared" si="106"/>
        <v>0</v>
      </c>
      <c r="BQ128" s="78">
        <f t="shared" si="107"/>
        <v>0</v>
      </c>
      <c r="BR128" s="78">
        <f t="shared" si="108"/>
        <v>0</v>
      </c>
      <c r="BS128" s="78">
        <f t="shared" si="109"/>
        <v>0</v>
      </c>
      <c r="BT128" s="80" t="str">
        <f t="shared" si="110"/>
        <v>دون المستوى</v>
      </c>
      <c r="BW128" s="54"/>
      <c r="BX128" s="47"/>
      <c r="BY128" s="47"/>
      <c r="BZ128" s="47"/>
      <c r="CA128" s="47"/>
      <c r="CB128" s="47">
        <f t="shared" si="111"/>
        <v>0</v>
      </c>
      <c r="CD128" s="52"/>
      <c r="CE128" s="83"/>
      <c r="CF128" s="78"/>
      <c r="CG128" s="78"/>
      <c r="CH128" s="78"/>
      <c r="CI128" s="78">
        <f t="shared" si="112"/>
        <v>0</v>
      </c>
      <c r="CJ128" s="78">
        <f t="shared" si="113"/>
        <v>0</v>
      </c>
      <c r="CK128" s="78">
        <f t="shared" si="114"/>
        <v>0</v>
      </c>
      <c r="CL128" s="78">
        <f t="shared" si="115"/>
        <v>0</v>
      </c>
      <c r="CM128" s="80" t="str">
        <f t="shared" si="116"/>
        <v>دون المستوى</v>
      </c>
      <c r="CP128" s="54"/>
      <c r="CQ128" s="47"/>
      <c r="CR128" s="47"/>
      <c r="CS128" s="47"/>
      <c r="CT128" s="47"/>
      <c r="CU128" s="47">
        <f t="shared" si="117"/>
        <v>0</v>
      </c>
      <c r="CW128" s="54"/>
      <c r="CX128" s="83"/>
      <c r="CY128" s="78"/>
      <c r="CZ128" s="78"/>
      <c r="DA128" s="78"/>
      <c r="DB128" s="78">
        <f t="shared" si="118"/>
        <v>0</v>
      </c>
      <c r="DC128" s="78">
        <f t="shared" si="119"/>
        <v>0</v>
      </c>
      <c r="DD128" s="78">
        <f t="shared" si="120"/>
        <v>0</v>
      </c>
      <c r="DE128" s="78">
        <f t="shared" si="121"/>
        <v>0</v>
      </c>
      <c r="DF128" s="80" t="str">
        <f t="shared" si="122"/>
        <v>دون المستوى</v>
      </c>
      <c r="DI128" s="54"/>
      <c r="DJ128" s="47"/>
      <c r="DK128" s="47"/>
      <c r="DL128" s="47"/>
      <c r="DM128" s="47">
        <f t="shared" si="123"/>
        <v>0</v>
      </c>
      <c r="DO128" s="54"/>
      <c r="DP128" s="83"/>
      <c r="DQ128" s="78"/>
      <c r="DR128" s="78"/>
      <c r="DS128" s="78">
        <f t="shared" si="124"/>
        <v>0</v>
      </c>
      <c r="DT128" s="78">
        <f t="shared" si="125"/>
        <v>0</v>
      </c>
      <c r="DU128" s="78">
        <f t="shared" si="126"/>
        <v>0</v>
      </c>
      <c r="DV128" s="80" t="str">
        <f t="shared" si="127"/>
        <v>دون المستوى</v>
      </c>
      <c r="DY128" s="47"/>
      <c r="DZ128" s="47"/>
      <c r="EA128" s="47">
        <f t="shared" si="128"/>
        <v>0</v>
      </c>
      <c r="EC128" s="91"/>
      <c r="ED128" s="78"/>
      <c r="EE128" s="78">
        <f t="shared" si="129"/>
        <v>0</v>
      </c>
      <c r="EF128" s="78">
        <f t="shared" si="130"/>
        <v>0</v>
      </c>
      <c r="EG128" s="78">
        <f t="shared" si="131"/>
        <v>0</v>
      </c>
      <c r="EH128" s="80" t="str">
        <f t="shared" si="132"/>
        <v>دون المستوى</v>
      </c>
      <c r="EK128" s="47"/>
      <c r="EL128" s="47"/>
      <c r="EM128" s="47">
        <f t="shared" si="133"/>
        <v>0</v>
      </c>
      <c r="EO128" s="91"/>
      <c r="EP128" s="78"/>
      <c r="EQ128" s="78">
        <f t="shared" si="134"/>
        <v>0</v>
      </c>
      <c r="ER128" s="78">
        <f t="shared" si="135"/>
        <v>0</v>
      </c>
      <c r="ES128" s="78">
        <f t="shared" si="136"/>
        <v>0</v>
      </c>
      <c r="ET128" s="80" t="str">
        <f t="shared" si="137"/>
        <v>دون المستوى</v>
      </c>
      <c r="EW128" s="49">
        <f t="shared" si="138"/>
        <v>0</v>
      </c>
      <c r="EX128" s="80" t="str">
        <f t="shared" si="139"/>
        <v>دون المستوى</v>
      </c>
      <c r="EZ128" s="54"/>
      <c r="FA128" s="47"/>
      <c r="FB128" s="47"/>
      <c r="FC128" s="47"/>
      <c r="FD128" s="47">
        <f t="shared" si="140"/>
        <v>0</v>
      </c>
      <c r="FF128" s="54"/>
      <c r="FG128" s="83"/>
      <c r="FH128" s="78"/>
      <c r="FI128" s="78"/>
      <c r="FJ128" s="78">
        <f t="shared" si="141"/>
        <v>0</v>
      </c>
      <c r="FK128" s="78">
        <f t="shared" si="142"/>
        <v>0</v>
      </c>
      <c r="FL128" s="78">
        <f t="shared" si="143"/>
        <v>0</v>
      </c>
      <c r="FM128" s="80" t="str">
        <f t="shared" si="144"/>
        <v>دون المستوى</v>
      </c>
      <c r="FP128" s="98" t="str">
        <f t="shared" si="145"/>
        <v>*عربى</v>
      </c>
      <c r="FQ128" s="98" t="str">
        <f t="shared" si="146"/>
        <v>*انجليزى</v>
      </c>
      <c r="FR128" s="98" t="str">
        <f t="shared" si="147"/>
        <v>*دراسات</v>
      </c>
      <c r="FS128" s="98" t="str">
        <f t="shared" si="148"/>
        <v>*رياضيات</v>
      </c>
      <c r="FT128" s="98" t="str">
        <f t="shared" si="149"/>
        <v>*علوم</v>
      </c>
      <c r="FU128" s="98" t="str">
        <f t="shared" si="150"/>
        <v>*حاسب</v>
      </c>
      <c r="FV128" s="98" t="str">
        <f t="shared" si="151"/>
        <v>*فنية</v>
      </c>
      <c r="FW128" s="98" t="str">
        <f t="shared" si="152"/>
        <v>*نشاط1</v>
      </c>
      <c r="FX128" s="98" t="str">
        <f t="shared" si="153"/>
        <v>*نشاط2</v>
      </c>
      <c r="FY128" s="107" t="str">
        <f t="shared" si="154"/>
        <v>*دين</v>
      </c>
      <c r="FZ128" s="47">
        <f t="shared" si="155"/>
        <v>0</v>
      </c>
      <c r="GA128" s="47" t="str">
        <f t="shared" si="156"/>
        <v>دور ثانى</v>
      </c>
      <c r="GB128" s="47">
        <f t="shared" si="157"/>
        <v>6</v>
      </c>
      <c r="GC128" s="47" t="str">
        <f t="shared" si="160"/>
        <v>راسب</v>
      </c>
      <c r="GE128" s="112" t="str">
        <f t="shared" si="158"/>
        <v>*عربى*انجليزى*دراسات*رياضيات*علوم*حاسب*فنية*نشاط1*نشاط2*دين</v>
      </c>
      <c r="GF128" s="112">
        <f t="shared" si="159"/>
        <v>10</v>
      </c>
    </row>
    <row r="129" spans="2:188" ht="20.25" thickTop="1" thickBot="1">
      <c r="B129" s="39">
        <v>120</v>
      </c>
      <c r="C129" s="124" t="str">
        <f>البيانات!B137</f>
        <v/>
      </c>
      <c r="D129" s="124" t="str">
        <f>IF(C129="","",البيانات!C137)</f>
        <v/>
      </c>
      <c r="E129" s="39"/>
      <c r="F129" s="39"/>
      <c r="H129" s="52"/>
      <c r="I129" s="47"/>
      <c r="J129" s="47"/>
      <c r="K129" s="47"/>
      <c r="L129" s="46">
        <f t="shared" si="90"/>
        <v>0</v>
      </c>
      <c r="N129" s="54"/>
      <c r="O129" s="61"/>
      <c r="P129" s="59"/>
      <c r="Q129" s="59"/>
      <c r="R129" s="59">
        <f t="shared" si="91"/>
        <v>0</v>
      </c>
      <c r="S129" s="59">
        <f t="shared" si="92"/>
        <v>0</v>
      </c>
      <c r="T129" s="62">
        <f t="shared" si="93"/>
        <v>0</v>
      </c>
      <c r="U129" s="63" t="str">
        <f t="shared" si="94"/>
        <v>دون المستوى</v>
      </c>
      <c r="X129" s="54"/>
      <c r="Y129" s="47"/>
      <c r="Z129" s="47"/>
      <c r="AA129" s="47"/>
      <c r="AB129" s="47">
        <f t="shared" si="95"/>
        <v>0</v>
      </c>
      <c r="AD129" s="54"/>
      <c r="AE129" s="61"/>
      <c r="AF129" s="59"/>
      <c r="AG129" s="59"/>
      <c r="AH129" s="59">
        <f t="shared" si="96"/>
        <v>0</v>
      </c>
      <c r="AI129" s="59">
        <f t="shared" si="97"/>
        <v>0</v>
      </c>
      <c r="AJ129" s="59">
        <f t="shared" si="98"/>
        <v>0</v>
      </c>
      <c r="AK129" s="73" t="str">
        <f t="shared" si="99"/>
        <v>دون المستوى</v>
      </c>
      <c r="AN129" s="54"/>
      <c r="AO129" s="47"/>
      <c r="AP129" s="47"/>
      <c r="AQ129" s="47"/>
      <c r="AR129" s="47">
        <f t="shared" si="100"/>
        <v>0</v>
      </c>
      <c r="AT129" s="54"/>
      <c r="AU129" s="83"/>
      <c r="AV129" s="78"/>
      <c r="AW129" s="78"/>
      <c r="AX129" s="78">
        <f t="shared" si="101"/>
        <v>0</v>
      </c>
      <c r="AY129" s="78">
        <f t="shared" si="102"/>
        <v>0</v>
      </c>
      <c r="AZ129" s="78">
        <f t="shared" si="103"/>
        <v>0</v>
      </c>
      <c r="BA129" s="80" t="str">
        <f t="shared" si="104"/>
        <v>دون المستوى</v>
      </c>
      <c r="BD129" s="54"/>
      <c r="BE129" s="47"/>
      <c r="BF129" s="47"/>
      <c r="BG129" s="47"/>
      <c r="BH129" s="47"/>
      <c r="BI129" s="47">
        <f t="shared" si="105"/>
        <v>0</v>
      </c>
      <c r="BK129" s="54"/>
      <c r="BL129" s="83"/>
      <c r="BM129" s="78"/>
      <c r="BN129" s="78"/>
      <c r="BO129" s="78"/>
      <c r="BP129" s="78">
        <f t="shared" si="106"/>
        <v>0</v>
      </c>
      <c r="BQ129" s="78">
        <f t="shared" si="107"/>
        <v>0</v>
      </c>
      <c r="BR129" s="78">
        <f t="shared" si="108"/>
        <v>0</v>
      </c>
      <c r="BS129" s="78">
        <f t="shared" si="109"/>
        <v>0</v>
      </c>
      <c r="BT129" s="80" t="str">
        <f t="shared" si="110"/>
        <v>دون المستوى</v>
      </c>
      <c r="BW129" s="54"/>
      <c r="BX129" s="47"/>
      <c r="BY129" s="47"/>
      <c r="BZ129" s="47"/>
      <c r="CA129" s="47"/>
      <c r="CB129" s="47">
        <f t="shared" si="111"/>
        <v>0</v>
      </c>
      <c r="CD129" s="52"/>
      <c r="CE129" s="83"/>
      <c r="CF129" s="78"/>
      <c r="CG129" s="78"/>
      <c r="CH129" s="78"/>
      <c r="CI129" s="78">
        <f t="shared" si="112"/>
        <v>0</v>
      </c>
      <c r="CJ129" s="78">
        <f t="shared" si="113"/>
        <v>0</v>
      </c>
      <c r="CK129" s="78">
        <f t="shared" si="114"/>
        <v>0</v>
      </c>
      <c r="CL129" s="78">
        <f t="shared" si="115"/>
        <v>0</v>
      </c>
      <c r="CM129" s="80" t="str">
        <f t="shared" si="116"/>
        <v>دون المستوى</v>
      </c>
      <c r="CP129" s="54"/>
      <c r="CQ129" s="47"/>
      <c r="CR129" s="47"/>
      <c r="CS129" s="47"/>
      <c r="CT129" s="47"/>
      <c r="CU129" s="47">
        <f t="shared" si="117"/>
        <v>0</v>
      </c>
      <c r="CW129" s="54"/>
      <c r="CX129" s="83"/>
      <c r="CY129" s="78"/>
      <c r="CZ129" s="78"/>
      <c r="DA129" s="78"/>
      <c r="DB129" s="78">
        <f t="shared" si="118"/>
        <v>0</v>
      </c>
      <c r="DC129" s="78">
        <f t="shared" si="119"/>
        <v>0</v>
      </c>
      <c r="DD129" s="78">
        <f t="shared" si="120"/>
        <v>0</v>
      </c>
      <c r="DE129" s="78">
        <f t="shared" si="121"/>
        <v>0</v>
      </c>
      <c r="DF129" s="80" t="str">
        <f t="shared" si="122"/>
        <v>دون المستوى</v>
      </c>
      <c r="DI129" s="54"/>
      <c r="DJ129" s="47"/>
      <c r="DK129" s="47"/>
      <c r="DL129" s="47"/>
      <c r="DM129" s="47">
        <f t="shared" si="123"/>
        <v>0</v>
      </c>
      <c r="DO129" s="54"/>
      <c r="DP129" s="83"/>
      <c r="DQ129" s="78"/>
      <c r="DR129" s="78"/>
      <c r="DS129" s="78">
        <f t="shared" si="124"/>
        <v>0</v>
      </c>
      <c r="DT129" s="78">
        <f t="shared" si="125"/>
        <v>0</v>
      </c>
      <c r="DU129" s="78">
        <f t="shared" si="126"/>
        <v>0</v>
      </c>
      <c r="DV129" s="80" t="str">
        <f t="shared" si="127"/>
        <v>دون المستوى</v>
      </c>
      <c r="DY129" s="47"/>
      <c r="DZ129" s="47"/>
      <c r="EA129" s="47">
        <f t="shared" si="128"/>
        <v>0</v>
      </c>
      <c r="EC129" s="91"/>
      <c r="ED129" s="78"/>
      <c r="EE129" s="78">
        <f t="shared" si="129"/>
        <v>0</v>
      </c>
      <c r="EF129" s="78">
        <f t="shared" si="130"/>
        <v>0</v>
      </c>
      <c r="EG129" s="78">
        <f t="shared" si="131"/>
        <v>0</v>
      </c>
      <c r="EH129" s="80" t="str">
        <f t="shared" si="132"/>
        <v>دون المستوى</v>
      </c>
      <c r="EK129" s="47"/>
      <c r="EL129" s="47"/>
      <c r="EM129" s="47">
        <f t="shared" si="133"/>
        <v>0</v>
      </c>
      <c r="EO129" s="91"/>
      <c r="EP129" s="78"/>
      <c r="EQ129" s="78">
        <f t="shared" si="134"/>
        <v>0</v>
      </c>
      <c r="ER129" s="78">
        <f t="shared" si="135"/>
        <v>0</v>
      </c>
      <c r="ES129" s="78">
        <f t="shared" si="136"/>
        <v>0</v>
      </c>
      <c r="ET129" s="80" t="str">
        <f t="shared" si="137"/>
        <v>دون المستوى</v>
      </c>
      <c r="EW129" s="49">
        <f t="shared" si="138"/>
        <v>0</v>
      </c>
      <c r="EX129" s="80" t="str">
        <f t="shared" si="139"/>
        <v>دون المستوى</v>
      </c>
      <c r="EZ129" s="54"/>
      <c r="FA129" s="47"/>
      <c r="FB129" s="47"/>
      <c r="FC129" s="47"/>
      <c r="FD129" s="47">
        <f t="shared" si="140"/>
        <v>0</v>
      </c>
      <c r="FF129" s="54"/>
      <c r="FG129" s="83"/>
      <c r="FH129" s="78"/>
      <c r="FI129" s="78"/>
      <c r="FJ129" s="78">
        <f t="shared" si="141"/>
        <v>0</v>
      </c>
      <c r="FK129" s="78">
        <f t="shared" si="142"/>
        <v>0</v>
      </c>
      <c r="FL129" s="78">
        <f t="shared" si="143"/>
        <v>0</v>
      </c>
      <c r="FM129" s="80" t="str">
        <f t="shared" si="144"/>
        <v>دون المستوى</v>
      </c>
      <c r="FP129" s="98" t="str">
        <f t="shared" si="145"/>
        <v>*عربى</v>
      </c>
      <c r="FQ129" s="98" t="str">
        <f t="shared" si="146"/>
        <v>*انجليزى</v>
      </c>
      <c r="FR129" s="98" t="str">
        <f t="shared" si="147"/>
        <v>*دراسات</v>
      </c>
      <c r="FS129" s="98" t="str">
        <f t="shared" si="148"/>
        <v>*رياضيات</v>
      </c>
      <c r="FT129" s="98" t="str">
        <f t="shared" si="149"/>
        <v>*علوم</v>
      </c>
      <c r="FU129" s="98" t="str">
        <f t="shared" si="150"/>
        <v>*حاسب</v>
      </c>
      <c r="FV129" s="98" t="str">
        <f t="shared" si="151"/>
        <v>*فنية</v>
      </c>
      <c r="FW129" s="98" t="str">
        <f t="shared" si="152"/>
        <v>*نشاط1</v>
      </c>
      <c r="FX129" s="98" t="str">
        <f t="shared" si="153"/>
        <v>*نشاط2</v>
      </c>
      <c r="FY129" s="107" t="str">
        <f t="shared" si="154"/>
        <v>*دين</v>
      </c>
      <c r="FZ129" s="47">
        <f t="shared" si="155"/>
        <v>0</v>
      </c>
      <c r="GA129" s="47" t="str">
        <f t="shared" si="156"/>
        <v>دور ثانى</v>
      </c>
      <c r="GB129" s="47">
        <f t="shared" si="157"/>
        <v>6</v>
      </c>
      <c r="GC129" s="47" t="str">
        <f t="shared" si="160"/>
        <v>راسب</v>
      </c>
      <c r="GE129" s="112" t="str">
        <f t="shared" si="158"/>
        <v>*عربى*انجليزى*دراسات*رياضيات*علوم*حاسب*فنية*نشاط1*نشاط2*دين</v>
      </c>
      <c r="GF129" s="112">
        <f t="shared" si="159"/>
        <v>10</v>
      </c>
    </row>
    <row r="130" spans="2:188" ht="20.25" thickTop="1" thickBot="1">
      <c r="B130" s="39">
        <v>121</v>
      </c>
      <c r="C130" s="124" t="str">
        <f>البيانات!B138</f>
        <v/>
      </c>
      <c r="D130" s="124" t="str">
        <f>IF(C130="","",البيانات!C138)</f>
        <v/>
      </c>
      <c r="E130" s="39"/>
      <c r="F130" s="39"/>
      <c r="H130" s="52"/>
      <c r="I130" s="47"/>
      <c r="J130" s="47"/>
      <c r="K130" s="47"/>
      <c r="L130" s="46">
        <f t="shared" si="90"/>
        <v>0</v>
      </c>
      <c r="N130" s="54"/>
      <c r="O130" s="61"/>
      <c r="P130" s="59"/>
      <c r="Q130" s="59"/>
      <c r="R130" s="59">
        <f t="shared" si="91"/>
        <v>0</v>
      </c>
      <c r="S130" s="59">
        <f t="shared" si="92"/>
        <v>0</v>
      </c>
      <c r="T130" s="62">
        <f t="shared" si="93"/>
        <v>0</v>
      </c>
      <c r="U130" s="63" t="str">
        <f t="shared" si="94"/>
        <v>دون المستوى</v>
      </c>
      <c r="X130" s="54"/>
      <c r="Y130" s="47"/>
      <c r="Z130" s="47"/>
      <c r="AA130" s="47"/>
      <c r="AB130" s="47">
        <f t="shared" si="95"/>
        <v>0</v>
      </c>
      <c r="AD130" s="54"/>
      <c r="AE130" s="61"/>
      <c r="AF130" s="59"/>
      <c r="AG130" s="59"/>
      <c r="AH130" s="59">
        <f t="shared" si="96"/>
        <v>0</v>
      </c>
      <c r="AI130" s="59">
        <f t="shared" si="97"/>
        <v>0</v>
      </c>
      <c r="AJ130" s="59">
        <f t="shared" si="98"/>
        <v>0</v>
      </c>
      <c r="AK130" s="73" t="str">
        <f t="shared" si="99"/>
        <v>دون المستوى</v>
      </c>
      <c r="AN130" s="54"/>
      <c r="AO130" s="47"/>
      <c r="AP130" s="47"/>
      <c r="AQ130" s="47"/>
      <c r="AR130" s="47">
        <f t="shared" si="100"/>
        <v>0</v>
      </c>
      <c r="AT130" s="54"/>
      <c r="AU130" s="83"/>
      <c r="AV130" s="78"/>
      <c r="AW130" s="78"/>
      <c r="AX130" s="78">
        <f t="shared" si="101"/>
        <v>0</v>
      </c>
      <c r="AY130" s="78">
        <f t="shared" si="102"/>
        <v>0</v>
      </c>
      <c r="AZ130" s="78">
        <f t="shared" si="103"/>
        <v>0</v>
      </c>
      <c r="BA130" s="80" t="str">
        <f t="shared" si="104"/>
        <v>دون المستوى</v>
      </c>
      <c r="BD130" s="54"/>
      <c r="BE130" s="47"/>
      <c r="BF130" s="47"/>
      <c r="BG130" s="47"/>
      <c r="BH130" s="47"/>
      <c r="BI130" s="47">
        <f t="shared" si="105"/>
        <v>0</v>
      </c>
      <c r="BK130" s="54"/>
      <c r="BL130" s="83"/>
      <c r="BM130" s="78"/>
      <c r="BN130" s="78"/>
      <c r="BO130" s="78"/>
      <c r="BP130" s="78">
        <f t="shared" si="106"/>
        <v>0</v>
      </c>
      <c r="BQ130" s="78">
        <f t="shared" si="107"/>
        <v>0</v>
      </c>
      <c r="BR130" s="78">
        <f t="shared" si="108"/>
        <v>0</v>
      </c>
      <c r="BS130" s="78">
        <f t="shared" si="109"/>
        <v>0</v>
      </c>
      <c r="BT130" s="80" t="str">
        <f t="shared" si="110"/>
        <v>دون المستوى</v>
      </c>
      <c r="BW130" s="54"/>
      <c r="BX130" s="47"/>
      <c r="BY130" s="47"/>
      <c r="BZ130" s="47"/>
      <c r="CA130" s="47"/>
      <c r="CB130" s="47">
        <f t="shared" si="111"/>
        <v>0</v>
      </c>
      <c r="CD130" s="52"/>
      <c r="CE130" s="83"/>
      <c r="CF130" s="78"/>
      <c r="CG130" s="78"/>
      <c r="CH130" s="78"/>
      <c r="CI130" s="78">
        <f t="shared" si="112"/>
        <v>0</v>
      </c>
      <c r="CJ130" s="78">
        <f t="shared" si="113"/>
        <v>0</v>
      </c>
      <c r="CK130" s="78">
        <f t="shared" si="114"/>
        <v>0</v>
      </c>
      <c r="CL130" s="78">
        <f t="shared" si="115"/>
        <v>0</v>
      </c>
      <c r="CM130" s="80" t="str">
        <f t="shared" si="116"/>
        <v>دون المستوى</v>
      </c>
      <c r="CP130" s="54"/>
      <c r="CQ130" s="47"/>
      <c r="CR130" s="47"/>
      <c r="CS130" s="47"/>
      <c r="CT130" s="47"/>
      <c r="CU130" s="47">
        <f t="shared" si="117"/>
        <v>0</v>
      </c>
      <c r="CW130" s="54"/>
      <c r="CX130" s="83"/>
      <c r="CY130" s="78"/>
      <c r="CZ130" s="78"/>
      <c r="DA130" s="78"/>
      <c r="DB130" s="78">
        <f t="shared" si="118"/>
        <v>0</v>
      </c>
      <c r="DC130" s="78">
        <f t="shared" si="119"/>
        <v>0</v>
      </c>
      <c r="DD130" s="78">
        <f t="shared" si="120"/>
        <v>0</v>
      </c>
      <c r="DE130" s="78">
        <f t="shared" si="121"/>
        <v>0</v>
      </c>
      <c r="DF130" s="80" t="str">
        <f t="shared" si="122"/>
        <v>دون المستوى</v>
      </c>
      <c r="DI130" s="54"/>
      <c r="DJ130" s="47"/>
      <c r="DK130" s="47"/>
      <c r="DL130" s="47"/>
      <c r="DM130" s="47">
        <f t="shared" si="123"/>
        <v>0</v>
      </c>
      <c r="DO130" s="54"/>
      <c r="DP130" s="83"/>
      <c r="DQ130" s="78"/>
      <c r="DR130" s="78"/>
      <c r="DS130" s="78">
        <f t="shared" si="124"/>
        <v>0</v>
      </c>
      <c r="DT130" s="78">
        <f t="shared" si="125"/>
        <v>0</v>
      </c>
      <c r="DU130" s="78">
        <f t="shared" si="126"/>
        <v>0</v>
      </c>
      <c r="DV130" s="80" t="str">
        <f t="shared" si="127"/>
        <v>دون المستوى</v>
      </c>
      <c r="DY130" s="47"/>
      <c r="DZ130" s="47"/>
      <c r="EA130" s="47">
        <f t="shared" si="128"/>
        <v>0</v>
      </c>
      <c r="EC130" s="91"/>
      <c r="ED130" s="78"/>
      <c r="EE130" s="78">
        <f t="shared" si="129"/>
        <v>0</v>
      </c>
      <c r="EF130" s="78">
        <f t="shared" si="130"/>
        <v>0</v>
      </c>
      <c r="EG130" s="78">
        <f t="shared" si="131"/>
        <v>0</v>
      </c>
      <c r="EH130" s="80" t="str">
        <f t="shared" si="132"/>
        <v>دون المستوى</v>
      </c>
      <c r="EK130" s="47"/>
      <c r="EL130" s="47"/>
      <c r="EM130" s="47">
        <f t="shared" si="133"/>
        <v>0</v>
      </c>
      <c r="EO130" s="91"/>
      <c r="EP130" s="78"/>
      <c r="EQ130" s="78">
        <f t="shared" si="134"/>
        <v>0</v>
      </c>
      <c r="ER130" s="78">
        <f t="shared" si="135"/>
        <v>0</v>
      </c>
      <c r="ES130" s="78">
        <f t="shared" si="136"/>
        <v>0</v>
      </c>
      <c r="ET130" s="80" t="str">
        <f t="shared" si="137"/>
        <v>دون المستوى</v>
      </c>
      <c r="EW130" s="49">
        <f t="shared" si="138"/>
        <v>0</v>
      </c>
      <c r="EX130" s="80" t="str">
        <f t="shared" si="139"/>
        <v>دون المستوى</v>
      </c>
      <c r="EZ130" s="54"/>
      <c r="FA130" s="47"/>
      <c r="FB130" s="47"/>
      <c r="FC130" s="47"/>
      <c r="FD130" s="47">
        <f t="shared" si="140"/>
        <v>0</v>
      </c>
      <c r="FF130" s="54"/>
      <c r="FG130" s="83"/>
      <c r="FH130" s="78"/>
      <c r="FI130" s="78"/>
      <c r="FJ130" s="78">
        <f t="shared" si="141"/>
        <v>0</v>
      </c>
      <c r="FK130" s="78">
        <f t="shared" si="142"/>
        <v>0</v>
      </c>
      <c r="FL130" s="78">
        <f t="shared" si="143"/>
        <v>0</v>
      </c>
      <c r="FM130" s="80" t="str">
        <f t="shared" si="144"/>
        <v>دون المستوى</v>
      </c>
      <c r="FP130" s="98" t="str">
        <f t="shared" si="145"/>
        <v>*عربى</v>
      </c>
      <c r="FQ130" s="98" t="str">
        <f t="shared" si="146"/>
        <v>*انجليزى</v>
      </c>
      <c r="FR130" s="98" t="str">
        <f t="shared" si="147"/>
        <v>*دراسات</v>
      </c>
      <c r="FS130" s="98" t="str">
        <f t="shared" si="148"/>
        <v>*رياضيات</v>
      </c>
      <c r="FT130" s="98" t="str">
        <f t="shared" si="149"/>
        <v>*علوم</v>
      </c>
      <c r="FU130" s="98" t="str">
        <f t="shared" si="150"/>
        <v>*حاسب</v>
      </c>
      <c r="FV130" s="98" t="str">
        <f t="shared" si="151"/>
        <v>*فنية</v>
      </c>
      <c r="FW130" s="98" t="str">
        <f t="shared" si="152"/>
        <v>*نشاط1</v>
      </c>
      <c r="FX130" s="98" t="str">
        <f t="shared" si="153"/>
        <v>*نشاط2</v>
      </c>
      <c r="FY130" s="107" t="str">
        <f t="shared" si="154"/>
        <v>*دين</v>
      </c>
      <c r="FZ130" s="47">
        <f t="shared" si="155"/>
        <v>0</v>
      </c>
      <c r="GA130" s="47" t="str">
        <f t="shared" si="156"/>
        <v>دور ثانى</v>
      </c>
      <c r="GB130" s="47">
        <f t="shared" si="157"/>
        <v>6</v>
      </c>
      <c r="GC130" s="47" t="str">
        <f t="shared" si="160"/>
        <v>راسب</v>
      </c>
      <c r="GE130" s="112" t="str">
        <f t="shared" si="158"/>
        <v>*عربى*انجليزى*دراسات*رياضيات*علوم*حاسب*فنية*نشاط1*نشاط2*دين</v>
      </c>
      <c r="GF130" s="112">
        <f t="shared" si="159"/>
        <v>10</v>
      </c>
    </row>
    <row r="131" spans="2:188" ht="20.25" thickTop="1" thickBot="1">
      <c r="B131" s="39">
        <v>122</v>
      </c>
      <c r="C131" s="124" t="str">
        <f>البيانات!B139</f>
        <v/>
      </c>
      <c r="D131" s="124" t="str">
        <f>IF(C131="","",البيانات!C139)</f>
        <v/>
      </c>
      <c r="E131" s="39"/>
      <c r="F131" s="39"/>
      <c r="H131" s="52"/>
      <c r="I131" s="47"/>
      <c r="J131" s="47"/>
      <c r="K131" s="47"/>
      <c r="L131" s="46">
        <f t="shared" si="90"/>
        <v>0</v>
      </c>
      <c r="N131" s="54"/>
      <c r="O131" s="61"/>
      <c r="P131" s="59"/>
      <c r="Q131" s="59"/>
      <c r="R131" s="59">
        <f t="shared" si="91"/>
        <v>0</v>
      </c>
      <c r="S131" s="59">
        <f t="shared" si="92"/>
        <v>0</v>
      </c>
      <c r="T131" s="62">
        <f t="shared" si="93"/>
        <v>0</v>
      </c>
      <c r="U131" s="63" t="str">
        <f t="shared" si="94"/>
        <v>دون المستوى</v>
      </c>
      <c r="X131" s="54"/>
      <c r="Y131" s="47"/>
      <c r="Z131" s="47"/>
      <c r="AA131" s="47"/>
      <c r="AB131" s="47">
        <f t="shared" si="95"/>
        <v>0</v>
      </c>
      <c r="AD131" s="54"/>
      <c r="AE131" s="61"/>
      <c r="AF131" s="59"/>
      <c r="AG131" s="59"/>
      <c r="AH131" s="59">
        <f t="shared" si="96"/>
        <v>0</v>
      </c>
      <c r="AI131" s="59">
        <f t="shared" si="97"/>
        <v>0</v>
      </c>
      <c r="AJ131" s="59">
        <f t="shared" si="98"/>
        <v>0</v>
      </c>
      <c r="AK131" s="73" t="str">
        <f t="shared" si="99"/>
        <v>دون المستوى</v>
      </c>
      <c r="AN131" s="54"/>
      <c r="AO131" s="47"/>
      <c r="AP131" s="47"/>
      <c r="AQ131" s="47"/>
      <c r="AR131" s="47">
        <f t="shared" si="100"/>
        <v>0</v>
      </c>
      <c r="AT131" s="54"/>
      <c r="AU131" s="83"/>
      <c r="AV131" s="78"/>
      <c r="AW131" s="78"/>
      <c r="AX131" s="78">
        <f t="shared" si="101"/>
        <v>0</v>
      </c>
      <c r="AY131" s="78">
        <f t="shared" si="102"/>
        <v>0</v>
      </c>
      <c r="AZ131" s="78">
        <f t="shared" si="103"/>
        <v>0</v>
      </c>
      <c r="BA131" s="80" t="str">
        <f t="shared" si="104"/>
        <v>دون المستوى</v>
      </c>
      <c r="BD131" s="54"/>
      <c r="BE131" s="47"/>
      <c r="BF131" s="47"/>
      <c r="BG131" s="47"/>
      <c r="BH131" s="47"/>
      <c r="BI131" s="47">
        <f t="shared" si="105"/>
        <v>0</v>
      </c>
      <c r="BK131" s="54"/>
      <c r="BL131" s="83"/>
      <c r="BM131" s="78"/>
      <c r="BN131" s="78"/>
      <c r="BO131" s="78"/>
      <c r="BP131" s="78">
        <f t="shared" si="106"/>
        <v>0</v>
      </c>
      <c r="BQ131" s="78">
        <f t="shared" si="107"/>
        <v>0</v>
      </c>
      <c r="BR131" s="78">
        <f t="shared" si="108"/>
        <v>0</v>
      </c>
      <c r="BS131" s="78">
        <f t="shared" si="109"/>
        <v>0</v>
      </c>
      <c r="BT131" s="80" t="str">
        <f t="shared" si="110"/>
        <v>دون المستوى</v>
      </c>
      <c r="BW131" s="54"/>
      <c r="BX131" s="47"/>
      <c r="BY131" s="47"/>
      <c r="BZ131" s="47"/>
      <c r="CA131" s="47"/>
      <c r="CB131" s="47">
        <f t="shared" si="111"/>
        <v>0</v>
      </c>
      <c r="CD131" s="52"/>
      <c r="CE131" s="83"/>
      <c r="CF131" s="78"/>
      <c r="CG131" s="78"/>
      <c r="CH131" s="78"/>
      <c r="CI131" s="78">
        <f t="shared" si="112"/>
        <v>0</v>
      </c>
      <c r="CJ131" s="78">
        <f t="shared" si="113"/>
        <v>0</v>
      </c>
      <c r="CK131" s="78">
        <f t="shared" si="114"/>
        <v>0</v>
      </c>
      <c r="CL131" s="78">
        <f t="shared" si="115"/>
        <v>0</v>
      </c>
      <c r="CM131" s="80" t="str">
        <f t="shared" si="116"/>
        <v>دون المستوى</v>
      </c>
      <c r="CP131" s="54"/>
      <c r="CQ131" s="47"/>
      <c r="CR131" s="47"/>
      <c r="CS131" s="47"/>
      <c r="CT131" s="47"/>
      <c r="CU131" s="47">
        <f t="shared" si="117"/>
        <v>0</v>
      </c>
      <c r="CW131" s="54"/>
      <c r="CX131" s="83"/>
      <c r="CY131" s="78"/>
      <c r="CZ131" s="78"/>
      <c r="DA131" s="78"/>
      <c r="DB131" s="78">
        <f t="shared" si="118"/>
        <v>0</v>
      </c>
      <c r="DC131" s="78">
        <f t="shared" si="119"/>
        <v>0</v>
      </c>
      <c r="DD131" s="78">
        <f t="shared" si="120"/>
        <v>0</v>
      </c>
      <c r="DE131" s="78">
        <f t="shared" si="121"/>
        <v>0</v>
      </c>
      <c r="DF131" s="80" t="str">
        <f t="shared" si="122"/>
        <v>دون المستوى</v>
      </c>
      <c r="DI131" s="54"/>
      <c r="DJ131" s="47"/>
      <c r="DK131" s="47"/>
      <c r="DL131" s="47"/>
      <c r="DM131" s="47">
        <f t="shared" si="123"/>
        <v>0</v>
      </c>
      <c r="DO131" s="54"/>
      <c r="DP131" s="83"/>
      <c r="DQ131" s="78"/>
      <c r="DR131" s="78"/>
      <c r="DS131" s="78">
        <f t="shared" si="124"/>
        <v>0</v>
      </c>
      <c r="DT131" s="78">
        <f t="shared" si="125"/>
        <v>0</v>
      </c>
      <c r="DU131" s="78">
        <f t="shared" si="126"/>
        <v>0</v>
      </c>
      <c r="DV131" s="80" t="str">
        <f t="shared" si="127"/>
        <v>دون المستوى</v>
      </c>
      <c r="DY131" s="47"/>
      <c r="DZ131" s="47"/>
      <c r="EA131" s="47">
        <f t="shared" si="128"/>
        <v>0</v>
      </c>
      <c r="EC131" s="91"/>
      <c r="ED131" s="78"/>
      <c r="EE131" s="78">
        <f t="shared" si="129"/>
        <v>0</v>
      </c>
      <c r="EF131" s="78">
        <f t="shared" si="130"/>
        <v>0</v>
      </c>
      <c r="EG131" s="78">
        <f t="shared" si="131"/>
        <v>0</v>
      </c>
      <c r="EH131" s="80" t="str">
        <f t="shared" si="132"/>
        <v>دون المستوى</v>
      </c>
      <c r="EK131" s="47"/>
      <c r="EL131" s="47"/>
      <c r="EM131" s="47">
        <f t="shared" si="133"/>
        <v>0</v>
      </c>
      <c r="EO131" s="91"/>
      <c r="EP131" s="78"/>
      <c r="EQ131" s="78">
        <f t="shared" si="134"/>
        <v>0</v>
      </c>
      <c r="ER131" s="78">
        <f t="shared" si="135"/>
        <v>0</v>
      </c>
      <c r="ES131" s="78">
        <f t="shared" si="136"/>
        <v>0</v>
      </c>
      <c r="ET131" s="80" t="str">
        <f t="shared" si="137"/>
        <v>دون المستوى</v>
      </c>
      <c r="EW131" s="49">
        <f t="shared" si="138"/>
        <v>0</v>
      </c>
      <c r="EX131" s="80" t="str">
        <f t="shared" si="139"/>
        <v>دون المستوى</v>
      </c>
      <c r="EZ131" s="54"/>
      <c r="FA131" s="47"/>
      <c r="FB131" s="47"/>
      <c r="FC131" s="47"/>
      <c r="FD131" s="47">
        <f t="shared" si="140"/>
        <v>0</v>
      </c>
      <c r="FF131" s="54"/>
      <c r="FG131" s="83"/>
      <c r="FH131" s="78"/>
      <c r="FI131" s="78"/>
      <c r="FJ131" s="78">
        <f t="shared" si="141"/>
        <v>0</v>
      </c>
      <c r="FK131" s="78">
        <f t="shared" si="142"/>
        <v>0</v>
      </c>
      <c r="FL131" s="78">
        <f t="shared" si="143"/>
        <v>0</v>
      </c>
      <c r="FM131" s="80" t="str">
        <f t="shared" si="144"/>
        <v>دون المستوى</v>
      </c>
      <c r="FP131" s="98" t="str">
        <f t="shared" si="145"/>
        <v>*عربى</v>
      </c>
      <c r="FQ131" s="98" t="str">
        <f t="shared" si="146"/>
        <v>*انجليزى</v>
      </c>
      <c r="FR131" s="98" t="str">
        <f t="shared" si="147"/>
        <v>*دراسات</v>
      </c>
      <c r="FS131" s="98" t="str">
        <f t="shared" si="148"/>
        <v>*رياضيات</v>
      </c>
      <c r="FT131" s="98" t="str">
        <f t="shared" si="149"/>
        <v>*علوم</v>
      </c>
      <c r="FU131" s="98" t="str">
        <f t="shared" si="150"/>
        <v>*حاسب</v>
      </c>
      <c r="FV131" s="98" t="str">
        <f t="shared" si="151"/>
        <v>*فنية</v>
      </c>
      <c r="FW131" s="98" t="str">
        <f t="shared" si="152"/>
        <v>*نشاط1</v>
      </c>
      <c r="FX131" s="98" t="str">
        <f t="shared" si="153"/>
        <v>*نشاط2</v>
      </c>
      <c r="FY131" s="107" t="str">
        <f t="shared" si="154"/>
        <v>*دين</v>
      </c>
      <c r="FZ131" s="47">
        <f t="shared" si="155"/>
        <v>0</v>
      </c>
      <c r="GA131" s="47" t="str">
        <f t="shared" si="156"/>
        <v>دور ثانى</v>
      </c>
      <c r="GB131" s="47">
        <f t="shared" si="157"/>
        <v>6</v>
      </c>
      <c r="GC131" s="47" t="str">
        <f t="shared" si="160"/>
        <v>راسب</v>
      </c>
      <c r="GE131" s="112" t="str">
        <f t="shared" si="158"/>
        <v>*عربى*انجليزى*دراسات*رياضيات*علوم*حاسب*فنية*نشاط1*نشاط2*دين</v>
      </c>
      <c r="GF131" s="112">
        <f t="shared" si="159"/>
        <v>10</v>
      </c>
    </row>
    <row r="132" spans="2:188" ht="20.25" thickTop="1" thickBot="1">
      <c r="B132" s="39">
        <v>123</v>
      </c>
      <c r="C132" s="124" t="str">
        <f>البيانات!B140</f>
        <v/>
      </c>
      <c r="D132" s="124" t="str">
        <f>IF(C132="","",البيانات!C140)</f>
        <v/>
      </c>
      <c r="E132" s="39"/>
      <c r="F132" s="39"/>
      <c r="H132" s="52"/>
      <c r="I132" s="47"/>
      <c r="J132" s="47"/>
      <c r="K132" s="47"/>
      <c r="L132" s="46">
        <f t="shared" si="90"/>
        <v>0</v>
      </c>
      <c r="N132" s="54"/>
      <c r="O132" s="61"/>
      <c r="P132" s="59"/>
      <c r="Q132" s="59"/>
      <c r="R132" s="59">
        <f t="shared" si="91"/>
        <v>0</v>
      </c>
      <c r="S132" s="59">
        <f t="shared" si="92"/>
        <v>0</v>
      </c>
      <c r="T132" s="62">
        <f t="shared" si="93"/>
        <v>0</v>
      </c>
      <c r="U132" s="63" t="str">
        <f t="shared" si="94"/>
        <v>دون المستوى</v>
      </c>
      <c r="X132" s="54"/>
      <c r="Y132" s="47"/>
      <c r="Z132" s="47"/>
      <c r="AA132" s="47"/>
      <c r="AB132" s="47">
        <f t="shared" si="95"/>
        <v>0</v>
      </c>
      <c r="AD132" s="54"/>
      <c r="AE132" s="61"/>
      <c r="AF132" s="59"/>
      <c r="AG132" s="59"/>
      <c r="AH132" s="59">
        <f t="shared" si="96"/>
        <v>0</v>
      </c>
      <c r="AI132" s="59">
        <f t="shared" si="97"/>
        <v>0</v>
      </c>
      <c r="AJ132" s="59">
        <f t="shared" si="98"/>
        <v>0</v>
      </c>
      <c r="AK132" s="73" t="str">
        <f t="shared" si="99"/>
        <v>دون المستوى</v>
      </c>
      <c r="AN132" s="54"/>
      <c r="AO132" s="47"/>
      <c r="AP132" s="47"/>
      <c r="AQ132" s="47"/>
      <c r="AR132" s="47">
        <f t="shared" si="100"/>
        <v>0</v>
      </c>
      <c r="AT132" s="54"/>
      <c r="AU132" s="83"/>
      <c r="AV132" s="78"/>
      <c r="AW132" s="78"/>
      <c r="AX132" s="78">
        <f t="shared" si="101"/>
        <v>0</v>
      </c>
      <c r="AY132" s="78">
        <f t="shared" si="102"/>
        <v>0</v>
      </c>
      <c r="AZ132" s="78">
        <f t="shared" si="103"/>
        <v>0</v>
      </c>
      <c r="BA132" s="80" t="str">
        <f t="shared" si="104"/>
        <v>دون المستوى</v>
      </c>
      <c r="BD132" s="54"/>
      <c r="BE132" s="47"/>
      <c r="BF132" s="47"/>
      <c r="BG132" s="47"/>
      <c r="BH132" s="47"/>
      <c r="BI132" s="47">
        <f t="shared" si="105"/>
        <v>0</v>
      </c>
      <c r="BK132" s="54"/>
      <c r="BL132" s="83"/>
      <c r="BM132" s="78"/>
      <c r="BN132" s="78"/>
      <c r="BO132" s="78"/>
      <c r="BP132" s="78">
        <f t="shared" si="106"/>
        <v>0</v>
      </c>
      <c r="BQ132" s="78">
        <f t="shared" si="107"/>
        <v>0</v>
      </c>
      <c r="BR132" s="78">
        <f t="shared" si="108"/>
        <v>0</v>
      </c>
      <c r="BS132" s="78">
        <f t="shared" si="109"/>
        <v>0</v>
      </c>
      <c r="BT132" s="80" t="str">
        <f t="shared" si="110"/>
        <v>دون المستوى</v>
      </c>
      <c r="BW132" s="54"/>
      <c r="BX132" s="47"/>
      <c r="BY132" s="47"/>
      <c r="BZ132" s="47"/>
      <c r="CA132" s="47"/>
      <c r="CB132" s="47">
        <f t="shared" si="111"/>
        <v>0</v>
      </c>
      <c r="CD132" s="52"/>
      <c r="CE132" s="83"/>
      <c r="CF132" s="78"/>
      <c r="CG132" s="78"/>
      <c r="CH132" s="78"/>
      <c r="CI132" s="78">
        <f t="shared" si="112"/>
        <v>0</v>
      </c>
      <c r="CJ132" s="78">
        <f t="shared" si="113"/>
        <v>0</v>
      </c>
      <c r="CK132" s="78">
        <f t="shared" si="114"/>
        <v>0</v>
      </c>
      <c r="CL132" s="78">
        <f t="shared" si="115"/>
        <v>0</v>
      </c>
      <c r="CM132" s="80" t="str">
        <f t="shared" si="116"/>
        <v>دون المستوى</v>
      </c>
      <c r="CP132" s="54"/>
      <c r="CQ132" s="47"/>
      <c r="CR132" s="47"/>
      <c r="CS132" s="47"/>
      <c r="CT132" s="47"/>
      <c r="CU132" s="47">
        <f t="shared" si="117"/>
        <v>0</v>
      </c>
      <c r="CW132" s="54"/>
      <c r="CX132" s="83"/>
      <c r="CY132" s="78"/>
      <c r="CZ132" s="78"/>
      <c r="DA132" s="78"/>
      <c r="DB132" s="78">
        <f t="shared" si="118"/>
        <v>0</v>
      </c>
      <c r="DC132" s="78">
        <f t="shared" si="119"/>
        <v>0</v>
      </c>
      <c r="DD132" s="78">
        <f t="shared" si="120"/>
        <v>0</v>
      </c>
      <c r="DE132" s="78">
        <f t="shared" si="121"/>
        <v>0</v>
      </c>
      <c r="DF132" s="80" t="str">
        <f t="shared" si="122"/>
        <v>دون المستوى</v>
      </c>
      <c r="DI132" s="54"/>
      <c r="DJ132" s="47"/>
      <c r="DK132" s="47"/>
      <c r="DL132" s="47"/>
      <c r="DM132" s="47">
        <f t="shared" si="123"/>
        <v>0</v>
      </c>
      <c r="DO132" s="54"/>
      <c r="DP132" s="83"/>
      <c r="DQ132" s="78"/>
      <c r="DR132" s="78"/>
      <c r="DS132" s="78">
        <f t="shared" si="124"/>
        <v>0</v>
      </c>
      <c r="DT132" s="78">
        <f t="shared" si="125"/>
        <v>0</v>
      </c>
      <c r="DU132" s="78">
        <f t="shared" si="126"/>
        <v>0</v>
      </c>
      <c r="DV132" s="80" t="str">
        <f t="shared" si="127"/>
        <v>دون المستوى</v>
      </c>
      <c r="DY132" s="47"/>
      <c r="DZ132" s="47"/>
      <c r="EA132" s="47">
        <f t="shared" si="128"/>
        <v>0</v>
      </c>
      <c r="EC132" s="91"/>
      <c r="ED132" s="78"/>
      <c r="EE132" s="78">
        <f t="shared" si="129"/>
        <v>0</v>
      </c>
      <c r="EF132" s="78">
        <f t="shared" si="130"/>
        <v>0</v>
      </c>
      <c r="EG132" s="78">
        <f t="shared" si="131"/>
        <v>0</v>
      </c>
      <c r="EH132" s="80" t="str">
        <f t="shared" si="132"/>
        <v>دون المستوى</v>
      </c>
      <c r="EK132" s="47"/>
      <c r="EL132" s="47"/>
      <c r="EM132" s="47">
        <f t="shared" si="133"/>
        <v>0</v>
      </c>
      <c r="EO132" s="91"/>
      <c r="EP132" s="78"/>
      <c r="EQ132" s="78">
        <f t="shared" si="134"/>
        <v>0</v>
      </c>
      <c r="ER132" s="78">
        <f t="shared" si="135"/>
        <v>0</v>
      </c>
      <c r="ES132" s="78">
        <f t="shared" si="136"/>
        <v>0</v>
      </c>
      <c r="ET132" s="80" t="str">
        <f t="shared" si="137"/>
        <v>دون المستوى</v>
      </c>
      <c r="EW132" s="49">
        <f t="shared" si="138"/>
        <v>0</v>
      </c>
      <c r="EX132" s="80" t="str">
        <f t="shared" si="139"/>
        <v>دون المستوى</v>
      </c>
      <c r="EZ132" s="54"/>
      <c r="FA132" s="47"/>
      <c r="FB132" s="47"/>
      <c r="FC132" s="47"/>
      <c r="FD132" s="47">
        <f t="shared" si="140"/>
        <v>0</v>
      </c>
      <c r="FF132" s="54"/>
      <c r="FG132" s="83"/>
      <c r="FH132" s="78"/>
      <c r="FI132" s="78"/>
      <c r="FJ132" s="78">
        <f t="shared" si="141"/>
        <v>0</v>
      </c>
      <c r="FK132" s="78">
        <f t="shared" si="142"/>
        <v>0</v>
      </c>
      <c r="FL132" s="78">
        <f t="shared" si="143"/>
        <v>0</v>
      </c>
      <c r="FM132" s="80" t="str">
        <f t="shared" si="144"/>
        <v>دون المستوى</v>
      </c>
      <c r="FP132" s="98" t="str">
        <f t="shared" si="145"/>
        <v>*عربى</v>
      </c>
      <c r="FQ132" s="98" t="str">
        <f t="shared" si="146"/>
        <v>*انجليزى</v>
      </c>
      <c r="FR132" s="98" t="str">
        <f t="shared" si="147"/>
        <v>*دراسات</v>
      </c>
      <c r="FS132" s="98" t="str">
        <f t="shared" si="148"/>
        <v>*رياضيات</v>
      </c>
      <c r="FT132" s="98" t="str">
        <f t="shared" si="149"/>
        <v>*علوم</v>
      </c>
      <c r="FU132" s="98" t="str">
        <f t="shared" si="150"/>
        <v>*حاسب</v>
      </c>
      <c r="FV132" s="98" t="str">
        <f t="shared" si="151"/>
        <v>*فنية</v>
      </c>
      <c r="FW132" s="98" t="str">
        <f t="shared" si="152"/>
        <v>*نشاط1</v>
      </c>
      <c r="FX132" s="98" t="str">
        <f t="shared" si="153"/>
        <v>*نشاط2</v>
      </c>
      <c r="FY132" s="107" t="str">
        <f t="shared" si="154"/>
        <v>*دين</v>
      </c>
      <c r="FZ132" s="47">
        <f t="shared" si="155"/>
        <v>0</v>
      </c>
      <c r="GA132" s="47" t="str">
        <f t="shared" si="156"/>
        <v>دور ثانى</v>
      </c>
      <c r="GB132" s="47">
        <f t="shared" si="157"/>
        <v>6</v>
      </c>
      <c r="GC132" s="47" t="str">
        <f t="shared" si="160"/>
        <v>راسب</v>
      </c>
      <c r="GE132" s="112" t="str">
        <f t="shared" si="158"/>
        <v>*عربى*انجليزى*دراسات*رياضيات*علوم*حاسب*فنية*نشاط1*نشاط2*دين</v>
      </c>
      <c r="GF132" s="112">
        <f t="shared" si="159"/>
        <v>10</v>
      </c>
    </row>
    <row r="133" spans="2:188" ht="20.25" thickTop="1" thickBot="1">
      <c r="B133" s="39">
        <v>124</v>
      </c>
      <c r="C133" s="124" t="str">
        <f>البيانات!B141</f>
        <v/>
      </c>
      <c r="D133" s="124" t="str">
        <f>IF(C133="","",البيانات!C141)</f>
        <v/>
      </c>
      <c r="E133" s="39"/>
      <c r="F133" s="39"/>
      <c r="H133" s="52"/>
      <c r="I133" s="47"/>
      <c r="J133" s="47"/>
      <c r="K133" s="47"/>
      <c r="L133" s="46">
        <f t="shared" si="90"/>
        <v>0</v>
      </c>
      <c r="N133" s="54"/>
      <c r="O133" s="61"/>
      <c r="P133" s="59"/>
      <c r="Q133" s="59"/>
      <c r="R133" s="59">
        <f t="shared" si="91"/>
        <v>0</v>
      </c>
      <c r="S133" s="59">
        <f t="shared" si="92"/>
        <v>0</v>
      </c>
      <c r="T133" s="62">
        <f t="shared" si="93"/>
        <v>0</v>
      </c>
      <c r="U133" s="63" t="str">
        <f t="shared" si="94"/>
        <v>دون المستوى</v>
      </c>
      <c r="X133" s="54"/>
      <c r="Y133" s="47"/>
      <c r="Z133" s="47"/>
      <c r="AA133" s="47"/>
      <c r="AB133" s="47">
        <f t="shared" si="95"/>
        <v>0</v>
      </c>
      <c r="AD133" s="54"/>
      <c r="AE133" s="61"/>
      <c r="AF133" s="59"/>
      <c r="AG133" s="59"/>
      <c r="AH133" s="59">
        <f t="shared" si="96"/>
        <v>0</v>
      </c>
      <c r="AI133" s="59">
        <f t="shared" si="97"/>
        <v>0</v>
      </c>
      <c r="AJ133" s="59">
        <f t="shared" si="98"/>
        <v>0</v>
      </c>
      <c r="AK133" s="73" t="str">
        <f t="shared" si="99"/>
        <v>دون المستوى</v>
      </c>
      <c r="AN133" s="54"/>
      <c r="AO133" s="47"/>
      <c r="AP133" s="47"/>
      <c r="AQ133" s="47"/>
      <c r="AR133" s="47">
        <f t="shared" si="100"/>
        <v>0</v>
      </c>
      <c r="AT133" s="54"/>
      <c r="AU133" s="83"/>
      <c r="AV133" s="78"/>
      <c r="AW133" s="78"/>
      <c r="AX133" s="78">
        <f t="shared" si="101"/>
        <v>0</v>
      </c>
      <c r="AY133" s="78">
        <f t="shared" si="102"/>
        <v>0</v>
      </c>
      <c r="AZ133" s="78">
        <f t="shared" si="103"/>
        <v>0</v>
      </c>
      <c r="BA133" s="80" t="str">
        <f t="shared" si="104"/>
        <v>دون المستوى</v>
      </c>
      <c r="BD133" s="54"/>
      <c r="BE133" s="47"/>
      <c r="BF133" s="47"/>
      <c r="BG133" s="47"/>
      <c r="BH133" s="47"/>
      <c r="BI133" s="47">
        <f t="shared" si="105"/>
        <v>0</v>
      </c>
      <c r="BK133" s="54"/>
      <c r="BL133" s="83"/>
      <c r="BM133" s="78"/>
      <c r="BN133" s="78"/>
      <c r="BO133" s="78"/>
      <c r="BP133" s="78">
        <f t="shared" si="106"/>
        <v>0</v>
      </c>
      <c r="BQ133" s="78">
        <f t="shared" si="107"/>
        <v>0</v>
      </c>
      <c r="BR133" s="78">
        <f t="shared" si="108"/>
        <v>0</v>
      </c>
      <c r="BS133" s="78">
        <f t="shared" si="109"/>
        <v>0</v>
      </c>
      <c r="BT133" s="80" t="str">
        <f t="shared" si="110"/>
        <v>دون المستوى</v>
      </c>
      <c r="BW133" s="54"/>
      <c r="BX133" s="47"/>
      <c r="BY133" s="47"/>
      <c r="BZ133" s="47"/>
      <c r="CA133" s="47"/>
      <c r="CB133" s="47">
        <f t="shared" si="111"/>
        <v>0</v>
      </c>
      <c r="CD133" s="52"/>
      <c r="CE133" s="83"/>
      <c r="CF133" s="78"/>
      <c r="CG133" s="78"/>
      <c r="CH133" s="78"/>
      <c r="CI133" s="78">
        <f t="shared" si="112"/>
        <v>0</v>
      </c>
      <c r="CJ133" s="78">
        <f t="shared" si="113"/>
        <v>0</v>
      </c>
      <c r="CK133" s="78">
        <f t="shared" si="114"/>
        <v>0</v>
      </c>
      <c r="CL133" s="78">
        <f t="shared" si="115"/>
        <v>0</v>
      </c>
      <c r="CM133" s="80" t="str">
        <f t="shared" si="116"/>
        <v>دون المستوى</v>
      </c>
      <c r="CP133" s="54"/>
      <c r="CQ133" s="47"/>
      <c r="CR133" s="47"/>
      <c r="CS133" s="47"/>
      <c r="CT133" s="47"/>
      <c r="CU133" s="47">
        <f t="shared" si="117"/>
        <v>0</v>
      </c>
      <c r="CW133" s="54"/>
      <c r="CX133" s="83"/>
      <c r="CY133" s="78"/>
      <c r="CZ133" s="78"/>
      <c r="DA133" s="78"/>
      <c r="DB133" s="78">
        <f t="shared" si="118"/>
        <v>0</v>
      </c>
      <c r="DC133" s="78">
        <f t="shared" si="119"/>
        <v>0</v>
      </c>
      <c r="DD133" s="78">
        <f t="shared" si="120"/>
        <v>0</v>
      </c>
      <c r="DE133" s="78">
        <f t="shared" si="121"/>
        <v>0</v>
      </c>
      <c r="DF133" s="80" t="str">
        <f t="shared" si="122"/>
        <v>دون المستوى</v>
      </c>
      <c r="DI133" s="54"/>
      <c r="DJ133" s="47"/>
      <c r="DK133" s="47"/>
      <c r="DL133" s="47"/>
      <c r="DM133" s="47">
        <f t="shared" si="123"/>
        <v>0</v>
      </c>
      <c r="DO133" s="54"/>
      <c r="DP133" s="83"/>
      <c r="DQ133" s="78"/>
      <c r="DR133" s="78"/>
      <c r="DS133" s="78">
        <f t="shared" si="124"/>
        <v>0</v>
      </c>
      <c r="DT133" s="78">
        <f t="shared" si="125"/>
        <v>0</v>
      </c>
      <c r="DU133" s="78">
        <f t="shared" si="126"/>
        <v>0</v>
      </c>
      <c r="DV133" s="80" t="str">
        <f t="shared" si="127"/>
        <v>دون المستوى</v>
      </c>
      <c r="DY133" s="47"/>
      <c r="DZ133" s="47"/>
      <c r="EA133" s="47">
        <f t="shared" si="128"/>
        <v>0</v>
      </c>
      <c r="EC133" s="91"/>
      <c r="ED133" s="78"/>
      <c r="EE133" s="78">
        <f t="shared" si="129"/>
        <v>0</v>
      </c>
      <c r="EF133" s="78">
        <f t="shared" si="130"/>
        <v>0</v>
      </c>
      <c r="EG133" s="78">
        <f t="shared" si="131"/>
        <v>0</v>
      </c>
      <c r="EH133" s="80" t="str">
        <f t="shared" si="132"/>
        <v>دون المستوى</v>
      </c>
      <c r="EK133" s="47"/>
      <c r="EL133" s="47"/>
      <c r="EM133" s="47">
        <f t="shared" si="133"/>
        <v>0</v>
      </c>
      <c r="EO133" s="91"/>
      <c r="EP133" s="78"/>
      <c r="EQ133" s="78">
        <f t="shared" si="134"/>
        <v>0</v>
      </c>
      <c r="ER133" s="78">
        <f t="shared" si="135"/>
        <v>0</v>
      </c>
      <c r="ES133" s="78">
        <f t="shared" si="136"/>
        <v>0</v>
      </c>
      <c r="ET133" s="80" t="str">
        <f t="shared" si="137"/>
        <v>دون المستوى</v>
      </c>
      <c r="EW133" s="49">
        <f t="shared" si="138"/>
        <v>0</v>
      </c>
      <c r="EX133" s="80" t="str">
        <f t="shared" si="139"/>
        <v>دون المستوى</v>
      </c>
      <c r="EZ133" s="54"/>
      <c r="FA133" s="47"/>
      <c r="FB133" s="47"/>
      <c r="FC133" s="47"/>
      <c r="FD133" s="47">
        <f t="shared" si="140"/>
        <v>0</v>
      </c>
      <c r="FF133" s="54"/>
      <c r="FG133" s="83"/>
      <c r="FH133" s="78"/>
      <c r="FI133" s="78"/>
      <c r="FJ133" s="78">
        <f t="shared" si="141"/>
        <v>0</v>
      </c>
      <c r="FK133" s="78">
        <f t="shared" si="142"/>
        <v>0</v>
      </c>
      <c r="FL133" s="78">
        <f t="shared" si="143"/>
        <v>0</v>
      </c>
      <c r="FM133" s="80" t="str">
        <f t="shared" si="144"/>
        <v>دون المستوى</v>
      </c>
      <c r="FP133" s="98" t="str">
        <f t="shared" si="145"/>
        <v>*عربى</v>
      </c>
      <c r="FQ133" s="98" t="str">
        <f t="shared" si="146"/>
        <v>*انجليزى</v>
      </c>
      <c r="FR133" s="98" t="str">
        <f t="shared" si="147"/>
        <v>*دراسات</v>
      </c>
      <c r="FS133" s="98" t="str">
        <f t="shared" si="148"/>
        <v>*رياضيات</v>
      </c>
      <c r="FT133" s="98" t="str">
        <f t="shared" si="149"/>
        <v>*علوم</v>
      </c>
      <c r="FU133" s="98" t="str">
        <f t="shared" si="150"/>
        <v>*حاسب</v>
      </c>
      <c r="FV133" s="98" t="str">
        <f t="shared" si="151"/>
        <v>*فنية</v>
      </c>
      <c r="FW133" s="98" t="str">
        <f t="shared" si="152"/>
        <v>*نشاط1</v>
      </c>
      <c r="FX133" s="98" t="str">
        <f t="shared" si="153"/>
        <v>*نشاط2</v>
      </c>
      <c r="FY133" s="107" t="str">
        <f t="shared" si="154"/>
        <v>*دين</v>
      </c>
      <c r="FZ133" s="47">
        <f t="shared" si="155"/>
        <v>0</v>
      </c>
      <c r="GA133" s="47" t="str">
        <f t="shared" si="156"/>
        <v>دور ثانى</v>
      </c>
      <c r="GB133" s="47">
        <f t="shared" si="157"/>
        <v>6</v>
      </c>
      <c r="GC133" s="47" t="str">
        <f t="shared" si="160"/>
        <v>راسب</v>
      </c>
      <c r="GE133" s="112" t="str">
        <f t="shared" si="158"/>
        <v>*عربى*انجليزى*دراسات*رياضيات*علوم*حاسب*فنية*نشاط1*نشاط2*دين</v>
      </c>
      <c r="GF133" s="112">
        <f t="shared" si="159"/>
        <v>10</v>
      </c>
    </row>
    <row r="134" spans="2:188" ht="20.25" thickTop="1" thickBot="1">
      <c r="B134" s="39">
        <v>125</v>
      </c>
      <c r="C134" s="124" t="str">
        <f>البيانات!B142</f>
        <v/>
      </c>
      <c r="D134" s="124" t="str">
        <f>IF(C134="","",البيانات!C142)</f>
        <v/>
      </c>
      <c r="E134" s="39"/>
      <c r="F134" s="39"/>
      <c r="H134" s="52"/>
      <c r="I134" s="47"/>
      <c r="J134" s="47"/>
      <c r="K134" s="47"/>
      <c r="L134" s="46">
        <f t="shared" si="90"/>
        <v>0</v>
      </c>
      <c r="N134" s="54"/>
      <c r="O134" s="61"/>
      <c r="P134" s="59"/>
      <c r="Q134" s="59"/>
      <c r="R134" s="59">
        <f t="shared" si="91"/>
        <v>0</v>
      </c>
      <c r="S134" s="59">
        <f t="shared" si="92"/>
        <v>0</v>
      </c>
      <c r="T134" s="62">
        <f t="shared" si="93"/>
        <v>0</v>
      </c>
      <c r="U134" s="63" t="str">
        <f t="shared" si="94"/>
        <v>دون المستوى</v>
      </c>
      <c r="X134" s="54"/>
      <c r="Y134" s="47"/>
      <c r="Z134" s="47"/>
      <c r="AA134" s="47"/>
      <c r="AB134" s="47">
        <f t="shared" si="95"/>
        <v>0</v>
      </c>
      <c r="AD134" s="54"/>
      <c r="AE134" s="61"/>
      <c r="AF134" s="59"/>
      <c r="AG134" s="59"/>
      <c r="AH134" s="59">
        <f t="shared" si="96"/>
        <v>0</v>
      </c>
      <c r="AI134" s="59">
        <f t="shared" si="97"/>
        <v>0</v>
      </c>
      <c r="AJ134" s="59">
        <f t="shared" si="98"/>
        <v>0</v>
      </c>
      <c r="AK134" s="73" t="str">
        <f t="shared" si="99"/>
        <v>دون المستوى</v>
      </c>
      <c r="AN134" s="54"/>
      <c r="AO134" s="47"/>
      <c r="AP134" s="47"/>
      <c r="AQ134" s="47"/>
      <c r="AR134" s="47">
        <f t="shared" si="100"/>
        <v>0</v>
      </c>
      <c r="AT134" s="54"/>
      <c r="AU134" s="83"/>
      <c r="AV134" s="78"/>
      <c r="AW134" s="78"/>
      <c r="AX134" s="78">
        <f t="shared" si="101"/>
        <v>0</v>
      </c>
      <c r="AY134" s="78">
        <f t="shared" si="102"/>
        <v>0</v>
      </c>
      <c r="AZ134" s="78">
        <f t="shared" si="103"/>
        <v>0</v>
      </c>
      <c r="BA134" s="80" t="str">
        <f t="shared" si="104"/>
        <v>دون المستوى</v>
      </c>
      <c r="BD134" s="54"/>
      <c r="BE134" s="47"/>
      <c r="BF134" s="47"/>
      <c r="BG134" s="47"/>
      <c r="BH134" s="47"/>
      <c r="BI134" s="47">
        <f t="shared" si="105"/>
        <v>0</v>
      </c>
      <c r="BK134" s="54"/>
      <c r="BL134" s="83"/>
      <c r="BM134" s="78"/>
      <c r="BN134" s="78"/>
      <c r="BO134" s="78"/>
      <c r="BP134" s="78">
        <f t="shared" si="106"/>
        <v>0</v>
      </c>
      <c r="BQ134" s="78">
        <f t="shared" si="107"/>
        <v>0</v>
      </c>
      <c r="BR134" s="78">
        <f t="shared" si="108"/>
        <v>0</v>
      </c>
      <c r="BS134" s="78">
        <f t="shared" si="109"/>
        <v>0</v>
      </c>
      <c r="BT134" s="80" t="str">
        <f t="shared" si="110"/>
        <v>دون المستوى</v>
      </c>
      <c r="BW134" s="54"/>
      <c r="BX134" s="47"/>
      <c r="BY134" s="47"/>
      <c r="BZ134" s="47"/>
      <c r="CA134" s="47"/>
      <c r="CB134" s="47">
        <f t="shared" si="111"/>
        <v>0</v>
      </c>
      <c r="CD134" s="52"/>
      <c r="CE134" s="83"/>
      <c r="CF134" s="78"/>
      <c r="CG134" s="78"/>
      <c r="CH134" s="78"/>
      <c r="CI134" s="78">
        <f t="shared" si="112"/>
        <v>0</v>
      </c>
      <c r="CJ134" s="78">
        <f t="shared" si="113"/>
        <v>0</v>
      </c>
      <c r="CK134" s="78">
        <f t="shared" si="114"/>
        <v>0</v>
      </c>
      <c r="CL134" s="78">
        <f t="shared" si="115"/>
        <v>0</v>
      </c>
      <c r="CM134" s="80" t="str">
        <f t="shared" si="116"/>
        <v>دون المستوى</v>
      </c>
      <c r="CP134" s="54"/>
      <c r="CQ134" s="47"/>
      <c r="CR134" s="47"/>
      <c r="CS134" s="47"/>
      <c r="CT134" s="47"/>
      <c r="CU134" s="47">
        <f t="shared" si="117"/>
        <v>0</v>
      </c>
      <c r="CW134" s="54"/>
      <c r="CX134" s="83"/>
      <c r="CY134" s="78"/>
      <c r="CZ134" s="78"/>
      <c r="DA134" s="78"/>
      <c r="DB134" s="78">
        <f t="shared" si="118"/>
        <v>0</v>
      </c>
      <c r="DC134" s="78">
        <f t="shared" si="119"/>
        <v>0</v>
      </c>
      <c r="DD134" s="78">
        <f t="shared" si="120"/>
        <v>0</v>
      </c>
      <c r="DE134" s="78">
        <f t="shared" si="121"/>
        <v>0</v>
      </c>
      <c r="DF134" s="80" t="str">
        <f t="shared" si="122"/>
        <v>دون المستوى</v>
      </c>
      <c r="DI134" s="54"/>
      <c r="DJ134" s="47"/>
      <c r="DK134" s="47"/>
      <c r="DL134" s="47"/>
      <c r="DM134" s="47">
        <f t="shared" si="123"/>
        <v>0</v>
      </c>
      <c r="DO134" s="54"/>
      <c r="DP134" s="83"/>
      <c r="DQ134" s="78"/>
      <c r="DR134" s="78"/>
      <c r="DS134" s="78">
        <f t="shared" si="124"/>
        <v>0</v>
      </c>
      <c r="DT134" s="78">
        <f t="shared" si="125"/>
        <v>0</v>
      </c>
      <c r="DU134" s="78">
        <f t="shared" si="126"/>
        <v>0</v>
      </c>
      <c r="DV134" s="80" t="str">
        <f t="shared" si="127"/>
        <v>دون المستوى</v>
      </c>
      <c r="DY134" s="47"/>
      <c r="DZ134" s="47"/>
      <c r="EA134" s="47">
        <f t="shared" si="128"/>
        <v>0</v>
      </c>
      <c r="EC134" s="91"/>
      <c r="ED134" s="78"/>
      <c r="EE134" s="78">
        <f t="shared" si="129"/>
        <v>0</v>
      </c>
      <c r="EF134" s="78">
        <f t="shared" si="130"/>
        <v>0</v>
      </c>
      <c r="EG134" s="78">
        <f t="shared" si="131"/>
        <v>0</v>
      </c>
      <c r="EH134" s="80" t="str">
        <f t="shared" si="132"/>
        <v>دون المستوى</v>
      </c>
      <c r="EK134" s="47"/>
      <c r="EL134" s="47"/>
      <c r="EM134" s="47">
        <f t="shared" si="133"/>
        <v>0</v>
      </c>
      <c r="EO134" s="91"/>
      <c r="EP134" s="78"/>
      <c r="EQ134" s="78">
        <f t="shared" si="134"/>
        <v>0</v>
      </c>
      <c r="ER134" s="78">
        <f t="shared" si="135"/>
        <v>0</v>
      </c>
      <c r="ES134" s="78">
        <f t="shared" si="136"/>
        <v>0</v>
      </c>
      <c r="ET134" s="80" t="str">
        <f t="shared" si="137"/>
        <v>دون المستوى</v>
      </c>
      <c r="EW134" s="49">
        <f t="shared" si="138"/>
        <v>0</v>
      </c>
      <c r="EX134" s="80" t="str">
        <f t="shared" si="139"/>
        <v>دون المستوى</v>
      </c>
      <c r="EZ134" s="54"/>
      <c r="FA134" s="47"/>
      <c r="FB134" s="47"/>
      <c r="FC134" s="47"/>
      <c r="FD134" s="47">
        <f t="shared" si="140"/>
        <v>0</v>
      </c>
      <c r="FF134" s="54"/>
      <c r="FG134" s="83"/>
      <c r="FH134" s="78"/>
      <c r="FI134" s="78"/>
      <c r="FJ134" s="78">
        <f t="shared" si="141"/>
        <v>0</v>
      </c>
      <c r="FK134" s="78">
        <f t="shared" si="142"/>
        <v>0</v>
      </c>
      <c r="FL134" s="78">
        <f t="shared" si="143"/>
        <v>0</v>
      </c>
      <c r="FM134" s="80" t="str">
        <f t="shared" si="144"/>
        <v>دون المستوى</v>
      </c>
      <c r="FP134" s="98" t="str">
        <f t="shared" si="145"/>
        <v>*عربى</v>
      </c>
      <c r="FQ134" s="98" t="str">
        <f t="shared" si="146"/>
        <v>*انجليزى</v>
      </c>
      <c r="FR134" s="98" t="str">
        <f t="shared" si="147"/>
        <v>*دراسات</v>
      </c>
      <c r="FS134" s="98" t="str">
        <f t="shared" si="148"/>
        <v>*رياضيات</v>
      </c>
      <c r="FT134" s="98" t="str">
        <f t="shared" si="149"/>
        <v>*علوم</v>
      </c>
      <c r="FU134" s="98" t="str">
        <f t="shared" si="150"/>
        <v>*حاسب</v>
      </c>
      <c r="FV134" s="98" t="str">
        <f t="shared" si="151"/>
        <v>*فنية</v>
      </c>
      <c r="FW134" s="98" t="str">
        <f t="shared" si="152"/>
        <v>*نشاط1</v>
      </c>
      <c r="FX134" s="98" t="str">
        <f t="shared" si="153"/>
        <v>*نشاط2</v>
      </c>
      <c r="FY134" s="107" t="str">
        <f t="shared" si="154"/>
        <v>*دين</v>
      </c>
      <c r="FZ134" s="47">
        <f t="shared" si="155"/>
        <v>0</v>
      </c>
      <c r="GA134" s="47" t="str">
        <f t="shared" si="156"/>
        <v>دور ثانى</v>
      </c>
      <c r="GB134" s="47">
        <f t="shared" si="157"/>
        <v>6</v>
      </c>
      <c r="GC134" s="47" t="str">
        <f t="shared" si="160"/>
        <v>راسب</v>
      </c>
      <c r="GE134" s="112" t="str">
        <f t="shared" si="158"/>
        <v>*عربى*انجليزى*دراسات*رياضيات*علوم*حاسب*فنية*نشاط1*نشاط2*دين</v>
      </c>
      <c r="GF134" s="112">
        <f t="shared" si="159"/>
        <v>10</v>
      </c>
    </row>
    <row r="135" spans="2:188" ht="20.25" thickTop="1" thickBot="1">
      <c r="B135" s="39">
        <v>126</v>
      </c>
      <c r="C135" s="124" t="str">
        <f>البيانات!B143</f>
        <v/>
      </c>
      <c r="D135" s="124" t="str">
        <f>IF(C135="","",البيانات!C143)</f>
        <v/>
      </c>
      <c r="E135" s="39"/>
      <c r="F135" s="39"/>
      <c r="H135" s="52"/>
      <c r="I135" s="47"/>
      <c r="J135" s="47"/>
      <c r="K135" s="47"/>
      <c r="L135" s="46">
        <f t="shared" si="90"/>
        <v>0</v>
      </c>
      <c r="N135" s="54"/>
      <c r="O135" s="61"/>
      <c r="P135" s="59"/>
      <c r="Q135" s="59"/>
      <c r="R135" s="59">
        <f t="shared" si="91"/>
        <v>0</v>
      </c>
      <c r="S135" s="59">
        <f t="shared" si="92"/>
        <v>0</v>
      </c>
      <c r="T135" s="62">
        <f t="shared" si="93"/>
        <v>0</v>
      </c>
      <c r="U135" s="63" t="str">
        <f t="shared" si="94"/>
        <v>دون المستوى</v>
      </c>
      <c r="X135" s="54"/>
      <c r="Y135" s="47"/>
      <c r="Z135" s="47"/>
      <c r="AA135" s="47"/>
      <c r="AB135" s="47">
        <f t="shared" si="95"/>
        <v>0</v>
      </c>
      <c r="AD135" s="54"/>
      <c r="AE135" s="61"/>
      <c r="AF135" s="59"/>
      <c r="AG135" s="59"/>
      <c r="AH135" s="59">
        <f t="shared" si="96"/>
        <v>0</v>
      </c>
      <c r="AI135" s="59">
        <f t="shared" si="97"/>
        <v>0</v>
      </c>
      <c r="AJ135" s="59">
        <f t="shared" si="98"/>
        <v>0</v>
      </c>
      <c r="AK135" s="73" t="str">
        <f t="shared" si="99"/>
        <v>دون المستوى</v>
      </c>
      <c r="AN135" s="54"/>
      <c r="AO135" s="47"/>
      <c r="AP135" s="47"/>
      <c r="AQ135" s="47"/>
      <c r="AR135" s="47">
        <f t="shared" si="100"/>
        <v>0</v>
      </c>
      <c r="AT135" s="54"/>
      <c r="AU135" s="83"/>
      <c r="AV135" s="78"/>
      <c r="AW135" s="78"/>
      <c r="AX135" s="78">
        <f t="shared" si="101"/>
        <v>0</v>
      </c>
      <c r="AY135" s="78">
        <f t="shared" si="102"/>
        <v>0</v>
      </c>
      <c r="AZ135" s="78">
        <f t="shared" si="103"/>
        <v>0</v>
      </c>
      <c r="BA135" s="80" t="str">
        <f t="shared" si="104"/>
        <v>دون المستوى</v>
      </c>
      <c r="BD135" s="54"/>
      <c r="BE135" s="47"/>
      <c r="BF135" s="47"/>
      <c r="BG135" s="47"/>
      <c r="BH135" s="47"/>
      <c r="BI135" s="47">
        <f t="shared" si="105"/>
        <v>0</v>
      </c>
      <c r="BK135" s="54"/>
      <c r="BL135" s="83"/>
      <c r="BM135" s="78"/>
      <c r="BN135" s="78"/>
      <c r="BO135" s="78"/>
      <c r="BP135" s="78">
        <f t="shared" si="106"/>
        <v>0</v>
      </c>
      <c r="BQ135" s="78">
        <f t="shared" si="107"/>
        <v>0</v>
      </c>
      <c r="BR135" s="78">
        <f t="shared" si="108"/>
        <v>0</v>
      </c>
      <c r="BS135" s="78">
        <f t="shared" si="109"/>
        <v>0</v>
      </c>
      <c r="BT135" s="80" t="str">
        <f t="shared" si="110"/>
        <v>دون المستوى</v>
      </c>
      <c r="BW135" s="54"/>
      <c r="BX135" s="47"/>
      <c r="BY135" s="47"/>
      <c r="BZ135" s="47"/>
      <c r="CA135" s="47"/>
      <c r="CB135" s="47">
        <f t="shared" si="111"/>
        <v>0</v>
      </c>
      <c r="CD135" s="52"/>
      <c r="CE135" s="83"/>
      <c r="CF135" s="78"/>
      <c r="CG135" s="78"/>
      <c r="CH135" s="78"/>
      <c r="CI135" s="78">
        <f t="shared" si="112"/>
        <v>0</v>
      </c>
      <c r="CJ135" s="78">
        <f t="shared" si="113"/>
        <v>0</v>
      </c>
      <c r="CK135" s="78">
        <f t="shared" si="114"/>
        <v>0</v>
      </c>
      <c r="CL135" s="78">
        <f t="shared" si="115"/>
        <v>0</v>
      </c>
      <c r="CM135" s="80" t="str">
        <f t="shared" si="116"/>
        <v>دون المستوى</v>
      </c>
      <c r="CP135" s="54"/>
      <c r="CQ135" s="47"/>
      <c r="CR135" s="47"/>
      <c r="CS135" s="47"/>
      <c r="CT135" s="47"/>
      <c r="CU135" s="47">
        <f t="shared" si="117"/>
        <v>0</v>
      </c>
      <c r="CW135" s="54"/>
      <c r="CX135" s="83"/>
      <c r="CY135" s="78"/>
      <c r="CZ135" s="78"/>
      <c r="DA135" s="78"/>
      <c r="DB135" s="78">
        <f t="shared" si="118"/>
        <v>0</v>
      </c>
      <c r="DC135" s="78">
        <f t="shared" si="119"/>
        <v>0</v>
      </c>
      <c r="DD135" s="78">
        <f t="shared" si="120"/>
        <v>0</v>
      </c>
      <c r="DE135" s="78">
        <f t="shared" si="121"/>
        <v>0</v>
      </c>
      <c r="DF135" s="80" t="str">
        <f t="shared" si="122"/>
        <v>دون المستوى</v>
      </c>
      <c r="DI135" s="54"/>
      <c r="DJ135" s="47"/>
      <c r="DK135" s="47"/>
      <c r="DL135" s="47"/>
      <c r="DM135" s="47">
        <f t="shared" si="123"/>
        <v>0</v>
      </c>
      <c r="DO135" s="54"/>
      <c r="DP135" s="83"/>
      <c r="DQ135" s="78"/>
      <c r="DR135" s="78"/>
      <c r="DS135" s="78">
        <f t="shared" si="124"/>
        <v>0</v>
      </c>
      <c r="DT135" s="78">
        <f t="shared" si="125"/>
        <v>0</v>
      </c>
      <c r="DU135" s="78">
        <f t="shared" si="126"/>
        <v>0</v>
      </c>
      <c r="DV135" s="80" t="str">
        <f t="shared" si="127"/>
        <v>دون المستوى</v>
      </c>
      <c r="DY135" s="47"/>
      <c r="DZ135" s="47"/>
      <c r="EA135" s="47">
        <f t="shared" si="128"/>
        <v>0</v>
      </c>
      <c r="EC135" s="91"/>
      <c r="ED135" s="78"/>
      <c r="EE135" s="78">
        <f t="shared" si="129"/>
        <v>0</v>
      </c>
      <c r="EF135" s="78">
        <f t="shared" si="130"/>
        <v>0</v>
      </c>
      <c r="EG135" s="78">
        <f t="shared" si="131"/>
        <v>0</v>
      </c>
      <c r="EH135" s="80" t="str">
        <f t="shared" si="132"/>
        <v>دون المستوى</v>
      </c>
      <c r="EK135" s="47"/>
      <c r="EL135" s="47"/>
      <c r="EM135" s="47">
        <f t="shared" si="133"/>
        <v>0</v>
      </c>
      <c r="EO135" s="91"/>
      <c r="EP135" s="78"/>
      <c r="EQ135" s="78">
        <f t="shared" si="134"/>
        <v>0</v>
      </c>
      <c r="ER135" s="78">
        <f t="shared" si="135"/>
        <v>0</v>
      </c>
      <c r="ES135" s="78">
        <f t="shared" si="136"/>
        <v>0</v>
      </c>
      <c r="ET135" s="80" t="str">
        <f t="shared" si="137"/>
        <v>دون المستوى</v>
      </c>
      <c r="EW135" s="49">
        <f t="shared" si="138"/>
        <v>0</v>
      </c>
      <c r="EX135" s="80" t="str">
        <f t="shared" si="139"/>
        <v>دون المستوى</v>
      </c>
      <c r="EZ135" s="54"/>
      <c r="FA135" s="47"/>
      <c r="FB135" s="47"/>
      <c r="FC135" s="47"/>
      <c r="FD135" s="47">
        <f t="shared" si="140"/>
        <v>0</v>
      </c>
      <c r="FF135" s="54"/>
      <c r="FG135" s="83"/>
      <c r="FH135" s="78"/>
      <c r="FI135" s="78"/>
      <c r="FJ135" s="78">
        <f t="shared" si="141"/>
        <v>0</v>
      </c>
      <c r="FK135" s="78">
        <f t="shared" si="142"/>
        <v>0</v>
      </c>
      <c r="FL135" s="78">
        <f t="shared" si="143"/>
        <v>0</v>
      </c>
      <c r="FM135" s="80" t="str">
        <f t="shared" si="144"/>
        <v>دون المستوى</v>
      </c>
      <c r="FP135" s="98" t="str">
        <f t="shared" si="145"/>
        <v>*عربى</v>
      </c>
      <c r="FQ135" s="98" t="str">
        <f t="shared" si="146"/>
        <v>*انجليزى</v>
      </c>
      <c r="FR135" s="98" t="str">
        <f t="shared" si="147"/>
        <v>*دراسات</v>
      </c>
      <c r="FS135" s="98" t="str">
        <f t="shared" si="148"/>
        <v>*رياضيات</v>
      </c>
      <c r="FT135" s="98" t="str">
        <f t="shared" si="149"/>
        <v>*علوم</v>
      </c>
      <c r="FU135" s="98" t="str">
        <f t="shared" si="150"/>
        <v>*حاسب</v>
      </c>
      <c r="FV135" s="98" t="str">
        <f t="shared" si="151"/>
        <v>*فنية</v>
      </c>
      <c r="FW135" s="98" t="str">
        <f t="shared" si="152"/>
        <v>*نشاط1</v>
      </c>
      <c r="FX135" s="98" t="str">
        <f t="shared" si="153"/>
        <v>*نشاط2</v>
      </c>
      <c r="FY135" s="107" t="str">
        <f t="shared" si="154"/>
        <v>*دين</v>
      </c>
      <c r="FZ135" s="47">
        <f t="shared" si="155"/>
        <v>0</v>
      </c>
      <c r="GA135" s="47" t="str">
        <f t="shared" si="156"/>
        <v>دور ثانى</v>
      </c>
      <c r="GB135" s="47">
        <f t="shared" si="157"/>
        <v>6</v>
      </c>
      <c r="GC135" s="47" t="str">
        <f t="shared" si="160"/>
        <v>راسب</v>
      </c>
      <c r="GE135" s="112" t="str">
        <f t="shared" si="158"/>
        <v>*عربى*انجليزى*دراسات*رياضيات*علوم*حاسب*فنية*نشاط1*نشاط2*دين</v>
      </c>
      <c r="GF135" s="112">
        <f t="shared" si="159"/>
        <v>10</v>
      </c>
    </row>
    <row r="136" spans="2:188" ht="20.25" thickTop="1" thickBot="1">
      <c r="B136" s="39">
        <v>127</v>
      </c>
      <c r="C136" s="124" t="str">
        <f>البيانات!B144</f>
        <v/>
      </c>
      <c r="D136" s="124" t="str">
        <f>IF(C136="","",البيانات!C144)</f>
        <v/>
      </c>
      <c r="E136" s="39"/>
      <c r="F136" s="39"/>
      <c r="H136" s="52"/>
      <c r="I136" s="47"/>
      <c r="J136" s="47"/>
      <c r="K136" s="47"/>
      <c r="L136" s="46">
        <f t="shared" si="90"/>
        <v>0</v>
      </c>
      <c r="N136" s="54"/>
      <c r="O136" s="61"/>
      <c r="P136" s="59"/>
      <c r="Q136" s="59"/>
      <c r="R136" s="59">
        <f t="shared" si="91"/>
        <v>0</v>
      </c>
      <c r="S136" s="59">
        <f t="shared" si="92"/>
        <v>0</v>
      </c>
      <c r="T136" s="62">
        <f t="shared" si="93"/>
        <v>0</v>
      </c>
      <c r="U136" s="63" t="str">
        <f t="shared" si="94"/>
        <v>دون المستوى</v>
      </c>
      <c r="X136" s="54"/>
      <c r="Y136" s="47"/>
      <c r="Z136" s="47"/>
      <c r="AA136" s="47"/>
      <c r="AB136" s="47">
        <f t="shared" si="95"/>
        <v>0</v>
      </c>
      <c r="AD136" s="54"/>
      <c r="AE136" s="61"/>
      <c r="AF136" s="59"/>
      <c r="AG136" s="59"/>
      <c r="AH136" s="59">
        <f t="shared" si="96"/>
        <v>0</v>
      </c>
      <c r="AI136" s="59">
        <f t="shared" si="97"/>
        <v>0</v>
      </c>
      <c r="AJ136" s="59">
        <f t="shared" si="98"/>
        <v>0</v>
      </c>
      <c r="AK136" s="73" t="str">
        <f t="shared" si="99"/>
        <v>دون المستوى</v>
      </c>
      <c r="AN136" s="54"/>
      <c r="AO136" s="47"/>
      <c r="AP136" s="47"/>
      <c r="AQ136" s="47"/>
      <c r="AR136" s="47">
        <f t="shared" si="100"/>
        <v>0</v>
      </c>
      <c r="AT136" s="54"/>
      <c r="AU136" s="83"/>
      <c r="AV136" s="78"/>
      <c r="AW136" s="78"/>
      <c r="AX136" s="78">
        <f t="shared" si="101"/>
        <v>0</v>
      </c>
      <c r="AY136" s="78">
        <f t="shared" si="102"/>
        <v>0</v>
      </c>
      <c r="AZ136" s="78">
        <f t="shared" si="103"/>
        <v>0</v>
      </c>
      <c r="BA136" s="80" t="str">
        <f t="shared" si="104"/>
        <v>دون المستوى</v>
      </c>
      <c r="BD136" s="54"/>
      <c r="BE136" s="47"/>
      <c r="BF136" s="47"/>
      <c r="BG136" s="47"/>
      <c r="BH136" s="47"/>
      <c r="BI136" s="47">
        <f t="shared" si="105"/>
        <v>0</v>
      </c>
      <c r="BK136" s="54"/>
      <c r="BL136" s="83"/>
      <c r="BM136" s="78"/>
      <c r="BN136" s="78"/>
      <c r="BO136" s="78"/>
      <c r="BP136" s="78">
        <f t="shared" si="106"/>
        <v>0</v>
      </c>
      <c r="BQ136" s="78">
        <f t="shared" si="107"/>
        <v>0</v>
      </c>
      <c r="BR136" s="78">
        <f t="shared" si="108"/>
        <v>0</v>
      </c>
      <c r="BS136" s="78">
        <f t="shared" si="109"/>
        <v>0</v>
      </c>
      <c r="BT136" s="80" t="str">
        <f t="shared" si="110"/>
        <v>دون المستوى</v>
      </c>
      <c r="BW136" s="54"/>
      <c r="BX136" s="47"/>
      <c r="BY136" s="47"/>
      <c r="BZ136" s="47"/>
      <c r="CA136" s="47"/>
      <c r="CB136" s="47">
        <f t="shared" si="111"/>
        <v>0</v>
      </c>
      <c r="CD136" s="52"/>
      <c r="CE136" s="83"/>
      <c r="CF136" s="78"/>
      <c r="CG136" s="78"/>
      <c r="CH136" s="78"/>
      <c r="CI136" s="78">
        <f t="shared" si="112"/>
        <v>0</v>
      </c>
      <c r="CJ136" s="78">
        <f t="shared" si="113"/>
        <v>0</v>
      </c>
      <c r="CK136" s="78">
        <f t="shared" si="114"/>
        <v>0</v>
      </c>
      <c r="CL136" s="78">
        <f t="shared" si="115"/>
        <v>0</v>
      </c>
      <c r="CM136" s="80" t="str">
        <f t="shared" si="116"/>
        <v>دون المستوى</v>
      </c>
      <c r="CP136" s="54"/>
      <c r="CQ136" s="47"/>
      <c r="CR136" s="47"/>
      <c r="CS136" s="47"/>
      <c r="CT136" s="47"/>
      <c r="CU136" s="47">
        <f t="shared" si="117"/>
        <v>0</v>
      </c>
      <c r="CW136" s="54"/>
      <c r="CX136" s="83"/>
      <c r="CY136" s="78"/>
      <c r="CZ136" s="78"/>
      <c r="DA136" s="78"/>
      <c r="DB136" s="78">
        <f t="shared" si="118"/>
        <v>0</v>
      </c>
      <c r="DC136" s="78">
        <f t="shared" si="119"/>
        <v>0</v>
      </c>
      <c r="DD136" s="78">
        <f t="shared" si="120"/>
        <v>0</v>
      </c>
      <c r="DE136" s="78">
        <f t="shared" si="121"/>
        <v>0</v>
      </c>
      <c r="DF136" s="80" t="str">
        <f t="shared" si="122"/>
        <v>دون المستوى</v>
      </c>
      <c r="DI136" s="54"/>
      <c r="DJ136" s="47"/>
      <c r="DK136" s="47"/>
      <c r="DL136" s="47"/>
      <c r="DM136" s="47">
        <f t="shared" si="123"/>
        <v>0</v>
      </c>
      <c r="DO136" s="54"/>
      <c r="DP136" s="83"/>
      <c r="DQ136" s="78"/>
      <c r="DR136" s="78"/>
      <c r="DS136" s="78">
        <f t="shared" si="124"/>
        <v>0</v>
      </c>
      <c r="DT136" s="78">
        <f t="shared" si="125"/>
        <v>0</v>
      </c>
      <c r="DU136" s="78">
        <f t="shared" si="126"/>
        <v>0</v>
      </c>
      <c r="DV136" s="80" t="str">
        <f t="shared" si="127"/>
        <v>دون المستوى</v>
      </c>
      <c r="DY136" s="47"/>
      <c r="DZ136" s="47"/>
      <c r="EA136" s="47">
        <f t="shared" si="128"/>
        <v>0</v>
      </c>
      <c r="EC136" s="91"/>
      <c r="ED136" s="78"/>
      <c r="EE136" s="78">
        <f t="shared" si="129"/>
        <v>0</v>
      </c>
      <c r="EF136" s="78">
        <f t="shared" si="130"/>
        <v>0</v>
      </c>
      <c r="EG136" s="78">
        <f t="shared" si="131"/>
        <v>0</v>
      </c>
      <c r="EH136" s="80" t="str">
        <f t="shared" si="132"/>
        <v>دون المستوى</v>
      </c>
      <c r="EK136" s="47"/>
      <c r="EL136" s="47"/>
      <c r="EM136" s="47">
        <f t="shared" si="133"/>
        <v>0</v>
      </c>
      <c r="EO136" s="91"/>
      <c r="EP136" s="78"/>
      <c r="EQ136" s="78">
        <f t="shared" si="134"/>
        <v>0</v>
      </c>
      <c r="ER136" s="78">
        <f t="shared" si="135"/>
        <v>0</v>
      </c>
      <c r="ES136" s="78">
        <f t="shared" si="136"/>
        <v>0</v>
      </c>
      <c r="ET136" s="80" t="str">
        <f t="shared" si="137"/>
        <v>دون المستوى</v>
      </c>
      <c r="EW136" s="49">
        <f t="shared" si="138"/>
        <v>0</v>
      </c>
      <c r="EX136" s="80" t="str">
        <f t="shared" si="139"/>
        <v>دون المستوى</v>
      </c>
      <c r="EZ136" s="54"/>
      <c r="FA136" s="47"/>
      <c r="FB136" s="47"/>
      <c r="FC136" s="47"/>
      <c r="FD136" s="47">
        <f t="shared" si="140"/>
        <v>0</v>
      </c>
      <c r="FF136" s="54"/>
      <c r="FG136" s="83"/>
      <c r="FH136" s="78"/>
      <c r="FI136" s="78"/>
      <c r="FJ136" s="78">
        <f t="shared" si="141"/>
        <v>0</v>
      </c>
      <c r="FK136" s="78">
        <f t="shared" si="142"/>
        <v>0</v>
      </c>
      <c r="FL136" s="78">
        <f t="shared" si="143"/>
        <v>0</v>
      </c>
      <c r="FM136" s="80" t="str">
        <f t="shared" si="144"/>
        <v>دون المستوى</v>
      </c>
      <c r="FP136" s="98" t="str">
        <f t="shared" si="145"/>
        <v>*عربى</v>
      </c>
      <c r="FQ136" s="98" t="str">
        <f t="shared" si="146"/>
        <v>*انجليزى</v>
      </c>
      <c r="FR136" s="98" t="str">
        <f t="shared" si="147"/>
        <v>*دراسات</v>
      </c>
      <c r="FS136" s="98" t="str">
        <f t="shared" si="148"/>
        <v>*رياضيات</v>
      </c>
      <c r="FT136" s="98" t="str">
        <f t="shared" si="149"/>
        <v>*علوم</v>
      </c>
      <c r="FU136" s="98" t="str">
        <f t="shared" si="150"/>
        <v>*حاسب</v>
      </c>
      <c r="FV136" s="98" t="str">
        <f t="shared" si="151"/>
        <v>*فنية</v>
      </c>
      <c r="FW136" s="98" t="str">
        <f t="shared" si="152"/>
        <v>*نشاط1</v>
      </c>
      <c r="FX136" s="98" t="str">
        <f t="shared" si="153"/>
        <v>*نشاط2</v>
      </c>
      <c r="FY136" s="107" t="str">
        <f t="shared" si="154"/>
        <v>*دين</v>
      </c>
      <c r="FZ136" s="47">
        <f t="shared" si="155"/>
        <v>0</v>
      </c>
      <c r="GA136" s="47" t="str">
        <f t="shared" si="156"/>
        <v>دور ثانى</v>
      </c>
      <c r="GB136" s="47">
        <f t="shared" si="157"/>
        <v>6</v>
      </c>
      <c r="GC136" s="47" t="str">
        <f t="shared" si="160"/>
        <v>راسب</v>
      </c>
      <c r="GE136" s="112" t="str">
        <f t="shared" si="158"/>
        <v>*عربى*انجليزى*دراسات*رياضيات*علوم*حاسب*فنية*نشاط1*نشاط2*دين</v>
      </c>
      <c r="GF136" s="112">
        <f t="shared" si="159"/>
        <v>10</v>
      </c>
    </row>
    <row r="137" spans="2:188" ht="20.25" thickTop="1" thickBot="1">
      <c r="B137" s="39">
        <v>128</v>
      </c>
      <c r="C137" s="124" t="str">
        <f>البيانات!B145</f>
        <v/>
      </c>
      <c r="D137" s="124" t="str">
        <f>IF(C137="","",البيانات!C145)</f>
        <v/>
      </c>
      <c r="E137" s="39"/>
      <c r="F137" s="39"/>
      <c r="H137" s="52"/>
      <c r="I137" s="47"/>
      <c r="J137" s="47"/>
      <c r="K137" s="47"/>
      <c r="L137" s="46">
        <f t="shared" si="90"/>
        <v>0</v>
      </c>
      <c r="N137" s="54"/>
      <c r="O137" s="61"/>
      <c r="P137" s="59"/>
      <c r="Q137" s="59"/>
      <c r="R137" s="59">
        <f t="shared" si="91"/>
        <v>0</v>
      </c>
      <c r="S137" s="59">
        <f t="shared" si="92"/>
        <v>0</v>
      </c>
      <c r="T137" s="62">
        <f t="shared" si="93"/>
        <v>0</v>
      </c>
      <c r="U137" s="63" t="str">
        <f t="shared" si="94"/>
        <v>دون المستوى</v>
      </c>
      <c r="X137" s="54"/>
      <c r="Y137" s="47"/>
      <c r="Z137" s="47"/>
      <c r="AA137" s="47"/>
      <c r="AB137" s="47">
        <f t="shared" si="95"/>
        <v>0</v>
      </c>
      <c r="AD137" s="54"/>
      <c r="AE137" s="61"/>
      <c r="AF137" s="59"/>
      <c r="AG137" s="59"/>
      <c r="AH137" s="59">
        <f t="shared" si="96"/>
        <v>0</v>
      </c>
      <c r="AI137" s="59">
        <f t="shared" si="97"/>
        <v>0</v>
      </c>
      <c r="AJ137" s="59">
        <f t="shared" si="98"/>
        <v>0</v>
      </c>
      <c r="AK137" s="73" t="str">
        <f t="shared" si="99"/>
        <v>دون المستوى</v>
      </c>
      <c r="AN137" s="54"/>
      <c r="AO137" s="47"/>
      <c r="AP137" s="47"/>
      <c r="AQ137" s="47"/>
      <c r="AR137" s="47">
        <f t="shared" si="100"/>
        <v>0</v>
      </c>
      <c r="AT137" s="54"/>
      <c r="AU137" s="83"/>
      <c r="AV137" s="78"/>
      <c r="AW137" s="78"/>
      <c r="AX137" s="78">
        <f t="shared" si="101"/>
        <v>0</v>
      </c>
      <c r="AY137" s="78">
        <f t="shared" si="102"/>
        <v>0</v>
      </c>
      <c r="AZ137" s="78">
        <f t="shared" si="103"/>
        <v>0</v>
      </c>
      <c r="BA137" s="80" t="str">
        <f t="shared" si="104"/>
        <v>دون المستوى</v>
      </c>
      <c r="BD137" s="54"/>
      <c r="BE137" s="47"/>
      <c r="BF137" s="47"/>
      <c r="BG137" s="47"/>
      <c r="BH137" s="47"/>
      <c r="BI137" s="47">
        <f t="shared" si="105"/>
        <v>0</v>
      </c>
      <c r="BK137" s="54"/>
      <c r="BL137" s="83"/>
      <c r="BM137" s="78"/>
      <c r="BN137" s="78"/>
      <c r="BO137" s="78"/>
      <c r="BP137" s="78">
        <f t="shared" si="106"/>
        <v>0</v>
      </c>
      <c r="BQ137" s="78">
        <f t="shared" si="107"/>
        <v>0</v>
      </c>
      <c r="BR137" s="78">
        <f t="shared" si="108"/>
        <v>0</v>
      </c>
      <c r="BS137" s="78">
        <f t="shared" si="109"/>
        <v>0</v>
      </c>
      <c r="BT137" s="80" t="str">
        <f t="shared" si="110"/>
        <v>دون المستوى</v>
      </c>
      <c r="BW137" s="54"/>
      <c r="BX137" s="47"/>
      <c r="BY137" s="47"/>
      <c r="BZ137" s="47"/>
      <c r="CA137" s="47"/>
      <c r="CB137" s="47">
        <f t="shared" si="111"/>
        <v>0</v>
      </c>
      <c r="CD137" s="52"/>
      <c r="CE137" s="83"/>
      <c r="CF137" s="78"/>
      <c r="CG137" s="78"/>
      <c r="CH137" s="78"/>
      <c r="CI137" s="78">
        <f t="shared" si="112"/>
        <v>0</v>
      </c>
      <c r="CJ137" s="78">
        <f t="shared" si="113"/>
        <v>0</v>
      </c>
      <c r="CK137" s="78">
        <f t="shared" si="114"/>
        <v>0</v>
      </c>
      <c r="CL137" s="78">
        <f t="shared" si="115"/>
        <v>0</v>
      </c>
      <c r="CM137" s="80" t="str">
        <f t="shared" si="116"/>
        <v>دون المستوى</v>
      </c>
      <c r="CP137" s="54"/>
      <c r="CQ137" s="47"/>
      <c r="CR137" s="47"/>
      <c r="CS137" s="47"/>
      <c r="CT137" s="47"/>
      <c r="CU137" s="47">
        <f t="shared" si="117"/>
        <v>0</v>
      </c>
      <c r="CW137" s="54"/>
      <c r="CX137" s="83"/>
      <c r="CY137" s="78"/>
      <c r="CZ137" s="78"/>
      <c r="DA137" s="78"/>
      <c r="DB137" s="78">
        <f t="shared" si="118"/>
        <v>0</v>
      </c>
      <c r="DC137" s="78">
        <f t="shared" si="119"/>
        <v>0</v>
      </c>
      <c r="DD137" s="78">
        <f t="shared" si="120"/>
        <v>0</v>
      </c>
      <c r="DE137" s="78">
        <f t="shared" si="121"/>
        <v>0</v>
      </c>
      <c r="DF137" s="80" t="str">
        <f t="shared" si="122"/>
        <v>دون المستوى</v>
      </c>
      <c r="DI137" s="54"/>
      <c r="DJ137" s="47"/>
      <c r="DK137" s="47"/>
      <c r="DL137" s="47"/>
      <c r="DM137" s="47">
        <f t="shared" si="123"/>
        <v>0</v>
      </c>
      <c r="DO137" s="54"/>
      <c r="DP137" s="83"/>
      <c r="DQ137" s="78"/>
      <c r="DR137" s="78"/>
      <c r="DS137" s="78">
        <f t="shared" si="124"/>
        <v>0</v>
      </c>
      <c r="DT137" s="78">
        <f t="shared" si="125"/>
        <v>0</v>
      </c>
      <c r="DU137" s="78">
        <f t="shared" si="126"/>
        <v>0</v>
      </c>
      <c r="DV137" s="80" t="str">
        <f t="shared" si="127"/>
        <v>دون المستوى</v>
      </c>
      <c r="DY137" s="47"/>
      <c r="DZ137" s="47"/>
      <c r="EA137" s="47">
        <f t="shared" si="128"/>
        <v>0</v>
      </c>
      <c r="EC137" s="91"/>
      <c r="ED137" s="78"/>
      <c r="EE137" s="78">
        <f t="shared" si="129"/>
        <v>0</v>
      </c>
      <c r="EF137" s="78">
        <f t="shared" si="130"/>
        <v>0</v>
      </c>
      <c r="EG137" s="78">
        <f t="shared" si="131"/>
        <v>0</v>
      </c>
      <c r="EH137" s="80" t="str">
        <f t="shared" si="132"/>
        <v>دون المستوى</v>
      </c>
      <c r="EK137" s="47"/>
      <c r="EL137" s="47"/>
      <c r="EM137" s="47">
        <f t="shared" si="133"/>
        <v>0</v>
      </c>
      <c r="EO137" s="91"/>
      <c r="EP137" s="78"/>
      <c r="EQ137" s="78">
        <f t="shared" si="134"/>
        <v>0</v>
      </c>
      <c r="ER137" s="78">
        <f t="shared" si="135"/>
        <v>0</v>
      </c>
      <c r="ES137" s="78">
        <f t="shared" si="136"/>
        <v>0</v>
      </c>
      <c r="ET137" s="80" t="str">
        <f t="shared" si="137"/>
        <v>دون المستوى</v>
      </c>
      <c r="EW137" s="49">
        <f t="shared" si="138"/>
        <v>0</v>
      </c>
      <c r="EX137" s="80" t="str">
        <f t="shared" si="139"/>
        <v>دون المستوى</v>
      </c>
      <c r="EZ137" s="54"/>
      <c r="FA137" s="47"/>
      <c r="FB137" s="47"/>
      <c r="FC137" s="47"/>
      <c r="FD137" s="47">
        <f t="shared" si="140"/>
        <v>0</v>
      </c>
      <c r="FF137" s="54"/>
      <c r="FG137" s="83"/>
      <c r="FH137" s="78"/>
      <c r="FI137" s="78"/>
      <c r="FJ137" s="78">
        <f t="shared" si="141"/>
        <v>0</v>
      </c>
      <c r="FK137" s="78">
        <f t="shared" si="142"/>
        <v>0</v>
      </c>
      <c r="FL137" s="78">
        <f t="shared" si="143"/>
        <v>0</v>
      </c>
      <c r="FM137" s="80" t="str">
        <f t="shared" si="144"/>
        <v>دون المستوى</v>
      </c>
      <c r="FP137" s="98" t="str">
        <f t="shared" si="145"/>
        <v>*عربى</v>
      </c>
      <c r="FQ137" s="98" t="str">
        <f t="shared" si="146"/>
        <v>*انجليزى</v>
      </c>
      <c r="FR137" s="98" t="str">
        <f t="shared" si="147"/>
        <v>*دراسات</v>
      </c>
      <c r="FS137" s="98" t="str">
        <f t="shared" si="148"/>
        <v>*رياضيات</v>
      </c>
      <c r="FT137" s="98" t="str">
        <f t="shared" si="149"/>
        <v>*علوم</v>
      </c>
      <c r="FU137" s="98" t="str">
        <f t="shared" si="150"/>
        <v>*حاسب</v>
      </c>
      <c r="FV137" s="98" t="str">
        <f t="shared" si="151"/>
        <v>*فنية</v>
      </c>
      <c r="FW137" s="98" t="str">
        <f t="shared" si="152"/>
        <v>*نشاط1</v>
      </c>
      <c r="FX137" s="98" t="str">
        <f t="shared" si="153"/>
        <v>*نشاط2</v>
      </c>
      <c r="FY137" s="107" t="str">
        <f t="shared" si="154"/>
        <v>*دين</v>
      </c>
      <c r="FZ137" s="47">
        <f t="shared" si="155"/>
        <v>0</v>
      </c>
      <c r="GA137" s="47" t="str">
        <f t="shared" si="156"/>
        <v>دور ثانى</v>
      </c>
      <c r="GB137" s="47">
        <f t="shared" si="157"/>
        <v>6</v>
      </c>
      <c r="GC137" s="47" t="str">
        <f t="shared" si="160"/>
        <v>راسب</v>
      </c>
      <c r="GE137" s="112" t="str">
        <f t="shared" si="158"/>
        <v>*عربى*انجليزى*دراسات*رياضيات*علوم*حاسب*فنية*نشاط1*نشاط2*دين</v>
      </c>
      <c r="GF137" s="112">
        <f t="shared" si="159"/>
        <v>10</v>
      </c>
    </row>
    <row r="138" spans="2:188" ht="20.25" thickTop="1" thickBot="1">
      <c r="B138" s="39">
        <v>129</v>
      </c>
      <c r="C138" s="124" t="str">
        <f>البيانات!B146</f>
        <v/>
      </c>
      <c r="D138" s="124" t="str">
        <f>IF(C138="","",البيانات!C146)</f>
        <v/>
      </c>
      <c r="E138" s="39"/>
      <c r="F138" s="39"/>
      <c r="H138" s="52"/>
      <c r="I138" s="47"/>
      <c r="J138" s="47"/>
      <c r="K138" s="47"/>
      <c r="L138" s="46">
        <f t="shared" si="90"/>
        <v>0</v>
      </c>
      <c r="N138" s="54"/>
      <c r="O138" s="61"/>
      <c r="P138" s="59"/>
      <c r="Q138" s="59"/>
      <c r="R138" s="59">
        <f t="shared" si="91"/>
        <v>0</v>
      </c>
      <c r="S138" s="59">
        <f t="shared" si="92"/>
        <v>0</v>
      </c>
      <c r="T138" s="62">
        <f t="shared" si="93"/>
        <v>0</v>
      </c>
      <c r="U138" s="63" t="str">
        <f t="shared" si="94"/>
        <v>دون المستوى</v>
      </c>
      <c r="X138" s="54"/>
      <c r="Y138" s="47"/>
      <c r="Z138" s="47"/>
      <c r="AA138" s="47"/>
      <c r="AB138" s="47">
        <f t="shared" si="95"/>
        <v>0</v>
      </c>
      <c r="AD138" s="54"/>
      <c r="AE138" s="61"/>
      <c r="AF138" s="59"/>
      <c r="AG138" s="59"/>
      <c r="AH138" s="59">
        <f t="shared" si="96"/>
        <v>0</v>
      </c>
      <c r="AI138" s="59">
        <f t="shared" si="97"/>
        <v>0</v>
      </c>
      <c r="AJ138" s="59">
        <f t="shared" si="98"/>
        <v>0</v>
      </c>
      <c r="AK138" s="73" t="str">
        <f t="shared" si="99"/>
        <v>دون المستوى</v>
      </c>
      <c r="AN138" s="54"/>
      <c r="AO138" s="47"/>
      <c r="AP138" s="47"/>
      <c r="AQ138" s="47"/>
      <c r="AR138" s="47">
        <f t="shared" si="100"/>
        <v>0</v>
      </c>
      <c r="AT138" s="54"/>
      <c r="AU138" s="83"/>
      <c r="AV138" s="78"/>
      <c r="AW138" s="78"/>
      <c r="AX138" s="78">
        <f t="shared" si="101"/>
        <v>0</v>
      </c>
      <c r="AY138" s="78">
        <f t="shared" si="102"/>
        <v>0</v>
      </c>
      <c r="AZ138" s="78">
        <f t="shared" si="103"/>
        <v>0</v>
      </c>
      <c r="BA138" s="80" t="str">
        <f t="shared" si="104"/>
        <v>دون المستوى</v>
      </c>
      <c r="BD138" s="54"/>
      <c r="BE138" s="47"/>
      <c r="BF138" s="47"/>
      <c r="BG138" s="47"/>
      <c r="BH138" s="47"/>
      <c r="BI138" s="47">
        <f t="shared" si="105"/>
        <v>0</v>
      </c>
      <c r="BK138" s="54"/>
      <c r="BL138" s="83"/>
      <c r="BM138" s="78"/>
      <c r="BN138" s="78"/>
      <c r="BO138" s="78"/>
      <c r="BP138" s="78">
        <f t="shared" si="106"/>
        <v>0</v>
      </c>
      <c r="BQ138" s="78">
        <f t="shared" si="107"/>
        <v>0</v>
      </c>
      <c r="BR138" s="78">
        <f t="shared" si="108"/>
        <v>0</v>
      </c>
      <c r="BS138" s="78">
        <f t="shared" si="109"/>
        <v>0</v>
      </c>
      <c r="BT138" s="80" t="str">
        <f t="shared" si="110"/>
        <v>دون المستوى</v>
      </c>
      <c r="BW138" s="54"/>
      <c r="BX138" s="47"/>
      <c r="BY138" s="47"/>
      <c r="BZ138" s="47"/>
      <c r="CA138" s="47"/>
      <c r="CB138" s="47">
        <f t="shared" si="111"/>
        <v>0</v>
      </c>
      <c r="CD138" s="52"/>
      <c r="CE138" s="83"/>
      <c r="CF138" s="78"/>
      <c r="CG138" s="78"/>
      <c r="CH138" s="78"/>
      <c r="CI138" s="78">
        <f t="shared" si="112"/>
        <v>0</v>
      </c>
      <c r="CJ138" s="78">
        <f t="shared" si="113"/>
        <v>0</v>
      </c>
      <c r="CK138" s="78">
        <f t="shared" si="114"/>
        <v>0</v>
      </c>
      <c r="CL138" s="78">
        <f t="shared" si="115"/>
        <v>0</v>
      </c>
      <c r="CM138" s="80" t="str">
        <f t="shared" si="116"/>
        <v>دون المستوى</v>
      </c>
      <c r="CP138" s="54"/>
      <c r="CQ138" s="47"/>
      <c r="CR138" s="47"/>
      <c r="CS138" s="47"/>
      <c r="CT138" s="47"/>
      <c r="CU138" s="47">
        <f t="shared" si="117"/>
        <v>0</v>
      </c>
      <c r="CW138" s="54"/>
      <c r="CX138" s="83"/>
      <c r="CY138" s="78"/>
      <c r="CZ138" s="78"/>
      <c r="DA138" s="78"/>
      <c r="DB138" s="78">
        <f t="shared" si="118"/>
        <v>0</v>
      </c>
      <c r="DC138" s="78">
        <f t="shared" si="119"/>
        <v>0</v>
      </c>
      <c r="DD138" s="78">
        <f t="shared" si="120"/>
        <v>0</v>
      </c>
      <c r="DE138" s="78">
        <f t="shared" si="121"/>
        <v>0</v>
      </c>
      <c r="DF138" s="80" t="str">
        <f t="shared" si="122"/>
        <v>دون المستوى</v>
      </c>
      <c r="DI138" s="54"/>
      <c r="DJ138" s="47"/>
      <c r="DK138" s="47"/>
      <c r="DL138" s="47"/>
      <c r="DM138" s="47">
        <f t="shared" si="123"/>
        <v>0</v>
      </c>
      <c r="DO138" s="54"/>
      <c r="DP138" s="83"/>
      <c r="DQ138" s="78"/>
      <c r="DR138" s="78"/>
      <c r="DS138" s="78">
        <f t="shared" si="124"/>
        <v>0</v>
      </c>
      <c r="DT138" s="78">
        <f t="shared" si="125"/>
        <v>0</v>
      </c>
      <c r="DU138" s="78">
        <f t="shared" si="126"/>
        <v>0</v>
      </c>
      <c r="DV138" s="80" t="str">
        <f t="shared" si="127"/>
        <v>دون المستوى</v>
      </c>
      <c r="DY138" s="47"/>
      <c r="DZ138" s="47"/>
      <c r="EA138" s="47">
        <f t="shared" si="128"/>
        <v>0</v>
      </c>
      <c r="EC138" s="91"/>
      <c r="ED138" s="78"/>
      <c r="EE138" s="78">
        <f t="shared" si="129"/>
        <v>0</v>
      </c>
      <c r="EF138" s="78">
        <f t="shared" si="130"/>
        <v>0</v>
      </c>
      <c r="EG138" s="78">
        <f t="shared" si="131"/>
        <v>0</v>
      </c>
      <c r="EH138" s="80" t="str">
        <f t="shared" si="132"/>
        <v>دون المستوى</v>
      </c>
      <c r="EK138" s="47"/>
      <c r="EL138" s="47"/>
      <c r="EM138" s="47">
        <f t="shared" si="133"/>
        <v>0</v>
      </c>
      <c r="EO138" s="91"/>
      <c r="EP138" s="78"/>
      <c r="EQ138" s="78">
        <f t="shared" si="134"/>
        <v>0</v>
      </c>
      <c r="ER138" s="78">
        <f t="shared" si="135"/>
        <v>0</v>
      </c>
      <c r="ES138" s="78">
        <f t="shared" si="136"/>
        <v>0</v>
      </c>
      <c r="ET138" s="80" t="str">
        <f t="shared" si="137"/>
        <v>دون المستوى</v>
      </c>
      <c r="EW138" s="49">
        <f t="shared" si="138"/>
        <v>0</v>
      </c>
      <c r="EX138" s="80" t="str">
        <f t="shared" si="139"/>
        <v>دون المستوى</v>
      </c>
      <c r="EZ138" s="54"/>
      <c r="FA138" s="47"/>
      <c r="FB138" s="47"/>
      <c r="FC138" s="47"/>
      <c r="FD138" s="47">
        <f t="shared" si="140"/>
        <v>0</v>
      </c>
      <c r="FF138" s="54"/>
      <c r="FG138" s="83"/>
      <c r="FH138" s="78"/>
      <c r="FI138" s="78"/>
      <c r="FJ138" s="78">
        <f t="shared" si="141"/>
        <v>0</v>
      </c>
      <c r="FK138" s="78">
        <f t="shared" si="142"/>
        <v>0</v>
      </c>
      <c r="FL138" s="78">
        <f t="shared" si="143"/>
        <v>0</v>
      </c>
      <c r="FM138" s="80" t="str">
        <f t="shared" si="144"/>
        <v>دون المستوى</v>
      </c>
      <c r="FP138" s="98" t="str">
        <f t="shared" si="145"/>
        <v>*عربى</v>
      </c>
      <c r="FQ138" s="98" t="str">
        <f t="shared" si="146"/>
        <v>*انجليزى</v>
      </c>
      <c r="FR138" s="98" t="str">
        <f t="shared" si="147"/>
        <v>*دراسات</v>
      </c>
      <c r="FS138" s="98" t="str">
        <f t="shared" si="148"/>
        <v>*رياضيات</v>
      </c>
      <c r="FT138" s="98" t="str">
        <f t="shared" si="149"/>
        <v>*علوم</v>
      </c>
      <c r="FU138" s="98" t="str">
        <f t="shared" si="150"/>
        <v>*حاسب</v>
      </c>
      <c r="FV138" s="98" t="str">
        <f t="shared" si="151"/>
        <v>*فنية</v>
      </c>
      <c r="FW138" s="98" t="str">
        <f t="shared" si="152"/>
        <v>*نشاط1</v>
      </c>
      <c r="FX138" s="98" t="str">
        <f t="shared" si="153"/>
        <v>*نشاط2</v>
      </c>
      <c r="FY138" s="107" t="str">
        <f t="shared" si="154"/>
        <v>*دين</v>
      </c>
      <c r="FZ138" s="47">
        <f t="shared" si="155"/>
        <v>0</v>
      </c>
      <c r="GA138" s="47" t="str">
        <f t="shared" si="156"/>
        <v>دور ثانى</v>
      </c>
      <c r="GB138" s="47">
        <f t="shared" si="157"/>
        <v>6</v>
      </c>
      <c r="GC138" s="47" t="str">
        <f t="shared" si="160"/>
        <v>راسب</v>
      </c>
      <c r="GE138" s="112" t="str">
        <f t="shared" si="158"/>
        <v>*عربى*انجليزى*دراسات*رياضيات*علوم*حاسب*فنية*نشاط1*نشاط2*دين</v>
      </c>
      <c r="GF138" s="112">
        <f t="shared" si="159"/>
        <v>10</v>
      </c>
    </row>
    <row r="139" spans="2:188" ht="20.25" thickTop="1" thickBot="1">
      <c r="B139" s="39">
        <v>130</v>
      </c>
      <c r="C139" s="124" t="str">
        <f>البيانات!B147</f>
        <v/>
      </c>
      <c r="D139" s="124" t="str">
        <f>IF(C139="","",البيانات!C147)</f>
        <v/>
      </c>
      <c r="E139" s="39"/>
      <c r="F139" s="39"/>
      <c r="H139" s="52"/>
      <c r="I139" s="47"/>
      <c r="J139" s="47"/>
      <c r="K139" s="47"/>
      <c r="L139" s="46">
        <f t="shared" ref="L139:L202" si="161">IF(AND(I139="غ",J139="غ",K139="غ"),"غ",SUM(I139,J139,K139))</f>
        <v>0</v>
      </c>
      <c r="N139" s="54"/>
      <c r="O139" s="61"/>
      <c r="P139" s="59"/>
      <c r="Q139" s="59"/>
      <c r="R139" s="59">
        <f t="shared" ref="R139:R202" si="162">IF(AND(O139="غ",P139="غ",Q139="غ"),"غ",SUM(O139,P139,Q139))</f>
        <v>0</v>
      </c>
      <c r="S139" s="59">
        <f t="shared" ref="S139:S202" si="163">IF(AND(L139="غ",R139="غ"),"غ",SUM(L139,R139))</f>
        <v>0</v>
      </c>
      <c r="T139" s="62">
        <f t="shared" ref="T139:T202" si="164">IF(AND(S139="غ"),"0",S139)*0.4</f>
        <v>0</v>
      </c>
      <c r="U139" s="63" t="str">
        <f t="shared" ref="U139:U202" si="165">IF(T139="غ","دون المستوى",IF(T139&gt;=68,"ممتاز",IF(T139&gt;=60,"جيد جدا",IF(T139&gt;=52,"جيد",IF(T139&gt;=40,"مقبول","دون المستوى")))))</f>
        <v>دون المستوى</v>
      </c>
      <c r="X139" s="54"/>
      <c r="Y139" s="47"/>
      <c r="Z139" s="47"/>
      <c r="AA139" s="47"/>
      <c r="AB139" s="47">
        <f t="shared" ref="AB139:AB202" si="166">IF(AND(Y139="غ",Z139="غ",AA139="غ"),"غ",SUM(Y139,Z139,AA139))</f>
        <v>0</v>
      </c>
      <c r="AD139" s="54"/>
      <c r="AE139" s="61"/>
      <c r="AF139" s="59"/>
      <c r="AG139" s="59"/>
      <c r="AH139" s="59">
        <f t="shared" ref="AH139:AH202" si="167">IF(AND(AE139="غ",AF139="غ",AG139="غ"),"غ",SUM(AE139,AF139,AG139))</f>
        <v>0</v>
      </c>
      <c r="AI139" s="59">
        <f t="shared" ref="AI139:AI202" si="168">IF(AND(AB139="غ",AH139="غ"),"غ",SUM(AB139,AH139))</f>
        <v>0</v>
      </c>
      <c r="AJ139" s="59">
        <f t="shared" ref="AJ139:AJ202" si="169">IF(AND(AI139="غ"),"0",AI139)*0.3</f>
        <v>0</v>
      </c>
      <c r="AK139" s="73" t="str">
        <f t="shared" ref="AK139:AK202" si="170">IF(AJ139="غ","دون المستوى",IF(AJ139&gt;=51,"ممتاز",IF(AJ139&gt;=45,"جيد جدا",IF(AJ139&gt;=39,"جيد",IF(AJ139&gt;=30,"مقبول","دون المستوى")))))</f>
        <v>دون المستوى</v>
      </c>
      <c r="AN139" s="54"/>
      <c r="AO139" s="47"/>
      <c r="AP139" s="47"/>
      <c r="AQ139" s="47"/>
      <c r="AR139" s="47">
        <f t="shared" ref="AR139:AR202" si="171">IF(AND(AO139="غ",AP139="غ",AQ139="غ"),"غ",SUM(AO139,AP139,AQ139))</f>
        <v>0</v>
      </c>
      <c r="AT139" s="54"/>
      <c r="AU139" s="83"/>
      <c r="AV139" s="78"/>
      <c r="AW139" s="78"/>
      <c r="AX139" s="78">
        <f t="shared" ref="AX139:AX202" si="172">IF(AND(AU139="غ",AV139="غ",AW139="غ"),"غ",SUM(AU139,AV139,AW139))</f>
        <v>0</v>
      </c>
      <c r="AY139" s="78">
        <f t="shared" ref="AY139:AY202" si="173">IF(AND(AR139="غ",AX139="غ"),"غ",SUM(AR139,AX139))</f>
        <v>0</v>
      </c>
      <c r="AZ139" s="78">
        <f t="shared" ref="AZ139:AZ202" si="174">IF(AND(AY139="غ"),"0",AY139)*0.2</f>
        <v>0</v>
      </c>
      <c r="BA139" s="80" t="str">
        <f t="shared" ref="BA139:BA202" si="175">IF(AZ139="غ","دون المستوى",IF(AZ139&gt;=34,"ممتاز",IF(AZ139&gt;=30,"جيد جدا",IF(AZ139&gt;=26,"جيد",IF(AZ139&gt;=20,"مقبول","دون المستوى")))))</f>
        <v>دون المستوى</v>
      </c>
      <c r="BD139" s="54"/>
      <c r="BE139" s="47"/>
      <c r="BF139" s="47"/>
      <c r="BG139" s="47"/>
      <c r="BH139" s="47"/>
      <c r="BI139" s="47">
        <f t="shared" ref="BI139:BI202" si="176">IF(AND(BE139="غ",BF139="غ",BG139="غ",BH139="غ"),"غ",SUM(BE139,BF139,BG139,BH139))</f>
        <v>0</v>
      </c>
      <c r="BK139" s="54"/>
      <c r="BL139" s="83"/>
      <c r="BM139" s="78"/>
      <c r="BN139" s="78"/>
      <c r="BO139" s="78"/>
      <c r="BP139" s="78">
        <f t="shared" ref="BP139:BP202" si="177">IF(AND(BN139="غ",BO139="غ"),"غ",SUM(BN139,BO139))</f>
        <v>0</v>
      </c>
      <c r="BQ139" s="78">
        <f t="shared" ref="BQ139:BQ202" si="178">IF(AND(BL139="غ",BM139="غ",BN139="غ",BO139="غ"),"غ",SUM(BL139,BM139,BN139,BO139))</f>
        <v>0</v>
      </c>
      <c r="BR139" s="78">
        <f t="shared" ref="BR139:BR202" si="179">IF(AND(BI139="غ",BQ139="غ"),"غ",SUM(BI139,BQ139))</f>
        <v>0</v>
      </c>
      <c r="BS139" s="78">
        <f t="shared" ref="BS139:BS202" si="180">IF(AND(BR139="غ"),"0",BR139)*0.3</f>
        <v>0</v>
      </c>
      <c r="BT139" s="80" t="str">
        <f t="shared" ref="BT139:BT202" si="181">IF(BS139="غ","دون المستوى",IF(BS139&gt;=51,"ممتاز",IF(BS139&gt;=45,"جيد جدا",IF(BS139&gt;=39,"جيد",IF(BS139&gt;=30,"مقبول","دون المستوى")))))</f>
        <v>دون المستوى</v>
      </c>
      <c r="BW139" s="54"/>
      <c r="BX139" s="47"/>
      <c r="BY139" s="47"/>
      <c r="BZ139" s="47"/>
      <c r="CA139" s="47"/>
      <c r="CB139" s="47">
        <f t="shared" ref="CB139:CB202" si="182">IF(AND(BX139="غ",BY139="غ",BZ139="غ",CA139="غ"),"غ",SUM(BX139,BY139,BZ139,CA139))</f>
        <v>0</v>
      </c>
      <c r="CD139" s="52"/>
      <c r="CE139" s="83"/>
      <c r="CF139" s="78"/>
      <c r="CG139" s="78"/>
      <c r="CH139" s="78"/>
      <c r="CI139" s="78">
        <f t="shared" ref="CI139:CI202" si="183">IF(AND(CG139="غ",CH139="غ"),"غ",SUM(CG139,CH139))</f>
        <v>0</v>
      </c>
      <c r="CJ139" s="78">
        <f t="shared" ref="CJ139:CJ202" si="184">IF(AND(CE139="غ",CF139="غ",CG139="غ",CH139="غ"),"غ",SUM(CE139,CF139,CG139,CH139))</f>
        <v>0</v>
      </c>
      <c r="CK139" s="78">
        <f t="shared" ref="CK139:CK202" si="185">IF(AND(CB139="غ",CJ139="غ"),"غ",SUM(CB139,CJ139))</f>
        <v>0</v>
      </c>
      <c r="CL139" s="78">
        <f t="shared" ref="CL139:CL202" si="186">IF(AND(CK139="غ"),"0",CK139)*0.2</f>
        <v>0</v>
      </c>
      <c r="CM139" s="80" t="str">
        <f t="shared" ref="CM139:CM202" si="187">IF(CL139="غ","دون المستوى",IF(CL139&gt;=34,"ممتاز",IF(CL139&gt;=30,"جيد جدا",IF(CL139&gt;=26,"جيد",IF(CL139&gt;=20,"مقبول","دون المستوى")))))</f>
        <v>دون المستوى</v>
      </c>
      <c r="CP139" s="54"/>
      <c r="CQ139" s="47"/>
      <c r="CR139" s="47"/>
      <c r="CS139" s="47"/>
      <c r="CT139" s="47"/>
      <c r="CU139" s="47">
        <f t="shared" ref="CU139:CU202" si="188">IF(AND(CQ139="غ",CR139="غ",CS139="غ",CT139="غ"),"غ",SUM(CQ139,CR139,CS139,CT139))</f>
        <v>0</v>
      </c>
      <c r="CW139" s="54"/>
      <c r="CX139" s="83"/>
      <c r="CY139" s="78"/>
      <c r="CZ139" s="78"/>
      <c r="DA139" s="78"/>
      <c r="DB139" s="78">
        <f t="shared" ref="DB139:DB202" si="189">IF(AND(CZ139="غ",DA139="غ"),"غ",SUM(CZ139,DA139))</f>
        <v>0</v>
      </c>
      <c r="DC139" s="78">
        <f t="shared" ref="DC139:DC202" si="190">IF(AND(CX139="غ",CY139="غ",CZ139="غ",DA139="غ"),"غ",SUM(CX139,CY139,CZ139,DA139))</f>
        <v>0</v>
      </c>
      <c r="DD139" s="78">
        <f t="shared" ref="DD139:DD202" si="191">IF(AND(CU139="غ",DC139="غ"),"غ",SUM(CU139,DC139))</f>
        <v>0</v>
      </c>
      <c r="DE139" s="78">
        <f t="shared" ref="DE139:DE202" si="192">IF(AND(DD139="غ"),"0",DD139)*0.1</f>
        <v>0</v>
      </c>
      <c r="DF139" s="80" t="str">
        <f t="shared" ref="DF139:DF202" si="193">IF(DE139="غ","دون المستوى",IF(DE139&gt;=17,"ممتاز",IF(DE139&gt;=15,"جيد جدا",IF(DE139&gt;=13,"جيد",IF(DE139&gt;=10,"مقبول","دون المستوى")))))</f>
        <v>دون المستوى</v>
      </c>
      <c r="DI139" s="54"/>
      <c r="DJ139" s="47"/>
      <c r="DK139" s="47"/>
      <c r="DL139" s="47"/>
      <c r="DM139" s="47">
        <f t="shared" ref="DM139:DM202" si="194">IF(AND(DJ139="غ",DK139="غ",DL139="غ"),"غ",SUM(DJ139,DK139,DL139))</f>
        <v>0</v>
      </c>
      <c r="DO139" s="54"/>
      <c r="DP139" s="83"/>
      <c r="DQ139" s="78"/>
      <c r="DR139" s="78"/>
      <c r="DS139" s="78">
        <f t="shared" ref="DS139:DS202" si="195">IF(AND(DP139="غ",DQ139="غ",DR139="غ"),"غ",SUM(DP139,DQ139,DR139))</f>
        <v>0</v>
      </c>
      <c r="DT139" s="78">
        <f t="shared" ref="DT139:DT202" si="196">IF(AND(DM139="غ",DS139="غ"),"غ",SUM(DM139,DS139))</f>
        <v>0</v>
      </c>
      <c r="DU139" s="78">
        <f t="shared" ref="DU139:DU202" si="197">IF(AND(DT139="غ"),"0",DT139)*0.1</f>
        <v>0</v>
      </c>
      <c r="DV139" s="80" t="str">
        <f t="shared" ref="DV139:DV202" si="198">IF(DU139="غ","دون المستوى",IF(DU139&gt;=17,"ممتاز",IF(DU139&gt;=15,"جيد جدا",IF(DU139&gt;=13,"جيد",IF(DU139&gt;=10,"مقبول","دون المستوى")))))</f>
        <v>دون المستوى</v>
      </c>
      <c r="DY139" s="47"/>
      <c r="DZ139" s="47"/>
      <c r="EA139" s="47">
        <f t="shared" ref="EA139:EA202" si="199">IF(AND(DY139="غ",DZ139="غ"),"غ",SUM(DY139,DZ139))</f>
        <v>0</v>
      </c>
      <c r="EC139" s="91"/>
      <c r="ED139" s="78"/>
      <c r="EE139" s="78">
        <f t="shared" ref="EE139:EE202" si="200">IF(AND(EC139="غ",ED139="غ"),"غ",SUM(EC139,ED139))</f>
        <v>0</v>
      </c>
      <c r="EF139" s="78">
        <f t="shared" ref="EF139:EF202" si="201">IF(AND(EA139="غ",EE139="غ"),"غ",SUM(EA139,EE139))</f>
        <v>0</v>
      </c>
      <c r="EG139" s="78">
        <f t="shared" ref="EG139:EG202" si="202">IF(AND(EF139="غ"),"0",EF139)*0.1</f>
        <v>0</v>
      </c>
      <c r="EH139" s="80" t="str">
        <f t="shared" ref="EH139:EH202" si="203">IF(EG139="غ","دون المستوى",IF(EG139&gt;=17,"ممتاز",IF(EG139&gt;=15,"جيد جدا",IF(EG139&gt;=13,"جيد",IF(EG139&gt;=10,"مقبول","دون المستوى")))))</f>
        <v>دون المستوى</v>
      </c>
      <c r="EK139" s="47"/>
      <c r="EL139" s="47"/>
      <c r="EM139" s="47">
        <f t="shared" ref="EM139:EM202" si="204">IF(AND(EK139="غ",EL139="غ"),"غ",SUM(EK139,EL139))</f>
        <v>0</v>
      </c>
      <c r="EO139" s="91"/>
      <c r="EP139" s="78"/>
      <c r="EQ139" s="78">
        <f t="shared" ref="EQ139:EQ202" si="205">IF(AND(EO139="غ",EP139="غ"),"غ",SUM(EO139,EP139))</f>
        <v>0</v>
      </c>
      <c r="ER139" s="78">
        <f t="shared" ref="ER139:ER202" si="206">IF(AND(EM139="غ",EQ139="غ"),"غ",SUM(EM139,EQ139))</f>
        <v>0</v>
      </c>
      <c r="ES139" s="78">
        <f t="shared" ref="ES139:ES202" si="207">IF(AND(ER139="غ"),"0",ER139)*0.1</f>
        <v>0</v>
      </c>
      <c r="ET139" s="80" t="str">
        <f t="shared" ref="ET139:ET202" si="208">IF(ES139="غ","دون المستوى",IF(ES139&gt;=17,"ممتاز",IF(ES139&gt;=15,"جيد جدا",IF(ES139&gt;=13,"جيد",IF(ES139&gt;=10,"مقبول","دون المستوى")))))</f>
        <v>دون المستوى</v>
      </c>
      <c r="EW139" s="49">
        <f t="shared" ref="EW139:EW202" si="209">T139+AJ139+AZ139+BS139+CL139+DE139+DU139+EG139+ES139</f>
        <v>0</v>
      </c>
      <c r="EX139" s="80" t="str">
        <f t="shared" ref="EX139:EX202" si="210">IF(EW139="غ","دون المستوى",IF(EW139&gt;=306,"ممتاز",IF(EW139&gt;=270,"جيد جدا",IF(EW139&gt;=234,"جيد",IF(EW139&gt;=180,"مقبول","دون المستوى")))))</f>
        <v>دون المستوى</v>
      </c>
      <c r="EZ139" s="54"/>
      <c r="FA139" s="47"/>
      <c r="FB139" s="47"/>
      <c r="FC139" s="47"/>
      <c r="FD139" s="47">
        <f t="shared" ref="FD139:FD202" si="211">IF(AND(FA139="غ",FB139="غ",FC139="غ"),"غ",SUM(FA139,FB139,FC139))</f>
        <v>0</v>
      </c>
      <c r="FF139" s="54"/>
      <c r="FG139" s="83"/>
      <c r="FH139" s="78"/>
      <c r="FI139" s="78"/>
      <c r="FJ139" s="78">
        <f t="shared" ref="FJ139:FJ202" si="212">IF(AND(FG139="غ",FH139="غ",FI139="غ"),"غ",SUM(FG139,FH139,FI139))</f>
        <v>0</v>
      </c>
      <c r="FK139" s="78">
        <f t="shared" ref="FK139:FK202" si="213">IF(AND(FD139="غ",FJ139="غ"),"غ",SUM(FD139,FJ139))</f>
        <v>0</v>
      </c>
      <c r="FL139" s="78">
        <f t="shared" ref="FL139:FL202" si="214">IF(AND(FK139="غ"),"0",FK139)*0.2</f>
        <v>0</v>
      </c>
      <c r="FM139" s="80" t="str">
        <f t="shared" ref="FM139:FM202" si="215">IF(FL139="غ","دون المستوى",IF(FL139&gt;=34,"ممتاز",IF(FL139&gt;=30,"جيد جدا",IF(FL139&gt;=26,"جيد",IF(FL139&gt;=20,"مقبول","دون المستوى")))))</f>
        <v>دون المستوى</v>
      </c>
      <c r="FP139" s="98" t="str">
        <f t="shared" ref="FP139:FP202" si="216">IF(T139&lt;40,"*عربى",IF(Q139&lt;15,"**عربى",""))</f>
        <v>*عربى</v>
      </c>
      <c r="FQ139" s="98" t="str">
        <f t="shared" ref="FQ139:FQ202" si="217">IF(AJ139&lt;30,"*انجليزى",IF(AG139&lt;15,"**انجليزى",""))</f>
        <v>*انجليزى</v>
      </c>
      <c r="FR139" s="98" t="str">
        <f t="shared" ref="FR139:FR202" si="218">IF(AZ139&lt;20,"*دراسات",IF(AW139&lt;15,"**دراسات",""))</f>
        <v>*دراسات</v>
      </c>
      <c r="FS139" s="98" t="str">
        <f t="shared" ref="FS139:FS202" si="219">IF(BS139&lt;30,"*رياضيات",IF(BP139&lt;15,"**رياضيات",""))</f>
        <v>*رياضيات</v>
      </c>
      <c r="FT139" s="98" t="str">
        <f t="shared" ref="FT139:FT202" si="220">IF(CL139&lt;20,"*علوم",IF(CI139&lt;15,"**علوم",""))</f>
        <v>*علوم</v>
      </c>
      <c r="FU139" s="98" t="str">
        <f t="shared" ref="FU139:FU202" si="221">IF(DE139&lt;10,"*حاسب",IF(DB139&lt;15,"**حاسب",""))</f>
        <v>*حاسب</v>
      </c>
      <c r="FV139" s="98" t="str">
        <f t="shared" ref="FV139:FV202" si="222">IF(DU139&lt;10,"*فنية",IF(DR139&lt;15,"**فنية",""))</f>
        <v>*فنية</v>
      </c>
      <c r="FW139" s="98" t="str">
        <f t="shared" ref="FW139:FW202" si="223">IF(EG139&lt;10,"*نشاط1","")</f>
        <v>*نشاط1</v>
      </c>
      <c r="FX139" s="98" t="str">
        <f t="shared" ref="FX139:FX202" si="224">IF(ES139&lt;10,"*نشاط2","")</f>
        <v>*نشاط2</v>
      </c>
      <c r="FY139" s="107" t="str">
        <f t="shared" ref="FY139:FY202" si="225">IF(FL139&lt;20,"*دين",IF(FI139&lt;15,"**دين",""))</f>
        <v>*دين</v>
      </c>
      <c r="FZ139" s="47">
        <f t="shared" ref="FZ139:FZ202" si="226">COUNTBLANK(FP139:FY139)</f>
        <v>0</v>
      </c>
      <c r="GA139" s="47" t="str">
        <f t="shared" ref="GA139:GA202" si="227">IF(FZ139=10,"ناجح و منقول للصف التالى","دور ثانى")</f>
        <v>دور ثانى</v>
      </c>
      <c r="GB139" s="47">
        <f t="shared" ref="GB139:GB202" si="228">RANK(EW139,$EW$10:$EW$609)</f>
        <v>6</v>
      </c>
      <c r="GC139" s="47" t="str">
        <f t="shared" si="160"/>
        <v>راسب</v>
      </c>
      <c r="GE139" s="112" t="str">
        <f t="shared" ref="GE139:GE202" si="229">IF(FZ139=10,"مبروك النجاح",CONCATENATE(FP139,FQ139,FR139,FS139,FT139,FU139,FV139,FW139,FX139,FY139))</f>
        <v>*عربى*انجليزى*دراسات*رياضيات*علوم*حاسب*فنية*نشاط1*نشاط2*دين</v>
      </c>
      <c r="GF139" s="112">
        <f t="shared" ref="GF139:GF202" si="230">10-FZ139</f>
        <v>10</v>
      </c>
    </row>
    <row r="140" spans="2:188" ht="20.25" thickTop="1" thickBot="1">
      <c r="B140" s="39">
        <v>131</v>
      </c>
      <c r="C140" s="124" t="str">
        <f>البيانات!B148</f>
        <v/>
      </c>
      <c r="D140" s="124" t="str">
        <f>IF(C140="","",البيانات!C148)</f>
        <v/>
      </c>
      <c r="E140" s="39"/>
      <c r="F140" s="39"/>
      <c r="H140" s="52"/>
      <c r="I140" s="47"/>
      <c r="J140" s="47"/>
      <c r="K140" s="47"/>
      <c r="L140" s="46">
        <f t="shared" si="161"/>
        <v>0</v>
      </c>
      <c r="N140" s="54"/>
      <c r="O140" s="61"/>
      <c r="P140" s="59"/>
      <c r="Q140" s="59"/>
      <c r="R140" s="59">
        <f t="shared" si="162"/>
        <v>0</v>
      </c>
      <c r="S140" s="59">
        <f t="shared" si="163"/>
        <v>0</v>
      </c>
      <c r="T140" s="62">
        <f t="shared" si="164"/>
        <v>0</v>
      </c>
      <c r="U140" s="63" t="str">
        <f t="shared" si="165"/>
        <v>دون المستوى</v>
      </c>
      <c r="X140" s="54"/>
      <c r="Y140" s="47"/>
      <c r="Z140" s="47"/>
      <c r="AA140" s="47"/>
      <c r="AB140" s="47">
        <f t="shared" si="166"/>
        <v>0</v>
      </c>
      <c r="AD140" s="54"/>
      <c r="AE140" s="61"/>
      <c r="AF140" s="59"/>
      <c r="AG140" s="59"/>
      <c r="AH140" s="59">
        <f t="shared" si="167"/>
        <v>0</v>
      </c>
      <c r="AI140" s="59">
        <f t="shared" si="168"/>
        <v>0</v>
      </c>
      <c r="AJ140" s="59">
        <f t="shared" si="169"/>
        <v>0</v>
      </c>
      <c r="AK140" s="73" t="str">
        <f t="shared" si="170"/>
        <v>دون المستوى</v>
      </c>
      <c r="AN140" s="54"/>
      <c r="AO140" s="47"/>
      <c r="AP140" s="47"/>
      <c r="AQ140" s="47"/>
      <c r="AR140" s="47">
        <f t="shared" si="171"/>
        <v>0</v>
      </c>
      <c r="AT140" s="54"/>
      <c r="AU140" s="83"/>
      <c r="AV140" s="78"/>
      <c r="AW140" s="78"/>
      <c r="AX140" s="78">
        <f t="shared" si="172"/>
        <v>0</v>
      </c>
      <c r="AY140" s="78">
        <f t="shared" si="173"/>
        <v>0</v>
      </c>
      <c r="AZ140" s="78">
        <f t="shared" si="174"/>
        <v>0</v>
      </c>
      <c r="BA140" s="80" t="str">
        <f t="shared" si="175"/>
        <v>دون المستوى</v>
      </c>
      <c r="BD140" s="54"/>
      <c r="BE140" s="47"/>
      <c r="BF140" s="47"/>
      <c r="BG140" s="47"/>
      <c r="BH140" s="47"/>
      <c r="BI140" s="47">
        <f t="shared" si="176"/>
        <v>0</v>
      </c>
      <c r="BK140" s="54"/>
      <c r="BL140" s="83"/>
      <c r="BM140" s="78"/>
      <c r="BN140" s="78"/>
      <c r="BO140" s="78"/>
      <c r="BP140" s="78">
        <f t="shared" si="177"/>
        <v>0</v>
      </c>
      <c r="BQ140" s="78">
        <f t="shared" si="178"/>
        <v>0</v>
      </c>
      <c r="BR140" s="78">
        <f t="shared" si="179"/>
        <v>0</v>
      </c>
      <c r="BS140" s="78">
        <f t="shared" si="180"/>
        <v>0</v>
      </c>
      <c r="BT140" s="80" t="str">
        <f t="shared" si="181"/>
        <v>دون المستوى</v>
      </c>
      <c r="BW140" s="54"/>
      <c r="BX140" s="47"/>
      <c r="BY140" s="47"/>
      <c r="BZ140" s="47"/>
      <c r="CA140" s="47"/>
      <c r="CB140" s="47">
        <f t="shared" si="182"/>
        <v>0</v>
      </c>
      <c r="CD140" s="52"/>
      <c r="CE140" s="83"/>
      <c r="CF140" s="78"/>
      <c r="CG140" s="78"/>
      <c r="CH140" s="78"/>
      <c r="CI140" s="78">
        <f t="shared" si="183"/>
        <v>0</v>
      </c>
      <c r="CJ140" s="78">
        <f t="shared" si="184"/>
        <v>0</v>
      </c>
      <c r="CK140" s="78">
        <f t="shared" si="185"/>
        <v>0</v>
      </c>
      <c r="CL140" s="78">
        <f t="shared" si="186"/>
        <v>0</v>
      </c>
      <c r="CM140" s="80" t="str">
        <f t="shared" si="187"/>
        <v>دون المستوى</v>
      </c>
      <c r="CP140" s="54"/>
      <c r="CQ140" s="47"/>
      <c r="CR140" s="47"/>
      <c r="CS140" s="47"/>
      <c r="CT140" s="47"/>
      <c r="CU140" s="47">
        <f t="shared" si="188"/>
        <v>0</v>
      </c>
      <c r="CW140" s="54"/>
      <c r="CX140" s="83"/>
      <c r="CY140" s="78"/>
      <c r="CZ140" s="78"/>
      <c r="DA140" s="78"/>
      <c r="DB140" s="78">
        <f t="shared" si="189"/>
        <v>0</v>
      </c>
      <c r="DC140" s="78">
        <f t="shared" si="190"/>
        <v>0</v>
      </c>
      <c r="DD140" s="78">
        <f t="shared" si="191"/>
        <v>0</v>
      </c>
      <c r="DE140" s="78">
        <f t="shared" si="192"/>
        <v>0</v>
      </c>
      <c r="DF140" s="80" t="str">
        <f t="shared" si="193"/>
        <v>دون المستوى</v>
      </c>
      <c r="DI140" s="54"/>
      <c r="DJ140" s="47"/>
      <c r="DK140" s="47"/>
      <c r="DL140" s="47"/>
      <c r="DM140" s="47">
        <f t="shared" si="194"/>
        <v>0</v>
      </c>
      <c r="DO140" s="54"/>
      <c r="DP140" s="83"/>
      <c r="DQ140" s="78"/>
      <c r="DR140" s="78"/>
      <c r="DS140" s="78">
        <f t="shared" si="195"/>
        <v>0</v>
      </c>
      <c r="DT140" s="78">
        <f t="shared" si="196"/>
        <v>0</v>
      </c>
      <c r="DU140" s="78">
        <f t="shared" si="197"/>
        <v>0</v>
      </c>
      <c r="DV140" s="80" t="str">
        <f t="shared" si="198"/>
        <v>دون المستوى</v>
      </c>
      <c r="DY140" s="47"/>
      <c r="DZ140" s="47"/>
      <c r="EA140" s="47">
        <f t="shared" si="199"/>
        <v>0</v>
      </c>
      <c r="EC140" s="91"/>
      <c r="ED140" s="78"/>
      <c r="EE140" s="78">
        <f t="shared" si="200"/>
        <v>0</v>
      </c>
      <c r="EF140" s="78">
        <f t="shared" si="201"/>
        <v>0</v>
      </c>
      <c r="EG140" s="78">
        <f t="shared" si="202"/>
        <v>0</v>
      </c>
      <c r="EH140" s="80" t="str">
        <f t="shared" si="203"/>
        <v>دون المستوى</v>
      </c>
      <c r="EK140" s="47"/>
      <c r="EL140" s="47"/>
      <c r="EM140" s="47">
        <f t="shared" si="204"/>
        <v>0</v>
      </c>
      <c r="EO140" s="91"/>
      <c r="EP140" s="78"/>
      <c r="EQ140" s="78">
        <f t="shared" si="205"/>
        <v>0</v>
      </c>
      <c r="ER140" s="78">
        <f t="shared" si="206"/>
        <v>0</v>
      </c>
      <c r="ES140" s="78">
        <f t="shared" si="207"/>
        <v>0</v>
      </c>
      <c r="ET140" s="80" t="str">
        <f t="shared" si="208"/>
        <v>دون المستوى</v>
      </c>
      <c r="EW140" s="49">
        <f t="shared" si="209"/>
        <v>0</v>
      </c>
      <c r="EX140" s="80" t="str">
        <f t="shared" si="210"/>
        <v>دون المستوى</v>
      </c>
      <c r="EZ140" s="54"/>
      <c r="FA140" s="47"/>
      <c r="FB140" s="47"/>
      <c r="FC140" s="47"/>
      <c r="FD140" s="47">
        <f t="shared" si="211"/>
        <v>0</v>
      </c>
      <c r="FF140" s="54"/>
      <c r="FG140" s="83"/>
      <c r="FH140" s="78"/>
      <c r="FI140" s="78"/>
      <c r="FJ140" s="78">
        <f t="shared" si="212"/>
        <v>0</v>
      </c>
      <c r="FK140" s="78">
        <f t="shared" si="213"/>
        <v>0</v>
      </c>
      <c r="FL140" s="78">
        <f t="shared" si="214"/>
        <v>0</v>
      </c>
      <c r="FM140" s="80" t="str">
        <f t="shared" si="215"/>
        <v>دون المستوى</v>
      </c>
      <c r="FP140" s="98" t="str">
        <f t="shared" si="216"/>
        <v>*عربى</v>
      </c>
      <c r="FQ140" s="98" t="str">
        <f t="shared" si="217"/>
        <v>*انجليزى</v>
      </c>
      <c r="FR140" s="98" t="str">
        <f t="shared" si="218"/>
        <v>*دراسات</v>
      </c>
      <c r="FS140" s="98" t="str">
        <f t="shared" si="219"/>
        <v>*رياضيات</v>
      </c>
      <c r="FT140" s="98" t="str">
        <f t="shared" si="220"/>
        <v>*علوم</v>
      </c>
      <c r="FU140" s="98" t="str">
        <f t="shared" si="221"/>
        <v>*حاسب</v>
      </c>
      <c r="FV140" s="98" t="str">
        <f t="shared" si="222"/>
        <v>*فنية</v>
      </c>
      <c r="FW140" s="98" t="str">
        <f t="shared" si="223"/>
        <v>*نشاط1</v>
      </c>
      <c r="FX140" s="98" t="str">
        <f t="shared" si="224"/>
        <v>*نشاط2</v>
      </c>
      <c r="FY140" s="107" t="str">
        <f t="shared" si="225"/>
        <v>*دين</v>
      </c>
      <c r="FZ140" s="47">
        <f t="shared" si="226"/>
        <v>0</v>
      </c>
      <c r="GA140" s="47" t="str">
        <f t="shared" si="227"/>
        <v>دور ثانى</v>
      </c>
      <c r="GB140" s="47">
        <f t="shared" si="228"/>
        <v>6</v>
      </c>
      <c r="GC140" s="47" t="str">
        <f t="shared" ref="GC140:GC203" si="231">IF(FZ140=10,"ناجح","راسب")</f>
        <v>راسب</v>
      </c>
      <c r="GE140" s="112" t="str">
        <f t="shared" si="229"/>
        <v>*عربى*انجليزى*دراسات*رياضيات*علوم*حاسب*فنية*نشاط1*نشاط2*دين</v>
      </c>
      <c r="GF140" s="112">
        <f t="shared" si="230"/>
        <v>10</v>
      </c>
    </row>
    <row r="141" spans="2:188" ht="20.25" thickTop="1" thickBot="1">
      <c r="B141" s="39">
        <v>132</v>
      </c>
      <c r="C141" s="124" t="str">
        <f>البيانات!B149</f>
        <v/>
      </c>
      <c r="D141" s="124" t="str">
        <f>IF(C141="","",البيانات!C149)</f>
        <v/>
      </c>
      <c r="E141" s="39"/>
      <c r="F141" s="39"/>
      <c r="H141" s="52"/>
      <c r="I141" s="47"/>
      <c r="J141" s="47"/>
      <c r="K141" s="47"/>
      <c r="L141" s="46">
        <f t="shared" si="161"/>
        <v>0</v>
      </c>
      <c r="N141" s="54"/>
      <c r="O141" s="61"/>
      <c r="P141" s="59"/>
      <c r="Q141" s="59"/>
      <c r="R141" s="59">
        <f t="shared" si="162"/>
        <v>0</v>
      </c>
      <c r="S141" s="59">
        <f t="shared" si="163"/>
        <v>0</v>
      </c>
      <c r="T141" s="62">
        <f t="shared" si="164"/>
        <v>0</v>
      </c>
      <c r="U141" s="63" t="str">
        <f t="shared" si="165"/>
        <v>دون المستوى</v>
      </c>
      <c r="X141" s="54"/>
      <c r="Y141" s="47"/>
      <c r="Z141" s="47"/>
      <c r="AA141" s="47"/>
      <c r="AB141" s="47">
        <f t="shared" si="166"/>
        <v>0</v>
      </c>
      <c r="AD141" s="54"/>
      <c r="AE141" s="61"/>
      <c r="AF141" s="59"/>
      <c r="AG141" s="59"/>
      <c r="AH141" s="59">
        <f t="shared" si="167"/>
        <v>0</v>
      </c>
      <c r="AI141" s="59">
        <f t="shared" si="168"/>
        <v>0</v>
      </c>
      <c r="AJ141" s="59">
        <f t="shared" si="169"/>
        <v>0</v>
      </c>
      <c r="AK141" s="73" t="str">
        <f t="shared" si="170"/>
        <v>دون المستوى</v>
      </c>
      <c r="AN141" s="54"/>
      <c r="AO141" s="47"/>
      <c r="AP141" s="47"/>
      <c r="AQ141" s="47"/>
      <c r="AR141" s="47">
        <f t="shared" si="171"/>
        <v>0</v>
      </c>
      <c r="AT141" s="54"/>
      <c r="AU141" s="83"/>
      <c r="AV141" s="78"/>
      <c r="AW141" s="78"/>
      <c r="AX141" s="78">
        <f t="shared" si="172"/>
        <v>0</v>
      </c>
      <c r="AY141" s="78">
        <f t="shared" si="173"/>
        <v>0</v>
      </c>
      <c r="AZ141" s="78">
        <f t="shared" si="174"/>
        <v>0</v>
      </c>
      <c r="BA141" s="80" t="str">
        <f t="shared" si="175"/>
        <v>دون المستوى</v>
      </c>
      <c r="BD141" s="54"/>
      <c r="BE141" s="47"/>
      <c r="BF141" s="47"/>
      <c r="BG141" s="47"/>
      <c r="BH141" s="47"/>
      <c r="BI141" s="47">
        <f t="shared" si="176"/>
        <v>0</v>
      </c>
      <c r="BK141" s="54"/>
      <c r="BL141" s="83"/>
      <c r="BM141" s="78"/>
      <c r="BN141" s="78"/>
      <c r="BO141" s="78"/>
      <c r="BP141" s="78">
        <f t="shared" si="177"/>
        <v>0</v>
      </c>
      <c r="BQ141" s="78">
        <f t="shared" si="178"/>
        <v>0</v>
      </c>
      <c r="BR141" s="78">
        <f t="shared" si="179"/>
        <v>0</v>
      </c>
      <c r="BS141" s="78">
        <f t="shared" si="180"/>
        <v>0</v>
      </c>
      <c r="BT141" s="80" t="str">
        <f t="shared" si="181"/>
        <v>دون المستوى</v>
      </c>
      <c r="BW141" s="54"/>
      <c r="BX141" s="47"/>
      <c r="BY141" s="47"/>
      <c r="BZ141" s="47"/>
      <c r="CA141" s="47"/>
      <c r="CB141" s="47">
        <f t="shared" si="182"/>
        <v>0</v>
      </c>
      <c r="CD141" s="52"/>
      <c r="CE141" s="83"/>
      <c r="CF141" s="78"/>
      <c r="CG141" s="78"/>
      <c r="CH141" s="78"/>
      <c r="CI141" s="78">
        <f t="shared" si="183"/>
        <v>0</v>
      </c>
      <c r="CJ141" s="78">
        <f t="shared" si="184"/>
        <v>0</v>
      </c>
      <c r="CK141" s="78">
        <f t="shared" si="185"/>
        <v>0</v>
      </c>
      <c r="CL141" s="78">
        <f t="shared" si="186"/>
        <v>0</v>
      </c>
      <c r="CM141" s="80" t="str">
        <f t="shared" si="187"/>
        <v>دون المستوى</v>
      </c>
      <c r="CP141" s="54"/>
      <c r="CQ141" s="47"/>
      <c r="CR141" s="47"/>
      <c r="CS141" s="47"/>
      <c r="CT141" s="47"/>
      <c r="CU141" s="47">
        <f t="shared" si="188"/>
        <v>0</v>
      </c>
      <c r="CW141" s="54"/>
      <c r="CX141" s="83"/>
      <c r="CY141" s="78"/>
      <c r="CZ141" s="78"/>
      <c r="DA141" s="78"/>
      <c r="DB141" s="78">
        <f t="shared" si="189"/>
        <v>0</v>
      </c>
      <c r="DC141" s="78">
        <f t="shared" si="190"/>
        <v>0</v>
      </c>
      <c r="DD141" s="78">
        <f t="shared" si="191"/>
        <v>0</v>
      </c>
      <c r="DE141" s="78">
        <f t="shared" si="192"/>
        <v>0</v>
      </c>
      <c r="DF141" s="80" t="str">
        <f t="shared" si="193"/>
        <v>دون المستوى</v>
      </c>
      <c r="DI141" s="54"/>
      <c r="DJ141" s="47"/>
      <c r="DK141" s="47"/>
      <c r="DL141" s="47"/>
      <c r="DM141" s="47">
        <f t="shared" si="194"/>
        <v>0</v>
      </c>
      <c r="DO141" s="54"/>
      <c r="DP141" s="83"/>
      <c r="DQ141" s="78"/>
      <c r="DR141" s="78"/>
      <c r="DS141" s="78">
        <f t="shared" si="195"/>
        <v>0</v>
      </c>
      <c r="DT141" s="78">
        <f t="shared" si="196"/>
        <v>0</v>
      </c>
      <c r="DU141" s="78">
        <f t="shared" si="197"/>
        <v>0</v>
      </c>
      <c r="DV141" s="80" t="str">
        <f t="shared" si="198"/>
        <v>دون المستوى</v>
      </c>
      <c r="DY141" s="47"/>
      <c r="DZ141" s="47"/>
      <c r="EA141" s="47">
        <f t="shared" si="199"/>
        <v>0</v>
      </c>
      <c r="EC141" s="91"/>
      <c r="ED141" s="78"/>
      <c r="EE141" s="78">
        <f t="shared" si="200"/>
        <v>0</v>
      </c>
      <c r="EF141" s="78">
        <f t="shared" si="201"/>
        <v>0</v>
      </c>
      <c r="EG141" s="78">
        <f t="shared" si="202"/>
        <v>0</v>
      </c>
      <c r="EH141" s="80" t="str">
        <f t="shared" si="203"/>
        <v>دون المستوى</v>
      </c>
      <c r="EK141" s="47"/>
      <c r="EL141" s="47"/>
      <c r="EM141" s="47">
        <f t="shared" si="204"/>
        <v>0</v>
      </c>
      <c r="EO141" s="91"/>
      <c r="EP141" s="78"/>
      <c r="EQ141" s="78">
        <f t="shared" si="205"/>
        <v>0</v>
      </c>
      <c r="ER141" s="78">
        <f t="shared" si="206"/>
        <v>0</v>
      </c>
      <c r="ES141" s="78">
        <f t="shared" si="207"/>
        <v>0</v>
      </c>
      <c r="ET141" s="80" t="str">
        <f t="shared" si="208"/>
        <v>دون المستوى</v>
      </c>
      <c r="EW141" s="49">
        <f t="shared" si="209"/>
        <v>0</v>
      </c>
      <c r="EX141" s="80" t="str">
        <f t="shared" si="210"/>
        <v>دون المستوى</v>
      </c>
      <c r="EZ141" s="54"/>
      <c r="FA141" s="47"/>
      <c r="FB141" s="47"/>
      <c r="FC141" s="47"/>
      <c r="FD141" s="47">
        <f t="shared" si="211"/>
        <v>0</v>
      </c>
      <c r="FF141" s="54"/>
      <c r="FG141" s="83"/>
      <c r="FH141" s="78"/>
      <c r="FI141" s="78"/>
      <c r="FJ141" s="78">
        <f t="shared" si="212"/>
        <v>0</v>
      </c>
      <c r="FK141" s="78">
        <f t="shared" si="213"/>
        <v>0</v>
      </c>
      <c r="FL141" s="78">
        <f t="shared" si="214"/>
        <v>0</v>
      </c>
      <c r="FM141" s="80" t="str">
        <f t="shared" si="215"/>
        <v>دون المستوى</v>
      </c>
      <c r="FP141" s="98" t="str">
        <f t="shared" si="216"/>
        <v>*عربى</v>
      </c>
      <c r="FQ141" s="98" t="str">
        <f t="shared" si="217"/>
        <v>*انجليزى</v>
      </c>
      <c r="FR141" s="98" t="str">
        <f t="shared" si="218"/>
        <v>*دراسات</v>
      </c>
      <c r="FS141" s="98" t="str">
        <f t="shared" si="219"/>
        <v>*رياضيات</v>
      </c>
      <c r="FT141" s="98" t="str">
        <f t="shared" si="220"/>
        <v>*علوم</v>
      </c>
      <c r="FU141" s="98" t="str">
        <f t="shared" si="221"/>
        <v>*حاسب</v>
      </c>
      <c r="FV141" s="98" t="str">
        <f t="shared" si="222"/>
        <v>*فنية</v>
      </c>
      <c r="FW141" s="98" t="str">
        <f t="shared" si="223"/>
        <v>*نشاط1</v>
      </c>
      <c r="FX141" s="98" t="str">
        <f t="shared" si="224"/>
        <v>*نشاط2</v>
      </c>
      <c r="FY141" s="107" t="str">
        <f t="shared" si="225"/>
        <v>*دين</v>
      </c>
      <c r="FZ141" s="47">
        <f t="shared" si="226"/>
        <v>0</v>
      </c>
      <c r="GA141" s="47" t="str">
        <f t="shared" si="227"/>
        <v>دور ثانى</v>
      </c>
      <c r="GB141" s="47">
        <f t="shared" si="228"/>
        <v>6</v>
      </c>
      <c r="GC141" s="47" t="str">
        <f t="shared" si="231"/>
        <v>راسب</v>
      </c>
      <c r="GE141" s="112" t="str">
        <f t="shared" si="229"/>
        <v>*عربى*انجليزى*دراسات*رياضيات*علوم*حاسب*فنية*نشاط1*نشاط2*دين</v>
      </c>
      <c r="GF141" s="112">
        <f t="shared" si="230"/>
        <v>10</v>
      </c>
    </row>
    <row r="142" spans="2:188" ht="20.25" thickTop="1" thickBot="1">
      <c r="B142" s="39">
        <v>133</v>
      </c>
      <c r="C142" s="124" t="str">
        <f>البيانات!B150</f>
        <v/>
      </c>
      <c r="D142" s="124" t="str">
        <f>IF(C142="","",البيانات!C150)</f>
        <v/>
      </c>
      <c r="E142" s="39"/>
      <c r="F142" s="39"/>
      <c r="H142" s="52"/>
      <c r="I142" s="47"/>
      <c r="J142" s="47"/>
      <c r="K142" s="47"/>
      <c r="L142" s="46">
        <f t="shared" si="161"/>
        <v>0</v>
      </c>
      <c r="N142" s="54"/>
      <c r="O142" s="61"/>
      <c r="P142" s="59"/>
      <c r="Q142" s="59"/>
      <c r="R142" s="59">
        <f t="shared" si="162"/>
        <v>0</v>
      </c>
      <c r="S142" s="59">
        <f t="shared" si="163"/>
        <v>0</v>
      </c>
      <c r="T142" s="62">
        <f t="shared" si="164"/>
        <v>0</v>
      </c>
      <c r="U142" s="63" t="str">
        <f t="shared" si="165"/>
        <v>دون المستوى</v>
      </c>
      <c r="X142" s="54"/>
      <c r="Y142" s="47"/>
      <c r="Z142" s="47"/>
      <c r="AA142" s="47"/>
      <c r="AB142" s="47">
        <f t="shared" si="166"/>
        <v>0</v>
      </c>
      <c r="AD142" s="54"/>
      <c r="AE142" s="61"/>
      <c r="AF142" s="59"/>
      <c r="AG142" s="59"/>
      <c r="AH142" s="59">
        <f t="shared" si="167"/>
        <v>0</v>
      </c>
      <c r="AI142" s="59">
        <f t="shared" si="168"/>
        <v>0</v>
      </c>
      <c r="AJ142" s="59">
        <f t="shared" si="169"/>
        <v>0</v>
      </c>
      <c r="AK142" s="73" t="str">
        <f t="shared" si="170"/>
        <v>دون المستوى</v>
      </c>
      <c r="AN142" s="54"/>
      <c r="AO142" s="47"/>
      <c r="AP142" s="47"/>
      <c r="AQ142" s="47"/>
      <c r="AR142" s="47">
        <f t="shared" si="171"/>
        <v>0</v>
      </c>
      <c r="AT142" s="54"/>
      <c r="AU142" s="83"/>
      <c r="AV142" s="78"/>
      <c r="AW142" s="78"/>
      <c r="AX142" s="78">
        <f t="shared" si="172"/>
        <v>0</v>
      </c>
      <c r="AY142" s="78">
        <f t="shared" si="173"/>
        <v>0</v>
      </c>
      <c r="AZ142" s="78">
        <f t="shared" si="174"/>
        <v>0</v>
      </c>
      <c r="BA142" s="80" t="str">
        <f t="shared" si="175"/>
        <v>دون المستوى</v>
      </c>
      <c r="BD142" s="54"/>
      <c r="BE142" s="47"/>
      <c r="BF142" s="47"/>
      <c r="BG142" s="47"/>
      <c r="BH142" s="47"/>
      <c r="BI142" s="47">
        <f t="shared" si="176"/>
        <v>0</v>
      </c>
      <c r="BK142" s="54"/>
      <c r="BL142" s="83"/>
      <c r="BM142" s="78"/>
      <c r="BN142" s="78"/>
      <c r="BO142" s="78"/>
      <c r="BP142" s="78">
        <f t="shared" si="177"/>
        <v>0</v>
      </c>
      <c r="BQ142" s="78">
        <f t="shared" si="178"/>
        <v>0</v>
      </c>
      <c r="BR142" s="78">
        <f t="shared" si="179"/>
        <v>0</v>
      </c>
      <c r="BS142" s="78">
        <f t="shared" si="180"/>
        <v>0</v>
      </c>
      <c r="BT142" s="80" t="str">
        <f t="shared" si="181"/>
        <v>دون المستوى</v>
      </c>
      <c r="BW142" s="54"/>
      <c r="BX142" s="47"/>
      <c r="BY142" s="47"/>
      <c r="BZ142" s="47"/>
      <c r="CA142" s="47"/>
      <c r="CB142" s="47">
        <f t="shared" si="182"/>
        <v>0</v>
      </c>
      <c r="CD142" s="52"/>
      <c r="CE142" s="83"/>
      <c r="CF142" s="78"/>
      <c r="CG142" s="78"/>
      <c r="CH142" s="78"/>
      <c r="CI142" s="78">
        <f t="shared" si="183"/>
        <v>0</v>
      </c>
      <c r="CJ142" s="78">
        <f t="shared" si="184"/>
        <v>0</v>
      </c>
      <c r="CK142" s="78">
        <f t="shared" si="185"/>
        <v>0</v>
      </c>
      <c r="CL142" s="78">
        <f t="shared" si="186"/>
        <v>0</v>
      </c>
      <c r="CM142" s="80" t="str">
        <f t="shared" si="187"/>
        <v>دون المستوى</v>
      </c>
      <c r="CP142" s="54"/>
      <c r="CQ142" s="47"/>
      <c r="CR142" s="47"/>
      <c r="CS142" s="47"/>
      <c r="CT142" s="47"/>
      <c r="CU142" s="47">
        <f t="shared" si="188"/>
        <v>0</v>
      </c>
      <c r="CW142" s="54"/>
      <c r="CX142" s="83"/>
      <c r="CY142" s="78"/>
      <c r="CZ142" s="78"/>
      <c r="DA142" s="78"/>
      <c r="DB142" s="78">
        <f t="shared" si="189"/>
        <v>0</v>
      </c>
      <c r="DC142" s="78">
        <f t="shared" si="190"/>
        <v>0</v>
      </c>
      <c r="DD142" s="78">
        <f t="shared" si="191"/>
        <v>0</v>
      </c>
      <c r="DE142" s="78">
        <f t="shared" si="192"/>
        <v>0</v>
      </c>
      <c r="DF142" s="80" t="str">
        <f t="shared" si="193"/>
        <v>دون المستوى</v>
      </c>
      <c r="DI142" s="54"/>
      <c r="DJ142" s="47"/>
      <c r="DK142" s="47"/>
      <c r="DL142" s="47"/>
      <c r="DM142" s="47">
        <f t="shared" si="194"/>
        <v>0</v>
      </c>
      <c r="DO142" s="54"/>
      <c r="DP142" s="83"/>
      <c r="DQ142" s="78"/>
      <c r="DR142" s="78"/>
      <c r="DS142" s="78">
        <f t="shared" si="195"/>
        <v>0</v>
      </c>
      <c r="DT142" s="78">
        <f t="shared" si="196"/>
        <v>0</v>
      </c>
      <c r="DU142" s="78">
        <f t="shared" si="197"/>
        <v>0</v>
      </c>
      <c r="DV142" s="80" t="str">
        <f t="shared" si="198"/>
        <v>دون المستوى</v>
      </c>
      <c r="DY142" s="47"/>
      <c r="DZ142" s="47"/>
      <c r="EA142" s="47">
        <f t="shared" si="199"/>
        <v>0</v>
      </c>
      <c r="EC142" s="91"/>
      <c r="ED142" s="78"/>
      <c r="EE142" s="78">
        <f t="shared" si="200"/>
        <v>0</v>
      </c>
      <c r="EF142" s="78">
        <f t="shared" si="201"/>
        <v>0</v>
      </c>
      <c r="EG142" s="78">
        <f t="shared" si="202"/>
        <v>0</v>
      </c>
      <c r="EH142" s="80" t="str">
        <f t="shared" si="203"/>
        <v>دون المستوى</v>
      </c>
      <c r="EK142" s="47"/>
      <c r="EL142" s="47"/>
      <c r="EM142" s="47">
        <f t="shared" si="204"/>
        <v>0</v>
      </c>
      <c r="EO142" s="91"/>
      <c r="EP142" s="78"/>
      <c r="EQ142" s="78">
        <f t="shared" si="205"/>
        <v>0</v>
      </c>
      <c r="ER142" s="78">
        <f t="shared" si="206"/>
        <v>0</v>
      </c>
      <c r="ES142" s="78">
        <f t="shared" si="207"/>
        <v>0</v>
      </c>
      <c r="ET142" s="80" t="str">
        <f t="shared" si="208"/>
        <v>دون المستوى</v>
      </c>
      <c r="EW142" s="49">
        <f t="shared" si="209"/>
        <v>0</v>
      </c>
      <c r="EX142" s="80" t="str">
        <f t="shared" si="210"/>
        <v>دون المستوى</v>
      </c>
      <c r="EZ142" s="54"/>
      <c r="FA142" s="47"/>
      <c r="FB142" s="47"/>
      <c r="FC142" s="47"/>
      <c r="FD142" s="47">
        <f t="shared" si="211"/>
        <v>0</v>
      </c>
      <c r="FF142" s="54"/>
      <c r="FG142" s="83"/>
      <c r="FH142" s="78"/>
      <c r="FI142" s="78"/>
      <c r="FJ142" s="78">
        <f t="shared" si="212"/>
        <v>0</v>
      </c>
      <c r="FK142" s="78">
        <f t="shared" si="213"/>
        <v>0</v>
      </c>
      <c r="FL142" s="78">
        <f t="shared" si="214"/>
        <v>0</v>
      </c>
      <c r="FM142" s="80" t="str">
        <f t="shared" si="215"/>
        <v>دون المستوى</v>
      </c>
      <c r="FP142" s="98" t="str">
        <f t="shared" si="216"/>
        <v>*عربى</v>
      </c>
      <c r="FQ142" s="98" t="str">
        <f t="shared" si="217"/>
        <v>*انجليزى</v>
      </c>
      <c r="FR142" s="98" t="str">
        <f t="shared" si="218"/>
        <v>*دراسات</v>
      </c>
      <c r="FS142" s="98" t="str">
        <f t="shared" si="219"/>
        <v>*رياضيات</v>
      </c>
      <c r="FT142" s="98" t="str">
        <f t="shared" si="220"/>
        <v>*علوم</v>
      </c>
      <c r="FU142" s="98" t="str">
        <f t="shared" si="221"/>
        <v>*حاسب</v>
      </c>
      <c r="FV142" s="98" t="str">
        <f t="shared" si="222"/>
        <v>*فنية</v>
      </c>
      <c r="FW142" s="98" t="str">
        <f t="shared" si="223"/>
        <v>*نشاط1</v>
      </c>
      <c r="FX142" s="98" t="str">
        <f t="shared" si="224"/>
        <v>*نشاط2</v>
      </c>
      <c r="FY142" s="107" t="str">
        <f t="shared" si="225"/>
        <v>*دين</v>
      </c>
      <c r="FZ142" s="47">
        <f t="shared" si="226"/>
        <v>0</v>
      </c>
      <c r="GA142" s="47" t="str">
        <f t="shared" si="227"/>
        <v>دور ثانى</v>
      </c>
      <c r="GB142" s="47">
        <f t="shared" si="228"/>
        <v>6</v>
      </c>
      <c r="GC142" s="47" t="str">
        <f t="shared" si="231"/>
        <v>راسب</v>
      </c>
      <c r="GE142" s="112" t="str">
        <f t="shared" si="229"/>
        <v>*عربى*انجليزى*دراسات*رياضيات*علوم*حاسب*فنية*نشاط1*نشاط2*دين</v>
      </c>
      <c r="GF142" s="112">
        <f t="shared" si="230"/>
        <v>10</v>
      </c>
    </row>
    <row r="143" spans="2:188" ht="20.25" thickTop="1" thickBot="1">
      <c r="B143" s="39">
        <v>134</v>
      </c>
      <c r="C143" s="124" t="str">
        <f>البيانات!B151</f>
        <v/>
      </c>
      <c r="D143" s="124" t="str">
        <f>IF(C143="","",البيانات!C151)</f>
        <v/>
      </c>
      <c r="E143" s="39"/>
      <c r="F143" s="39"/>
      <c r="H143" s="52"/>
      <c r="I143" s="47"/>
      <c r="J143" s="47"/>
      <c r="K143" s="47"/>
      <c r="L143" s="46">
        <f t="shared" si="161"/>
        <v>0</v>
      </c>
      <c r="N143" s="54"/>
      <c r="O143" s="61"/>
      <c r="P143" s="59"/>
      <c r="Q143" s="59"/>
      <c r="R143" s="59">
        <f t="shared" si="162"/>
        <v>0</v>
      </c>
      <c r="S143" s="59">
        <f t="shared" si="163"/>
        <v>0</v>
      </c>
      <c r="T143" s="62">
        <f t="shared" si="164"/>
        <v>0</v>
      </c>
      <c r="U143" s="63" t="str">
        <f t="shared" si="165"/>
        <v>دون المستوى</v>
      </c>
      <c r="X143" s="54"/>
      <c r="Y143" s="47"/>
      <c r="Z143" s="47"/>
      <c r="AA143" s="47"/>
      <c r="AB143" s="47">
        <f t="shared" si="166"/>
        <v>0</v>
      </c>
      <c r="AD143" s="54"/>
      <c r="AE143" s="61"/>
      <c r="AF143" s="59"/>
      <c r="AG143" s="59"/>
      <c r="AH143" s="59">
        <f t="shared" si="167"/>
        <v>0</v>
      </c>
      <c r="AI143" s="59">
        <f t="shared" si="168"/>
        <v>0</v>
      </c>
      <c r="AJ143" s="59">
        <f t="shared" si="169"/>
        <v>0</v>
      </c>
      <c r="AK143" s="73" t="str">
        <f t="shared" si="170"/>
        <v>دون المستوى</v>
      </c>
      <c r="AN143" s="54"/>
      <c r="AO143" s="47"/>
      <c r="AP143" s="47"/>
      <c r="AQ143" s="47"/>
      <c r="AR143" s="47">
        <f t="shared" si="171"/>
        <v>0</v>
      </c>
      <c r="AT143" s="54"/>
      <c r="AU143" s="83"/>
      <c r="AV143" s="78"/>
      <c r="AW143" s="78"/>
      <c r="AX143" s="78">
        <f t="shared" si="172"/>
        <v>0</v>
      </c>
      <c r="AY143" s="78">
        <f t="shared" si="173"/>
        <v>0</v>
      </c>
      <c r="AZ143" s="78">
        <f t="shared" si="174"/>
        <v>0</v>
      </c>
      <c r="BA143" s="80" t="str">
        <f t="shared" si="175"/>
        <v>دون المستوى</v>
      </c>
      <c r="BD143" s="54"/>
      <c r="BE143" s="47"/>
      <c r="BF143" s="47"/>
      <c r="BG143" s="47"/>
      <c r="BH143" s="47"/>
      <c r="BI143" s="47">
        <f t="shared" si="176"/>
        <v>0</v>
      </c>
      <c r="BK143" s="54"/>
      <c r="BL143" s="83"/>
      <c r="BM143" s="78"/>
      <c r="BN143" s="78"/>
      <c r="BO143" s="78"/>
      <c r="BP143" s="78">
        <f t="shared" si="177"/>
        <v>0</v>
      </c>
      <c r="BQ143" s="78">
        <f t="shared" si="178"/>
        <v>0</v>
      </c>
      <c r="BR143" s="78">
        <f t="shared" si="179"/>
        <v>0</v>
      </c>
      <c r="BS143" s="78">
        <f t="shared" si="180"/>
        <v>0</v>
      </c>
      <c r="BT143" s="80" t="str">
        <f t="shared" si="181"/>
        <v>دون المستوى</v>
      </c>
      <c r="BW143" s="54"/>
      <c r="BX143" s="47"/>
      <c r="BY143" s="47"/>
      <c r="BZ143" s="47"/>
      <c r="CA143" s="47"/>
      <c r="CB143" s="47">
        <f t="shared" si="182"/>
        <v>0</v>
      </c>
      <c r="CD143" s="52"/>
      <c r="CE143" s="83"/>
      <c r="CF143" s="78"/>
      <c r="CG143" s="78"/>
      <c r="CH143" s="78"/>
      <c r="CI143" s="78">
        <f t="shared" si="183"/>
        <v>0</v>
      </c>
      <c r="CJ143" s="78">
        <f t="shared" si="184"/>
        <v>0</v>
      </c>
      <c r="CK143" s="78">
        <f t="shared" si="185"/>
        <v>0</v>
      </c>
      <c r="CL143" s="78">
        <f t="shared" si="186"/>
        <v>0</v>
      </c>
      <c r="CM143" s="80" t="str">
        <f t="shared" si="187"/>
        <v>دون المستوى</v>
      </c>
      <c r="CP143" s="54"/>
      <c r="CQ143" s="47"/>
      <c r="CR143" s="47"/>
      <c r="CS143" s="47"/>
      <c r="CT143" s="47"/>
      <c r="CU143" s="47">
        <f t="shared" si="188"/>
        <v>0</v>
      </c>
      <c r="CW143" s="54"/>
      <c r="CX143" s="83"/>
      <c r="CY143" s="78"/>
      <c r="CZ143" s="78"/>
      <c r="DA143" s="78"/>
      <c r="DB143" s="78">
        <f t="shared" si="189"/>
        <v>0</v>
      </c>
      <c r="DC143" s="78">
        <f t="shared" si="190"/>
        <v>0</v>
      </c>
      <c r="DD143" s="78">
        <f t="shared" si="191"/>
        <v>0</v>
      </c>
      <c r="DE143" s="78">
        <f t="shared" si="192"/>
        <v>0</v>
      </c>
      <c r="DF143" s="80" t="str">
        <f t="shared" si="193"/>
        <v>دون المستوى</v>
      </c>
      <c r="DI143" s="54"/>
      <c r="DJ143" s="47"/>
      <c r="DK143" s="47"/>
      <c r="DL143" s="47"/>
      <c r="DM143" s="47">
        <f t="shared" si="194"/>
        <v>0</v>
      </c>
      <c r="DO143" s="54"/>
      <c r="DP143" s="83"/>
      <c r="DQ143" s="78"/>
      <c r="DR143" s="78"/>
      <c r="DS143" s="78">
        <f t="shared" si="195"/>
        <v>0</v>
      </c>
      <c r="DT143" s="78">
        <f t="shared" si="196"/>
        <v>0</v>
      </c>
      <c r="DU143" s="78">
        <f t="shared" si="197"/>
        <v>0</v>
      </c>
      <c r="DV143" s="80" t="str">
        <f t="shared" si="198"/>
        <v>دون المستوى</v>
      </c>
      <c r="DY143" s="47"/>
      <c r="DZ143" s="47"/>
      <c r="EA143" s="47">
        <f t="shared" si="199"/>
        <v>0</v>
      </c>
      <c r="EC143" s="91"/>
      <c r="ED143" s="78"/>
      <c r="EE143" s="78">
        <f t="shared" si="200"/>
        <v>0</v>
      </c>
      <c r="EF143" s="78">
        <f t="shared" si="201"/>
        <v>0</v>
      </c>
      <c r="EG143" s="78">
        <f t="shared" si="202"/>
        <v>0</v>
      </c>
      <c r="EH143" s="80" t="str">
        <f t="shared" si="203"/>
        <v>دون المستوى</v>
      </c>
      <c r="EK143" s="47"/>
      <c r="EL143" s="47"/>
      <c r="EM143" s="47">
        <f t="shared" si="204"/>
        <v>0</v>
      </c>
      <c r="EO143" s="91"/>
      <c r="EP143" s="78"/>
      <c r="EQ143" s="78">
        <f t="shared" si="205"/>
        <v>0</v>
      </c>
      <c r="ER143" s="78">
        <f t="shared" si="206"/>
        <v>0</v>
      </c>
      <c r="ES143" s="78">
        <f t="shared" si="207"/>
        <v>0</v>
      </c>
      <c r="ET143" s="80" t="str">
        <f t="shared" si="208"/>
        <v>دون المستوى</v>
      </c>
      <c r="EW143" s="49">
        <f t="shared" si="209"/>
        <v>0</v>
      </c>
      <c r="EX143" s="80" t="str">
        <f t="shared" si="210"/>
        <v>دون المستوى</v>
      </c>
      <c r="EZ143" s="54"/>
      <c r="FA143" s="47"/>
      <c r="FB143" s="47"/>
      <c r="FC143" s="47"/>
      <c r="FD143" s="47">
        <f t="shared" si="211"/>
        <v>0</v>
      </c>
      <c r="FF143" s="54"/>
      <c r="FG143" s="83"/>
      <c r="FH143" s="78"/>
      <c r="FI143" s="78"/>
      <c r="FJ143" s="78">
        <f t="shared" si="212"/>
        <v>0</v>
      </c>
      <c r="FK143" s="78">
        <f t="shared" si="213"/>
        <v>0</v>
      </c>
      <c r="FL143" s="78">
        <f t="shared" si="214"/>
        <v>0</v>
      </c>
      <c r="FM143" s="80" t="str">
        <f t="shared" si="215"/>
        <v>دون المستوى</v>
      </c>
      <c r="FP143" s="98" t="str">
        <f t="shared" si="216"/>
        <v>*عربى</v>
      </c>
      <c r="FQ143" s="98" t="str">
        <f t="shared" si="217"/>
        <v>*انجليزى</v>
      </c>
      <c r="FR143" s="98" t="str">
        <f t="shared" si="218"/>
        <v>*دراسات</v>
      </c>
      <c r="FS143" s="98" t="str">
        <f t="shared" si="219"/>
        <v>*رياضيات</v>
      </c>
      <c r="FT143" s="98" t="str">
        <f t="shared" si="220"/>
        <v>*علوم</v>
      </c>
      <c r="FU143" s="98" t="str">
        <f t="shared" si="221"/>
        <v>*حاسب</v>
      </c>
      <c r="FV143" s="98" t="str">
        <f t="shared" si="222"/>
        <v>*فنية</v>
      </c>
      <c r="FW143" s="98" t="str">
        <f t="shared" si="223"/>
        <v>*نشاط1</v>
      </c>
      <c r="FX143" s="98" t="str">
        <f t="shared" si="224"/>
        <v>*نشاط2</v>
      </c>
      <c r="FY143" s="107" t="str">
        <f t="shared" si="225"/>
        <v>*دين</v>
      </c>
      <c r="FZ143" s="47">
        <f t="shared" si="226"/>
        <v>0</v>
      </c>
      <c r="GA143" s="47" t="str">
        <f t="shared" si="227"/>
        <v>دور ثانى</v>
      </c>
      <c r="GB143" s="47">
        <f t="shared" si="228"/>
        <v>6</v>
      </c>
      <c r="GC143" s="47" t="str">
        <f t="shared" si="231"/>
        <v>راسب</v>
      </c>
      <c r="GE143" s="112" t="str">
        <f t="shared" si="229"/>
        <v>*عربى*انجليزى*دراسات*رياضيات*علوم*حاسب*فنية*نشاط1*نشاط2*دين</v>
      </c>
      <c r="GF143" s="112">
        <f t="shared" si="230"/>
        <v>10</v>
      </c>
    </row>
    <row r="144" spans="2:188" ht="20.25" thickTop="1" thickBot="1">
      <c r="B144" s="39">
        <v>135</v>
      </c>
      <c r="C144" s="124" t="str">
        <f>البيانات!B152</f>
        <v/>
      </c>
      <c r="D144" s="124" t="str">
        <f>IF(C144="","",البيانات!C152)</f>
        <v/>
      </c>
      <c r="E144" s="39"/>
      <c r="F144" s="39"/>
      <c r="H144" s="52"/>
      <c r="I144" s="47"/>
      <c r="J144" s="47"/>
      <c r="K144" s="47"/>
      <c r="L144" s="46">
        <f t="shared" si="161"/>
        <v>0</v>
      </c>
      <c r="N144" s="54"/>
      <c r="O144" s="61"/>
      <c r="P144" s="59"/>
      <c r="Q144" s="59"/>
      <c r="R144" s="59">
        <f t="shared" si="162"/>
        <v>0</v>
      </c>
      <c r="S144" s="59">
        <f t="shared" si="163"/>
        <v>0</v>
      </c>
      <c r="T144" s="62">
        <f t="shared" si="164"/>
        <v>0</v>
      </c>
      <c r="U144" s="63" t="str">
        <f t="shared" si="165"/>
        <v>دون المستوى</v>
      </c>
      <c r="X144" s="54"/>
      <c r="Y144" s="47"/>
      <c r="Z144" s="47"/>
      <c r="AA144" s="47"/>
      <c r="AB144" s="47">
        <f t="shared" si="166"/>
        <v>0</v>
      </c>
      <c r="AD144" s="54"/>
      <c r="AE144" s="61"/>
      <c r="AF144" s="59"/>
      <c r="AG144" s="59"/>
      <c r="AH144" s="59">
        <f t="shared" si="167"/>
        <v>0</v>
      </c>
      <c r="AI144" s="59">
        <f t="shared" si="168"/>
        <v>0</v>
      </c>
      <c r="AJ144" s="59">
        <f t="shared" si="169"/>
        <v>0</v>
      </c>
      <c r="AK144" s="73" t="str">
        <f t="shared" si="170"/>
        <v>دون المستوى</v>
      </c>
      <c r="AN144" s="54"/>
      <c r="AO144" s="47"/>
      <c r="AP144" s="47"/>
      <c r="AQ144" s="47"/>
      <c r="AR144" s="47">
        <f t="shared" si="171"/>
        <v>0</v>
      </c>
      <c r="AT144" s="54"/>
      <c r="AU144" s="83"/>
      <c r="AV144" s="78"/>
      <c r="AW144" s="78"/>
      <c r="AX144" s="78">
        <f t="shared" si="172"/>
        <v>0</v>
      </c>
      <c r="AY144" s="78">
        <f t="shared" si="173"/>
        <v>0</v>
      </c>
      <c r="AZ144" s="78">
        <f t="shared" si="174"/>
        <v>0</v>
      </c>
      <c r="BA144" s="80" t="str">
        <f t="shared" si="175"/>
        <v>دون المستوى</v>
      </c>
      <c r="BD144" s="54"/>
      <c r="BE144" s="47"/>
      <c r="BF144" s="47"/>
      <c r="BG144" s="47"/>
      <c r="BH144" s="47"/>
      <c r="BI144" s="47">
        <f t="shared" si="176"/>
        <v>0</v>
      </c>
      <c r="BK144" s="54"/>
      <c r="BL144" s="83"/>
      <c r="BM144" s="78"/>
      <c r="BN144" s="78"/>
      <c r="BO144" s="78"/>
      <c r="BP144" s="78">
        <f t="shared" si="177"/>
        <v>0</v>
      </c>
      <c r="BQ144" s="78">
        <f t="shared" si="178"/>
        <v>0</v>
      </c>
      <c r="BR144" s="78">
        <f t="shared" si="179"/>
        <v>0</v>
      </c>
      <c r="BS144" s="78">
        <f t="shared" si="180"/>
        <v>0</v>
      </c>
      <c r="BT144" s="80" t="str">
        <f t="shared" si="181"/>
        <v>دون المستوى</v>
      </c>
      <c r="BW144" s="54"/>
      <c r="BX144" s="47"/>
      <c r="BY144" s="47"/>
      <c r="BZ144" s="47"/>
      <c r="CA144" s="47"/>
      <c r="CB144" s="47">
        <f t="shared" si="182"/>
        <v>0</v>
      </c>
      <c r="CD144" s="52"/>
      <c r="CE144" s="83"/>
      <c r="CF144" s="78"/>
      <c r="CG144" s="78"/>
      <c r="CH144" s="78"/>
      <c r="CI144" s="78">
        <f t="shared" si="183"/>
        <v>0</v>
      </c>
      <c r="CJ144" s="78">
        <f t="shared" si="184"/>
        <v>0</v>
      </c>
      <c r="CK144" s="78">
        <f t="shared" si="185"/>
        <v>0</v>
      </c>
      <c r="CL144" s="78">
        <f t="shared" si="186"/>
        <v>0</v>
      </c>
      <c r="CM144" s="80" t="str">
        <f t="shared" si="187"/>
        <v>دون المستوى</v>
      </c>
      <c r="CP144" s="54"/>
      <c r="CQ144" s="47"/>
      <c r="CR144" s="47"/>
      <c r="CS144" s="47"/>
      <c r="CT144" s="47"/>
      <c r="CU144" s="47">
        <f t="shared" si="188"/>
        <v>0</v>
      </c>
      <c r="CW144" s="54"/>
      <c r="CX144" s="83"/>
      <c r="CY144" s="78"/>
      <c r="CZ144" s="78"/>
      <c r="DA144" s="78"/>
      <c r="DB144" s="78">
        <f t="shared" si="189"/>
        <v>0</v>
      </c>
      <c r="DC144" s="78">
        <f t="shared" si="190"/>
        <v>0</v>
      </c>
      <c r="DD144" s="78">
        <f t="shared" si="191"/>
        <v>0</v>
      </c>
      <c r="DE144" s="78">
        <f t="shared" si="192"/>
        <v>0</v>
      </c>
      <c r="DF144" s="80" t="str">
        <f t="shared" si="193"/>
        <v>دون المستوى</v>
      </c>
      <c r="DI144" s="54"/>
      <c r="DJ144" s="47"/>
      <c r="DK144" s="47"/>
      <c r="DL144" s="47"/>
      <c r="DM144" s="47">
        <f t="shared" si="194"/>
        <v>0</v>
      </c>
      <c r="DO144" s="54"/>
      <c r="DP144" s="83"/>
      <c r="DQ144" s="78"/>
      <c r="DR144" s="78"/>
      <c r="DS144" s="78">
        <f t="shared" si="195"/>
        <v>0</v>
      </c>
      <c r="DT144" s="78">
        <f t="shared" si="196"/>
        <v>0</v>
      </c>
      <c r="DU144" s="78">
        <f t="shared" si="197"/>
        <v>0</v>
      </c>
      <c r="DV144" s="80" t="str">
        <f t="shared" si="198"/>
        <v>دون المستوى</v>
      </c>
      <c r="DY144" s="47"/>
      <c r="DZ144" s="47"/>
      <c r="EA144" s="47">
        <f t="shared" si="199"/>
        <v>0</v>
      </c>
      <c r="EC144" s="91"/>
      <c r="ED144" s="78"/>
      <c r="EE144" s="78">
        <f t="shared" si="200"/>
        <v>0</v>
      </c>
      <c r="EF144" s="78">
        <f t="shared" si="201"/>
        <v>0</v>
      </c>
      <c r="EG144" s="78">
        <f t="shared" si="202"/>
        <v>0</v>
      </c>
      <c r="EH144" s="80" t="str">
        <f t="shared" si="203"/>
        <v>دون المستوى</v>
      </c>
      <c r="EK144" s="47"/>
      <c r="EL144" s="47"/>
      <c r="EM144" s="47">
        <f t="shared" si="204"/>
        <v>0</v>
      </c>
      <c r="EO144" s="91"/>
      <c r="EP144" s="78"/>
      <c r="EQ144" s="78">
        <f t="shared" si="205"/>
        <v>0</v>
      </c>
      <c r="ER144" s="78">
        <f t="shared" si="206"/>
        <v>0</v>
      </c>
      <c r="ES144" s="78">
        <f t="shared" si="207"/>
        <v>0</v>
      </c>
      <c r="ET144" s="80" t="str">
        <f t="shared" si="208"/>
        <v>دون المستوى</v>
      </c>
      <c r="EW144" s="49">
        <f t="shared" si="209"/>
        <v>0</v>
      </c>
      <c r="EX144" s="80" t="str">
        <f t="shared" si="210"/>
        <v>دون المستوى</v>
      </c>
      <c r="EZ144" s="54"/>
      <c r="FA144" s="47"/>
      <c r="FB144" s="47"/>
      <c r="FC144" s="47"/>
      <c r="FD144" s="47">
        <f t="shared" si="211"/>
        <v>0</v>
      </c>
      <c r="FF144" s="54"/>
      <c r="FG144" s="83"/>
      <c r="FH144" s="78"/>
      <c r="FI144" s="78"/>
      <c r="FJ144" s="78">
        <f t="shared" si="212"/>
        <v>0</v>
      </c>
      <c r="FK144" s="78">
        <f t="shared" si="213"/>
        <v>0</v>
      </c>
      <c r="FL144" s="78">
        <f t="shared" si="214"/>
        <v>0</v>
      </c>
      <c r="FM144" s="80" t="str">
        <f t="shared" si="215"/>
        <v>دون المستوى</v>
      </c>
      <c r="FP144" s="98" t="str">
        <f t="shared" si="216"/>
        <v>*عربى</v>
      </c>
      <c r="FQ144" s="98" t="str">
        <f t="shared" si="217"/>
        <v>*انجليزى</v>
      </c>
      <c r="FR144" s="98" t="str">
        <f t="shared" si="218"/>
        <v>*دراسات</v>
      </c>
      <c r="FS144" s="98" t="str">
        <f t="shared" si="219"/>
        <v>*رياضيات</v>
      </c>
      <c r="FT144" s="98" t="str">
        <f t="shared" si="220"/>
        <v>*علوم</v>
      </c>
      <c r="FU144" s="98" t="str">
        <f t="shared" si="221"/>
        <v>*حاسب</v>
      </c>
      <c r="FV144" s="98" t="str">
        <f t="shared" si="222"/>
        <v>*فنية</v>
      </c>
      <c r="FW144" s="98" t="str">
        <f t="shared" si="223"/>
        <v>*نشاط1</v>
      </c>
      <c r="FX144" s="98" t="str">
        <f t="shared" si="224"/>
        <v>*نشاط2</v>
      </c>
      <c r="FY144" s="107" t="str">
        <f t="shared" si="225"/>
        <v>*دين</v>
      </c>
      <c r="FZ144" s="47">
        <f t="shared" si="226"/>
        <v>0</v>
      </c>
      <c r="GA144" s="47" t="str">
        <f t="shared" si="227"/>
        <v>دور ثانى</v>
      </c>
      <c r="GB144" s="47">
        <f t="shared" si="228"/>
        <v>6</v>
      </c>
      <c r="GC144" s="47" t="str">
        <f t="shared" si="231"/>
        <v>راسب</v>
      </c>
      <c r="GE144" s="112" t="str">
        <f t="shared" si="229"/>
        <v>*عربى*انجليزى*دراسات*رياضيات*علوم*حاسب*فنية*نشاط1*نشاط2*دين</v>
      </c>
      <c r="GF144" s="112">
        <f t="shared" si="230"/>
        <v>10</v>
      </c>
    </row>
    <row r="145" spans="2:188" ht="20.25" thickTop="1" thickBot="1">
      <c r="B145" s="39">
        <v>136</v>
      </c>
      <c r="C145" s="124" t="str">
        <f>البيانات!B153</f>
        <v/>
      </c>
      <c r="D145" s="124" t="str">
        <f>IF(C145="","",البيانات!C153)</f>
        <v/>
      </c>
      <c r="E145" s="39"/>
      <c r="F145" s="39"/>
      <c r="H145" s="52"/>
      <c r="I145" s="47"/>
      <c r="J145" s="47"/>
      <c r="K145" s="47"/>
      <c r="L145" s="46">
        <f t="shared" si="161"/>
        <v>0</v>
      </c>
      <c r="N145" s="54"/>
      <c r="O145" s="61"/>
      <c r="P145" s="59"/>
      <c r="Q145" s="59"/>
      <c r="R145" s="59">
        <f t="shared" si="162"/>
        <v>0</v>
      </c>
      <c r="S145" s="59">
        <f t="shared" si="163"/>
        <v>0</v>
      </c>
      <c r="T145" s="62">
        <f t="shared" si="164"/>
        <v>0</v>
      </c>
      <c r="U145" s="63" t="str">
        <f t="shared" si="165"/>
        <v>دون المستوى</v>
      </c>
      <c r="X145" s="54"/>
      <c r="Y145" s="47"/>
      <c r="Z145" s="47"/>
      <c r="AA145" s="47"/>
      <c r="AB145" s="47">
        <f t="shared" si="166"/>
        <v>0</v>
      </c>
      <c r="AD145" s="54"/>
      <c r="AE145" s="61"/>
      <c r="AF145" s="59"/>
      <c r="AG145" s="59"/>
      <c r="AH145" s="59">
        <f t="shared" si="167"/>
        <v>0</v>
      </c>
      <c r="AI145" s="59">
        <f t="shared" si="168"/>
        <v>0</v>
      </c>
      <c r="AJ145" s="59">
        <f t="shared" si="169"/>
        <v>0</v>
      </c>
      <c r="AK145" s="73" t="str">
        <f t="shared" si="170"/>
        <v>دون المستوى</v>
      </c>
      <c r="AN145" s="54"/>
      <c r="AO145" s="47"/>
      <c r="AP145" s="47"/>
      <c r="AQ145" s="47"/>
      <c r="AR145" s="47">
        <f t="shared" si="171"/>
        <v>0</v>
      </c>
      <c r="AT145" s="54"/>
      <c r="AU145" s="83"/>
      <c r="AV145" s="78"/>
      <c r="AW145" s="78"/>
      <c r="AX145" s="78">
        <f t="shared" si="172"/>
        <v>0</v>
      </c>
      <c r="AY145" s="78">
        <f t="shared" si="173"/>
        <v>0</v>
      </c>
      <c r="AZ145" s="78">
        <f t="shared" si="174"/>
        <v>0</v>
      </c>
      <c r="BA145" s="80" t="str">
        <f t="shared" si="175"/>
        <v>دون المستوى</v>
      </c>
      <c r="BD145" s="54"/>
      <c r="BE145" s="47"/>
      <c r="BF145" s="47"/>
      <c r="BG145" s="47"/>
      <c r="BH145" s="47"/>
      <c r="BI145" s="47">
        <f t="shared" si="176"/>
        <v>0</v>
      </c>
      <c r="BK145" s="54"/>
      <c r="BL145" s="83"/>
      <c r="BM145" s="78"/>
      <c r="BN145" s="78"/>
      <c r="BO145" s="78"/>
      <c r="BP145" s="78">
        <f t="shared" si="177"/>
        <v>0</v>
      </c>
      <c r="BQ145" s="78">
        <f t="shared" si="178"/>
        <v>0</v>
      </c>
      <c r="BR145" s="78">
        <f t="shared" si="179"/>
        <v>0</v>
      </c>
      <c r="BS145" s="78">
        <f t="shared" si="180"/>
        <v>0</v>
      </c>
      <c r="BT145" s="80" t="str">
        <f t="shared" si="181"/>
        <v>دون المستوى</v>
      </c>
      <c r="BW145" s="54"/>
      <c r="BX145" s="47"/>
      <c r="BY145" s="47"/>
      <c r="BZ145" s="47"/>
      <c r="CA145" s="47"/>
      <c r="CB145" s="47">
        <f t="shared" si="182"/>
        <v>0</v>
      </c>
      <c r="CD145" s="52"/>
      <c r="CE145" s="83"/>
      <c r="CF145" s="78"/>
      <c r="CG145" s="78"/>
      <c r="CH145" s="78"/>
      <c r="CI145" s="78">
        <f t="shared" si="183"/>
        <v>0</v>
      </c>
      <c r="CJ145" s="78">
        <f t="shared" si="184"/>
        <v>0</v>
      </c>
      <c r="CK145" s="78">
        <f t="shared" si="185"/>
        <v>0</v>
      </c>
      <c r="CL145" s="78">
        <f t="shared" si="186"/>
        <v>0</v>
      </c>
      <c r="CM145" s="80" t="str">
        <f t="shared" si="187"/>
        <v>دون المستوى</v>
      </c>
      <c r="CP145" s="54"/>
      <c r="CQ145" s="47"/>
      <c r="CR145" s="47"/>
      <c r="CS145" s="47"/>
      <c r="CT145" s="47"/>
      <c r="CU145" s="47">
        <f t="shared" si="188"/>
        <v>0</v>
      </c>
      <c r="CW145" s="54"/>
      <c r="CX145" s="83"/>
      <c r="CY145" s="78"/>
      <c r="CZ145" s="78"/>
      <c r="DA145" s="78"/>
      <c r="DB145" s="78">
        <f t="shared" si="189"/>
        <v>0</v>
      </c>
      <c r="DC145" s="78">
        <f t="shared" si="190"/>
        <v>0</v>
      </c>
      <c r="DD145" s="78">
        <f t="shared" si="191"/>
        <v>0</v>
      </c>
      <c r="DE145" s="78">
        <f t="shared" si="192"/>
        <v>0</v>
      </c>
      <c r="DF145" s="80" t="str">
        <f t="shared" si="193"/>
        <v>دون المستوى</v>
      </c>
      <c r="DI145" s="54"/>
      <c r="DJ145" s="47"/>
      <c r="DK145" s="47"/>
      <c r="DL145" s="47"/>
      <c r="DM145" s="47">
        <f t="shared" si="194"/>
        <v>0</v>
      </c>
      <c r="DO145" s="54"/>
      <c r="DP145" s="83"/>
      <c r="DQ145" s="78"/>
      <c r="DR145" s="78"/>
      <c r="DS145" s="78">
        <f t="shared" si="195"/>
        <v>0</v>
      </c>
      <c r="DT145" s="78">
        <f t="shared" si="196"/>
        <v>0</v>
      </c>
      <c r="DU145" s="78">
        <f t="shared" si="197"/>
        <v>0</v>
      </c>
      <c r="DV145" s="80" t="str">
        <f t="shared" si="198"/>
        <v>دون المستوى</v>
      </c>
      <c r="DY145" s="47"/>
      <c r="DZ145" s="47"/>
      <c r="EA145" s="47">
        <f t="shared" si="199"/>
        <v>0</v>
      </c>
      <c r="EC145" s="91"/>
      <c r="ED145" s="78"/>
      <c r="EE145" s="78">
        <f t="shared" si="200"/>
        <v>0</v>
      </c>
      <c r="EF145" s="78">
        <f t="shared" si="201"/>
        <v>0</v>
      </c>
      <c r="EG145" s="78">
        <f t="shared" si="202"/>
        <v>0</v>
      </c>
      <c r="EH145" s="80" t="str">
        <f t="shared" si="203"/>
        <v>دون المستوى</v>
      </c>
      <c r="EK145" s="47"/>
      <c r="EL145" s="47"/>
      <c r="EM145" s="47">
        <f t="shared" si="204"/>
        <v>0</v>
      </c>
      <c r="EO145" s="91"/>
      <c r="EP145" s="78"/>
      <c r="EQ145" s="78">
        <f t="shared" si="205"/>
        <v>0</v>
      </c>
      <c r="ER145" s="78">
        <f t="shared" si="206"/>
        <v>0</v>
      </c>
      <c r="ES145" s="78">
        <f t="shared" si="207"/>
        <v>0</v>
      </c>
      <c r="ET145" s="80" t="str">
        <f t="shared" si="208"/>
        <v>دون المستوى</v>
      </c>
      <c r="EW145" s="49">
        <f t="shared" si="209"/>
        <v>0</v>
      </c>
      <c r="EX145" s="80" t="str">
        <f t="shared" si="210"/>
        <v>دون المستوى</v>
      </c>
      <c r="EZ145" s="54"/>
      <c r="FA145" s="47"/>
      <c r="FB145" s="47"/>
      <c r="FC145" s="47"/>
      <c r="FD145" s="47">
        <f t="shared" si="211"/>
        <v>0</v>
      </c>
      <c r="FF145" s="54"/>
      <c r="FG145" s="83"/>
      <c r="FH145" s="78"/>
      <c r="FI145" s="78"/>
      <c r="FJ145" s="78">
        <f t="shared" si="212"/>
        <v>0</v>
      </c>
      <c r="FK145" s="78">
        <f t="shared" si="213"/>
        <v>0</v>
      </c>
      <c r="FL145" s="78">
        <f t="shared" si="214"/>
        <v>0</v>
      </c>
      <c r="FM145" s="80" t="str">
        <f t="shared" si="215"/>
        <v>دون المستوى</v>
      </c>
      <c r="FP145" s="98" t="str">
        <f t="shared" si="216"/>
        <v>*عربى</v>
      </c>
      <c r="FQ145" s="98" t="str">
        <f t="shared" si="217"/>
        <v>*انجليزى</v>
      </c>
      <c r="FR145" s="98" t="str">
        <f t="shared" si="218"/>
        <v>*دراسات</v>
      </c>
      <c r="FS145" s="98" t="str">
        <f t="shared" si="219"/>
        <v>*رياضيات</v>
      </c>
      <c r="FT145" s="98" t="str">
        <f t="shared" si="220"/>
        <v>*علوم</v>
      </c>
      <c r="FU145" s="98" t="str">
        <f t="shared" si="221"/>
        <v>*حاسب</v>
      </c>
      <c r="FV145" s="98" t="str">
        <f t="shared" si="222"/>
        <v>*فنية</v>
      </c>
      <c r="FW145" s="98" t="str">
        <f t="shared" si="223"/>
        <v>*نشاط1</v>
      </c>
      <c r="FX145" s="98" t="str">
        <f t="shared" si="224"/>
        <v>*نشاط2</v>
      </c>
      <c r="FY145" s="107" t="str">
        <f t="shared" si="225"/>
        <v>*دين</v>
      </c>
      <c r="FZ145" s="47">
        <f t="shared" si="226"/>
        <v>0</v>
      </c>
      <c r="GA145" s="47" t="str">
        <f t="shared" si="227"/>
        <v>دور ثانى</v>
      </c>
      <c r="GB145" s="47">
        <f t="shared" si="228"/>
        <v>6</v>
      </c>
      <c r="GC145" s="47" t="str">
        <f t="shared" si="231"/>
        <v>راسب</v>
      </c>
      <c r="GE145" s="112" t="str">
        <f t="shared" si="229"/>
        <v>*عربى*انجليزى*دراسات*رياضيات*علوم*حاسب*فنية*نشاط1*نشاط2*دين</v>
      </c>
      <c r="GF145" s="112">
        <f t="shared" si="230"/>
        <v>10</v>
      </c>
    </row>
    <row r="146" spans="2:188" ht="20.25" thickTop="1" thickBot="1">
      <c r="B146" s="39">
        <v>137</v>
      </c>
      <c r="C146" s="124" t="str">
        <f>البيانات!B154</f>
        <v/>
      </c>
      <c r="D146" s="124" t="str">
        <f>IF(C146="","",البيانات!C154)</f>
        <v/>
      </c>
      <c r="E146" s="39"/>
      <c r="F146" s="39"/>
      <c r="H146" s="52"/>
      <c r="I146" s="47"/>
      <c r="J146" s="47"/>
      <c r="K146" s="47"/>
      <c r="L146" s="46">
        <f t="shared" si="161"/>
        <v>0</v>
      </c>
      <c r="N146" s="54"/>
      <c r="O146" s="61"/>
      <c r="P146" s="59"/>
      <c r="Q146" s="59"/>
      <c r="R146" s="59">
        <f t="shared" si="162"/>
        <v>0</v>
      </c>
      <c r="S146" s="59">
        <f t="shared" si="163"/>
        <v>0</v>
      </c>
      <c r="T146" s="62">
        <f t="shared" si="164"/>
        <v>0</v>
      </c>
      <c r="U146" s="63" t="str">
        <f t="shared" si="165"/>
        <v>دون المستوى</v>
      </c>
      <c r="X146" s="54"/>
      <c r="Y146" s="47"/>
      <c r="Z146" s="47"/>
      <c r="AA146" s="47"/>
      <c r="AB146" s="47">
        <f t="shared" si="166"/>
        <v>0</v>
      </c>
      <c r="AD146" s="54"/>
      <c r="AE146" s="61"/>
      <c r="AF146" s="59"/>
      <c r="AG146" s="59"/>
      <c r="AH146" s="59">
        <f t="shared" si="167"/>
        <v>0</v>
      </c>
      <c r="AI146" s="59">
        <f t="shared" si="168"/>
        <v>0</v>
      </c>
      <c r="AJ146" s="59">
        <f t="shared" si="169"/>
        <v>0</v>
      </c>
      <c r="AK146" s="73" t="str">
        <f t="shared" si="170"/>
        <v>دون المستوى</v>
      </c>
      <c r="AN146" s="54"/>
      <c r="AO146" s="47"/>
      <c r="AP146" s="47"/>
      <c r="AQ146" s="47"/>
      <c r="AR146" s="47">
        <f t="shared" si="171"/>
        <v>0</v>
      </c>
      <c r="AT146" s="54"/>
      <c r="AU146" s="83"/>
      <c r="AV146" s="78"/>
      <c r="AW146" s="78"/>
      <c r="AX146" s="78">
        <f t="shared" si="172"/>
        <v>0</v>
      </c>
      <c r="AY146" s="78">
        <f t="shared" si="173"/>
        <v>0</v>
      </c>
      <c r="AZ146" s="78">
        <f t="shared" si="174"/>
        <v>0</v>
      </c>
      <c r="BA146" s="80" t="str">
        <f t="shared" si="175"/>
        <v>دون المستوى</v>
      </c>
      <c r="BD146" s="54"/>
      <c r="BE146" s="47"/>
      <c r="BF146" s="47"/>
      <c r="BG146" s="47"/>
      <c r="BH146" s="47"/>
      <c r="BI146" s="47">
        <f t="shared" si="176"/>
        <v>0</v>
      </c>
      <c r="BK146" s="54"/>
      <c r="BL146" s="83"/>
      <c r="BM146" s="78"/>
      <c r="BN146" s="78"/>
      <c r="BO146" s="78"/>
      <c r="BP146" s="78">
        <f t="shared" si="177"/>
        <v>0</v>
      </c>
      <c r="BQ146" s="78">
        <f t="shared" si="178"/>
        <v>0</v>
      </c>
      <c r="BR146" s="78">
        <f t="shared" si="179"/>
        <v>0</v>
      </c>
      <c r="BS146" s="78">
        <f t="shared" si="180"/>
        <v>0</v>
      </c>
      <c r="BT146" s="80" t="str">
        <f t="shared" si="181"/>
        <v>دون المستوى</v>
      </c>
      <c r="BW146" s="54"/>
      <c r="BX146" s="47"/>
      <c r="BY146" s="47"/>
      <c r="BZ146" s="47"/>
      <c r="CA146" s="47"/>
      <c r="CB146" s="47">
        <f t="shared" si="182"/>
        <v>0</v>
      </c>
      <c r="CD146" s="52"/>
      <c r="CE146" s="83"/>
      <c r="CF146" s="78"/>
      <c r="CG146" s="78"/>
      <c r="CH146" s="78"/>
      <c r="CI146" s="78">
        <f t="shared" si="183"/>
        <v>0</v>
      </c>
      <c r="CJ146" s="78">
        <f t="shared" si="184"/>
        <v>0</v>
      </c>
      <c r="CK146" s="78">
        <f t="shared" si="185"/>
        <v>0</v>
      </c>
      <c r="CL146" s="78">
        <f t="shared" si="186"/>
        <v>0</v>
      </c>
      <c r="CM146" s="80" t="str">
        <f t="shared" si="187"/>
        <v>دون المستوى</v>
      </c>
      <c r="CP146" s="54"/>
      <c r="CQ146" s="47"/>
      <c r="CR146" s="47"/>
      <c r="CS146" s="47"/>
      <c r="CT146" s="47"/>
      <c r="CU146" s="47">
        <f t="shared" si="188"/>
        <v>0</v>
      </c>
      <c r="CW146" s="54"/>
      <c r="CX146" s="83"/>
      <c r="CY146" s="78"/>
      <c r="CZ146" s="78"/>
      <c r="DA146" s="78"/>
      <c r="DB146" s="78">
        <f t="shared" si="189"/>
        <v>0</v>
      </c>
      <c r="DC146" s="78">
        <f t="shared" si="190"/>
        <v>0</v>
      </c>
      <c r="DD146" s="78">
        <f t="shared" si="191"/>
        <v>0</v>
      </c>
      <c r="DE146" s="78">
        <f t="shared" si="192"/>
        <v>0</v>
      </c>
      <c r="DF146" s="80" t="str">
        <f t="shared" si="193"/>
        <v>دون المستوى</v>
      </c>
      <c r="DI146" s="54"/>
      <c r="DJ146" s="47"/>
      <c r="DK146" s="47"/>
      <c r="DL146" s="47"/>
      <c r="DM146" s="47">
        <f t="shared" si="194"/>
        <v>0</v>
      </c>
      <c r="DO146" s="54"/>
      <c r="DP146" s="83"/>
      <c r="DQ146" s="78"/>
      <c r="DR146" s="78"/>
      <c r="DS146" s="78">
        <f t="shared" si="195"/>
        <v>0</v>
      </c>
      <c r="DT146" s="78">
        <f t="shared" si="196"/>
        <v>0</v>
      </c>
      <c r="DU146" s="78">
        <f t="shared" si="197"/>
        <v>0</v>
      </c>
      <c r="DV146" s="80" t="str">
        <f t="shared" si="198"/>
        <v>دون المستوى</v>
      </c>
      <c r="DY146" s="47"/>
      <c r="DZ146" s="47"/>
      <c r="EA146" s="47">
        <f t="shared" si="199"/>
        <v>0</v>
      </c>
      <c r="EC146" s="91"/>
      <c r="ED146" s="78"/>
      <c r="EE146" s="78">
        <f t="shared" si="200"/>
        <v>0</v>
      </c>
      <c r="EF146" s="78">
        <f t="shared" si="201"/>
        <v>0</v>
      </c>
      <c r="EG146" s="78">
        <f t="shared" si="202"/>
        <v>0</v>
      </c>
      <c r="EH146" s="80" t="str">
        <f t="shared" si="203"/>
        <v>دون المستوى</v>
      </c>
      <c r="EK146" s="47"/>
      <c r="EL146" s="47"/>
      <c r="EM146" s="47">
        <f t="shared" si="204"/>
        <v>0</v>
      </c>
      <c r="EO146" s="91"/>
      <c r="EP146" s="78"/>
      <c r="EQ146" s="78">
        <f t="shared" si="205"/>
        <v>0</v>
      </c>
      <c r="ER146" s="78">
        <f t="shared" si="206"/>
        <v>0</v>
      </c>
      <c r="ES146" s="78">
        <f t="shared" si="207"/>
        <v>0</v>
      </c>
      <c r="ET146" s="80" t="str">
        <f t="shared" si="208"/>
        <v>دون المستوى</v>
      </c>
      <c r="EW146" s="49">
        <f t="shared" si="209"/>
        <v>0</v>
      </c>
      <c r="EX146" s="80" t="str">
        <f t="shared" si="210"/>
        <v>دون المستوى</v>
      </c>
      <c r="EZ146" s="54"/>
      <c r="FA146" s="47"/>
      <c r="FB146" s="47"/>
      <c r="FC146" s="47"/>
      <c r="FD146" s="47">
        <f t="shared" si="211"/>
        <v>0</v>
      </c>
      <c r="FF146" s="54"/>
      <c r="FG146" s="83"/>
      <c r="FH146" s="78"/>
      <c r="FI146" s="78"/>
      <c r="FJ146" s="78">
        <f t="shared" si="212"/>
        <v>0</v>
      </c>
      <c r="FK146" s="78">
        <f t="shared" si="213"/>
        <v>0</v>
      </c>
      <c r="FL146" s="78">
        <f t="shared" si="214"/>
        <v>0</v>
      </c>
      <c r="FM146" s="80" t="str">
        <f t="shared" si="215"/>
        <v>دون المستوى</v>
      </c>
      <c r="FP146" s="98" t="str">
        <f t="shared" si="216"/>
        <v>*عربى</v>
      </c>
      <c r="FQ146" s="98" t="str">
        <f t="shared" si="217"/>
        <v>*انجليزى</v>
      </c>
      <c r="FR146" s="98" t="str">
        <f t="shared" si="218"/>
        <v>*دراسات</v>
      </c>
      <c r="FS146" s="98" t="str">
        <f t="shared" si="219"/>
        <v>*رياضيات</v>
      </c>
      <c r="FT146" s="98" t="str">
        <f t="shared" si="220"/>
        <v>*علوم</v>
      </c>
      <c r="FU146" s="98" t="str">
        <f t="shared" si="221"/>
        <v>*حاسب</v>
      </c>
      <c r="FV146" s="98" t="str">
        <f t="shared" si="222"/>
        <v>*فنية</v>
      </c>
      <c r="FW146" s="98" t="str">
        <f t="shared" si="223"/>
        <v>*نشاط1</v>
      </c>
      <c r="FX146" s="98" t="str">
        <f t="shared" si="224"/>
        <v>*نشاط2</v>
      </c>
      <c r="FY146" s="107" t="str">
        <f t="shared" si="225"/>
        <v>*دين</v>
      </c>
      <c r="FZ146" s="47">
        <f t="shared" si="226"/>
        <v>0</v>
      </c>
      <c r="GA146" s="47" t="str">
        <f t="shared" si="227"/>
        <v>دور ثانى</v>
      </c>
      <c r="GB146" s="47">
        <f t="shared" si="228"/>
        <v>6</v>
      </c>
      <c r="GC146" s="47" t="str">
        <f t="shared" si="231"/>
        <v>راسب</v>
      </c>
      <c r="GE146" s="112" t="str">
        <f t="shared" si="229"/>
        <v>*عربى*انجليزى*دراسات*رياضيات*علوم*حاسب*فنية*نشاط1*نشاط2*دين</v>
      </c>
      <c r="GF146" s="112">
        <f t="shared" si="230"/>
        <v>10</v>
      </c>
    </row>
    <row r="147" spans="2:188" ht="20.25" thickTop="1" thickBot="1">
      <c r="B147" s="39">
        <v>138</v>
      </c>
      <c r="C147" s="124" t="str">
        <f>البيانات!B155</f>
        <v/>
      </c>
      <c r="D147" s="124" t="str">
        <f>IF(C147="","",البيانات!C155)</f>
        <v/>
      </c>
      <c r="E147" s="39"/>
      <c r="F147" s="39"/>
      <c r="H147" s="52"/>
      <c r="I147" s="47"/>
      <c r="J147" s="47"/>
      <c r="K147" s="47"/>
      <c r="L147" s="46">
        <f t="shared" si="161"/>
        <v>0</v>
      </c>
      <c r="N147" s="54"/>
      <c r="O147" s="61"/>
      <c r="P147" s="59"/>
      <c r="Q147" s="59"/>
      <c r="R147" s="59">
        <f t="shared" si="162"/>
        <v>0</v>
      </c>
      <c r="S147" s="59">
        <f t="shared" si="163"/>
        <v>0</v>
      </c>
      <c r="T147" s="62">
        <f t="shared" si="164"/>
        <v>0</v>
      </c>
      <c r="U147" s="63" t="str">
        <f t="shared" si="165"/>
        <v>دون المستوى</v>
      </c>
      <c r="X147" s="54"/>
      <c r="Y147" s="47"/>
      <c r="Z147" s="47"/>
      <c r="AA147" s="47"/>
      <c r="AB147" s="47">
        <f t="shared" si="166"/>
        <v>0</v>
      </c>
      <c r="AD147" s="54"/>
      <c r="AE147" s="61"/>
      <c r="AF147" s="59"/>
      <c r="AG147" s="59"/>
      <c r="AH147" s="59">
        <f t="shared" si="167"/>
        <v>0</v>
      </c>
      <c r="AI147" s="59">
        <f t="shared" si="168"/>
        <v>0</v>
      </c>
      <c r="AJ147" s="59">
        <f t="shared" si="169"/>
        <v>0</v>
      </c>
      <c r="AK147" s="73" t="str">
        <f t="shared" si="170"/>
        <v>دون المستوى</v>
      </c>
      <c r="AN147" s="54"/>
      <c r="AO147" s="47"/>
      <c r="AP147" s="47"/>
      <c r="AQ147" s="47"/>
      <c r="AR147" s="47">
        <f t="shared" si="171"/>
        <v>0</v>
      </c>
      <c r="AT147" s="54"/>
      <c r="AU147" s="83"/>
      <c r="AV147" s="78"/>
      <c r="AW147" s="78"/>
      <c r="AX147" s="78">
        <f t="shared" si="172"/>
        <v>0</v>
      </c>
      <c r="AY147" s="78">
        <f t="shared" si="173"/>
        <v>0</v>
      </c>
      <c r="AZ147" s="78">
        <f t="shared" si="174"/>
        <v>0</v>
      </c>
      <c r="BA147" s="80" t="str">
        <f t="shared" si="175"/>
        <v>دون المستوى</v>
      </c>
      <c r="BD147" s="54"/>
      <c r="BE147" s="47"/>
      <c r="BF147" s="47"/>
      <c r="BG147" s="47"/>
      <c r="BH147" s="47"/>
      <c r="BI147" s="47">
        <f t="shared" si="176"/>
        <v>0</v>
      </c>
      <c r="BK147" s="54"/>
      <c r="BL147" s="83"/>
      <c r="BM147" s="78"/>
      <c r="BN147" s="78"/>
      <c r="BO147" s="78"/>
      <c r="BP147" s="78">
        <f t="shared" si="177"/>
        <v>0</v>
      </c>
      <c r="BQ147" s="78">
        <f t="shared" si="178"/>
        <v>0</v>
      </c>
      <c r="BR147" s="78">
        <f t="shared" si="179"/>
        <v>0</v>
      </c>
      <c r="BS147" s="78">
        <f t="shared" si="180"/>
        <v>0</v>
      </c>
      <c r="BT147" s="80" t="str">
        <f t="shared" si="181"/>
        <v>دون المستوى</v>
      </c>
      <c r="BW147" s="54"/>
      <c r="BX147" s="47"/>
      <c r="BY147" s="47"/>
      <c r="BZ147" s="47"/>
      <c r="CA147" s="47"/>
      <c r="CB147" s="47">
        <f t="shared" si="182"/>
        <v>0</v>
      </c>
      <c r="CD147" s="52"/>
      <c r="CE147" s="83"/>
      <c r="CF147" s="78"/>
      <c r="CG147" s="78"/>
      <c r="CH147" s="78"/>
      <c r="CI147" s="78">
        <f t="shared" si="183"/>
        <v>0</v>
      </c>
      <c r="CJ147" s="78">
        <f t="shared" si="184"/>
        <v>0</v>
      </c>
      <c r="CK147" s="78">
        <f t="shared" si="185"/>
        <v>0</v>
      </c>
      <c r="CL147" s="78">
        <f t="shared" si="186"/>
        <v>0</v>
      </c>
      <c r="CM147" s="80" t="str">
        <f t="shared" si="187"/>
        <v>دون المستوى</v>
      </c>
      <c r="CP147" s="54"/>
      <c r="CQ147" s="47"/>
      <c r="CR147" s="47"/>
      <c r="CS147" s="47"/>
      <c r="CT147" s="47"/>
      <c r="CU147" s="47">
        <f t="shared" si="188"/>
        <v>0</v>
      </c>
      <c r="CW147" s="54"/>
      <c r="CX147" s="83"/>
      <c r="CY147" s="78"/>
      <c r="CZ147" s="78"/>
      <c r="DA147" s="78"/>
      <c r="DB147" s="78">
        <f t="shared" si="189"/>
        <v>0</v>
      </c>
      <c r="DC147" s="78">
        <f t="shared" si="190"/>
        <v>0</v>
      </c>
      <c r="DD147" s="78">
        <f t="shared" si="191"/>
        <v>0</v>
      </c>
      <c r="DE147" s="78">
        <f t="shared" si="192"/>
        <v>0</v>
      </c>
      <c r="DF147" s="80" t="str">
        <f t="shared" si="193"/>
        <v>دون المستوى</v>
      </c>
      <c r="DI147" s="54"/>
      <c r="DJ147" s="47"/>
      <c r="DK147" s="47"/>
      <c r="DL147" s="47"/>
      <c r="DM147" s="47">
        <f t="shared" si="194"/>
        <v>0</v>
      </c>
      <c r="DO147" s="54"/>
      <c r="DP147" s="83"/>
      <c r="DQ147" s="78"/>
      <c r="DR147" s="78"/>
      <c r="DS147" s="78">
        <f t="shared" si="195"/>
        <v>0</v>
      </c>
      <c r="DT147" s="78">
        <f t="shared" si="196"/>
        <v>0</v>
      </c>
      <c r="DU147" s="78">
        <f t="shared" si="197"/>
        <v>0</v>
      </c>
      <c r="DV147" s="80" t="str">
        <f t="shared" si="198"/>
        <v>دون المستوى</v>
      </c>
      <c r="DY147" s="47"/>
      <c r="DZ147" s="47"/>
      <c r="EA147" s="47">
        <f t="shared" si="199"/>
        <v>0</v>
      </c>
      <c r="EC147" s="91"/>
      <c r="ED147" s="78"/>
      <c r="EE147" s="78">
        <f t="shared" si="200"/>
        <v>0</v>
      </c>
      <c r="EF147" s="78">
        <f t="shared" si="201"/>
        <v>0</v>
      </c>
      <c r="EG147" s="78">
        <f t="shared" si="202"/>
        <v>0</v>
      </c>
      <c r="EH147" s="80" t="str">
        <f t="shared" si="203"/>
        <v>دون المستوى</v>
      </c>
      <c r="EK147" s="47"/>
      <c r="EL147" s="47"/>
      <c r="EM147" s="47">
        <f t="shared" si="204"/>
        <v>0</v>
      </c>
      <c r="EO147" s="91"/>
      <c r="EP147" s="78"/>
      <c r="EQ147" s="78">
        <f t="shared" si="205"/>
        <v>0</v>
      </c>
      <c r="ER147" s="78">
        <f t="shared" si="206"/>
        <v>0</v>
      </c>
      <c r="ES147" s="78">
        <f t="shared" si="207"/>
        <v>0</v>
      </c>
      <c r="ET147" s="80" t="str">
        <f t="shared" si="208"/>
        <v>دون المستوى</v>
      </c>
      <c r="EW147" s="49">
        <f t="shared" si="209"/>
        <v>0</v>
      </c>
      <c r="EX147" s="80" t="str">
        <f t="shared" si="210"/>
        <v>دون المستوى</v>
      </c>
      <c r="EZ147" s="54"/>
      <c r="FA147" s="47"/>
      <c r="FB147" s="47"/>
      <c r="FC147" s="47"/>
      <c r="FD147" s="47">
        <f t="shared" si="211"/>
        <v>0</v>
      </c>
      <c r="FF147" s="54"/>
      <c r="FG147" s="83"/>
      <c r="FH147" s="78"/>
      <c r="FI147" s="78"/>
      <c r="FJ147" s="78">
        <f t="shared" si="212"/>
        <v>0</v>
      </c>
      <c r="FK147" s="78">
        <f t="shared" si="213"/>
        <v>0</v>
      </c>
      <c r="FL147" s="78">
        <f t="shared" si="214"/>
        <v>0</v>
      </c>
      <c r="FM147" s="80" t="str">
        <f t="shared" si="215"/>
        <v>دون المستوى</v>
      </c>
      <c r="FP147" s="98" t="str">
        <f t="shared" si="216"/>
        <v>*عربى</v>
      </c>
      <c r="FQ147" s="98" t="str">
        <f t="shared" si="217"/>
        <v>*انجليزى</v>
      </c>
      <c r="FR147" s="98" t="str">
        <f t="shared" si="218"/>
        <v>*دراسات</v>
      </c>
      <c r="FS147" s="98" t="str">
        <f t="shared" si="219"/>
        <v>*رياضيات</v>
      </c>
      <c r="FT147" s="98" t="str">
        <f t="shared" si="220"/>
        <v>*علوم</v>
      </c>
      <c r="FU147" s="98" t="str">
        <f t="shared" si="221"/>
        <v>*حاسب</v>
      </c>
      <c r="FV147" s="98" t="str">
        <f t="shared" si="222"/>
        <v>*فنية</v>
      </c>
      <c r="FW147" s="98" t="str">
        <f t="shared" si="223"/>
        <v>*نشاط1</v>
      </c>
      <c r="FX147" s="98" t="str">
        <f t="shared" si="224"/>
        <v>*نشاط2</v>
      </c>
      <c r="FY147" s="107" t="str">
        <f t="shared" si="225"/>
        <v>*دين</v>
      </c>
      <c r="FZ147" s="47">
        <f t="shared" si="226"/>
        <v>0</v>
      </c>
      <c r="GA147" s="47" t="str">
        <f t="shared" si="227"/>
        <v>دور ثانى</v>
      </c>
      <c r="GB147" s="47">
        <f t="shared" si="228"/>
        <v>6</v>
      </c>
      <c r="GC147" s="47" t="str">
        <f t="shared" si="231"/>
        <v>راسب</v>
      </c>
      <c r="GE147" s="112" t="str">
        <f t="shared" si="229"/>
        <v>*عربى*انجليزى*دراسات*رياضيات*علوم*حاسب*فنية*نشاط1*نشاط2*دين</v>
      </c>
      <c r="GF147" s="112">
        <f t="shared" si="230"/>
        <v>10</v>
      </c>
    </row>
    <row r="148" spans="2:188" ht="20.25" thickTop="1" thickBot="1">
      <c r="B148" s="39">
        <v>139</v>
      </c>
      <c r="C148" s="124" t="str">
        <f>البيانات!B156</f>
        <v/>
      </c>
      <c r="D148" s="124" t="str">
        <f>IF(C148="","",البيانات!C156)</f>
        <v/>
      </c>
      <c r="E148" s="39"/>
      <c r="F148" s="39"/>
      <c r="H148" s="52"/>
      <c r="I148" s="47"/>
      <c r="J148" s="47"/>
      <c r="K148" s="47"/>
      <c r="L148" s="46">
        <f t="shared" si="161"/>
        <v>0</v>
      </c>
      <c r="N148" s="54"/>
      <c r="O148" s="61"/>
      <c r="P148" s="59"/>
      <c r="Q148" s="59"/>
      <c r="R148" s="59">
        <f t="shared" si="162"/>
        <v>0</v>
      </c>
      <c r="S148" s="59">
        <f t="shared" si="163"/>
        <v>0</v>
      </c>
      <c r="T148" s="62">
        <f t="shared" si="164"/>
        <v>0</v>
      </c>
      <c r="U148" s="63" t="str">
        <f t="shared" si="165"/>
        <v>دون المستوى</v>
      </c>
      <c r="X148" s="54"/>
      <c r="Y148" s="47"/>
      <c r="Z148" s="47"/>
      <c r="AA148" s="47"/>
      <c r="AB148" s="47">
        <f t="shared" si="166"/>
        <v>0</v>
      </c>
      <c r="AD148" s="54"/>
      <c r="AE148" s="61"/>
      <c r="AF148" s="59"/>
      <c r="AG148" s="59"/>
      <c r="AH148" s="59">
        <f t="shared" si="167"/>
        <v>0</v>
      </c>
      <c r="AI148" s="59">
        <f t="shared" si="168"/>
        <v>0</v>
      </c>
      <c r="AJ148" s="59">
        <f t="shared" si="169"/>
        <v>0</v>
      </c>
      <c r="AK148" s="73" t="str">
        <f t="shared" si="170"/>
        <v>دون المستوى</v>
      </c>
      <c r="AN148" s="54"/>
      <c r="AO148" s="47"/>
      <c r="AP148" s="47"/>
      <c r="AQ148" s="47"/>
      <c r="AR148" s="47">
        <f t="shared" si="171"/>
        <v>0</v>
      </c>
      <c r="AT148" s="54"/>
      <c r="AU148" s="83"/>
      <c r="AV148" s="78"/>
      <c r="AW148" s="78"/>
      <c r="AX148" s="78">
        <f t="shared" si="172"/>
        <v>0</v>
      </c>
      <c r="AY148" s="78">
        <f t="shared" si="173"/>
        <v>0</v>
      </c>
      <c r="AZ148" s="78">
        <f t="shared" si="174"/>
        <v>0</v>
      </c>
      <c r="BA148" s="80" t="str">
        <f t="shared" si="175"/>
        <v>دون المستوى</v>
      </c>
      <c r="BD148" s="54"/>
      <c r="BE148" s="47"/>
      <c r="BF148" s="47"/>
      <c r="BG148" s="47"/>
      <c r="BH148" s="47"/>
      <c r="BI148" s="47">
        <f t="shared" si="176"/>
        <v>0</v>
      </c>
      <c r="BK148" s="54"/>
      <c r="BL148" s="83"/>
      <c r="BM148" s="78"/>
      <c r="BN148" s="78"/>
      <c r="BO148" s="78"/>
      <c r="BP148" s="78">
        <f t="shared" si="177"/>
        <v>0</v>
      </c>
      <c r="BQ148" s="78">
        <f t="shared" si="178"/>
        <v>0</v>
      </c>
      <c r="BR148" s="78">
        <f t="shared" si="179"/>
        <v>0</v>
      </c>
      <c r="BS148" s="78">
        <f t="shared" si="180"/>
        <v>0</v>
      </c>
      <c r="BT148" s="80" t="str">
        <f t="shared" si="181"/>
        <v>دون المستوى</v>
      </c>
      <c r="BW148" s="54"/>
      <c r="BX148" s="47"/>
      <c r="BY148" s="47"/>
      <c r="BZ148" s="47"/>
      <c r="CA148" s="47"/>
      <c r="CB148" s="47">
        <f t="shared" si="182"/>
        <v>0</v>
      </c>
      <c r="CD148" s="52"/>
      <c r="CE148" s="83"/>
      <c r="CF148" s="78"/>
      <c r="CG148" s="78"/>
      <c r="CH148" s="78"/>
      <c r="CI148" s="78">
        <f t="shared" si="183"/>
        <v>0</v>
      </c>
      <c r="CJ148" s="78">
        <f t="shared" si="184"/>
        <v>0</v>
      </c>
      <c r="CK148" s="78">
        <f t="shared" si="185"/>
        <v>0</v>
      </c>
      <c r="CL148" s="78">
        <f t="shared" si="186"/>
        <v>0</v>
      </c>
      <c r="CM148" s="80" t="str">
        <f t="shared" si="187"/>
        <v>دون المستوى</v>
      </c>
      <c r="CP148" s="54"/>
      <c r="CQ148" s="47"/>
      <c r="CR148" s="47"/>
      <c r="CS148" s="47"/>
      <c r="CT148" s="47"/>
      <c r="CU148" s="47">
        <f t="shared" si="188"/>
        <v>0</v>
      </c>
      <c r="CW148" s="54"/>
      <c r="CX148" s="83"/>
      <c r="CY148" s="78"/>
      <c r="CZ148" s="78"/>
      <c r="DA148" s="78"/>
      <c r="DB148" s="78">
        <f t="shared" si="189"/>
        <v>0</v>
      </c>
      <c r="DC148" s="78">
        <f t="shared" si="190"/>
        <v>0</v>
      </c>
      <c r="DD148" s="78">
        <f t="shared" si="191"/>
        <v>0</v>
      </c>
      <c r="DE148" s="78">
        <f t="shared" si="192"/>
        <v>0</v>
      </c>
      <c r="DF148" s="80" t="str">
        <f t="shared" si="193"/>
        <v>دون المستوى</v>
      </c>
      <c r="DI148" s="54"/>
      <c r="DJ148" s="47"/>
      <c r="DK148" s="47"/>
      <c r="DL148" s="47"/>
      <c r="DM148" s="47">
        <f t="shared" si="194"/>
        <v>0</v>
      </c>
      <c r="DO148" s="54"/>
      <c r="DP148" s="83"/>
      <c r="DQ148" s="78"/>
      <c r="DR148" s="78"/>
      <c r="DS148" s="78">
        <f t="shared" si="195"/>
        <v>0</v>
      </c>
      <c r="DT148" s="78">
        <f t="shared" si="196"/>
        <v>0</v>
      </c>
      <c r="DU148" s="78">
        <f t="shared" si="197"/>
        <v>0</v>
      </c>
      <c r="DV148" s="80" t="str">
        <f t="shared" si="198"/>
        <v>دون المستوى</v>
      </c>
      <c r="DY148" s="47"/>
      <c r="DZ148" s="47"/>
      <c r="EA148" s="47">
        <f t="shared" si="199"/>
        <v>0</v>
      </c>
      <c r="EC148" s="91"/>
      <c r="ED148" s="78"/>
      <c r="EE148" s="78">
        <f t="shared" si="200"/>
        <v>0</v>
      </c>
      <c r="EF148" s="78">
        <f t="shared" si="201"/>
        <v>0</v>
      </c>
      <c r="EG148" s="78">
        <f t="shared" si="202"/>
        <v>0</v>
      </c>
      <c r="EH148" s="80" t="str">
        <f t="shared" si="203"/>
        <v>دون المستوى</v>
      </c>
      <c r="EK148" s="47"/>
      <c r="EL148" s="47"/>
      <c r="EM148" s="47">
        <f t="shared" si="204"/>
        <v>0</v>
      </c>
      <c r="EO148" s="91"/>
      <c r="EP148" s="78"/>
      <c r="EQ148" s="78">
        <f t="shared" si="205"/>
        <v>0</v>
      </c>
      <c r="ER148" s="78">
        <f t="shared" si="206"/>
        <v>0</v>
      </c>
      <c r="ES148" s="78">
        <f t="shared" si="207"/>
        <v>0</v>
      </c>
      <c r="ET148" s="80" t="str">
        <f t="shared" si="208"/>
        <v>دون المستوى</v>
      </c>
      <c r="EW148" s="49">
        <f t="shared" si="209"/>
        <v>0</v>
      </c>
      <c r="EX148" s="80" t="str">
        <f t="shared" si="210"/>
        <v>دون المستوى</v>
      </c>
      <c r="EZ148" s="54"/>
      <c r="FA148" s="47"/>
      <c r="FB148" s="47"/>
      <c r="FC148" s="47"/>
      <c r="FD148" s="47">
        <f t="shared" si="211"/>
        <v>0</v>
      </c>
      <c r="FF148" s="54"/>
      <c r="FG148" s="83"/>
      <c r="FH148" s="78"/>
      <c r="FI148" s="78"/>
      <c r="FJ148" s="78">
        <f t="shared" si="212"/>
        <v>0</v>
      </c>
      <c r="FK148" s="78">
        <f t="shared" si="213"/>
        <v>0</v>
      </c>
      <c r="FL148" s="78">
        <f t="shared" si="214"/>
        <v>0</v>
      </c>
      <c r="FM148" s="80" t="str">
        <f t="shared" si="215"/>
        <v>دون المستوى</v>
      </c>
      <c r="FP148" s="98" t="str">
        <f t="shared" si="216"/>
        <v>*عربى</v>
      </c>
      <c r="FQ148" s="98" t="str">
        <f t="shared" si="217"/>
        <v>*انجليزى</v>
      </c>
      <c r="FR148" s="98" t="str">
        <f t="shared" si="218"/>
        <v>*دراسات</v>
      </c>
      <c r="FS148" s="98" t="str">
        <f t="shared" si="219"/>
        <v>*رياضيات</v>
      </c>
      <c r="FT148" s="98" t="str">
        <f t="shared" si="220"/>
        <v>*علوم</v>
      </c>
      <c r="FU148" s="98" t="str">
        <f t="shared" si="221"/>
        <v>*حاسب</v>
      </c>
      <c r="FV148" s="98" t="str">
        <f t="shared" si="222"/>
        <v>*فنية</v>
      </c>
      <c r="FW148" s="98" t="str">
        <f t="shared" si="223"/>
        <v>*نشاط1</v>
      </c>
      <c r="FX148" s="98" t="str">
        <f t="shared" si="224"/>
        <v>*نشاط2</v>
      </c>
      <c r="FY148" s="107" t="str">
        <f t="shared" si="225"/>
        <v>*دين</v>
      </c>
      <c r="FZ148" s="47">
        <f t="shared" si="226"/>
        <v>0</v>
      </c>
      <c r="GA148" s="47" t="str">
        <f t="shared" si="227"/>
        <v>دور ثانى</v>
      </c>
      <c r="GB148" s="47">
        <f t="shared" si="228"/>
        <v>6</v>
      </c>
      <c r="GC148" s="47" t="str">
        <f t="shared" si="231"/>
        <v>راسب</v>
      </c>
      <c r="GE148" s="112" t="str">
        <f t="shared" si="229"/>
        <v>*عربى*انجليزى*دراسات*رياضيات*علوم*حاسب*فنية*نشاط1*نشاط2*دين</v>
      </c>
      <c r="GF148" s="112">
        <f t="shared" si="230"/>
        <v>10</v>
      </c>
    </row>
    <row r="149" spans="2:188" ht="20.25" thickTop="1" thickBot="1">
      <c r="B149" s="39">
        <v>140</v>
      </c>
      <c r="C149" s="124" t="str">
        <f>البيانات!B157</f>
        <v/>
      </c>
      <c r="D149" s="124" t="str">
        <f>IF(C149="","",البيانات!C157)</f>
        <v/>
      </c>
      <c r="E149" s="39"/>
      <c r="F149" s="39"/>
      <c r="H149" s="52"/>
      <c r="I149" s="47"/>
      <c r="J149" s="47"/>
      <c r="K149" s="47"/>
      <c r="L149" s="46">
        <f t="shared" si="161"/>
        <v>0</v>
      </c>
      <c r="N149" s="54"/>
      <c r="O149" s="61"/>
      <c r="P149" s="59"/>
      <c r="Q149" s="59"/>
      <c r="R149" s="59">
        <f t="shared" si="162"/>
        <v>0</v>
      </c>
      <c r="S149" s="59">
        <f t="shared" si="163"/>
        <v>0</v>
      </c>
      <c r="T149" s="62">
        <f t="shared" si="164"/>
        <v>0</v>
      </c>
      <c r="U149" s="63" t="str">
        <f t="shared" si="165"/>
        <v>دون المستوى</v>
      </c>
      <c r="X149" s="54"/>
      <c r="Y149" s="47"/>
      <c r="Z149" s="47"/>
      <c r="AA149" s="47"/>
      <c r="AB149" s="47">
        <f t="shared" si="166"/>
        <v>0</v>
      </c>
      <c r="AD149" s="54"/>
      <c r="AE149" s="61"/>
      <c r="AF149" s="59"/>
      <c r="AG149" s="59"/>
      <c r="AH149" s="59">
        <f t="shared" si="167"/>
        <v>0</v>
      </c>
      <c r="AI149" s="59">
        <f t="shared" si="168"/>
        <v>0</v>
      </c>
      <c r="AJ149" s="59">
        <f t="shared" si="169"/>
        <v>0</v>
      </c>
      <c r="AK149" s="73" t="str">
        <f t="shared" si="170"/>
        <v>دون المستوى</v>
      </c>
      <c r="AN149" s="54"/>
      <c r="AO149" s="47"/>
      <c r="AP149" s="47"/>
      <c r="AQ149" s="47"/>
      <c r="AR149" s="47">
        <f t="shared" si="171"/>
        <v>0</v>
      </c>
      <c r="AT149" s="54"/>
      <c r="AU149" s="83"/>
      <c r="AV149" s="78"/>
      <c r="AW149" s="78"/>
      <c r="AX149" s="78">
        <f t="shared" si="172"/>
        <v>0</v>
      </c>
      <c r="AY149" s="78">
        <f t="shared" si="173"/>
        <v>0</v>
      </c>
      <c r="AZ149" s="78">
        <f t="shared" si="174"/>
        <v>0</v>
      </c>
      <c r="BA149" s="80" t="str">
        <f t="shared" si="175"/>
        <v>دون المستوى</v>
      </c>
      <c r="BD149" s="54"/>
      <c r="BE149" s="47"/>
      <c r="BF149" s="47"/>
      <c r="BG149" s="47"/>
      <c r="BH149" s="47"/>
      <c r="BI149" s="47">
        <f t="shared" si="176"/>
        <v>0</v>
      </c>
      <c r="BK149" s="54"/>
      <c r="BL149" s="83"/>
      <c r="BM149" s="78"/>
      <c r="BN149" s="78"/>
      <c r="BO149" s="78"/>
      <c r="BP149" s="78">
        <f t="shared" si="177"/>
        <v>0</v>
      </c>
      <c r="BQ149" s="78">
        <f t="shared" si="178"/>
        <v>0</v>
      </c>
      <c r="BR149" s="78">
        <f t="shared" si="179"/>
        <v>0</v>
      </c>
      <c r="BS149" s="78">
        <f t="shared" si="180"/>
        <v>0</v>
      </c>
      <c r="BT149" s="80" t="str">
        <f t="shared" si="181"/>
        <v>دون المستوى</v>
      </c>
      <c r="BW149" s="54"/>
      <c r="BX149" s="47"/>
      <c r="BY149" s="47"/>
      <c r="BZ149" s="47"/>
      <c r="CA149" s="47"/>
      <c r="CB149" s="47">
        <f t="shared" si="182"/>
        <v>0</v>
      </c>
      <c r="CD149" s="52"/>
      <c r="CE149" s="83"/>
      <c r="CF149" s="78"/>
      <c r="CG149" s="78"/>
      <c r="CH149" s="78"/>
      <c r="CI149" s="78">
        <f t="shared" si="183"/>
        <v>0</v>
      </c>
      <c r="CJ149" s="78">
        <f t="shared" si="184"/>
        <v>0</v>
      </c>
      <c r="CK149" s="78">
        <f t="shared" si="185"/>
        <v>0</v>
      </c>
      <c r="CL149" s="78">
        <f t="shared" si="186"/>
        <v>0</v>
      </c>
      <c r="CM149" s="80" t="str">
        <f t="shared" si="187"/>
        <v>دون المستوى</v>
      </c>
      <c r="CP149" s="54"/>
      <c r="CQ149" s="47"/>
      <c r="CR149" s="47"/>
      <c r="CS149" s="47"/>
      <c r="CT149" s="47"/>
      <c r="CU149" s="47">
        <f t="shared" si="188"/>
        <v>0</v>
      </c>
      <c r="CW149" s="54"/>
      <c r="CX149" s="83"/>
      <c r="CY149" s="78"/>
      <c r="CZ149" s="78"/>
      <c r="DA149" s="78"/>
      <c r="DB149" s="78">
        <f t="shared" si="189"/>
        <v>0</v>
      </c>
      <c r="DC149" s="78">
        <f t="shared" si="190"/>
        <v>0</v>
      </c>
      <c r="DD149" s="78">
        <f t="shared" si="191"/>
        <v>0</v>
      </c>
      <c r="DE149" s="78">
        <f t="shared" si="192"/>
        <v>0</v>
      </c>
      <c r="DF149" s="80" t="str">
        <f t="shared" si="193"/>
        <v>دون المستوى</v>
      </c>
      <c r="DI149" s="54"/>
      <c r="DJ149" s="47"/>
      <c r="DK149" s="47"/>
      <c r="DL149" s="47"/>
      <c r="DM149" s="47">
        <f t="shared" si="194"/>
        <v>0</v>
      </c>
      <c r="DO149" s="54"/>
      <c r="DP149" s="83"/>
      <c r="DQ149" s="78"/>
      <c r="DR149" s="78"/>
      <c r="DS149" s="78">
        <f t="shared" si="195"/>
        <v>0</v>
      </c>
      <c r="DT149" s="78">
        <f t="shared" si="196"/>
        <v>0</v>
      </c>
      <c r="DU149" s="78">
        <f t="shared" si="197"/>
        <v>0</v>
      </c>
      <c r="DV149" s="80" t="str">
        <f t="shared" si="198"/>
        <v>دون المستوى</v>
      </c>
      <c r="DY149" s="47"/>
      <c r="DZ149" s="47"/>
      <c r="EA149" s="47">
        <f t="shared" si="199"/>
        <v>0</v>
      </c>
      <c r="EC149" s="91"/>
      <c r="ED149" s="78"/>
      <c r="EE149" s="78">
        <f t="shared" si="200"/>
        <v>0</v>
      </c>
      <c r="EF149" s="78">
        <f t="shared" si="201"/>
        <v>0</v>
      </c>
      <c r="EG149" s="78">
        <f t="shared" si="202"/>
        <v>0</v>
      </c>
      <c r="EH149" s="80" t="str">
        <f t="shared" si="203"/>
        <v>دون المستوى</v>
      </c>
      <c r="EK149" s="47"/>
      <c r="EL149" s="47"/>
      <c r="EM149" s="47">
        <f t="shared" si="204"/>
        <v>0</v>
      </c>
      <c r="EO149" s="91"/>
      <c r="EP149" s="78"/>
      <c r="EQ149" s="78">
        <f t="shared" si="205"/>
        <v>0</v>
      </c>
      <c r="ER149" s="78">
        <f t="shared" si="206"/>
        <v>0</v>
      </c>
      <c r="ES149" s="78">
        <f t="shared" si="207"/>
        <v>0</v>
      </c>
      <c r="ET149" s="80" t="str">
        <f t="shared" si="208"/>
        <v>دون المستوى</v>
      </c>
      <c r="EW149" s="49">
        <f t="shared" si="209"/>
        <v>0</v>
      </c>
      <c r="EX149" s="80" t="str">
        <f t="shared" si="210"/>
        <v>دون المستوى</v>
      </c>
      <c r="EZ149" s="54"/>
      <c r="FA149" s="47"/>
      <c r="FB149" s="47"/>
      <c r="FC149" s="47"/>
      <c r="FD149" s="47">
        <f t="shared" si="211"/>
        <v>0</v>
      </c>
      <c r="FF149" s="54"/>
      <c r="FG149" s="83"/>
      <c r="FH149" s="78"/>
      <c r="FI149" s="78"/>
      <c r="FJ149" s="78">
        <f t="shared" si="212"/>
        <v>0</v>
      </c>
      <c r="FK149" s="78">
        <f t="shared" si="213"/>
        <v>0</v>
      </c>
      <c r="FL149" s="78">
        <f t="shared" si="214"/>
        <v>0</v>
      </c>
      <c r="FM149" s="80" t="str">
        <f t="shared" si="215"/>
        <v>دون المستوى</v>
      </c>
      <c r="FP149" s="98" t="str">
        <f t="shared" si="216"/>
        <v>*عربى</v>
      </c>
      <c r="FQ149" s="98" t="str">
        <f t="shared" si="217"/>
        <v>*انجليزى</v>
      </c>
      <c r="FR149" s="98" t="str">
        <f t="shared" si="218"/>
        <v>*دراسات</v>
      </c>
      <c r="FS149" s="98" t="str">
        <f t="shared" si="219"/>
        <v>*رياضيات</v>
      </c>
      <c r="FT149" s="98" t="str">
        <f t="shared" si="220"/>
        <v>*علوم</v>
      </c>
      <c r="FU149" s="98" t="str">
        <f t="shared" si="221"/>
        <v>*حاسب</v>
      </c>
      <c r="FV149" s="98" t="str">
        <f t="shared" si="222"/>
        <v>*فنية</v>
      </c>
      <c r="FW149" s="98" t="str">
        <f t="shared" si="223"/>
        <v>*نشاط1</v>
      </c>
      <c r="FX149" s="98" t="str">
        <f t="shared" si="224"/>
        <v>*نشاط2</v>
      </c>
      <c r="FY149" s="107" t="str">
        <f t="shared" si="225"/>
        <v>*دين</v>
      </c>
      <c r="FZ149" s="47">
        <f t="shared" si="226"/>
        <v>0</v>
      </c>
      <c r="GA149" s="47" t="str">
        <f t="shared" si="227"/>
        <v>دور ثانى</v>
      </c>
      <c r="GB149" s="47">
        <f t="shared" si="228"/>
        <v>6</v>
      </c>
      <c r="GC149" s="47" t="str">
        <f t="shared" si="231"/>
        <v>راسب</v>
      </c>
      <c r="GE149" s="112" t="str">
        <f t="shared" si="229"/>
        <v>*عربى*انجليزى*دراسات*رياضيات*علوم*حاسب*فنية*نشاط1*نشاط2*دين</v>
      </c>
      <c r="GF149" s="112">
        <f t="shared" si="230"/>
        <v>10</v>
      </c>
    </row>
    <row r="150" spans="2:188" ht="20.25" thickTop="1" thickBot="1">
      <c r="B150" s="39">
        <v>141</v>
      </c>
      <c r="C150" s="124" t="str">
        <f>البيانات!B158</f>
        <v/>
      </c>
      <c r="D150" s="124" t="str">
        <f>IF(C150="","",البيانات!C158)</f>
        <v/>
      </c>
      <c r="E150" s="39"/>
      <c r="F150" s="39"/>
      <c r="H150" s="52"/>
      <c r="I150" s="47"/>
      <c r="J150" s="47"/>
      <c r="K150" s="47"/>
      <c r="L150" s="46">
        <f t="shared" si="161"/>
        <v>0</v>
      </c>
      <c r="N150" s="54"/>
      <c r="O150" s="61"/>
      <c r="P150" s="59"/>
      <c r="Q150" s="59"/>
      <c r="R150" s="59">
        <f t="shared" si="162"/>
        <v>0</v>
      </c>
      <c r="S150" s="59">
        <f t="shared" si="163"/>
        <v>0</v>
      </c>
      <c r="T150" s="62">
        <f t="shared" si="164"/>
        <v>0</v>
      </c>
      <c r="U150" s="63" t="str">
        <f t="shared" si="165"/>
        <v>دون المستوى</v>
      </c>
      <c r="X150" s="54"/>
      <c r="Y150" s="47"/>
      <c r="Z150" s="47"/>
      <c r="AA150" s="47"/>
      <c r="AB150" s="47">
        <f t="shared" si="166"/>
        <v>0</v>
      </c>
      <c r="AD150" s="54"/>
      <c r="AE150" s="61"/>
      <c r="AF150" s="59"/>
      <c r="AG150" s="59"/>
      <c r="AH150" s="59">
        <f t="shared" si="167"/>
        <v>0</v>
      </c>
      <c r="AI150" s="59">
        <f t="shared" si="168"/>
        <v>0</v>
      </c>
      <c r="AJ150" s="59">
        <f t="shared" si="169"/>
        <v>0</v>
      </c>
      <c r="AK150" s="73" t="str">
        <f t="shared" si="170"/>
        <v>دون المستوى</v>
      </c>
      <c r="AN150" s="54"/>
      <c r="AO150" s="47"/>
      <c r="AP150" s="47"/>
      <c r="AQ150" s="47"/>
      <c r="AR150" s="47">
        <f t="shared" si="171"/>
        <v>0</v>
      </c>
      <c r="AT150" s="54"/>
      <c r="AU150" s="83"/>
      <c r="AV150" s="78"/>
      <c r="AW150" s="78"/>
      <c r="AX150" s="78">
        <f t="shared" si="172"/>
        <v>0</v>
      </c>
      <c r="AY150" s="78">
        <f t="shared" si="173"/>
        <v>0</v>
      </c>
      <c r="AZ150" s="78">
        <f t="shared" si="174"/>
        <v>0</v>
      </c>
      <c r="BA150" s="80" t="str">
        <f t="shared" si="175"/>
        <v>دون المستوى</v>
      </c>
      <c r="BD150" s="54"/>
      <c r="BE150" s="47"/>
      <c r="BF150" s="47"/>
      <c r="BG150" s="47"/>
      <c r="BH150" s="47"/>
      <c r="BI150" s="47">
        <f t="shared" si="176"/>
        <v>0</v>
      </c>
      <c r="BK150" s="54"/>
      <c r="BL150" s="83"/>
      <c r="BM150" s="78"/>
      <c r="BN150" s="78"/>
      <c r="BO150" s="78"/>
      <c r="BP150" s="78">
        <f t="shared" si="177"/>
        <v>0</v>
      </c>
      <c r="BQ150" s="78">
        <f t="shared" si="178"/>
        <v>0</v>
      </c>
      <c r="BR150" s="78">
        <f t="shared" si="179"/>
        <v>0</v>
      </c>
      <c r="BS150" s="78">
        <f t="shared" si="180"/>
        <v>0</v>
      </c>
      <c r="BT150" s="80" t="str">
        <f t="shared" si="181"/>
        <v>دون المستوى</v>
      </c>
      <c r="BW150" s="54"/>
      <c r="BX150" s="47"/>
      <c r="BY150" s="47"/>
      <c r="BZ150" s="47"/>
      <c r="CA150" s="47"/>
      <c r="CB150" s="47">
        <f t="shared" si="182"/>
        <v>0</v>
      </c>
      <c r="CD150" s="52"/>
      <c r="CE150" s="83"/>
      <c r="CF150" s="78"/>
      <c r="CG150" s="78"/>
      <c r="CH150" s="78"/>
      <c r="CI150" s="78">
        <f t="shared" si="183"/>
        <v>0</v>
      </c>
      <c r="CJ150" s="78">
        <f t="shared" si="184"/>
        <v>0</v>
      </c>
      <c r="CK150" s="78">
        <f t="shared" si="185"/>
        <v>0</v>
      </c>
      <c r="CL150" s="78">
        <f t="shared" si="186"/>
        <v>0</v>
      </c>
      <c r="CM150" s="80" t="str">
        <f t="shared" si="187"/>
        <v>دون المستوى</v>
      </c>
      <c r="CP150" s="54"/>
      <c r="CQ150" s="47"/>
      <c r="CR150" s="47"/>
      <c r="CS150" s="47"/>
      <c r="CT150" s="47"/>
      <c r="CU150" s="47">
        <f t="shared" si="188"/>
        <v>0</v>
      </c>
      <c r="CW150" s="54"/>
      <c r="CX150" s="83"/>
      <c r="CY150" s="78"/>
      <c r="CZ150" s="78"/>
      <c r="DA150" s="78"/>
      <c r="DB150" s="78">
        <f t="shared" si="189"/>
        <v>0</v>
      </c>
      <c r="DC150" s="78">
        <f t="shared" si="190"/>
        <v>0</v>
      </c>
      <c r="DD150" s="78">
        <f t="shared" si="191"/>
        <v>0</v>
      </c>
      <c r="DE150" s="78">
        <f t="shared" si="192"/>
        <v>0</v>
      </c>
      <c r="DF150" s="80" t="str">
        <f t="shared" si="193"/>
        <v>دون المستوى</v>
      </c>
      <c r="DI150" s="54"/>
      <c r="DJ150" s="47"/>
      <c r="DK150" s="47"/>
      <c r="DL150" s="47"/>
      <c r="DM150" s="47">
        <f t="shared" si="194"/>
        <v>0</v>
      </c>
      <c r="DO150" s="54"/>
      <c r="DP150" s="83"/>
      <c r="DQ150" s="78"/>
      <c r="DR150" s="78"/>
      <c r="DS150" s="78">
        <f t="shared" si="195"/>
        <v>0</v>
      </c>
      <c r="DT150" s="78">
        <f t="shared" si="196"/>
        <v>0</v>
      </c>
      <c r="DU150" s="78">
        <f t="shared" si="197"/>
        <v>0</v>
      </c>
      <c r="DV150" s="80" t="str">
        <f t="shared" si="198"/>
        <v>دون المستوى</v>
      </c>
      <c r="DY150" s="47"/>
      <c r="DZ150" s="47"/>
      <c r="EA150" s="47">
        <f t="shared" si="199"/>
        <v>0</v>
      </c>
      <c r="EC150" s="91"/>
      <c r="ED150" s="78"/>
      <c r="EE150" s="78">
        <f t="shared" si="200"/>
        <v>0</v>
      </c>
      <c r="EF150" s="78">
        <f t="shared" si="201"/>
        <v>0</v>
      </c>
      <c r="EG150" s="78">
        <f t="shared" si="202"/>
        <v>0</v>
      </c>
      <c r="EH150" s="80" t="str">
        <f t="shared" si="203"/>
        <v>دون المستوى</v>
      </c>
      <c r="EK150" s="47"/>
      <c r="EL150" s="47"/>
      <c r="EM150" s="47">
        <f t="shared" si="204"/>
        <v>0</v>
      </c>
      <c r="EO150" s="91"/>
      <c r="EP150" s="78"/>
      <c r="EQ150" s="78">
        <f t="shared" si="205"/>
        <v>0</v>
      </c>
      <c r="ER150" s="78">
        <f t="shared" si="206"/>
        <v>0</v>
      </c>
      <c r="ES150" s="78">
        <f t="shared" si="207"/>
        <v>0</v>
      </c>
      <c r="ET150" s="80" t="str">
        <f t="shared" si="208"/>
        <v>دون المستوى</v>
      </c>
      <c r="EW150" s="49">
        <f t="shared" si="209"/>
        <v>0</v>
      </c>
      <c r="EX150" s="80" t="str">
        <f t="shared" si="210"/>
        <v>دون المستوى</v>
      </c>
      <c r="EZ150" s="54"/>
      <c r="FA150" s="47"/>
      <c r="FB150" s="47"/>
      <c r="FC150" s="47"/>
      <c r="FD150" s="47">
        <f t="shared" si="211"/>
        <v>0</v>
      </c>
      <c r="FF150" s="54"/>
      <c r="FG150" s="83"/>
      <c r="FH150" s="78"/>
      <c r="FI150" s="78"/>
      <c r="FJ150" s="78">
        <f t="shared" si="212"/>
        <v>0</v>
      </c>
      <c r="FK150" s="78">
        <f t="shared" si="213"/>
        <v>0</v>
      </c>
      <c r="FL150" s="78">
        <f t="shared" si="214"/>
        <v>0</v>
      </c>
      <c r="FM150" s="80" t="str">
        <f t="shared" si="215"/>
        <v>دون المستوى</v>
      </c>
      <c r="FP150" s="98" t="str">
        <f t="shared" si="216"/>
        <v>*عربى</v>
      </c>
      <c r="FQ150" s="98" t="str">
        <f t="shared" si="217"/>
        <v>*انجليزى</v>
      </c>
      <c r="FR150" s="98" t="str">
        <f t="shared" si="218"/>
        <v>*دراسات</v>
      </c>
      <c r="FS150" s="98" t="str">
        <f t="shared" si="219"/>
        <v>*رياضيات</v>
      </c>
      <c r="FT150" s="98" t="str">
        <f t="shared" si="220"/>
        <v>*علوم</v>
      </c>
      <c r="FU150" s="98" t="str">
        <f t="shared" si="221"/>
        <v>*حاسب</v>
      </c>
      <c r="FV150" s="98" t="str">
        <f t="shared" si="222"/>
        <v>*فنية</v>
      </c>
      <c r="FW150" s="98" t="str">
        <f t="shared" si="223"/>
        <v>*نشاط1</v>
      </c>
      <c r="FX150" s="98" t="str">
        <f t="shared" si="224"/>
        <v>*نشاط2</v>
      </c>
      <c r="FY150" s="107" t="str">
        <f t="shared" si="225"/>
        <v>*دين</v>
      </c>
      <c r="FZ150" s="47">
        <f t="shared" si="226"/>
        <v>0</v>
      </c>
      <c r="GA150" s="47" t="str">
        <f t="shared" si="227"/>
        <v>دور ثانى</v>
      </c>
      <c r="GB150" s="47">
        <f t="shared" si="228"/>
        <v>6</v>
      </c>
      <c r="GC150" s="47" t="str">
        <f t="shared" si="231"/>
        <v>راسب</v>
      </c>
      <c r="GE150" s="112" t="str">
        <f t="shared" si="229"/>
        <v>*عربى*انجليزى*دراسات*رياضيات*علوم*حاسب*فنية*نشاط1*نشاط2*دين</v>
      </c>
      <c r="GF150" s="112">
        <f t="shared" si="230"/>
        <v>10</v>
      </c>
    </row>
    <row r="151" spans="2:188" ht="20.25" thickTop="1" thickBot="1">
      <c r="B151" s="39">
        <v>142</v>
      </c>
      <c r="C151" s="124" t="str">
        <f>البيانات!B159</f>
        <v/>
      </c>
      <c r="D151" s="124" t="str">
        <f>IF(C151="","",البيانات!C159)</f>
        <v/>
      </c>
      <c r="E151" s="39"/>
      <c r="F151" s="39"/>
      <c r="H151" s="52"/>
      <c r="I151" s="47"/>
      <c r="J151" s="47"/>
      <c r="K151" s="47"/>
      <c r="L151" s="46">
        <f t="shared" si="161"/>
        <v>0</v>
      </c>
      <c r="N151" s="54"/>
      <c r="O151" s="61"/>
      <c r="P151" s="59"/>
      <c r="Q151" s="59"/>
      <c r="R151" s="59">
        <f t="shared" si="162"/>
        <v>0</v>
      </c>
      <c r="S151" s="59">
        <f t="shared" si="163"/>
        <v>0</v>
      </c>
      <c r="T151" s="62">
        <f t="shared" si="164"/>
        <v>0</v>
      </c>
      <c r="U151" s="63" t="str">
        <f t="shared" si="165"/>
        <v>دون المستوى</v>
      </c>
      <c r="X151" s="54"/>
      <c r="Y151" s="47"/>
      <c r="Z151" s="47"/>
      <c r="AA151" s="47"/>
      <c r="AB151" s="47">
        <f t="shared" si="166"/>
        <v>0</v>
      </c>
      <c r="AD151" s="54"/>
      <c r="AE151" s="61"/>
      <c r="AF151" s="59"/>
      <c r="AG151" s="59"/>
      <c r="AH151" s="59">
        <f t="shared" si="167"/>
        <v>0</v>
      </c>
      <c r="AI151" s="59">
        <f t="shared" si="168"/>
        <v>0</v>
      </c>
      <c r="AJ151" s="59">
        <f t="shared" si="169"/>
        <v>0</v>
      </c>
      <c r="AK151" s="73" t="str">
        <f t="shared" si="170"/>
        <v>دون المستوى</v>
      </c>
      <c r="AN151" s="54"/>
      <c r="AO151" s="47"/>
      <c r="AP151" s="47"/>
      <c r="AQ151" s="47"/>
      <c r="AR151" s="47">
        <f t="shared" si="171"/>
        <v>0</v>
      </c>
      <c r="AT151" s="54"/>
      <c r="AU151" s="83"/>
      <c r="AV151" s="78"/>
      <c r="AW151" s="78"/>
      <c r="AX151" s="78">
        <f t="shared" si="172"/>
        <v>0</v>
      </c>
      <c r="AY151" s="78">
        <f t="shared" si="173"/>
        <v>0</v>
      </c>
      <c r="AZ151" s="78">
        <f t="shared" si="174"/>
        <v>0</v>
      </c>
      <c r="BA151" s="80" t="str">
        <f t="shared" si="175"/>
        <v>دون المستوى</v>
      </c>
      <c r="BD151" s="54"/>
      <c r="BE151" s="47"/>
      <c r="BF151" s="47"/>
      <c r="BG151" s="47"/>
      <c r="BH151" s="47"/>
      <c r="BI151" s="47">
        <f t="shared" si="176"/>
        <v>0</v>
      </c>
      <c r="BK151" s="54"/>
      <c r="BL151" s="83"/>
      <c r="BM151" s="78"/>
      <c r="BN151" s="78"/>
      <c r="BO151" s="78"/>
      <c r="BP151" s="78">
        <f t="shared" si="177"/>
        <v>0</v>
      </c>
      <c r="BQ151" s="78">
        <f t="shared" si="178"/>
        <v>0</v>
      </c>
      <c r="BR151" s="78">
        <f t="shared" si="179"/>
        <v>0</v>
      </c>
      <c r="BS151" s="78">
        <f t="shared" si="180"/>
        <v>0</v>
      </c>
      <c r="BT151" s="80" t="str">
        <f t="shared" si="181"/>
        <v>دون المستوى</v>
      </c>
      <c r="BW151" s="54"/>
      <c r="BX151" s="47"/>
      <c r="BY151" s="47"/>
      <c r="BZ151" s="47"/>
      <c r="CA151" s="47"/>
      <c r="CB151" s="47">
        <f t="shared" si="182"/>
        <v>0</v>
      </c>
      <c r="CD151" s="52"/>
      <c r="CE151" s="83"/>
      <c r="CF151" s="78"/>
      <c r="CG151" s="78"/>
      <c r="CH151" s="78"/>
      <c r="CI151" s="78">
        <f t="shared" si="183"/>
        <v>0</v>
      </c>
      <c r="CJ151" s="78">
        <f t="shared" si="184"/>
        <v>0</v>
      </c>
      <c r="CK151" s="78">
        <f t="shared" si="185"/>
        <v>0</v>
      </c>
      <c r="CL151" s="78">
        <f t="shared" si="186"/>
        <v>0</v>
      </c>
      <c r="CM151" s="80" t="str">
        <f t="shared" si="187"/>
        <v>دون المستوى</v>
      </c>
      <c r="CP151" s="54"/>
      <c r="CQ151" s="47"/>
      <c r="CR151" s="47"/>
      <c r="CS151" s="47"/>
      <c r="CT151" s="47"/>
      <c r="CU151" s="47">
        <f t="shared" si="188"/>
        <v>0</v>
      </c>
      <c r="CW151" s="54"/>
      <c r="CX151" s="83"/>
      <c r="CY151" s="78"/>
      <c r="CZ151" s="78"/>
      <c r="DA151" s="78"/>
      <c r="DB151" s="78">
        <f t="shared" si="189"/>
        <v>0</v>
      </c>
      <c r="DC151" s="78">
        <f t="shared" si="190"/>
        <v>0</v>
      </c>
      <c r="DD151" s="78">
        <f t="shared" si="191"/>
        <v>0</v>
      </c>
      <c r="DE151" s="78">
        <f t="shared" si="192"/>
        <v>0</v>
      </c>
      <c r="DF151" s="80" t="str">
        <f t="shared" si="193"/>
        <v>دون المستوى</v>
      </c>
      <c r="DI151" s="54"/>
      <c r="DJ151" s="47"/>
      <c r="DK151" s="47"/>
      <c r="DL151" s="47"/>
      <c r="DM151" s="47">
        <f t="shared" si="194"/>
        <v>0</v>
      </c>
      <c r="DO151" s="54"/>
      <c r="DP151" s="83"/>
      <c r="DQ151" s="78"/>
      <c r="DR151" s="78"/>
      <c r="DS151" s="78">
        <f t="shared" si="195"/>
        <v>0</v>
      </c>
      <c r="DT151" s="78">
        <f t="shared" si="196"/>
        <v>0</v>
      </c>
      <c r="DU151" s="78">
        <f t="shared" si="197"/>
        <v>0</v>
      </c>
      <c r="DV151" s="80" t="str">
        <f t="shared" si="198"/>
        <v>دون المستوى</v>
      </c>
      <c r="DY151" s="47"/>
      <c r="DZ151" s="47"/>
      <c r="EA151" s="47">
        <f t="shared" si="199"/>
        <v>0</v>
      </c>
      <c r="EC151" s="91"/>
      <c r="ED151" s="78"/>
      <c r="EE151" s="78">
        <f t="shared" si="200"/>
        <v>0</v>
      </c>
      <c r="EF151" s="78">
        <f t="shared" si="201"/>
        <v>0</v>
      </c>
      <c r="EG151" s="78">
        <f t="shared" si="202"/>
        <v>0</v>
      </c>
      <c r="EH151" s="80" t="str">
        <f t="shared" si="203"/>
        <v>دون المستوى</v>
      </c>
      <c r="EK151" s="47"/>
      <c r="EL151" s="47"/>
      <c r="EM151" s="47">
        <f t="shared" si="204"/>
        <v>0</v>
      </c>
      <c r="EO151" s="91"/>
      <c r="EP151" s="78"/>
      <c r="EQ151" s="78">
        <f t="shared" si="205"/>
        <v>0</v>
      </c>
      <c r="ER151" s="78">
        <f t="shared" si="206"/>
        <v>0</v>
      </c>
      <c r="ES151" s="78">
        <f t="shared" si="207"/>
        <v>0</v>
      </c>
      <c r="ET151" s="80" t="str">
        <f t="shared" si="208"/>
        <v>دون المستوى</v>
      </c>
      <c r="EW151" s="49">
        <f t="shared" si="209"/>
        <v>0</v>
      </c>
      <c r="EX151" s="80" t="str">
        <f t="shared" si="210"/>
        <v>دون المستوى</v>
      </c>
      <c r="EZ151" s="54"/>
      <c r="FA151" s="47"/>
      <c r="FB151" s="47"/>
      <c r="FC151" s="47"/>
      <c r="FD151" s="47">
        <f t="shared" si="211"/>
        <v>0</v>
      </c>
      <c r="FF151" s="54"/>
      <c r="FG151" s="83"/>
      <c r="FH151" s="78"/>
      <c r="FI151" s="78"/>
      <c r="FJ151" s="78">
        <f t="shared" si="212"/>
        <v>0</v>
      </c>
      <c r="FK151" s="78">
        <f t="shared" si="213"/>
        <v>0</v>
      </c>
      <c r="FL151" s="78">
        <f t="shared" si="214"/>
        <v>0</v>
      </c>
      <c r="FM151" s="80" t="str">
        <f t="shared" si="215"/>
        <v>دون المستوى</v>
      </c>
      <c r="FP151" s="98" t="str">
        <f t="shared" si="216"/>
        <v>*عربى</v>
      </c>
      <c r="FQ151" s="98" t="str">
        <f t="shared" si="217"/>
        <v>*انجليزى</v>
      </c>
      <c r="FR151" s="98" t="str">
        <f t="shared" si="218"/>
        <v>*دراسات</v>
      </c>
      <c r="FS151" s="98" t="str">
        <f t="shared" si="219"/>
        <v>*رياضيات</v>
      </c>
      <c r="FT151" s="98" t="str">
        <f t="shared" si="220"/>
        <v>*علوم</v>
      </c>
      <c r="FU151" s="98" t="str">
        <f t="shared" si="221"/>
        <v>*حاسب</v>
      </c>
      <c r="FV151" s="98" t="str">
        <f t="shared" si="222"/>
        <v>*فنية</v>
      </c>
      <c r="FW151" s="98" t="str">
        <f t="shared" si="223"/>
        <v>*نشاط1</v>
      </c>
      <c r="FX151" s="98" t="str">
        <f t="shared" si="224"/>
        <v>*نشاط2</v>
      </c>
      <c r="FY151" s="107" t="str">
        <f t="shared" si="225"/>
        <v>*دين</v>
      </c>
      <c r="FZ151" s="47">
        <f t="shared" si="226"/>
        <v>0</v>
      </c>
      <c r="GA151" s="47" t="str">
        <f t="shared" si="227"/>
        <v>دور ثانى</v>
      </c>
      <c r="GB151" s="47">
        <f t="shared" si="228"/>
        <v>6</v>
      </c>
      <c r="GC151" s="47" t="str">
        <f t="shared" si="231"/>
        <v>راسب</v>
      </c>
      <c r="GE151" s="112" t="str">
        <f t="shared" si="229"/>
        <v>*عربى*انجليزى*دراسات*رياضيات*علوم*حاسب*فنية*نشاط1*نشاط2*دين</v>
      </c>
      <c r="GF151" s="112">
        <f t="shared" si="230"/>
        <v>10</v>
      </c>
    </row>
    <row r="152" spans="2:188" ht="20.25" thickTop="1" thickBot="1">
      <c r="B152" s="39">
        <v>143</v>
      </c>
      <c r="C152" s="124" t="str">
        <f>البيانات!B160</f>
        <v/>
      </c>
      <c r="D152" s="124" t="str">
        <f>IF(C152="","",البيانات!C160)</f>
        <v/>
      </c>
      <c r="E152" s="39"/>
      <c r="F152" s="39"/>
      <c r="H152" s="52"/>
      <c r="I152" s="47"/>
      <c r="J152" s="47"/>
      <c r="K152" s="47"/>
      <c r="L152" s="46">
        <f t="shared" si="161"/>
        <v>0</v>
      </c>
      <c r="N152" s="54"/>
      <c r="O152" s="61"/>
      <c r="P152" s="59"/>
      <c r="Q152" s="59"/>
      <c r="R152" s="59">
        <f t="shared" si="162"/>
        <v>0</v>
      </c>
      <c r="S152" s="59">
        <f t="shared" si="163"/>
        <v>0</v>
      </c>
      <c r="T152" s="62">
        <f t="shared" si="164"/>
        <v>0</v>
      </c>
      <c r="U152" s="63" t="str">
        <f t="shared" si="165"/>
        <v>دون المستوى</v>
      </c>
      <c r="X152" s="54"/>
      <c r="Y152" s="47"/>
      <c r="Z152" s="47"/>
      <c r="AA152" s="47"/>
      <c r="AB152" s="47">
        <f t="shared" si="166"/>
        <v>0</v>
      </c>
      <c r="AD152" s="54"/>
      <c r="AE152" s="61"/>
      <c r="AF152" s="59"/>
      <c r="AG152" s="59"/>
      <c r="AH152" s="59">
        <f t="shared" si="167"/>
        <v>0</v>
      </c>
      <c r="AI152" s="59">
        <f t="shared" si="168"/>
        <v>0</v>
      </c>
      <c r="AJ152" s="59">
        <f t="shared" si="169"/>
        <v>0</v>
      </c>
      <c r="AK152" s="73" t="str">
        <f t="shared" si="170"/>
        <v>دون المستوى</v>
      </c>
      <c r="AN152" s="54"/>
      <c r="AO152" s="47"/>
      <c r="AP152" s="47"/>
      <c r="AQ152" s="47"/>
      <c r="AR152" s="47">
        <f t="shared" si="171"/>
        <v>0</v>
      </c>
      <c r="AT152" s="54"/>
      <c r="AU152" s="83"/>
      <c r="AV152" s="78"/>
      <c r="AW152" s="78"/>
      <c r="AX152" s="78">
        <f t="shared" si="172"/>
        <v>0</v>
      </c>
      <c r="AY152" s="78">
        <f t="shared" si="173"/>
        <v>0</v>
      </c>
      <c r="AZ152" s="78">
        <f t="shared" si="174"/>
        <v>0</v>
      </c>
      <c r="BA152" s="80" t="str">
        <f t="shared" si="175"/>
        <v>دون المستوى</v>
      </c>
      <c r="BD152" s="54"/>
      <c r="BE152" s="47"/>
      <c r="BF152" s="47"/>
      <c r="BG152" s="47"/>
      <c r="BH152" s="47"/>
      <c r="BI152" s="47">
        <f t="shared" si="176"/>
        <v>0</v>
      </c>
      <c r="BK152" s="54"/>
      <c r="BL152" s="83"/>
      <c r="BM152" s="78"/>
      <c r="BN152" s="78"/>
      <c r="BO152" s="78"/>
      <c r="BP152" s="78">
        <f t="shared" si="177"/>
        <v>0</v>
      </c>
      <c r="BQ152" s="78">
        <f t="shared" si="178"/>
        <v>0</v>
      </c>
      <c r="BR152" s="78">
        <f t="shared" si="179"/>
        <v>0</v>
      </c>
      <c r="BS152" s="78">
        <f t="shared" si="180"/>
        <v>0</v>
      </c>
      <c r="BT152" s="80" t="str">
        <f t="shared" si="181"/>
        <v>دون المستوى</v>
      </c>
      <c r="BW152" s="54"/>
      <c r="BX152" s="47"/>
      <c r="BY152" s="47"/>
      <c r="BZ152" s="47"/>
      <c r="CA152" s="47"/>
      <c r="CB152" s="47">
        <f t="shared" si="182"/>
        <v>0</v>
      </c>
      <c r="CD152" s="52"/>
      <c r="CE152" s="83"/>
      <c r="CF152" s="78"/>
      <c r="CG152" s="78"/>
      <c r="CH152" s="78"/>
      <c r="CI152" s="78">
        <f t="shared" si="183"/>
        <v>0</v>
      </c>
      <c r="CJ152" s="78">
        <f t="shared" si="184"/>
        <v>0</v>
      </c>
      <c r="CK152" s="78">
        <f t="shared" si="185"/>
        <v>0</v>
      </c>
      <c r="CL152" s="78">
        <f t="shared" si="186"/>
        <v>0</v>
      </c>
      <c r="CM152" s="80" t="str">
        <f t="shared" si="187"/>
        <v>دون المستوى</v>
      </c>
      <c r="CP152" s="54"/>
      <c r="CQ152" s="47"/>
      <c r="CR152" s="47"/>
      <c r="CS152" s="47"/>
      <c r="CT152" s="47"/>
      <c r="CU152" s="47">
        <f t="shared" si="188"/>
        <v>0</v>
      </c>
      <c r="CW152" s="54"/>
      <c r="CX152" s="83"/>
      <c r="CY152" s="78"/>
      <c r="CZ152" s="78"/>
      <c r="DA152" s="78"/>
      <c r="DB152" s="78">
        <f t="shared" si="189"/>
        <v>0</v>
      </c>
      <c r="DC152" s="78">
        <f t="shared" si="190"/>
        <v>0</v>
      </c>
      <c r="DD152" s="78">
        <f t="shared" si="191"/>
        <v>0</v>
      </c>
      <c r="DE152" s="78">
        <f t="shared" si="192"/>
        <v>0</v>
      </c>
      <c r="DF152" s="80" t="str">
        <f t="shared" si="193"/>
        <v>دون المستوى</v>
      </c>
      <c r="DI152" s="54"/>
      <c r="DJ152" s="47"/>
      <c r="DK152" s="47"/>
      <c r="DL152" s="47"/>
      <c r="DM152" s="47">
        <f t="shared" si="194"/>
        <v>0</v>
      </c>
      <c r="DO152" s="54"/>
      <c r="DP152" s="83"/>
      <c r="DQ152" s="78"/>
      <c r="DR152" s="78"/>
      <c r="DS152" s="78">
        <f t="shared" si="195"/>
        <v>0</v>
      </c>
      <c r="DT152" s="78">
        <f t="shared" si="196"/>
        <v>0</v>
      </c>
      <c r="DU152" s="78">
        <f t="shared" si="197"/>
        <v>0</v>
      </c>
      <c r="DV152" s="80" t="str">
        <f t="shared" si="198"/>
        <v>دون المستوى</v>
      </c>
      <c r="DY152" s="47"/>
      <c r="DZ152" s="47"/>
      <c r="EA152" s="47">
        <f t="shared" si="199"/>
        <v>0</v>
      </c>
      <c r="EC152" s="91"/>
      <c r="ED152" s="78"/>
      <c r="EE152" s="78">
        <f t="shared" si="200"/>
        <v>0</v>
      </c>
      <c r="EF152" s="78">
        <f t="shared" si="201"/>
        <v>0</v>
      </c>
      <c r="EG152" s="78">
        <f t="shared" si="202"/>
        <v>0</v>
      </c>
      <c r="EH152" s="80" t="str">
        <f t="shared" si="203"/>
        <v>دون المستوى</v>
      </c>
      <c r="EK152" s="47"/>
      <c r="EL152" s="47"/>
      <c r="EM152" s="47">
        <f t="shared" si="204"/>
        <v>0</v>
      </c>
      <c r="EO152" s="91"/>
      <c r="EP152" s="78"/>
      <c r="EQ152" s="78">
        <f t="shared" si="205"/>
        <v>0</v>
      </c>
      <c r="ER152" s="78">
        <f t="shared" si="206"/>
        <v>0</v>
      </c>
      <c r="ES152" s="78">
        <f t="shared" si="207"/>
        <v>0</v>
      </c>
      <c r="ET152" s="80" t="str">
        <f t="shared" si="208"/>
        <v>دون المستوى</v>
      </c>
      <c r="EW152" s="49">
        <f t="shared" si="209"/>
        <v>0</v>
      </c>
      <c r="EX152" s="80" t="str">
        <f t="shared" si="210"/>
        <v>دون المستوى</v>
      </c>
      <c r="EZ152" s="54"/>
      <c r="FA152" s="47"/>
      <c r="FB152" s="47"/>
      <c r="FC152" s="47"/>
      <c r="FD152" s="47">
        <f t="shared" si="211"/>
        <v>0</v>
      </c>
      <c r="FF152" s="54"/>
      <c r="FG152" s="83"/>
      <c r="FH152" s="78"/>
      <c r="FI152" s="78"/>
      <c r="FJ152" s="78">
        <f t="shared" si="212"/>
        <v>0</v>
      </c>
      <c r="FK152" s="78">
        <f t="shared" si="213"/>
        <v>0</v>
      </c>
      <c r="FL152" s="78">
        <f t="shared" si="214"/>
        <v>0</v>
      </c>
      <c r="FM152" s="80" t="str">
        <f t="shared" si="215"/>
        <v>دون المستوى</v>
      </c>
      <c r="FP152" s="98" t="str">
        <f t="shared" si="216"/>
        <v>*عربى</v>
      </c>
      <c r="FQ152" s="98" t="str">
        <f t="shared" si="217"/>
        <v>*انجليزى</v>
      </c>
      <c r="FR152" s="98" t="str">
        <f t="shared" si="218"/>
        <v>*دراسات</v>
      </c>
      <c r="FS152" s="98" t="str">
        <f t="shared" si="219"/>
        <v>*رياضيات</v>
      </c>
      <c r="FT152" s="98" t="str">
        <f t="shared" si="220"/>
        <v>*علوم</v>
      </c>
      <c r="FU152" s="98" t="str">
        <f t="shared" si="221"/>
        <v>*حاسب</v>
      </c>
      <c r="FV152" s="98" t="str">
        <f t="shared" si="222"/>
        <v>*فنية</v>
      </c>
      <c r="FW152" s="98" t="str">
        <f t="shared" si="223"/>
        <v>*نشاط1</v>
      </c>
      <c r="FX152" s="98" t="str">
        <f t="shared" si="224"/>
        <v>*نشاط2</v>
      </c>
      <c r="FY152" s="107" t="str">
        <f t="shared" si="225"/>
        <v>*دين</v>
      </c>
      <c r="FZ152" s="47">
        <f t="shared" si="226"/>
        <v>0</v>
      </c>
      <c r="GA152" s="47" t="str">
        <f t="shared" si="227"/>
        <v>دور ثانى</v>
      </c>
      <c r="GB152" s="47">
        <f t="shared" si="228"/>
        <v>6</v>
      </c>
      <c r="GC152" s="47" t="str">
        <f t="shared" si="231"/>
        <v>راسب</v>
      </c>
      <c r="GE152" s="112" t="str">
        <f t="shared" si="229"/>
        <v>*عربى*انجليزى*دراسات*رياضيات*علوم*حاسب*فنية*نشاط1*نشاط2*دين</v>
      </c>
      <c r="GF152" s="112">
        <f t="shared" si="230"/>
        <v>10</v>
      </c>
    </row>
    <row r="153" spans="2:188" ht="20.25" thickTop="1" thickBot="1">
      <c r="B153" s="39">
        <v>144</v>
      </c>
      <c r="C153" s="124" t="str">
        <f>البيانات!B161</f>
        <v/>
      </c>
      <c r="D153" s="124" t="str">
        <f>IF(C153="","",البيانات!C161)</f>
        <v/>
      </c>
      <c r="E153" s="39"/>
      <c r="F153" s="39"/>
      <c r="H153" s="52"/>
      <c r="I153" s="47"/>
      <c r="J153" s="47"/>
      <c r="K153" s="47"/>
      <c r="L153" s="46">
        <f t="shared" si="161"/>
        <v>0</v>
      </c>
      <c r="N153" s="54"/>
      <c r="O153" s="61"/>
      <c r="P153" s="59"/>
      <c r="Q153" s="59"/>
      <c r="R153" s="59">
        <f t="shared" si="162"/>
        <v>0</v>
      </c>
      <c r="S153" s="59">
        <f t="shared" si="163"/>
        <v>0</v>
      </c>
      <c r="T153" s="62">
        <f t="shared" si="164"/>
        <v>0</v>
      </c>
      <c r="U153" s="63" t="str">
        <f t="shared" si="165"/>
        <v>دون المستوى</v>
      </c>
      <c r="X153" s="54"/>
      <c r="Y153" s="47"/>
      <c r="Z153" s="47"/>
      <c r="AA153" s="47"/>
      <c r="AB153" s="47">
        <f t="shared" si="166"/>
        <v>0</v>
      </c>
      <c r="AD153" s="54"/>
      <c r="AE153" s="61"/>
      <c r="AF153" s="59"/>
      <c r="AG153" s="59"/>
      <c r="AH153" s="59">
        <f t="shared" si="167"/>
        <v>0</v>
      </c>
      <c r="AI153" s="59">
        <f t="shared" si="168"/>
        <v>0</v>
      </c>
      <c r="AJ153" s="59">
        <f t="shared" si="169"/>
        <v>0</v>
      </c>
      <c r="AK153" s="73" t="str">
        <f t="shared" si="170"/>
        <v>دون المستوى</v>
      </c>
      <c r="AN153" s="54"/>
      <c r="AO153" s="47"/>
      <c r="AP153" s="47"/>
      <c r="AQ153" s="47"/>
      <c r="AR153" s="47">
        <f t="shared" si="171"/>
        <v>0</v>
      </c>
      <c r="AT153" s="54"/>
      <c r="AU153" s="83"/>
      <c r="AV153" s="78"/>
      <c r="AW153" s="78"/>
      <c r="AX153" s="78">
        <f t="shared" si="172"/>
        <v>0</v>
      </c>
      <c r="AY153" s="78">
        <f t="shared" si="173"/>
        <v>0</v>
      </c>
      <c r="AZ153" s="78">
        <f t="shared" si="174"/>
        <v>0</v>
      </c>
      <c r="BA153" s="80" t="str">
        <f t="shared" si="175"/>
        <v>دون المستوى</v>
      </c>
      <c r="BD153" s="54"/>
      <c r="BE153" s="47"/>
      <c r="BF153" s="47"/>
      <c r="BG153" s="47"/>
      <c r="BH153" s="47"/>
      <c r="BI153" s="47">
        <f t="shared" si="176"/>
        <v>0</v>
      </c>
      <c r="BK153" s="54"/>
      <c r="BL153" s="83"/>
      <c r="BM153" s="78"/>
      <c r="BN153" s="78"/>
      <c r="BO153" s="78"/>
      <c r="BP153" s="78">
        <f t="shared" si="177"/>
        <v>0</v>
      </c>
      <c r="BQ153" s="78">
        <f t="shared" si="178"/>
        <v>0</v>
      </c>
      <c r="BR153" s="78">
        <f t="shared" si="179"/>
        <v>0</v>
      </c>
      <c r="BS153" s="78">
        <f t="shared" si="180"/>
        <v>0</v>
      </c>
      <c r="BT153" s="80" t="str">
        <f t="shared" si="181"/>
        <v>دون المستوى</v>
      </c>
      <c r="BW153" s="54"/>
      <c r="BX153" s="47"/>
      <c r="BY153" s="47"/>
      <c r="BZ153" s="47"/>
      <c r="CA153" s="47"/>
      <c r="CB153" s="47">
        <f t="shared" si="182"/>
        <v>0</v>
      </c>
      <c r="CD153" s="52"/>
      <c r="CE153" s="83"/>
      <c r="CF153" s="78"/>
      <c r="CG153" s="78"/>
      <c r="CH153" s="78"/>
      <c r="CI153" s="78">
        <f t="shared" si="183"/>
        <v>0</v>
      </c>
      <c r="CJ153" s="78">
        <f t="shared" si="184"/>
        <v>0</v>
      </c>
      <c r="CK153" s="78">
        <f t="shared" si="185"/>
        <v>0</v>
      </c>
      <c r="CL153" s="78">
        <f t="shared" si="186"/>
        <v>0</v>
      </c>
      <c r="CM153" s="80" t="str">
        <f t="shared" si="187"/>
        <v>دون المستوى</v>
      </c>
      <c r="CP153" s="54"/>
      <c r="CQ153" s="47"/>
      <c r="CR153" s="47"/>
      <c r="CS153" s="47"/>
      <c r="CT153" s="47"/>
      <c r="CU153" s="47">
        <f t="shared" si="188"/>
        <v>0</v>
      </c>
      <c r="CW153" s="54"/>
      <c r="CX153" s="83"/>
      <c r="CY153" s="78"/>
      <c r="CZ153" s="78"/>
      <c r="DA153" s="78"/>
      <c r="DB153" s="78">
        <f t="shared" si="189"/>
        <v>0</v>
      </c>
      <c r="DC153" s="78">
        <f t="shared" si="190"/>
        <v>0</v>
      </c>
      <c r="DD153" s="78">
        <f t="shared" si="191"/>
        <v>0</v>
      </c>
      <c r="DE153" s="78">
        <f t="shared" si="192"/>
        <v>0</v>
      </c>
      <c r="DF153" s="80" t="str">
        <f t="shared" si="193"/>
        <v>دون المستوى</v>
      </c>
      <c r="DI153" s="54"/>
      <c r="DJ153" s="47"/>
      <c r="DK153" s="47"/>
      <c r="DL153" s="47"/>
      <c r="DM153" s="47">
        <f t="shared" si="194"/>
        <v>0</v>
      </c>
      <c r="DO153" s="54"/>
      <c r="DP153" s="83"/>
      <c r="DQ153" s="78"/>
      <c r="DR153" s="78"/>
      <c r="DS153" s="78">
        <f t="shared" si="195"/>
        <v>0</v>
      </c>
      <c r="DT153" s="78">
        <f t="shared" si="196"/>
        <v>0</v>
      </c>
      <c r="DU153" s="78">
        <f t="shared" si="197"/>
        <v>0</v>
      </c>
      <c r="DV153" s="80" t="str">
        <f t="shared" si="198"/>
        <v>دون المستوى</v>
      </c>
      <c r="DY153" s="47"/>
      <c r="DZ153" s="47"/>
      <c r="EA153" s="47">
        <f t="shared" si="199"/>
        <v>0</v>
      </c>
      <c r="EC153" s="91"/>
      <c r="ED153" s="78"/>
      <c r="EE153" s="78">
        <f t="shared" si="200"/>
        <v>0</v>
      </c>
      <c r="EF153" s="78">
        <f t="shared" si="201"/>
        <v>0</v>
      </c>
      <c r="EG153" s="78">
        <f t="shared" si="202"/>
        <v>0</v>
      </c>
      <c r="EH153" s="80" t="str">
        <f t="shared" si="203"/>
        <v>دون المستوى</v>
      </c>
      <c r="EK153" s="47"/>
      <c r="EL153" s="47"/>
      <c r="EM153" s="47">
        <f t="shared" si="204"/>
        <v>0</v>
      </c>
      <c r="EO153" s="91"/>
      <c r="EP153" s="78"/>
      <c r="EQ153" s="78">
        <f t="shared" si="205"/>
        <v>0</v>
      </c>
      <c r="ER153" s="78">
        <f t="shared" si="206"/>
        <v>0</v>
      </c>
      <c r="ES153" s="78">
        <f t="shared" si="207"/>
        <v>0</v>
      </c>
      <c r="ET153" s="80" t="str">
        <f t="shared" si="208"/>
        <v>دون المستوى</v>
      </c>
      <c r="EW153" s="49">
        <f t="shared" si="209"/>
        <v>0</v>
      </c>
      <c r="EX153" s="80" t="str">
        <f t="shared" si="210"/>
        <v>دون المستوى</v>
      </c>
      <c r="EZ153" s="54"/>
      <c r="FA153" s="47"/>
      <c r="FB153" s="47"/>
      <c r="FC153" s="47"/>
      <c r="FD153" s="47">
        <f t="shared" si="211"/>
        <v>0</v>
      </c>
      <c r="FF153" s="54"/>
      <c r="FG153" s="83"/>
      <c r="FH153" s="78"/>
      <c r="FI153" s="78"/>
      <c r="FJ153" s="78">
        <f t="shared" si="212"/>
        <v>0</v>
      </c>
      <c r="FK153" s="78">
        <f t="shared" si="213"/>
        <v>0</v>
      </c>
      <c r="FL153" s="78">
        <f t="shared" si="214"/>
        <v>0</v>
      </c>
      <c r="FM153" s="80" t="str">
        <f t="shared" si="215"/>
        <v>دون المستوى</v>
      </c>
      <c r="FP153" s="98" t="str">
        <f t="shared" si="216"/>
        <v>*عربى</v>
      </c>
      <c r="FQ153" s="98" t="str">
        <f t="shared" si="217"/>
        <v>*انجليزى</v>
      </c>
      <c r="FR153" s="98" t="str">
        <f t="shared" si="218"/>
        <v>*دراسات</v>
      </c>
      <c r="FS153" s="98" t="str">
        <f t="shared" si="219"/>
        <v>*رياضيات</v>
      </c>
      <c r="FT153" s="98" t="str">
        <f t="shared" si="220"/>
        <v>*علوم</v>
      </c>
      <c r="FU153" s="98" t="str">
        <f t="shared" si="221"/>
        <v>*حاسب</v>
      </c>
      <c r="FV153" s="98" t="str">
        <f t="shared" si="222"/>
        <v>*فنية</v>
      </c>
      <c r="FW153" s="98" t="str">
        <f t="shared" si="223"/>
        <v>*نشاط1</v>
      </c>
      <c r="FX153" s="98" t="str">
        <f t="shared" si="224"/>
        <v>*نشاط2</v>
      </c>
      <c r="FY153" s="107" t="str">
        <f t="shared" si="225"/>
        <v>*دين</v>
      </c>
      <c r="FZ153" s="47">
        <f t="shared" si="226"/>
        <v>0</v>
      </c>
      <c r="GA153" s="47" t="str">
        <f t="shared" si="227"/>
        <v>دور ثانى</v>
      </c>
      <c r="GB153" s="47">
        <f t="shared" si="228"/>
        <v>6</v>
      </c>
      <c r="GC153" s="47" t="str">
        <f t="shared" si="231"/>
        <v>راسب</v>
      </c>
      <c r="GE153" s="112" t="str">
        <f t="shared" si="229"/>
        <v>*عربى*انجليزى*دراسات*رياضيات*علوم*حاسب*فنية*نشاط1*نشاط2*دين</v>
      </c>
      <c r="GF153" s="112">
        <f t="shared" si="230"/>
        <v>10</v>
      </c>
    </row>
    <row r="154" spans="2:188" ht="20.25" thickTop="1" thickBot="1">
      <c r="B154" s="39">
        <v>145</v>
      </c>
      <c r="C154" s="124" t="str">
        <f>البيانات!B162</f>
        <v/>
      </c>
      <c r="D154" s="124" t="str">
        <f>IF(C154="","",البيانات!C162)</f>
        <v/>
      </c>
      <c r="E154" s="39"/>
      <c r="F154" s="39"/>
      <c r="H154" s="52"/>
      <c r="I154" s="47"/>
      <c r="J154" s="47"/>
      <c r="K154" s="47"/>
      <c r="L154" s="46">
        <f t="shared" si="161"/>
        <v>0</v>
      </c>
      <c r="N154" s="54"/>
      <c r="O154" s="61"/>
      <c r="P154" s="59"/>
      <c r="Q154" s="59"/>
      <c r="R154" s="59">
        <f t="shared" si="162"/>
        <v>0</v>
      </c>
      <c r="S154" s="59">
        <f t="shared" si="163"/>
        <v>0</v>
      </c>
      <c r="T154" s="62">
        <f t="shared" si="164"/>
        <v>0</v>
      </c>
      <c r="U154" s="63" t="str">
        <f t="shared" si="165"/>
        <v>دون المستوى</v>
      </c>
      <c r="X154" s="54"/>
      <c r="Y154" s="47"/>
      <c r="Z154" s="47"/>
      <c r="AA154" s="47"/>
      <c r="AB154" s="47">
        <f t="shared" si="166"/>
        <v>0</v>
      </c>
      <c r="AD154" s="54"/>
      <c r="AE154" s="61"/>
      <c r="AF154" s="59"/>
      <c r="AG154" s="59"/>
      <c r="AH154" s="59">
        <f t="shared" si="167"/>
        <v>0</v>
      </c>
      <c r="AI154" s="59">
        <f t="shared" si="168"/>
        <v>0</v>
      </c>
      <c r="AJ154" s="59">
        <f t="shared" si="169"/>
        <v>0</v>
      </c>
      <c r="AK154" s="73" t="str">
        <f t="shared" si="170"/>
        <v>دون المستوى</v>
      </c>
      <c r="AN154" s="54"/>
      <c r="AO154" s="47"/>
      <c r="AP154" s="47"/>
      <c r="AQ154" s="47"/>
      <c r="AR154" s="47">
        <f t="shared" si="171"/>
        <v>0</v>
      </c>
      <c r="AT154" s="54"/>
      <c r="AU154" s="83"/>
      <c r="AV154" s="78"/>
      <c r="AW154" s="78"/>
      <c r="AX154" s="78">
        <f t="shared" si="172"/>
        <v>0</v>
      </c>
      <c r="AY154" s="78">
        <f t="shared" si="173"/>
        <v>0</v>
      </c>
      <c r="AZ154" s="78">
        <f t="shared" si="174"/>
        <v>0</v>
      </c>
      <c r="BA154" s="80" t="str">
        <f t="shared" si="175"/>
        <v>دون المستوى</v>
      </c>
      <c r="BD154" s="54"/>
      <c r="BE154" s="47"/>
      <c r="BF154" s="47"/>
      <c r="BG154" s="47"/>
      <c r="BH154" s="47"/>
      <c r="BI154" s="47">
        <f t="shared" si="176"/>
        <v>0</v>
      </c>
      <c r="BK154" s="54"/>
      <c r="BL154" s="83"/>
      <c r="BM154" s="78"/>
      <c r="BN154" s="78"/>
      <c r="BO154" s="78"/>
      <c r="BP154" s="78">
        <f t="shared" si="177"/>
        <v>0</v>
      </c>
      <c r="BQ154" s="78">
        <f t="shared" si="178"/>
        <v>0</v>
      </c>
      <c r="BR154" s="78">
        <f t="shared" si="179"/>
        <v>0</v>
      </c>
      <c r="BS154" s="78">
        <f t="shared" si="180"/>
        <v>0</v>
      </c>
      <c r="BT154" s="80" t="str">
        <f t="shared" si="181"/>
        <v>دون المستوى</v>
      </c>
      <c r="BW154" s="54"/>
      <c r="BX154" s="47"/>
      <c r="BY154" s="47"/>
      <c r="BZ154" s="47"/>
      <c r="CA154" s="47"/>
      <c r="CB154" s="47">
        <f t="shared" si="182"/>
        <v>0</v>
      </c>
      <c r="CD154" s="52"/>
      <c r="CE154" s="83"/>
      <c r="CF154" s="78"/>
      <c r="CG154" s="78"/>
      <c r="CH154" s="78"/>
      <c r="CI154" s="78">
        <f t="shared" si="183"/>
        <v>0</v>
      </c>
      <c r="CJ154" s="78">
        <f t="shared" si="184"/>
        <v>0</v>
      </c>
      <c r="CK154" s="78">
        <f t="shared" si="185"/>
        <v>0</v>
      </c>
      <c r="CL154" s="78">
        <f t="shared" si="186"/>
        <v>0</v>
      </c>
      <c r="CM154" s="80" t="str">
        <f t="shared" si="187"/>
        <v>دون المستوى</v>
      </c>
      <c r="CP154" s="54"/>
      <c r="CQ154" s="47"/>
      <c r="CR154" s="47"/>
      <c r="CS154" s="47"/>
      <c r="CT154" s="47"/>
      <c r="CU154" s="47">
        <f t="shared" si="188"/>
        <v>0</v>
      </c>
      <c r="CW154" s="54"/>
      <c r="CX154" s="83"/>
      <c r="CY154" s="78"/>
      <c r="CZ154" s="78"/>
      <c r="DA154" s="78"/>
      <c r="DB154" s="78">
        <f t="shared" si="189"/>
        <v>0</v>
      </c>
      <c r="DC154" s="78">
        <f t="shared" si="190"/>
        <v>0</v>
      </c>
      <c r="DD154" s="78">
        <f t="shared" si="191"/>
        <v>0</v>
      </c>
      <c r="DE154" s="78">
        <f t="shared" si="192"/>
        <v>0</v>
      </c>
      <c r="DF154" s="80" t="str">
        <f t="shared" si="193"/>
        <v>دون المستوى</v>
      </c>
      <c r="DI154" s="54"/>
      <c r="DJ154" s="47"/>
      <c r="DK154" s="47"/>
      <c r="DL154" s="47"/>
      <c r="DM154" s="47">
        <f t="shared" si="194"/>
        <v>0</v>
      </c>
      <c r="DO154" s="54"/>
      <c r="DP154" s="83"/>
      <c r="DQ154" s="78"/>
      <c r="DR154" s="78"/>
      <c r="DS154" s="78">
        <f t="shared" si="195"/>
        <v>0</v>
      </c>
      <c r="DT154" s="78">
        <f t="shared" si="196"/>
        <v>0</v>
      </c>
      <c r="DU154" s="78">
        <f t="shared" si="197"/>
        <v>0</v>
      </c>
      <c r="DV154" s="80" t="str">
        <f t="shared" si="198"/>
        <v>دون المستوى</v>
      </c>
      <c r="DY154" s="47"/>
      <c r="DZ154" s="47"/>
      <c r="EA154" s="47">
        <f t="shared" si="199"/>
        <v>0</v>
      </c>
      <c r="EC154" s="91"/>
      <c r="ED154" s="78"/>
      <c r="EE154" s="78">
        <f t="shared" si="200"/>
        <v>0</v>
      </c>
      <c r="EF154" s="78">
        <f t="shared" si="201"/>
        <v>0</v>
      </c>
      <c r="EG154" s="78">
        <f t="shared" si="202"/>
        <v>0</v>
      </c>
      <c r="EH154" s="80" t="str">
        <f t="shared" si="203"/>
        <v>دون المستوى</v>
      </c>
      <c r="EK154" s="47"/>
      <c r="EL154" s="47"/>
      <c r="EM154" s="47">
        <f t="shared" si="204"/>
        <v>0</v>
      </c>
      <c r="EO154" s="91"/>
      <c r="EP154" s="78"/>
      <c r="EQ154" s="78">
        <f t="shared" si="205"/>
        <v>0</v>
      </c>
      <c r="ER154" s="78">
        <f t="shared" si="206"/>
        <v>0</v>
      </c>
      <c r="ES154" s="78">
        <f t="shared" si="207"/>
        <v>0</v>
      </c>
      <c r="ET154" s="80" t="str">
        <f t="shared" si="208"/>
        <v>دون المستوى</v>
      </c>
      <c r="EW154" s="49">
        <f t="shared" si="209"/>
        <v>0</v>
      </c>
      <c r="EX154" s="80" t="str">
        <f t="shared" si="210"/>
        <v>دون المستوى</v>
      </c>
      <c r="EZ154" s="54"/>
      <c r="FA154" s="47"/>
      <c r="FB154" s="47"/>
      <c r="FC154" s="47"/>
      <c r="FD154" s="47">
        <f t="shared" si="211"/>
        <v>0</v>
      </c>
      <c r="FF154" s="54"/>
      <c r="FG154" s="83"/>
      <c r="FH154" s="78"/>
      <c r="FI154" s="78"/>
      <c r="FJ154" s="78">
        <f t="shared" si="212"/>
        <v>0</v>
      </c>
      <c r="FK154" s="78">
        <f t="shared" si="213"/>
        <v>0</v>
      </c>
      <c r="FL154" s="78">
        <f t="shared" si="214"/>
        <v>0</v>
      </c>
      <c r="FM154" s="80" t="str">
        <f t="shared" si="215"/>
        <v>دون المستوى</v>
      </c>
      <c r="FP154" s="98" t="str">
        <f t="shared" si="216"/>
        <v>*عربى</v>
      </c>
      <c r="FQ154" s="98" t="str">
        <f t="shared" si="217"/>
        <v>*انجليزى</v>
      </c>
      <c r="FR154" s="98" t="str">
        <f t="shared" si="218"/>
        <v>*دراسات</v>
      </c>
      <c r="FS154" s="98" t="str">
        <f t="shared" si="219"/>
        <v>*رياضيات</v>
      </c>
      <c r="FT154" s="98" t="str">
        <f t="shared" si="220"/>
        <v>*علوم</v>
      </c>
      <c r="FU154" s="98" t="str">
        <f t="shared" si="221"/>
        <v>*حاسب</v>
      </c>
      <c r="FV154" s="98" t="str">
        <f t="shared" si="222"/>
        <v>*فنية</v>
      </c>
      <c r="FW154" s="98" t="str">
        <f t="shared" si="223"/>
        <v>*نشاط1</v>
      </c>
      <c r="FX154" s="98" t="str">
        <f t="shared" si="224"/>
        <v>*نشاط2</v>
      </c>
      <c r="FY154" s="107" t="str">
        <f t="shared" si="225"/>
        <v>*دين</v>
      </c>
      <c r="FZ154" s="47">
        <f t="shared" si="226"/>
        <v>0</v>
      </c>
      <c r="GA154" s="47" t="str">
        <f t="shared" si="227"/>
        <v>دور ثانى</v>
      </c>
      <c r="GB154" s="47">
        <f t="shared" si="228"/>
        <v>6</v>
      </c>
      <c r="GC154" s="47" t="str">
        <f t="shared" si="231"/>
        <v>راسب</v>
      </c>
      <c r="GE154" s="112" t="str">
        <f t="shared" si="229"/>
        <v>*عربى*انجليزى*دراسات*رياضيات*علوم*حاسب*فنية*نشاط1*نشاط2*دين</v>
      </c>
      <c r="GF154" s="112">
        <f t="shared" si="230"/>
        <v>10</v>
      </c>
    </row>
    <row r="155" spans="2:188" ht="20.25" thickTop="1" thickBot="1">
      <c r="B155" s="39">
        <v>146</v>
      </c>
      <c r="C155" s="124" t="str">
        <f>البيانات!B163</f>
        <v/>
      </c>
      <c r="D155" s="124" t="str">
        <f>IF(C155="","",البيانات!C163)</f>
        <v/>
      </c>
      <c r="E155" s="39"/>
      <c r="F155" s="39"/>
      <c r="H155" s="52"/>
      <c r="I155" s="47"/>
      <c r="J155" s="47"/>
      <c r="K155" s="47"/>
      <c r="L155" s="46">
        <f t="shared" si="161"/>
        <v>0</v>
      </c>
      <c r="N155" s="54"/>
      <c r="O155" s="61"/>
      <c r="P155" s="59"/>
      <c r="Q155" s="59"/>
      <c r="R155" s="59">
        <f t="shared" si="162"/>
        <v>0</v>
      </c>
      <c r="S155" s="59">
        <f t="shared" si="163"/>
        <v>0</v>
      </c>
      <c r="T155" s="62">
        <f t="shared" si="164"/>
        <v>0</v>
      </c>
      <c r="U155" s="63" t="str">
        <f t="shared" si="165"/>
        <v>دون المستوى</v>
      </c>
      <c r="X155" s="54"/>
      <c r="Y155" s="47"/>
      <c r="Z155" s="47"/>
      <c r="AA155" s="47"/>
      <c r="AB155" s="47">
        <f t="shared" si="166"/>
        <v>0</v>
      </c>
      <c r="AD155" s="54"/>
      <c r="AE155" s="61"/>
      <c r="AF155" s="59"/>
      <c r="AG155" s="59"/>
      <c r="AH155" s="59">
        <f t="shared" si="167"/>
        <v>0</v>
      </c>
      <c r="AI155" s="59">
        <f t="shared" si="168"/>
        <v>0</v>
      </c>
      <c r="AJ155" s="59">
        <f t="shared" si="169"/>
        <v>0</v>
      </c>
      <c r="AK155" s="73" t="str">
        <f t="shared" si="170"/>
        <v>دون المستوى</v>
      </c>
      <c r="AN155" s="54"/>
      <c r="AO155" s="47"/>
      <c r="AP155" s="47"/>
      <c r="AQ155" s="47"/>
      <c r="AR155" s="47">
        <f t="shared" si="171"/>
        <v>0</v>
      </c>
      <c r="AT155" s="54"/>
      <c r="AU155" s="83"/>
      <c r="AV155" s="78"/>
      <c r="AW155" s="78"/>
      <c r="AX155" s="78">
        <f t="shared" si="172"/>
        <v>0</v>
      </c>
      <c r="AY155" s="78">
        <f t="shared" si="173"/>
        <v>0</v>
      </c>
      <c r="AZ155" s="78">
        <f t="shared" si="174"/>
        <v>0</v>
      </c>
      <c r="BA155" s="80" t="str">
        <f t="shared" si="175"/>
        <v>دون المستوى</v>
      </c>
      <c r="BD155" s="54"/>
      <c r="BE155" s="47"/>
      <c r="BF155" s="47"/>
      <c r="BG155" s="47"/>
      <c r="BH155" s="47"/>
      <c r="BI155" s="47">
        <f t="shared" si="176"/>
        <v>0</v>
      </c>
      <c r="BK155" s="54"/>
      <c r="BL155" s="83"/>
      <c r="BM155" s="78"/>
      <c r="BN155" s="78"/>
      <c r="BO155" s="78"/>
      <c r="BP155" s="78">
        <f t="shared" si="177"/>
        <v>0</v>
      </c>
      <c r="BQ155" s="78">
        <f t="shared" si="178"/>
        <v>0</v>
      </c>
      <c r="BR155" s="78">
        <f t="shared" si="179"/>
        <v>0</v>
      </c>
      <c r="BS155" s="78">
        <f t="shared" si="180"/>
        <v>0</v>
      </c>
      <c r="BT155" s="80" t="str">
        <f t="shared" si="181"/>
        <v>دون المستوى</v>
      </c>
      <c r="BW155" s="54"/>
      <c r="BX155" s="47"/>
      <c r="BY155" s="47"/>
      <c r="BZ155" s="47"/>
      <c r="CA155" s="47"/>
      <c r="CB155" s="47">
        <f t="shared" si="182"/>
        <v>0</v>
      </c>
      <c r="CD155" s="52"/>
      <c r="CE155" s="83"/>
      <c r="CF155" s="78"/>
      <c r="CG155" s="78"/>
      <c r="CH155" s="78"/>
      <c r="CI155" s="78">
        <f t="shared" si="183"/>
        <v>0</v>
      </c>
      <c r="CJ155" s="78">
        <f t="shared" si="184"/>
        <v>0</v>
      </c>
      <c r="CK155" s="78">
        <f t="shared" si="185"/>
        <v>0</v>
      </c>
      <c r="CL155" s="78">
        <f t="shared" si="186"/>
        <v>0</v>
      </c>
      <c r="CM155" s="80" t="str">
        <f t="shared" si="187"/>
        <v>دون المستوى</v>
      </c>
      <c r="CP155" s="54"/>
      <c r="CQ155" s="47"/>
      <c r="CR155" s="47"/>
      <c r="CS155" s="47"/>
      <c r="CT155" s="47"/>
      <c r="CU155" s="47">
        <f t="shared" si="188"/>
        <v>0</v>
      </c>
      <c r="CW155" s="54"/>
      <c r="CX155" s="83"/>
      <c r="CY155" s="78"/>
      <c r="CZ155" s="78"/>
      <c r="DA155" s="78"/>
      <c r="DB155" s="78">
        <f t="shared" si="189"/>
        <v>0</v>
      </c>
      <c r="DC155" s="78">
        <f t="shared" si="190"/>
        <v>0</v>
      </c>
      <c r="DD155" s="78">
        <f t="shared" si="191"/>
        <v>0</v>
      </c>
      <c r="DE155" s="78">
        <f t="shared" si="192"/>
        <v>0</v>
      </c>
      <c r="DF155" s="80" t="str">
        <f t="shared" si="193"/>
        <v>دون المستوى</v>
      </c>
      <c r="DI155" s="54"/>
      <c r="DJ155" s="47"/>
      <c r="DK155" s="47"/>
      <c r="DL155" s="47"/>
      <c r="DM155" s="47">
        <f t="shared" si="194"/>
        <v>0</v>
      </c>
      <c r="DO155" s="54"/>
      <c r="DP155" s="83"/>
      <c r="DQ155" s="78"/>
      <c r="DR155" s="78"/>
      <c r="DS155" s="78">
        <f t="shared" si="195"/>
        <v>0</v>
      </c>
      <c r="DT155" s="78">
        <f t="shared" si="196"/>
        <v>0</v>
      </c>
      <c r="DU155" s="78">
        <f t="shared" si="197"/>
        <v>0</v>
      </c>
      <c r="DV155" s="80" t="str">
        <f t="shared" si="198"/>
        <v>دون المستوى</v>
      </c>
      <c r="DY155" s="47"/>
      <c r="DZ155" s="47"/>
      <c r="EA155" s="47">
        <f t="shared" si="199"/>
        <v>0</v>
      </c>
      <c r="EC155" s="91"/>
      <c r="ED155" s="78"/>
      <c r="EE155" s="78">
        <f t="shared" si="200"/>
        <v>0</v>
      </c>
      <c r="EF155" s="78">
        <f t="shared" si="201"/>
        <v>0</v>
      </c>
      <c r="EG155" s="78">
        <f t="shared" si="202"/>
        <v>0</v>
      </c>
      <c r="EH155" s="80" t="str">
        <f t="shared" si="203"/>
        <v>دون المستوى</v>
      </c>
      <c r="EK155" s="47"/>
      <c r="EL155" s="47"/>
      <c r="EM155" s="47">
        <f t="shared" si="204"/>
        <v>0</v>
      </c>
      <c r="EO155" s="91"/>
      <c r="EP155" s="78"/>
      <c r="EQ155" s="78">
        <f t="shared" si="205"/>
        <v>0</v>
      </c>
      <c r="ER155" s="78">
        <f t="shared" si="206"/>
        <v>0</v>
      </c>
      <c r="ES155" s="78">
        <f t="shared" si="207"/>
        <v>0</v>
      </c>
      <c r="ET155" s="80" t="str">
        <f t="shared" si="208"/>
        <v>دون المستوى</v>
      </c>
      <c r="EW155" s="49">
        <f t="shared" si="209"/>
        <v>0</v>
      </c>
      <c r="EX155" s="80" t="str">
        <f t="shared" si="210"/>
        <v>دون المستوى</v>
      </c>
      <c r="EZ155" s="54"/>
      <c r="FA155" s="47"/>
      <c r="FB155" s="47"/>
      <c r="FC155" s="47"/>
      <c r="FD155" s="47">
        <f t="shared" si="211"/>
        <v>0</v>
      </c>
      <c r="FF155" s="54"/>
      <c r="FG155" s="83"/>
      <c r="FH155" s="78"/>
      <c r="FI155" s="78"/>
      <c r="FJ155" s="78">
        <f t="shared" si="212"/>
        <v>0</v>
      </c>
      <c r="FK155" s="78">
        <f t="shared" si="213"/>
        <v>0</v>
      </c>
      <c r="FL155" s="78">
        <f t="shared" si="214"/>
        <v>0</v>
      </c>
      <c r="FM155" s="80" t="str">
        <f t="shared" si="215"/>
        <v>دون المستوى</v>
      </c>
      <c r="FP155" s="98" t="str">
        <f t="shared" si="216"/>
        <v>*عربى</v>
      </c>
      <c r="FQ155" s="98" t="str">
        <f t="shared" si="217"/>
        <v>*انجليزى</v>
      </c>
      <c r="FR155" s="98" t="str">
        <f t="shared" si="218"/>
        <v>*دراسات</v>
      </c>
      <c r="FS155" s="98" t="str">
        <f t="shared" si="219"/>
        <v>*رياضيات</v>
      </c>
      <c r="FT155" s="98" t="str">
        <f t="shared" si="220"/>
        <v>*علوم</v>
      </c>
      <c r="FU155" s="98" t="str">
        <f t="shared" si="221"/>
        <v>*حاسب</v>
      </c>
      <c r="FV155" s="98" t="str">
        <f t="shared" si="222"/>
        <v>*فنية</v>
      </c>
      <c r="FW155" s="98" t="str">
        <f t="shared" si="223"/>
        <v>*نشاط1</v>
      </c>
      <c r="FX155" s="98" t="str">
        <f t="shared" si="224"/>
        <v>*نشاط2</v>
      </c>
      <c r="FY155" s="107" t="str">
        <f t="shared" si="225"/>
        <v>*دين</v>
      </c>
      <c r="FZ155" s="47">
        <f t="shared" si="226"/>
        <v>0</v>
      </c>
      <c r="GA155" s="47" t="str">
        <f t="shared" si="227"/>
        <v>دور ثانى</v>
      </c>
      <c r="GB155" s="47">
        <f t="shared" si="228"/>
        <v>6</v>
      </c>
      <c r="GC155" s="47" t="str">
        <f t="shared" si="231"/>
        <v>راسب</v>
      </c>
      <c r="GE155" s="112" t="str">
        <f t="shared" si="229"/>
        <v>*عربى*انجليزى*دراسات*رياضيات*علوم*حاسب*فنية*نشاط1*نشاط2*دين</v>
      </c>
      <c r="GF155" s="112">
        <f t="shared" si="230"/>
        <v>10</v>
      </c>
    </row>
    <row r="156" spans="2:188" ht="20.25" thickTop="1" thickBot="1">
      <c r="B156" s="39">
        <v>147</v>
      </c>
      <c r="C156" s="124" t="str">
        <f>البيانات!B164</f>
        <v/>
      </c>
      <c r="D156" s="124" t="str">
        <f>IF(C156="","",البيانات!C164)</f>
        <v/>
      </c>
      <c r="E156" s="39"/>
      <c r="F156" s="39"/>
      <c r="H156" s="52"/>
      <c r="I156" s="47"/>
      <c r="J156" s="47"/>
      <c r="K156" s="47"/>
      <c r="L156" s="46">
        <f t="shared" si="161"/>
        <v>0</v>
      </c>
      <c r="N156" s="54"/>
      <c r="O156" s="61"/>
      <c r="P156" s="59"/>
      <c r="Q156" s="59"/>
      <c r="R156" s="59">
        <f t="shared" si="162"/>
        <v>0</v>
      </c>
      <c r="S156" s="59">
        <f t="shared" si="163"/>
        <v>0</v>
      </c>
      <c r="T156" s="62">
        <f t="shared" si="164"/>
        <v>0</v>
      </c>
      <c r="U156" s="63" t="str">
        <f t="shared" si="165"/>
        <v>دون المستوى</v>
      </c>
      <c r="X156" s="54"/>
      <c r="Y156" s="47"/>
      <c r="Z156" s="47"/>
      <c r="AA156" s="47"/>
      <c r="AB156" s="47">
        <f t="shared" si="166"/>
        <v>0</v>
      </c>
      <c r="AD156" s="54"/>
      <c r="AE156" s="61"/>
      <c r="AF156" s="59"/>
      <c r="AG156" s="59"/>
      <c r="AH156" s="59">
        <f t="shared" si="167"/>
        <v>0</v>
      </c>
      <c r="AI156" s="59">
        <f t="shared" si="168"/>
        <v>0</v>
      </c>
      <c r="AJ156" s="59">
        <f t="shared" si="169"/>
        <v>0</v>
      </c>
      <c r="AK156" s="73" t="str">
        <f t="shared" si="170"/>
        <v>دون المستوى</v>
      </c>
      <c r="AN156" s="54"/>
      <c r="AO156" s="47"/>
      <c r="AP156" s="47"/>
      <c r="AQ156" s="47"/>
      <c r="AR156" s="47">
        <f t="shared" si="171"/>
        <v>0</v>
      </c>
      <c r="AT156" s="54"/>
      <c r="AU156" s="83"/>
      <c r="AV156" s="78"/>
      <c r="AW156" s="78"/>
      <c r="AX156" s="78">
        <f t="shared" si="172"/>
        <v>0</v>
      </c>
      <c r="AY156" s="78">
        <f t="shared" si="173"/>
        <v>0</v>
      </c>
      <c r="AZ156" s="78">
        <f t="shared" si="174"/>
        <v>0</v>
      </c>
      <c r="BA156" s="80" t="str">
        <f t="shared" si="175"/>
        <v>دون المستوى</v>
      </c>
      <c r="BD156" s="54"/>
      <c r="BE156" s="47"/>
      <c r="BF156" s="47"/>
      <c r="BG156" s="47"/>
      <c r="BH156" s="47"/>
      <c r="BI156" s="47">
        <f t="shared" si="176"/>
        <v>0</v>
      </c>
      <c r="BK156" s="54"/>
      <c r="BL156" s="83"/>
      <c r="BM156" s="78"/>
      <c r="BN156" s="78"/>
      <c r="BO156" s="78"/>
      <c r="BP156" s="78">
        <f t="shared" si="177"/>
        <v>0</v>
      </c>
      <c r="BQ156" s="78">
        <f t="shared" si="178"/>
        <v>0</v>
      </c>
      <c r="BR156" s="78">
        <f t="shared" si="179"/>
        <v>0</v>
      </c>
      <c r="BS156" s="78">
        <f t="shared" si="180"/>
        <v>0</v>
      </c>
      <c r="BT156" s="80" t="str">
        <f t="shared" si="181"/>
        <v>دون المستوى</v>
      </c>
      <c r="BW156" s="54"/>
      <c r="BX156" s="47"/>
      <c r="BY156" s="47"/>
      <c r="BZ156" s="47"/>
      <c r="CA156" s="47"/>
      <c r="CB156" s="47">
        <f t="shared" si="182"/>
        <v>0</v>
      </c>
      <c r="CD156" s="52"/>
      <c r="CE156" s="83"/>
      <c r="CF156" s="78"/>
      <c r="CG156" s="78"/>
      <c r="CH156" s="78"/>
      <c r="CI156" s="78">
        <f t="shared" si="183"/>
        <v>0</v>
      </c>
      <c r="CJ156" s="78">
        <f t="shared" si="184"/>
        <v>0</v>
      </c>
      <c r="CK156" s="78">
        <f t="shared" si="185"/>
        <v>0</v>
      </c>
      <c r="CL156" s="78">
        <f t="shared" si="186"/>
        <v>0</v>
      </c>
      <c r="CM156" s="80" t="str">
        <f t="shared" si="187"/>
        <v>دون المستوى</v>
      </c>
      <c r="CP156" s="54"/>
      <c r="CQ156" s="47"/>
      <c r="CR156" s="47"/>
      <c r="CS156" s="47"/>
      <c r="CT156" s="47"/>
      <c r="CU156" s="47">
        <f t="shared" si="188"/>
        <v>0</v>
      </c>
      <c r="CW156" s="54"/>
      <c r="CX156" s="83"/>
      <c r="CY156" s="78"/>
      <c r="CZ156" s="78"/>
      <c r="DA156" s="78"/>
      <c r="DB156" s="78">
        <f t="shared" si="189"/>
        <v>0</v>
      </c>
      <c r="DC156" s="78">
        <f t="shared" si="190"/>
        <v>0</v>
      </c>
      <c r="DD156" s="78">
        <f t="shared" si="191"/>
        <v>0</v>
      </c>
      <c r="DE156" s="78">
        <f t="shared" si="192"/>
        <v>0</v>
      </c>
      <c r="DF156" s="80" t="str">
        <f t="shared" si="193"/>
        <v>دون المستوى</v>
      </c>
      <c r="DI156" s="54"/>
      <c r="DJ156" s="47"/>
      <c r="DK156" s="47"/>
      <c r="DL156" s="47"/>
      <c r="DM156" s="47">
        <f t="shared" si="194"/>
        <v>0</v>
      </c>
      <c r="DO156" s="54"/>
      <c r="DP156" s="83"/>
      <c r="DQ156" s="78"/>
      <c r="DR156" s="78"/>
      <c r="DS156" s="78">
        <f t="shared" si="195"/>
        <v>0</v>
      </c>
      <c r="DT156" s="78">
        <f t="shared" si="196"/>
        <v>0</v>
      </c>
      <c r="DU156" s="78">
        <f t="shared" si="197"/>
        <v>0</v>
      </c>
      <c r="DV156" s="80" t="str">
        <f t="shared" si="198"/>
        <v>دون المستوى</v>
      </c>
      <c r="DY156" s="47"/>
      <c r="DZ156" s="47"/>
      <c r="EA156" s="47">
        <f t="shared" si="199"/>
        <v>0</v>
      </c>
      <c r="EC156" s="91"/>
      <c r="ED156" s="78"/>
      <c r="EE156" s="78">
        <f t="shared" si="200"/>
        <v>0</v>
      </c>
      <c r="EF156" s="78">
        <f t="shared" si="201"/>
        <v>0</v>
      </c>
      <c r="EG156" s="78">
        <f t="shared" si="202"/>
        <v>0</v>
      </c>
      <c r="EH156" s="80" t="str">
        <f t="shared" si="203"/>
        <v>دون المستوى</v>
      </c>
      <c r="EK156" s="47"/>
      <c r="EL156" s="47"/>
      <c r="EM156" s="47">
        <f t="shared" si="204"/>
        <v>0</v>
      </c>
      <c r="EO156" s="91"/>
      <c r="EP156" s="78"/>
      <c r="EQ156" s="78">
        <f t="shared" si="205"/>
        <v>0</v>
      </c>
      <c r="ER156" s="78">
        <f t="shared" si="206"/>
        <v>0</v>
      </c>
      <c r="ES156" s="78">
        <f t="shared" si="207"/>
        <v>0</v>
      </c>
      <c r="ET156" s="80" t="str">
        <f t="shared" si="208"/>
        <v>دون المستوى</v>
      </c>
      <c r="EW156" s="49">
        <f t="shared" si="209"/>
        <v>0</v>
      </c>
      <c r="EX156" s="80" t="str">
        <f t="shared" si="210"/>
        <v>دون المستوى</v>
      </c>
      <c r="EZ156" s="54"/>
      <c r="FA156" s="47"/>
      <c r="FB156" s="47"/>
      <c r="FC156" s="47"/>
      <c r="FD156" s="47">
        <f t="shared" si="211"/>
        <v>0</v>
      </c>
      <c r="FF156" s="54"/>
      <c r="FG156" s="83"/>
      <c r="FH156" s="78"/>
      <c r="FI156" s="78"/>
      <c r="FJ156" s="78">
        <f t="shared" si="212"/>
        <v>0</v>
      </c>
      <c r="FK156" s="78">
        <f t="shared" si="213"/>
        <v>0</v>
      </c>
      <c r="FL156" s="78">
        <f t="shared" si="214"/>
        <v>0</v>
      </c>
      <c r="FM156" s="80" t="str">
        <f t="shared" si="215"/>
        <v>دون المستوى</v>
      </c>
      <c r="FP156" s="98" t="str">
        <f t="shared" si="216"/>
        <v>*عربى</v>
      </c>
      <c r="FQ156" s="98" t="str">
        <f t="shared" si="217"/>
        <v>*انجليزى</v>
      </c>
      <c r="FR156" s="98" t="str">
        <f t="shared" si="218"/>
        <v>*دراسات</v>
      </c>
      <c r="FS156" s="98" t="str">
        <f t="shared" si="219"/>
        <v>*رياضيات</v>
      </c>
      <c r="FT156" s="98" t="str">
        <f t="shared" si="220"/>
        <v>*علوم</v>
      </c>
      <c r="FU156" s="98" t="str">
        <f t="shared" si="221"/>
        <v>*حاسب</v>
      </c>
      <c r="FV156" s="98" t="str">
        <f t="shared" si="222"/>
        <v>*فنية</v>
      </c>
      <c r="FW156" s="98" t="str">
        <f t="shared" si="223"/>
        <v>*نشاط1</v>
      </c>
      <c r="FX156" s="98" t="str">
        <f t="shared" si="224"/>
        <v>*نشاط2</v>
      </c>
      <c r="FY156" s="107" t="str">
        <f t="shared" si="225"/>
        <v>*دين</v>
      </c>
      <c r="FZ156" s="47">
        <f t="shared" si="226"/>
        <v>0</v>
      </c>
      <c r="GA156" s="47" t="str">
        <f t="shared" si="227"/>
        <v>دور ثانى</v>
      </c>
      <c r="GB156" s="47">
        <f t="shared" si="228"/>
        <v>6</v>
      </c>
      <c r="GC156" s="47" t="str">
        <f t="shared" si="231"/>
        <v>راسب</v>
      </c>
      <c r="GE156" s="112" t="str">
        <f t="shared" si="229"/>
        <v>*عربى*انجليزى*دراسات*رياضيات*علوم*حاسب*فنية*نشاط1*نشاط2*دين</v>
      </c>
      <c r="GF156" s="112">
        <f t="shared" si="230"/>
        <v>10</v>
      </c>
    </row>
    <row r="157" spans="2:188" ht="20.25" thickTop="1" thickBot="1">
      <c r="B157" s="39">
        <v>148</v>
      </c>
      <c r="C157" s="124" t="str">
        <f>البيانات!B165</f>
        <v/>
      </c>
      <c r="D157" s="124" t="str">
        <f>IF(C157="","",البيانات!C165)</f>
        <v/>
      </c>
      <c r="E157" s="39"/>
      <c r="F157" s="39"/>
      <c r="H157" s="52"/>
      <c r="I157" s="47"/>
      <c r="J157" s="47"/>
      <c r="K157" s="47"/>
      <c r="L157" s="46">
        <f t="shared" si="161"/>
        <v>0</v>
      </c>
      <c r="N157" s="54"/>
      <c r="O157" s="61"/>
      <c r="P157" s="59"/>
      <c r="Q157" s="59"/>
      <c r="R157" s="59">
        <f t="shared" si="162"/>
        <v>0</v>
      </c>
      <c r="S157" s="59">
        <f t="shared" si="163"/>
        <v>0</v>
      </c>
      <c r="T157" s="62">
        <f t="shared" si="164"/>
        <v>0</v>
      </c>
      <c r="U157" s="63" t="str">
        <f t="shared" si="165"/>
        <v>دون المستوى</v>
      </c>
      <c r="X157" s="54"/>
      <c r="Y157" s="47"/>
      <c r="Z157" s="47"/>
      <c r="AA157" s="47"/>
      <c r="AB157" s="47">
        <f t="shared" si="166"/>
        <v>0</v>
      </c>
      <c r="AD157" s="54"/>
      <c r="AE157" s="61"/>
      <c r="AF157" s="59"/>
      <c r="AG157" s="59"/>
      <c r="AH157" s="59">
        <f t="shared" si="167"/>
        <v>0</v>
      </c>
      <c r="AI157" s="59">
        <f t="shared" si="168"/>
        <v>0</v>
      </c>
      <c r="AJ157" s="59">
        <f t="shared" si="169"/>
        <v>0</v>
      </c>
      <c r="AK157" s="73" t="str">
        <f t="shared" si="170"/>
        <v>دون المستوى</v>
      </c>
      <c r="AN157" s="54"/>
      <c r="AO157" s="47"/>
      <c r="AP157" s="47"/>
      <c r="AQ157" s="47"/>
      <c r="AR157" s="47">
        <f t="shared" si="171"/>
        <v>0</v>
      </c>
      <c r="AT157" s="54"/>
      <c r="AU157" s="83"/>
      <c r="AV157" s="78"/>
      <c r="AW157" s="78"/>
      <c r="AX157" s="78">
        <f t="shared" si="172"/>
        <v>0</v>
      </c>
      <c r="AY157" s="78">
        <f t="shared" si="173"/>
        <v>0</v>
      </c>
      <c r="AZ157" s="78">
        <f t="shared" si="174"/>
        <v>0</v>
      </c>
      <c r="BA157" s="80" t="str">
        <f t="shared" si="175"/>
        <v>دون المستوى</v>
      </c>
      <c r="BD157" s="54"/>
      <c r="BE157" s="47"/>
      <c r="BF157" s="47"/>
      <c r="BG157" s="47"/>
      <c r="BH157" s="47"/>
      <c r="BI157" s="47">
        <f t="shared" si="176"/>
        <v>0</v>
      </c>
      <c r="BK157" s="54"/>
      <c r="BL157" s="83"/>
      <c r="BM157" s="78"/>
      <c r="BN157" s="78"/>
      <c r="BO157" s="78"/>
      <c r="BP157" s="78">
        <f t="shared" si="177"/>
        <v>0</v>
      </c>
      <c r="BQ157" s="78">
        <f t="shared" si="178"/>
        <v>0</v>
      </c>
      <c r="BR157" s="78">
        <f t="shared" si="179"/>
        <v>0</v>
      </c>
      <c r="BS157" s="78">
        <f t="shared" si="180"/>
        <v>0</v>
      </c>
      <c r="BT157" s="80" t="str">
        <f t="shared" si="181"/>
        <v>دون المستوى</v>
      </c>
      <c r="BW157" s="54"/>
      <c r="BX157" s="47"/>
      <c r="BY157" s="47"/>
      <c r="BZ157" s="47"/>
      <c r="CA157" s="47"/>
      <c r="CB157" s="47">
        <f t="shared" si="182"/>
        <v>0</v>
      </c>
      <c r="CD157" s="52"/>
      <c r="CE157" s="83"/>
      <c r="CF157" s="78"/>
      <c r="CG157" s="78"/>
      <c r="CH157" s="78"/>
      <c r="CI157" s="78">
        <f t="shared" si="183"/>
        <v>0</v>
      </c>
      <c r="CJ157" s="78">
        <f t="shared" si="184"/>
        <v>0</v>
      </c>
      <c r="CK157" s="78">
        <f t="shared" si="185"/>
        <v>0</v>
      </c>
      <c r="CL157" s="78">
        <f t="shared" si="186"/>
        <v>0</v>
      </c>
      <c r="CM157" s="80" t="str">
        <f t="shared" si="187"/>
        <v>دون المستوى</v>
      </c>
      <c r="CP157" s="54"/>
      <c r="CQ157" s="47"/>
      <c r="CR157" s="47"/>
      <c r="CS157" s="47"/>
      <c r="CT157" s="47"/>
      <c r="CU157" s="47">
        <f t="shared" si="188"/>
        <v>0</v>
      </c>
      <c r="CW157" s="54"/>
      <c r="CX157" s="83"/>
      <c r="CY157" s="78"/>
      <c r="CZ157" s="78"/>
      <c r="DA157" s="78"/>
      <c r="DB157" s="78">
        <f t="shared" si="189"/>
        <v>0</v>
      </c>
      <c r="DC157" s="78">
        <f t="shared" si="190"/>
        <v>0</v>
      </c>
      <c r="DD157" s="78">
        <f t="shared" si="191"/>
        <v>0</v>
      </c>
      <c r="DE157" s="78">
        <f t="shared" si="192"/>
        <v>0</v>
      </c>
      <c r="DF157" s="80" t="str">
        <f t="shared" si="193"/>
        <v>دون المستوى</v>
      </c>
      <c r="DI157" s="54"/>
      <c r="DJ157" s="47"/>
      <c r="DK157" s="47"/>
      <c r="DL157" s="47"/>
      <c r="DM157" s="47">
        <f t="shared" si="194"/>
        <v>0</v>
      </c>
      <c r="DO157" s="54"/>
      <c r="DP157" s="83"/>
      <c r="DQ157" s="78"/>
      <c r="DR157" s="78"/>
      <c r="DS157" s="78">
        <f t="shared" si="195"/>
        <v>0</v>
      </c>
      <c r="DT157" s="78">
        <f t="shared" si="196"/>
        <v>0</v>
      </c>
      <c r="DU157" s="78">
        <f t="shared" si="197"/>
        <v>0</v>
      </c>
      <c r="DV157" s="80" t="str">
        <f t="shared" si="198"/>
        <v>دون المستوى</v>
      </c>
      <c r="DY157" s="47"/>
      <c r="DZ157" s="47"/>
      <c r="EA157" s="47">
        <f t="shared" si="199"/>
        <v>0</v>
      </c>
      <c r="EC157" s="91"/>
      <c r="ED157" s="78"/>
      <c r="EE157" s="78">
        <f t="shared" si="200"/>
        <v>0</v>
      </c>
      <c r="EF157" s="78">
        <f t="shared" si="201"/>
        <v>0</v>
      </c>
      <c r="EG157" s="78">
        <f t="shared" si="202"/>
        <v>0</v>
      </c>
      <c r="EH157" s="80" t="str">
        <f t="shared" si="203"/>
        <v>دون المستوى</v>
      </c>
      <c r="EK157" s="47"/>
      <c r="EL157" s="47"/>
      <c r="EM157" s="47">
        <f t="shared" si="204"/>
        <v>0</v>
      </c>
      <c r="EO157" s="91"/>
      <c r="EP157" s="78"/>
      <c r="EQ157" s="78">
        <f t="shared" si="205"/>
        <v>0</v>
      </c>
      <c r="ER157" s="78">
        <f t="shared" si="206"/>
        <v>0</v>
      </c>
      <c r="ES157" s="78">
        <f t="shared" si="207"/>
        <v>0</v>
      </c>
      <c r="ET157" s="80" t="str">
        <f t="shared" si="208"/>
        <v>دون المستوى</v>
      </c>
      <c r="EW157" s="49">
        <f t="shared" si="209"/>
        <v>0</v>
      </c>
      <c r="EX157" s="80" t="str">
        <f t="shared" si="210"/>
        <v>دون المستوى</v>
      </c>
      <c r="EZ157" s="54"/>
      <c r="FA157" s="47"/>
      <c r="FB157" s="47"/>
      <c r="FC157" s="47"/>
      <c r="FD157" s="47">
        <f t="shared" si="211"/>
        <v>0</v>
      </c>
      <c r="FF157" s="54"/>
      <c r="FG157" s="83"/>
      <c r="FH157" s="78"/>
      <c r="FI157" s="78"/>
      <c r="FJ157" s="78">
        <f t="shared" si="212"/>
        <v>0</v>
      </c>
      <c r="FK157" s="78">
        <f t="shared" si="213"/>
        <v>0</v>
      </c>
      <c r="FL157" s="78">
        <f t="shared" si="214"/>
        <v>0</v>
      </c>
      <c r="FM157" s="80" t="str">
        <f t="shared" si="215"/>
        <v>دون المستوى</v>
      </c>
      <c r="FP157" s="98" t="str">
        <f t="shared" si="216"/>
        <v>*عربى</v>
      </c>
      <c r="FQ157" s="98" t="str">
        <f t="shared" si="217"/>
        <v>*انجليزى</v>
      </c>
      <c r="FR157" s="98" t="str">
        <f t="shared" si="218"/>
        <v>*دراسات</v>
      </c>
      <c r="FS157" s="98" t="str">
        <f t="shared" si="219"/>
        <v>*رياضيات</v>
      </c>
      <c r="FT157" s="98" t="str">
        <f t="shared" si="220"/>
        <v>*علوم</v>
      </c>
      <c r="FU157" s="98" t="str">
        <f t="shared" si="221"/>
        <v>*حاسب</v>
      </c>
      <c r="FV157" s="98" t="str">
        <f t="shared" si="222"/>
        <v>*فنية</v>
      </c>
      <c r="FW157" s="98" t="str">
        <f t="shared" si="223"/>
        <v>*نشاط1</v>
      </c>
      <c r="FX157" s="98" t="str">
        <f t="shared" si="224"/>
        <v>*نشاط2</v>
      </c>
      <c r="FY157" s="107" t="str">
        <f t="shared" si="225"/>
        <v>*دين</v>
      </c>
      <c r="FZ157" s="47">
        <f t="shared" si="226"/>
        <v>0</v>
      </c>
      <c r="GA157" s="47" t="str">
        <f t="shared" si="227"/>
        <v>دور ثانى</v>
      </c>
      <c r="GB157" s="47">
        <f t="shared" si="228"/>
        <v>6</v>
      </c>
      <c r="GC157" s="47" t="str">
        <f t="shared" si="231"/>
        <v>راسب</v>
      </c>
      <c r="GE157" s="112" t="str">
        <f t="shared" si="229"/>
        <v>*عربى*انجليزى*دراسات*رياضيات*علوم*حاسب*فنية*نشاط1*نشاط2*دين</v>
      </c>
      <c r="GF157" s="112">
        <f t="shared" si="230"/>
        <v>10</v>
      </c>
    </row>
    <row r="158" spans="2:188" ht="20.25" thickTop="1" thickBot="1">
      <c r="B158" s="39">
        <v>149</v>
      </c>
      <c r="C158" s="124" t="str">
        <f>البيانات!B166</f>
        <v/>
      </c>
      <c r="D158" s="124" t="str">
        <f>IF(C158="","",البيانات!C166)</f>
        <v/>
      </c>
      <c r="E158" s="39"/>
      <c r="F158" s="39"/>
      <c r="H158" s="52"/>
      <c r="I158" s="47"/>
      <c r="J158" s="47"/>
      <c r="K158" s="47"/>
      <c r="L158" s="46">
        <f t="shared" si="161"/>
        <v>0</v>
      </c>
      <c r="N158" s="54"/>
      <c r="O158" s="61"/>
      <c r="P158" s="59"/>
      <c r="Q158" s="59"/>
      <c r="R158" s="59">
        <f t="shared" si="162"/>
        <v>0</v>
      </c>
      <c r="S158" s="59">
        <f t="shared" si="163"/>
        <v>0</v>
      </c>
      <c r="T158" s="62">
        <f t="shared" si="164"/>
        <v>0</v>
      </c>
      <c r="U158" s="63" t="str">
        <f t="shared" si="165"/>
        <v>دون المستوى</v>
      </c>
      <c r="X158" s="54"/>
      <c r="Y158" s="47"/>
      <c r="Z158" s="47"/>
      <c r="AA158" s="47"/>
      <c r="AB158" s="47">
        <f t="shared" si="166"/>
        <v>0</v>
      </c>
      <c r="AD158" s="54"/>
      <c r="AE158" s="61"/>
      <c r="AF158" s="59"/>
      <c r="AG158" s="59"/>
      <c r="AH158" s="59">
        <f t="shared" si="167"/>
        <v>0</v>
      </c>
      <c r="AI158" s="59">
        <f t="shared" si="168"/>
        <v>0</v>
      </c>
      <c r="AJ158" s="59">
        <f t="shared" si="169"/>
        <v>0</v>
      </c>
      <c r="AK158" s="73" t="str">
        <f t="shared" si="170"/>
        <v>دون المستوى</v>
      </c>
      <c r="AN158" s="54"/>
      <c r="AO158" s="47"/>
      <c r="AP158" s="47"/>
      <c r="AQ158" s="47"/>
      <c r="AR158" s="47">
        <f t="shared" si="171"/>
        <v>0</v>
      </c>
      <c r="AT158" s="54"/>
      <c r="AU158" s="83"/>
      <c r="AV158" s="78"/>
      <c r="AW158" s="78"/>
      <c r="AX158" s="78">
        <f t="shared" si="172"/>
        <v>0</v>
      </c>
      <c r="AY158" s="78">
        <f t="shared" si="173"/>
        <v>0</v>
      </c>
      <c r="AZ158" s="78">
        <f t="shared" si="174"/>
        <v>0</v>
      </c>
      <c r="BA158" s="80" t="str">
        <f t="shared" si="175"/>
        <v>دون المستوى</v>
      </c>
      <c r="BD158" s="54"/>
      <c r="BE158" s="47"/>
      <c r="BF158" s="47"/>
      <c r="BG158" s="47"/>
      <c r="BH158" s="47"/>
      <c r="BI158" s="47">
        <f t="shared" si="176"/>
        <v>0</v>
      </c>
      <c r="BK158" s="54"/>
      <c r="BL158" s="83"/>
      <c r="BM158" s="78"/>
      <c r="BN158" s="78"/>
      <c r="BO158" s="78"/>
      <c r="BP158" s="78">
        <f t="shared" si="177"/>
        <v>0</v>
      </c>
      <c r="BQ158" s="78">
        <f t="shared" si="178"/>
        <v>0</v>
      </c>
      <c r="BR158" s="78">
        <f t="shared" si="179"/>
        <v>0</v>
      </c>
      <c r="BS158" s="78">
        <f t="shared" si="180"/>
        <v>0</v>
      </c>
      <c r="BT158" s="80" t="str">
        <f t="shared" si="181"/>
        <v>دون المستوى</v>
      </c>
      <c r="BW158" s="54"/>
      <c r="BX158" s="47"/>
      <c r="BY158" s="47"/>
      <c r="BZ158" s="47"/>
      <c r="CA158" s="47"/>
      <c r="CB158" s="47">
        <f t="shared" si="182"/>
        <v>0</v>
      </c>
      <c r="CD158" s="52"/>
      <c r="CE158" s="83"/>
      <c r="CF158" s="78"/>
      <c r="CG158" s="78"/>
      <c r="CH158" s="78"/>
      <c r="CI158" s="78">
        <f t="shared" si="183"/>
        <v>0</v>
      </c>
      <c r="CJ158" s="78">
        <f t="shared" si="184"/>
        <v>0</v>
      </c>
      <c r="CK158" s="78">
        <f t="shared" si="185"/>
        <v>0</v>
      </c>
      <c r="CL158" s="78">
        <f t="shared" si="186"/>
        <v>0</v>
      </c>
      <c r="CM158" s="80" t="str">
        <f t="shared" si="187"/>
        <v>دون المستوى</v>
      </c>
      <c r="CP158" s="54"/>
      <c r="CQ158" s="47"/>
      <c r="CR158" s="47"/>
      <c r="CS158" s="47"/>
      <c r="CT158" s="47"/>
      <c r="CU158" s="47">
        <f t="shared" si="188"/>
        <v>0</v>
      </c>
      <c r="CW158" s="54"/>
      <c r="CX158" s="83"/>
      <c r="CY158" s="78"/>
      <c r="CZ158" s="78"/>
      <c r="DA158" s="78"/>
      <c r="DB158" s="78">
        <f t="shared" si="189"/>
        <v>0</v>
      </c>
      <c r="DC158" s="78">
        <f t="shared" si="190"/>
        <v>0</v>
      </c>
      <c r="DD158" s="78">
        <f t="shared" si="191"/>
        <v>0</v>
      </c>
      <c r="DE158" s="78">
        <f t="shared" si="192"/>
        <v>0</v>
      </c>
      <c r="DF158" s="80" t="str">
        <f t="shared" si="193"/>
        <v>دون المستوى</v>
      </c>
      <c r="DI158" s="54"/>
      <c r="DJ158" s="47"/>
      <c r="DK158" s="47"/>
      <c r="DL158" s="47"/>
      <c r="DM158" s="47">
        <f t="shared" si="194"/>
        <v>0</v>
      </c>
      <c r="DO158" s="54"/>
      <c r="DP158" s="83"/>
      <c r="DQ158" s="78"/>
      <c r="DR158" s="78"/>
      <c r="DS158" s="78">
        <f t="shared" si="195"/>
        <v>0</v>
      </c>
      <c r="DT158" s="78">
        <f t="shared" si="196"/>
        <v>0</v>
      </c>
      <c r="DU158" s="78">
        <f t="shared" si="197"/>
        <v>0</v>
      </c>
      <c r="DV158" s="80" t="str">
        <f t="shared" si="198"/>
        <v>دون المستوى</v>
      </c>
      <c r="DY158" s="47"/>
      <c r="DZ158" s="47"/>
      <c r="EA158" s="47">
        <f t="shared" si="199"/>
        <v>0</v>
      </c>
      <c r="EC158" s="91"/>
      <c r="ED158" s="78"/>
      <c r="EE158" s="78">
        <f t="shared" si="200"/>
        <v>0</v>
      </c>
      <c r="EF158" s="78">
        <f t="shared" si="201"/>
        <v>0</v>
      </c>
      <c r="EG158" s="78">
        <f t="shared" si="202"/>
        <v>0</v>
      </c>
      <c r="EH158" s="80" t="str">
        <f t="shared" si="203"/>
        <v>دون المستوى</v>
      </c>
      <c r="EK158" s="47"/>
      <c r="EL158" s="47"/>
      <c r="EM158" s="47">
        <f t="shared" si="204"/>
        <v>0</v>
      </c>
      <c r="EO158" s="91"/>
      <c r="EP158" s="78"/>
      <c r="EQ158" s="78">
        <f t="shared" si="205"/>
        <v>0</v>
      </c>
      <c r="ER158" s="78">
        <f t="shared" si="206"/>
        <v>0</v>
      </c>
      <c r="ES158" s="78">
        <f t="shared" si="207"/>
        <v>0</v>
      </c>
      <c r="ET158" s="80" t="str">
        <f t="shared" si="208"/>
        <v>دون المستوى</v>
      </c>
      <c r="EW158" s="49">
        <f t="shared" si="209"/>
        <v>0</v>
      </c>
      <c r="EX158" s="80" t="str">
        <f t="shared" si="210"/>
        <v>دون المستوى</v>
      </c>
      <c r="EZ158" s="54"/>
      <c r="FA158" s="47"/>
      <c r="FB158" s="47"/>
      <c r="FC158" s="47"/>
      <c r="FD158" s="47">
        <f t="shared" si="211"/>
        <v>0</v>
      </c>
      <c r="FF158" s="54"/>
      <c r="FG158" s="83"/>
      <c r="FH158" s="78"/>
      <c r="FI158" s="78"/>
      <c r="FJ158" s="78">
        <f t="shared" si="212"/>
        <v>0</v>
      </c>
      <c r="FK158" s="78">
        <f t="shared" si="213"/>
        <v>0</v>
      </c>
      <c r="FL158" s="78">
        <f t="shared" si="214"/>
        <v>0</v>
      </c>
      <c r="FM158" s="80" t="str">
        <f t="shared" si="215"/>
        <v>دون المستوى</v>
      </c>
      <c r="FP158" s="98" t="str">
        <f t="shared" si="216"/>
        <v>*عربى</v>
      </c>
      <c r="FQ158" s="98" t="str">
        <f t="shared" si="217"/>
        <v>*انجليزى</v>
      </c>
      <c r="FR158" s="98" t="str">
        <f t="shared" si="218"/>
        <v>*دراسات</v>
      </c>
      <c r="FS158" s="98" t="str">
        <f t="shared" si="219"/>
        <v>*رياضيات</v>
      </c>
      <c r="FT158" s="98" t="str">
        <f t="shared" si="220"/>
        <v>*علوم</v>
      </c>
      <c r="FU158" s="98" t="str">
        <f t="shared" si="221"/>
        <v>*حاسب</v>
      </c>
      <c r="FV158" s="98" t="str">
        <f t="shared" si="222"/>
        <v>*فنية</v>
      </c>
      <c r="FW158" s="98" t="str">
        <f t="shared" si="223"/>
        <v>*نشاط1</v>
      </c>
      <c r="FX158" s="98" t="str">
        <f t="shared" si="224"/>
        <v>*نشاط2</v>
      </c>
      <c r="FY158" s="107" t="str">
        <f t="shared" si="225"/>
        <v>*دين</v>
      </c>
      <c r="FZ158" s="47">
        <f t="shared" si="226"/>
        <v>0</v>
      </c>
      <c r="GA158" s="47" t="str">
        <f t="shared" si="227"/>
        <v>دور ثانى</v>
      </c>
      <c r="GB158" s="47">
        <f t="shared" si="228"/>
        <v>6</v>
      </c>
      <c r="GC158" s="47" t="str">
        <f t="shared" si="231"/>
        <v>راسب</v>
      </c>
      <c r="GE158" s="112" t="str">
        <f t="shared" si="229"/>
        <v>*عربى*انجليزى*دراسات*رياضيات*علوم*حاسب*فنية*نشاط1*نشاط2*دين</v>
      </c>
      <c r="GF158" s="112">
        <f t="shared" si="230"/>
        <v>10</v>
      </c>
    </row>
    <row r="159" spans="2:188" ht="20.25" thickTop="1" thickBot="1">
      <c r="B159" s="39">
        <v>150</v>
      </c>
      <c r="C159" s="124" t="str">
        <f>البيانات!B167</f>
        <v/>
      </c>
      <c r="D159" s="124" t="str">
        <f>IF(C159="","",البيانات!C167)</f>
        <v/>
      </c>
      <c r="E159" s="39"/>
      <c r="F159" s="39"/>
      <c r="H159" s="52"/>
      <c r="I159" s="47"/>
      <c r="J159" s="47"/>
      <c r="K159" s="47"/>
      <c r="L159" s="46">
        <f t="shared" si="161"/>
        <v>0</v>
      </c>
      <c r="N159" s="54"/>
      <c r="O159" s="61"/>
      <c r="P159" s="59"/>
      <c r="Q159" s="59"/>
      <c r="R159" s="59">
        <f t="shared" si="162"/>
        <v>0</v>
      </c>
      <c r="S159" s="59">
        <f t="shared" si="163"/>
        <v>0</v>
      </c>
      <c r="T159" s="62">
        <f t="shared" si="164"/>
        <v>0</v>
      </c>
      <c r="U159" s="63" t="str">
        <f t="shared" si="165"/>
        <v>دون المستوى</v>
      </c>
      <c r="X159" s="54"/>
      <c r="Y159" s="47"/>
      <c r="Z159" s="47"/>
      <c r="AA159" s="47"/>
      <c r="AB159" s="47">
        <f t="shared" si="166"/>
        <v>0</v>
      </c>
      <c r="AD159" s="54"/>
      <c r="AE159" s="61"/>
      <c r="AF159" s="59"/>
      <c r="AG159" s="59"/>
      <c r="AH159" s="59">
        <f t="shared" si="167"/>
        <v>0</v>
      </c>
      <c r="AI159" s="59">
        <f t="shared" si="168"/>
        <v>0</v>
      </c>
      <c r="AJ159" s="59">
        <f t="shared" si="169"/>
        <v>0</v>
      </c>
      <c r="AK159" s="73" t="str">
        <f t="shared" si="170"/>
        <v>دون المستوى</v>
      </c>
      <c r="AN159" s="54"/>
      <c r="AO159" s="47"/>
      <c r="AP159" s="47"/>
      <c r="AQ159" s="47"/>
      <c r="AR159" s="47">
        <f t="shared" si="171"/>
        <v>0</v>
      </c>
      <c r="AT159" s="54"/>
      <c r="AU159" s="83"/>
      <c r="AV159" s="78"/>
      <c r="AW159" s="78"/>
      <c r="AX159" s="78">
        <f t="shared" si="172"/>
        <v>0</v>
      </c>
      <c r="AY159" s="78">
        <f t="shared" si="173"/>
        <v>0</v>
      </c>
      <c r="AZ159" s="78">
        <f t="shared" si="174"/>
        <v>0</v>
      </c>
      <c r="BA159" s="80" t="str">
        <f t="shared" si="175"/>
        <v>دون المستوى</v>
      </c>
      <c r="BD159" s="54"/>
      <c r="BE159" s="47"/>
      <c r="BF159" s="47"/>
      <c r="BG159" s="47"/>
      <c r="BH159" s="47"/>
      <c r="BI159" s="47">
        <f t="shared" si="176"/>
        <v>0</v>
      </c>
      <c r="BK159" s="54"/>
      <c r="BL159" s="83"/>
      <c r="BM159" s="78"/>
      <c r="BN159" s="78"/>
      <c r="BO159" s="78"/>
      <c r="BP159" s="78">
        <f t="shared" si="177"/>
        <v>0</v>
      </c>
      <c r="BQ159" s="78">
        <f t="shared" si="178"/>
        <v>0</v>
      </c>
      <c r="BR159" s="78">
        <f t="shared" si="179"/>
        <v>0</v>
      </c>
      <c r="BS159" s="78">
        <f t="shared" si="180"/>
        <v>0</v>
      </c>
      <c r="BT159" s="80" t="str">
        <f t="shared" si="181"/>
        <v>دون المستوى</v>
      </c>
      <c r="BW159" s="54"/>
      <c r="BX159" s="47"/>
      <c r="BY159" s="47"/>
      <c r="BZ159" s="47"/>
      <c r="CA159" s="47"/>
      <c r="CB159" s="47">
        <f t="shared" si="182"/>
        <v>0</v>
      </c>
      <c r="CD159" s="52"/>
      <c r="CE159" s="83"/>
      <c r="CF159" s="78"/>
      <c r="CG159" s="78"/>
      <c r="CH159" s="78"/>
      <c r="CI159" s="78">
        <f t="shared" si="183"/>
        <v>0</v>
      </c>
      <c r="CJ159" s="78">
        <f t="shared" si="184"/>
        <v>0</v>
      </c>
      <c r="CK159" s="78">
        <f t="shared" si="185"/>
        <v>0</v>
      </c>
      <c r="CL159" s="78">
        <f t="shared" si="186"/>
        <v>0</v>
      </c>
      <c r="CM159" s="80" t="str">
        <f t="shared" si="187"/>
        <v>دون المستوى</v>
      </c>
      <c r="CP159" s="54"/>
      <c r="CQ159" s="47"/>
      <c r="CR159" s="47"/>
      <c r="CS159" s="47"/>
      <c r="CT159" s="47"/>
      <c r="CU159" s="47">
        <f t="shared" si="188"/>
        <v>0</v>
      </c>
      <c r="CW159" s="54"/>
      <c r="CX159" s="83"/>
      <c r="CY159" s="78"/>
      <c r="CZ159" s="78"/>
      <c r="DA159" s="78"/>
      <c r="DB159" s="78">
        <f t="shared" si="189"/>
        <v>0</v>
      </c>
      <c r="DC159" s="78">
        <f t="shared" si="190"/>
        <v>0</v>
      </c>
      <c r="DD159" s="78">
        <f t="shared" si="191"/>
        <v>0</v>
      </c>
      <c r="DE159" s="78">
        <f t="shared" si="192"/>
        <v>0</v>
      </c>
      <c r="DF159" s="80" t="str">
        <f t="shared" si="193"/>
        <v>دون المستوى</v>
      </c>
      <c r="DI159" s="54"/>
      <c r="DJ159" s="47"/>
      <c r="DK159" s="47"/>
      <c r="DL159" s="47"/>
      <c r="DM159" s="47">
        <f t="shared" si="194"/>
        <v>0</v>
      </c>
      <c r="DO159" s="54"/>
      <c r="DP159" s="83"/>
      <c r="DQ159" s="78"/>
      <c r="DR159" s="78"/>
      <c r="DS159" s="78">
        <f t="shared" si="195"/>
        <v>0</v>
      </c>
      <c r="DT159" s="78">
        <f t="shared" si="196"/>
        <v>0</v>
      </c>
      <c r="DU159" s="78">
        <f t="shared" si="197"/>
        <v>0</v>
      </c>
      <c r="DV159" s="80" t="str">
        <f t="shared" si="198"/>
        <v>دون المستوى</v>
      </c>
      <c r="DY159" s="47"/>
      <c r="DZ159" s="47"/>
      <c r="EA159" s="47">
        <f t="shared" si="199"/>
        <v>0</v>
      </c>
      <c r="EC159" s="91"/>
      <c r="ED159" s="78"/>
      <c r="EE159" s="78">
        <f t="shared" si="200"/>
        <v>0</v>
      </c>
      <c r="EF159" s="78">
        <f t="shared" si="201"/>
        <v>0</v>
      </c>
      <c r="EG159" s="78">
        <f t="shared" si="202"/>
        <v>0</v>
      </c>
      <c r="EH159" s="80" t="str">
        <f t="shared" si="203"/>
        <v>دون المستوى</v>
      </c>
      <c r="EK159" s="47"/>
      <c r="EL159" s="47"/>
      <c r="EM159" s="47">
        <f t="shared" si="204"/>
        <v>0</v>
      </c>
      <c r="EO159" s="91"/>
      <c r="EP159" s="78"/>
      <c r="EQ159" s="78">
        <f t="shared" si="205"/>
        <v>0</v>
      </c>
      <c r="ER159" s="78">
        <f t="shared" si="206"/>
        <v>0</v>
      </c>
      <c r="ES159" s="78">
        <f t="shared" si="207"/>
        <v>0</v>
      </c>
      <c r="ET159" s="80" t="str">
        <f t="shared" si="208"/>
        <v>دون المستوى</v>
      </c>
      <c r="EW159" s="49">
        <f t="shared" si="209"/>
        <v>0</v>
      </c>
      <c r="EX159" s="80" t="str">
        <f t="shared" si="210"/>
        <v>دون المستوى</v>
      </c>
      <c r="EZ159" s="54"/>
      <c r="FA159" s="47"/>
      <c r="FB159" s="47"/>
      <c r="FC159" s="47"/>
      <c r="FD159" s="47">
        <f t="shared" si="211"/>
        <v>0</v>
      </c>
      <c r="FF159" s="54"/>
      <c r="FG159" s="83"/>
      <c r="FH159" s="78"/>
      <c r="FI159" s="78"/>
      <c r="FJ159" s="78">
        <f t="shared" si="212"/>
        <v>0</v>
      </c>
      <c r="FK159" s="78">
        <f t="shared" si="213"/>
        <v>0</v>
      </c>
      <c r="FL159" s="78">
        <f t="shared" si="214"/>
        <v>0</v>
      </c>
      <c r="FM159" s="80" t="str">
        <f t="shared" si="215"/>
        <v>دون المستوى</v>
      </c>
      <c r="FP159" s="98" t="str">
        <f t="shared" si="216"/>
        <v>*عربى</v>
      </c>
      <c r="FQ159" s="98" t="str">
        <f t="shared" si="217"/>
        <v>*انجليزى</v>
      </c>
      <c r="FR159" s="98" t="str">
        <f t="shared" si="218"/>
        <v>*دراسات</v>
      </c>
      <c r="FS159" s="98" t="str">
        <f t="shared" si="219"/>
        <v>*رياضيات</v>
      </c>
      <c r="FT159" s="98" t="str">
        <f t="shared" si="220"/>
        <v>*علوم</v>
      </c>
      <c r="FU159" s="98" t="str">
        <f t="shared" si="221"/>
        <v>*حاسب</v>
      </c>
      <c r="FV159" s="98" t="str">
        <f t="shared" si="222"/>
        <v>*فنية</v>
      </c>
      <c r="FW159" s="98" t="str">
        <f t="shared" si="223"/>
        <v>*نشاط1</v>
      </c>
      <c r="FX159" s="98" t="str">
        <f t="shared" si="224"/>
        <v>*نشاط2</v>
      </c>
      <c r="FY159" s="107" t="str">
        <f t="shared" si="225"/>
        <v>*دين</v>
      </c>
      <c r="FZ159" s="47">
        <f t="shared" si="226"/>
        <v>0</v>
      </c>
      <c r="GA159" s="47" t="str">
        <f t="shared" si="227"/>
        <v>دور ثانى</v>
      </c>
      <c r="GB159" s="47">
        <f t="shared" si="228"/>
        <v>6</v>
      </c>
      <c r="GC159" s="47" t="str">
        <f t="shared" si="231"/>
        <v>راسب</v>
      </c>
      <c r="GE159" s="112" t="str">
        <f t="shared" si="229"/>
        <v>*عربى*انجليزى*دراسات*رياضيات*علوم*حاسب*فنية*نشاط1*نشاط2*دين</v>
      </c>
      <c r="GF159" s="112">
        <f t="shared" si="230"/>
        <v>10</v>
      </c>
    </row>
    <row r="160" spans="2:188" ht="20.25" thickTop="1" thickBot="1">
      <c r="B160" s="39">
        <v>151</v>
      </c>
      <c r="C160" s="124" t="str">
        <f>البيانات!B168</f>
        <v/>
      </c>
      <c r="D160" s="124" t="str">
        <f>IF(C160="","",البيانات!C168)</f>
        <v/>
      </c>
      <c r="E160" s="39"/>
      <c r="F160" s="39"/>
      <c r="H160" s="52"/>
      <c r="I160" s="47"/>
      <c r="J160" s="47"/>
      <c r="K160" s="47"/>
      <c r="L160" s="46">
        <f t="shared" si="161"/>
        <v>0</v>
      </c>
      <c r="N160" s="54"/>
      <c r="O160" s="61"/>
      <c r="P160" s="59"/>
      <c r="Q160" s="59"/>
      <c r="R160" s="59">
        <f t="shared" si="162"/>
        <v>0</v>
      </c>
      <c r="S160" s="59">
        <f t="shared" si="163"/>
        <v>0</v>
      </c>
      <c r="T160" s="62">
        <f t="shared" si="164"/>
        <v>0</v>
      </c>
      <c r="U160" s="63" t="str">
        <f t="shared" si="165"/>
        <v>دون المستوى</v>
      </c>
      <c r="X160" s="54"/>
      <c r="Y160" s="47"/>
      <c r="Z160" s="47"/>
      <c r="AA160" s="47"/>
      <c r="AB160" s="47">
        <f t="shared" si="166"/>
        <v>0</v>
      </c>
      <c r="AD160" s="54"/>
      <c r="AE160" s="61"/>
      <c r="AF160" s="59"/>
      <c r="AG160" s="59"/>
      <c r="AH160" s="59">
        <f t="shared" si="167"/>
        <v>0</v>
      </c>
      <c r="AI160" s="59">
        <f t="shared" si="168"/>
        <v>0</v>
      </c>
      <c r="AJ160" s="59">
        <f t="shared" si="169"/>
        <v>0</v>
      </c>
      <c r="AK160" s="73" t="str">
        <f t="shared" si="170"/>
        <v>دون المستوى</v>
      </c>
      <c r="AN160" s="54"/>
      <c r="AO160" s="47"/>
      <c r="AP160" s="47"/>
      <c r="AQ160" s="47"/>
      <c r="AR160" s="47">
        <f t="shared" si="171"/>
        <v>0</v>
      </c>
      <c r="AT160" s="54"/>
      <c r="AU160" s="83"/>
      <c r="AV160" s="78"/>
      <c r="AW160" s="78"/>
      <c r="AX160" s="78">
        <f t="shared" si="172"/>
        <v>0</v>
      </c>
      <c r="AY160" s="78">
        <f t="shared" si="173"/>
        <v>0</v>
      </c>
      <c r="AZ160" s="78">
        <f t="shared" si="174"/>
        <v>0</v>
      </c>
      <c r="BA160" s="80" t="str">
        <f t="shared" si="175"/>
        <v>دون المستوى</v>
      </c>
      <c r="BD160" s="54"/>
      <c r="BE160" s="47"/>
      <c r="BF160" s="47"/>
      <c r="BG160" s="47"/>
      <c r="BH160" s="47"/>
      <c r="BI160" s="47">
        <f t="shared" si="176"/>
        <v>0</v>
      </c>
      <c r="BK160" s="54"/>
      <c r="BL160" s="83"/>
      <c r="BM160" s="78"/>
      <c r="BN160" s="78"/>
      <c r="BO160" s="78"/>
      <c r="BP160" s="78">
        <f t="shared" si="177"/>
        <v>0</v>
      </c>
      <c r="BQ160" s="78">
        <f t="shared" si="178"/>
        <v>0</v>
      </c>
      <c r="BR160" s="78">
        <f t="shared" si="179"/>
        <v>0</v>
      </c>
      <c r="BS160" s="78">
        <f t="shared" si="180"/>
        <v>0</v>
      </c>
      <c r="BT160" s="80" t="str">
        <f t="shared" si="181"/>
        <v>دون المستوى</v>
      </c>
      <c r="BW160" s="54"/>
      <c r="BX160" s="47"/>
      <c r="BY160" s="47"/>
      <c r="BZ160" s="47"/>
      <c r="CA160" s="47"/>
      <c r="CB160" s="47">
        <f t="shared" si="182"/>
        <v>0</v>
      </c>
      <c r="CD160" s="52"/>
      <c r="CE160" s="83"/>
      <c r="CF160" s="78"/>
      <c r="CG160" s="78"/>
      <c r="CH160" s="78"/>
      <c r="CI160" s="78">
        <f t="shared" si="183"/>
        <v>0</v>
      </c>
      <c r="CJ160" s="78">
        <f t="shared" si="184"/>
        <v>0</v>
      </c>
      <c r="CK160" s="78">
        <f t="shared" si="185"/>
        <v>0</v>
      </c>
      <c r="CL160" s="78">
        <f t="shared" si="186"/>
        <v>0</v>
      </c>
      <c r="CM160" s="80" t="str">
        <f t="shared" si="187"/>
        <v>دون المستوى</v>
      </c>
      <c r="CP160" s="54"/>
      <c r="CQ160" s="47"/>
      <c r="CR160" s="47"/>
      <c r="CS160" s="47"/>
      <c r="CT160" s="47"/>
      <c r="CU160" s="47">
        <f t="shared" si="188"/>
        <v>0</v>
      </c>
      <c r="CW160" s="54"/>
      <c r="CX160" s="83"/>
      <c r="CY160" s="78"/>
      <c r="CZ160" s="78"/>
      <c r="DA160" s="78"/>
      <c r="DB160" s="78">
        <f t="shared" si="189"/>
        <v>0</v>
      </c>
      <c r="DC160" s="78">
        <f t="shared" si="190"/>
        <v>0</v>
      </c>
      <c r="DD160" s="78">
        <f t="shared" si="191"/>
        <v>0</v>
      </c>
      <c r="DE160" s="78">
        <f t="shared" si="192"/>
        <v>0</v>
      </c>
      <c r="DF160" s="80" t="str">
        <f t="shared" si="193"/>
        <v>دون المستوى</v>
      </c>
      <c r="DI160" s="54"/>
      <c r="DJ160" s="47"/>
      <c r="DK160" s="47"/>
      <c r="DL160" s="47"/>
      <c r="DM160" s="47">
        <f t="shared" si="194"/>
        <v>0</v>
      </c>
      <c r="DO160" s="54"/>
      <c r="DP160" s="83"/>
      <c r="DQ160" s="78"/>
      <c r="DR160" s="78"/>
      <c r="DS160" s="78">
        <f t="shared" si="195"/>
        <v>0</v>
      </c>
      <c r="DT160" s="78">
        <f t="shared" si="196"/>
        <v>0</v>
      </c>
      <c r="DU160" s="78">
        <f t="shared" si="197"/>
        <v>0</v>
      </c>
      <c r="DV160" s="80" t="str">
        <f t="shared" si="198"/>
        <v>دون المستوى</v>
      </c>
      <c r="DY160" s="47"/>
      <c r="DZ160" s="47"/>
      <c r="EA160" s="47">
        <f t="shared" si="199"/>
        <v>0</v>
      </c>
      <c r="EC160" s="91"/>
      <c r="ED160" s="78"/>
      <c r="EE160" s="78">
        <f t="shared" si="200"/>
        <v>0</v>
      </c>
      <c r="EF160" s="78">
        <f t="shared" si="201"/>
        <v>0</v>
      </c>
      <c r="EG160" s="78">
        <f t="shared" si="202"/>
        <v>0</v>
      </c>
      <c r="EH160" s="80" t="str">
        <f t="shared" si="203"/>
        <v>دون المستوى</v>
      </c>
      <c r="EK160" s="47"/>
      <c r="EL160" s="47"/>
      <c r="EM160" s="47">
        <f t="shared" si="204"/>
        <v>0</v>
      </c>
      <c r="EO160" s="91"/>
      <c r="EP160" s="78"/>
      <c r="EQ160" s="78">
        <f t="shared" si="205"/>
        <v>0</v>
      </c>
      <c r="ER160" s="78">
        <f t="shared" si="206"/>
        <v>0</v>
      </c>
      <c r="ES160" s="78">
        <f t="shared" si="207"/>
        <v>0</v>
      </c>
      <c r="ET160" s="80" t="str">
        <f t="shared" si="208"/>
        <v>دون المستوى</v>
      </c>
      <c r="EW160" s="49">
        <f t="shared" si="209"/>
        <v>0</v>
      </c>
      <c r="EX160" s="80" t="str">
        <f t="shared" si="210"/>
        <v>دون المستوى</v>
      </c>
      <c r="EZ160" s="54"/>
      <c r="FA160" s="47"/>
      <c r="FB160" s="47"/>
      <c r="FC160" s="47"/>
      <c r="FD160" s="47">
        <f t="shared" si="211"/>
        <v>0</v>
      </c>
      <c r="FF160" s="54"/>
      <c r="FG160" s="83"/>
      <c r="FH160" s="78"/>
      <c r="FI160" s="78"/>
      <c r="FJ160" s="78">
        <f t="shared" si="212"/>
        <v>0</v>
      </c>
      <c r="FK160" s="78">
        <f t="shared" si="213"/>
        <v>0</v>
      </c>
      <c r="FL160" s="78">
        <f t="shared" si="214"/>
        <v>0</v>
      </c>
      <c r="FM160" s="80" t="str">
        <f t="shared" si="215"/>
        <v>دون المستوى</v>
      </c>
      <c r="FP160" s="98" t="str">
        <f t="shared" si="216"/>
        <v>*عربى</v>
      </c>
      <c r="FQ160" s="98" t="str">
        <f t="shared" si="217"/>
        <v>*انجليزى</v>
      </c>
      <c r="FR160" s="98" t="str">
        <f t="shared" si="218"/>
        <v>*دراسات</v>
      </c>
      <c r="FS160" s="98" t="str">
        <f t="shared" si="219"/>
        <v>*رياضيات</v>
      </c>
      <c r="FT160" s="98" t="str">
        <f t="shared" si="220"/>
        <v>*علوم</v>
      </c>
      <c r="FU160" s="98" t="str">
        <f t="shared" si="221"/>
        <v>*حاسب</v>
      </c>
      <c r="FV160" s="98" t="str">
        <f t="shared" si="222"/>
        <v>*فنية</v>
      </c>
      <c r="FW160" s="98" t="str">
        <f t="shared" si="223"/>
        <v>*نشاط1</v>
      </c>
      <c r="FX160" s="98" t="str">
        <f t="shared" si="224"/>
        <v>*نشاط2</v>
      </c>
      <c r="FY160" s="107" t="str">
        <f t="shared" si="225"/>
        <v>*دين</v>
      </c>
      <c r="FZ160" s="47">
        <f t="shared" si="226"/>
        <v>0</v>
      </c>
      <c r="GA160" s="47" t="str">
        <f t="shared" si="227"/>
        <v>دور ثانى</v>
      </c>
      <c r="GB160" s="47">
        <f t="shared" si="228"/>
        <v>6</v>
      </c>
      <c r="GC160" s="47" t="str">
        <f t="shared" si="231"/>
        <v>راسب</v>
      </c>
      <c r="GE160" s="112" t="str">
        <f t="shared" si="229"/>
        <v>*عربى*انجليزى*دراسات*رياضيات*علوم*حاسب*فنية*نشاط1*نشاط2*دين</v>
      </c>
      <c r="GF160" s="112">
        <f t="shared" si="230"/>
        <v>10</v>
      </c>
    </row>
    <row r="161" spans="2:188" ht="20.25" thickTop="1" thickBot="1">
      <c r="B161" s="39">
        <v>152</v>
      </c>
      <c r="C161" s="124" t="str">
        <f>البيانات!B169</f>
        <v/>
      </c>
      <c r="D161" s="124" t="str">
        <f>IF(C161="","",البيانات!C169)</f>
        <v/>
      </c>
      <c r="E161" s="39"/>
      <c r="F161" s="39"/>
      <c r="H161" s="52"/>
      <c r="I161" s="47"/>
      <c r="J161" s="47"/>
      <c r="K161" s="47"/>
      <c r="L161" s="46">
        <f t="shared" si="161"/>
        <v>0</v>
      </c>
      <c r="N161" s="54"/>
      <c r="O161" s="61"/>
      <c r="P161" s="59"/>
      <c r="Q161" s="59"/>
      <c r="R161" s="59">
        <f t="shared" si="162"/>
        <v>0</v>
      </c>
      <c r="S161" s="59">
        <f t="shared" si="163"/>
        <v>0</v>
      </c>
      <c r="T161" s="62">
        <f t="shared" si="164"/>
        <v>0</v>
      </c>
      <c r="U161" s="63" t="str">
        <f t="shared" si="165"/>
        <v>دون المستوى</v>
      </c>
      <c r="X161" s="54"/>
      <c r="Y161" s="47"/>
      <c r="Z161" s="47"/>
      <c r="AA161" s="47"/>
      <c r="AB161" s="47">
        <f t="shared" si="166"/>
        <v>0</v>
      </c>
      <c r="AD161" s="54"/>
      <c r="AE161" s="61"/>
      <c r="AF161" s="59"/>
      <c r="AG161" s="59"/>
      <c r="AH161" s="59">
        <f t="shared" si="167"/>
        <v>0</v>
      </c>
      <c r="AI161" s="59">
        <f t="shared" si="168"/>
        <v>0</v>
      </c>
      <c r="AJ161" s="59">
        <f t="shared" si="169"/>
        <v>0</v>
      </c>
      <c r="AK161" s="73" t="str">
        <f t="shared" si="170"/>
        <v>دون المستوى</v>
      </c>
      <c r="AN161" s="54"/>
      <c r="AO161" s="47"/>
      <c r="AP161" s="47"/>
      <c r="AQ161" s="47"/>
      <c r="AR161" s="47">
        <f t="shared" si="171"/>
        <v>0</v>
      </c>
      <c r="AT161" s="54"/>
      <c r="AU161" s="83"/>
      <c r="AV161" s="78"/>
      <c r="AW161" s="78"/>
      <c r="AX161" s="78">
        <f t="shared" si="172"/>
        <v>0</v>
      </c>
      <c r="AY161" s="78">
        <f t="shared" si="173"/>
        <v>0</v>
      </c>
      <c r="AZ161" s="78">
        <f t="shared" si="174"/>
        <v>0</v>
      </c>
      <c r="BA161" s="80" t="str">
        <f t="shared" si="175"/>
        <v>دون المستوى</v>
      </c>
      <c r="BD161" s="54"/>
      <c r="BE161" s="47"/>
      <c r="BF161" s="47"/>
      <c r="BG161" s="47"/>
      <c r="BH161" s="47"/>
      <c r="BI161" s="47">
        <f t="shared" si="176"/>
        <v>0</v>
      </c>
      <c r="BK161" s="54"/>
      <c r="BL161" s="83"/>
      <c r="BM161" s="78"/>
      <c r="BN161" s="78"/>
      <c r="BO161" s="78"/>
      <c r="BP161" s="78">
        <f t="shared" si="177"/>
        <v>0</v>
      </c>
      <c r="BQ161" s="78">
        <f t="shared" si="178"/>
        <v>0</v>
      </c>
      <c r="BR161" s="78">
        <f t="shared" si="179"/>
        <v>0</v>
      </c>
      <c r="BS161" s="78">
        <f t="shared" si="180"/>
        <v>0</v>
      </c>
      <c r="BT161" s="80" t="str">
        <f t="shared" si="181"/>
        <v>دون المستوى</v>
      </c>
      <c r="BW161" s="54"/>
      <c r="BX161" s="47"/>
      <c r="BY161" s="47"/>
      <c r="BZ161" s="47"/>
      <c r="CA161" s="47"/>
      <c r="CB161" s="47">
        <f t="shared" si="182"/>
        <v>0</v>
      </c>
      <c r="CD161" s="52"/>
      <c r="CE161" s="83"/>
      <c r="CF161" s="78"/>
      <c r="CG161" s="78"/>
      <c r="CH161" s="78"/>
      <c r="CI161" s="78">
        <f t="shared" si="183"/>
        <v>0</v>
      </c>
      <c r="CJ161" s="78">
        <f t="shared" si="184"/>
        <v>0</v>
      </c>
      <c r="CK161" s="78">
        <f t="shared" si="185"/>
        <v>0</v>
      </c>
      <c r="CL161" s="78">
        <f t="shared" si="186"/>
        <v>0</v>
      </c>
      <c r="CM161" s="80" t="str">
        <f t="shared" si="187"/>
        <v>دون المستوى</v>
      </c>
      <c r="CP161" s="54"/>
      <c r="CQ161" s="47"/>
      <c r="CR161" s="47"/>
      <c r="CS161" s="47"/>
      <c r="CT161" s="47"/>
      <c r="CU161" s="47">
        <f t="shared" si="188"/>
        <v>0</v>
      </c>
      <c r="CW161" s="54"/>
      <c r="CX161" s="83"/>
      <c r="CY161" s="78"/>
      <c r="CZ161" s="78"/>
      <c r="DA161" s="78"/>
      <c r="DB161" s="78">
        <f t="shared" si="189"/>
        <v>0</v>
      </c>
      <c r="DC161" s="78">
        <f t="shared" si="190"/>
        <v>0</v>
      </c>
      <c r="DD161" s="78">
        <f t="shared" si="191"/>
        <v>0</v>
      </c>
      <c r="DE161" s="78">
        <f t="shared" si="192"/>
        <v>0</v>
      </c>
      <c r="DF161" s="80" t="str">
        <f t="shared" si="193"/>
        <v>دون المستوى</v>
      </c>
      <c r="DI161" s="54"/>
      <c r="DJ161" s="47"/>
      <c r="DK161" s="47"/>
      <c r="DL161" s="47"/>
      <c r="DM161" s="47">
        <f t="shared" si="194"/>
        <v>0</v>
      </c>
      <c r="DO161" s="54"/>
      <c r="DP161" s="83"/>
      <c r="DQ161" s="78"/>
      <c r="DR161" s="78"/>
      <c r="DS161" s="78">
        <f t="shared" si="195"/>
        <v>0</v>
      </c>
      <c r="DT161" s="78">
        <f t="shared" si="196"/>
        <v>0</v>
      </c>
      <c r="DU161" s="78">
        <f t="shared" si="197"/>
        <v>0</v>
      </c>
      <c r="DV161" s="80" t="str">
        <f t="shared" si="198"/>
        <v>دون المستوى</v>
      </c>
      <c r="DY161" s="47"/>
      <c r="DZ161" s="47"/>
      <c r="EA161" s="47">
        <f t="shared" si="199"/>
        <v>0</v>
      </c>
      <c r="EC161" s="91"/>
      <c r="ED161" s="78"/>
      <c r="EE161" s="78">
        <f t="shared" si="200"/>
        <v>0</v>
      </c>
      <c r="EF161" s="78">
        <f t="shared" si="201"/>
        <v>0</v>
      </c>
      <c r="EG161" s="78">
        <f t="shared" si="202"/>
        <v>0</v>
      </c>
      <c r="EH161" s="80" t="str">
        <f t="shared" si="203"/>
        <v>دون المستوى</v>
      </c>
      <c r="EK161" s="47"/>
      <c r="EL161" s="47"/>
      <c r="EM161" s="47">
        <f t="shared" si="204"/>
        <v>0</v>
      </c>
      <c r="EO161" s="91"/>
      <c r="EP161" s="78"/>
      <c r="EQ161" s="78">
        <f t="shared" si="205"/>
        <v>0</v>
      </c>
      <c r="ER161" s="78">
        <f t="shared" si="206"/>
        <v>0</v>
      </c>
      <c r="ES161" s="78">
        <f t="shared" si="207"/>
        <v>0</v>
      </c>
      <c r="ET161" s="80" t="str">
        <f t="shared" si="208"/>
        <v>دون المستوى</v>
      </c>
      <c r="EW161" s="49">
        <f t="shared" si="209"/>
        <v>0</v>
      </c>
      <c r="EX161" s="80" t="str">
        <f t="shared" si="210"/>
        <v>دون المستوى</v>
      </c>
      <c r="EZ161" s="54"/>
      <c r="FA161" s="47"/>
      <c r="FB161" s="47"/>
      <c r="FC161" s="47"/>
      <c r="FD161" s="47">
        <f t="shared" si="211"/>
        <v>0</v>
      </c>
      <c r="FF161" s="54"/>
      <c r="FG161" s="83"/>
      <c r="FH161" s="78"/>
      <c r="FI161" s="78"/>
      <c r="FJ161" s="78">
        <f t="shared" si="212"/>
        <v>0</v>
      </c>
      <c r="FK161" s="78">
        <f t="shared" si="213"/>
        <v>0</v>
      </c>
      <c r="FL161" s="78">
        <f t="shared" si="214"/>
        <v>0</v>
      </c>
      <c r="FM161" s="80" t="str">
        <f t="shared" si="215"/>
        <v>دون المستوى</v>
      </c>
      <c r="FP161" s="98" t="str">
        <f t="shared" si="216"/>
        <v>*عربى</v>
      </c>
      <c r="FQ161" s="98" t="str">
        <f t="shared" si="217"/>
        <v>*انجليزى</v>
      </c>
      <c r="FR161" s="98" t="str">
        <f t="shared" si="218"/>
        <v>*دراسات</v>
      </c>
      <c r="FS161" s="98" t="str">
        <f t="shared" si="219"/>
        <v>*رياضيات</v>
      </c>
      <c r="FT161" s="98" t="str">
        <f t="shared" si="220"/>
        <v>*علوم</v>
      </c>
      <c r="FU161" s="98" t="str">
        <f t="shared" si="221"/>
        <v>*حاسب</v>
      </c>
      <c r="FV161" s="98" t="str">
        <f t="shared" si="222"/>
        <v>*فنية</v>
      </c>
      <c r="FW161" s="98" t="str">
        <f t="shared" si="223"/>
        <v>*نشاط1</v>
      </c>
      <c r="FX161" s="98" t="str">
        <f t="shared" si="224"/>
        <v>*نشاط2</v>
      </c>
      <c r="FY161" s="107" t="str">
        <f t="shared" si="225"/>
        <v>*دين</v>
      </c>
      <c r="FZ161" s="47">
        <f t="shared" si="226"/>
        <v>0</v>
      </c>
      <c r="GA161" s="47" t="str">
        <f t="shared" si="227"/>
        <v>دور ثانى</v>
      </c>
      <c r="GB161" s="47">
        <f t="shared" si="228"/>
        <v>6</v>
      </c>
      <c r="GC161" s="47" t="str">
        <f t="shared" si="231"/>
        <v>راسب</v>
      </c>
      <c r="GE161" s="112" t="str">
        <f t="shared" si="229"/>
        <v>*عربى*انجليزى*دراسات*رياضيات*علوم*حاسب*فنية*نشاط1*نشاط2*دين</v>
      </c>
      <c r="GF161" s="112">
        <f t="shared" si="230"/>
        <v>10</v>
      </c>
    </row>
    <row r="162" spans="2:188" ht="20.25" thickTop="1" thickBot="1">
      <c r="B162" s="39">
        <v>153</v>
      </c>
      <c r="C162" s="124" t="str">
        <f>البيانات!B170</f>
        <v/>
      </c>
      <c r="D162" s="124" t="str">
        <f>IF(C162="","",البيانات!C170)</f>
        <v/>
      </c>
      <c r="E162" s="39"/>
      <c r="F162" s="39"/>
      <c r="H162" s="52"/>
      <c r="I162" s="47"/>
      <c r="J162" s="47"/>
      <c r="K162" s="47"/>
      <c r="L162" s="46">
        <f t="shared" si="161"/>
        <v>0</v>
      </c>
      <c r="N162" s="54"/>
      <c r="O162" s="61"/>
      <c r="P162" s="59"/>
      <c r="Q162" s="59"/>
      <c r="R162" s="59">
        <f t="shared" si="162"/>
        <v>0</v>
      </c>
      <c r="S162" s="59">
        <f t="shared" si="163"/>
        <v>0</v>
      </c>
      <c r="T162" s="62">
        <f t="shared" si="164"/>
        <v>0</v>
      </c>
      <c r="U162" s="63" t="str">
        <f t="shared" si="165"/>
        <v>دون المستوى</v>
      </c>
      <c r="X162" s="54"/>
      <c r="Y162" s="47"/>
      <c r="Z162" s="47"/>
      <c r="AA162" s="47"/>
      <c r="AB162" s="47">
        <f t="shared" si="166"/>
        <v>0</v>
      </c>
      <c r="AD162" s="54"/>
      <c r="AE162" s="61"/>
      <c r="AF162" s="59"/>
      <c r="AG162" s="59"/>
      <c r="AH162" s="59">
        <f t="shared" si="167"/>
        <v>0</v>
      </c>
      <c r="AI162" s="59">
        <f t="shared" si="168"/>
        <v>0</v>
      </c>
      <c r="AJ162" s="59">
        <f t="shared" si="169"/>
        <v>0</v>
      </c>
      <c r="AK162" s="73" t="str">
        <f t="shared" si="170"/>
        <v>دون المستوى</v>
      </c>
      <c r="AN162" s="54"/>
      <c r="AO162" s="47"/>
      <c r="AP162" s="47"/>
      <c r="AQ162" s="47"/>
      <c r="AR162" s="47">
        <f t="shared" si="171"/>
        <v>0</v>
      </c>
      <c r="AT162" s="54"/>
      <c r="AU162" s="83"/>
      <c r="AV162" s="78"/>
      <c r="AW162" s="78"/>
      <c r="AX162" s="78">
        <f t="shared" si="172"/>
        <v>0</v>
      </c>
      <c r="AY162" s="78">
        <f t="shared" si="173"/>
        <v>0</v>
      </c>
      <c r="AZ162" s="78">
        <f t="shared" si="174"/>
        <v>0</v>
      </c>
      <c r="BA162" s="80" t="str">
        <f t="shared" si="175"/>
        <v>دون المستوى</v>
      </c>
      <c r="BD162" s="54"/>
      <c r="BE162" s="47"/>
      <c r="BF162" s="47"/>
      <c r="BG162" s="47"/>
      <c r="BH162" s="47"/>
      <c r="BI162" s="47">
        <f t="shared" si="176"/>
        <v>0</v>
      </c>
      <c r="BK162" s="54"/>
      <c r="BL162" s="83"/>
      <c r="BM162" s="78"/>
      <c r="BN162" s="78"/>
      <c r="BO162" s="78"/>
      <c r="BP162" s="78">
        <f t="shared" si="177"/>
        <v>0</v>
      </c>
      <c r="BQ162" s="78">
        <f t="shared" si="178"/>
        <v>0</v>
      </c>
      <c r="BR162" s="78">
        <f t="shared" si="179"/>
        <v>0</v>
      </c>
      <c r="BS162" s="78">
        <f t="shared" si="180"/>
        <v>0</v>
      </c>
      <c r="BT162" s="80" t="str">
        <f t="shared" si="181"/>
        <v>دون المستوى</v>
      </c>
      <c r="BW162" s="54"/>
      <c r="BX162" s="47"/>
      <c r="BY162" s="47"/>
      <c r="BZ162" s="47"/>
      <c r="CA162" s="47"/>
      <c r="CB162" s="47">
        <f t="shared" si="182"/>
        <v>0</v>
      </c>
      <c r="CD162" s="52"/>
      <c r="CE162" s="83"/>
      <c r="CF162" s="78"/>
      <c r="CG162" s="78"/>
      <c r="CH162" s="78"/>
      <c r="CI162" s="78">
        <f t="shared" si="183"/>
        <v>0</v>
      </c>
      <c r="CJ162" s="78">
        <f t="shared" si="184"/>
        <v>0</v>
      </c>
      <c r="CK162" s="78">
        <f t="shared" si="185"/>
        <v>0</v>
      </c>
      <c r="CL162" s="78">
        <f t="shared" si="186"/>
        <v>0</v>
      </c>
      <c r="CM162" s="80" t="str">
        <f t="shared" si="187"/>
        <v>دون المستوى</v>
      </c>
      <c r="CP162" s="54"/>
      <c r="CQ162" s="47"/>
      <c r="CR162" s="47"/>
      <c r="CS162" s="47"/>
      <c r="CT162" s="47"/>
      <c r="CU162" s="47">
        <f t="shared" si="188"/>
        <v>0</v>
      </c>
      <c r="CW162" s="54"/>
      <c r="CX162" s="83"/>
      <c r="CY162" s="78"/>
      <c r="CZ162" s="78"/>
      <c r="DA162" s="78"/>
      <c r="DB162" s="78">
        <f t="shared" si="189"/>
        <v>0</v>
      </c>
      <c r="DC162" s="78">
        <f t="shared" si="190"/>
        <v>0</v>
      </c>
      <c r="DD162" s="78">
        <f t="shared" si="191"/>
        <v>0</v>
      </c>
      <c r="DE162" s="78">
        <f t="shared" si="192"/>
        <v>0</v>
      </c>
      <c r="DF162" s="80" t="str">
        <f t="shared" si="193"/>
        <v>دون المستوى</v>
      </c>
      <c r="DI162" s="54"/>
      <c r="DJ162" s="47"/>
      <c r="DK162" s="47"/>
      <c r="DL162" s="47"/>
      <c r="DM162" s="47">
        <f t="shared" si="194"/>
        <v>0</v>
      </c>
      <c r="DO162" s="54"/>
      <c r="DP162" s="83"/>
      <c r="DQ162" s="78"/>
      <c r="DR162" s="78"/>
      <c r="DS162" s="78">
        <f t="shared" si="195"/>
        <v>0</v>
      </c>
      <c r="DT162" s="78">
        <f t="shared" si="196"/>
        <v>0</v>
      </c>
      <c r="DU162" s="78">
        <f t="shared" si="197"/>
        <v>0</v>
      </c>
      <c r="DV162" s="80" t="str">
        <f t="shared" si="198"/>
        <v>دون المستوى</v>
      </c>
      <c r="DY162" s="47"/>
      <c r="DZ162" s="47"/>
      <c r="EA162" s="47">
        <f t="shared" si="199"/>
        <v>0</v>
      </c>
      <c r="EC162" s="91"/>
      <c r="ED162" s="78"/>
      <c r="EE162" s="78">
        <f t="shared" si="200"/>
        <v>0</v>
      </c>
      <c r="EF162" s="78">
        <f t="shared" si="201"/>
        <v>0</v>
      </c>
      <c r="EG162" s="78">
        <f t="shared" si="202"/>
        <v>0</v>
      </c>
      <c r="EH162" s="80" t="str">
        <f t="shared" si="203"/>
        <v>دون المستوى</v>
      </c>
      <c r="EK162" s="47"/>
      <c r="EL162" s="47"/>
      <c r="EM162" s="47">
        <f t="shared" si="204"/>
        <v>0</v>
      </c>
      <c r="EO162" s="91"/>
      <c r="EP162" s="78"/>
      <c r="EQ162" s="78">
        <f t="shared" si="205"/>
        <v>0</v>
      </c>
      <c r="ER162" s="78">
        <f t="shared" si="206"/>
        <v>0</v>
      </c>
      <c r="ES162" s="78">
        <f t="shared" si="207"/>
        <v>0</v>
      </c>
      <c r="ET162" s="80" t="str">
        <f t="shared" si="208"/>
        <v>دون المستوى</v>
      </c>
      <c r="EW162" s="49">
        <f t="shared" si="209"/>
        <v>0</v>
      </c>
      <c r="EX162" s="80" t="str">
        <f t="shared" si="210"/>
        <v>دون المستوى</v>
      </c>
      <c r="EZ162" s="54"/>
      <c r="FA162" s="47"/>
      <c r="FB162" s="47"/>
      <c r="FC162" s="47"/>
      <c r="FD162" s="47">
        <f t="shared" si="211"/>
        <v>0</v>
      </c>
      <c r="FF162" s="54"/>
      <c r="FG162" s="83"/>
      <c r="FH162" s="78"/>
      <c r="FI162" s="78"/>
      <c r="FJ162" s="78">
        <f t="shared" si="212"/>
        <v>0</v>
      </c>
      <c r="FK162" s="78">
        <f t="shared" si="213"/>
        <v>0</v>
      </c>
      <c r="FL162" s="78">
        <f t="shared" si="214"/>
        <v>0</v>
      </c>
      <c r="FM162" s="80" t="str">
        <f t="shared" si="215"/>
        <v>دون المستوى</v>
      </c>
      <c r="FP162" s="98" t="str">
        <f t="shared" si="216"/>
        <v>*عربى</v>
      </c>
      <c r="FQ162" s="98" t="str">
        <f t="shared" si="217"/>
        <v>*انجليزى</v>
      </c>
      <c r="FR162" s="98" t="str">
        <f t="shared" si="218"/>
        <v>*دراسات</v>
      </c>
      <c r="FS162" s="98" t="str">
        <f t="shared" si="219"/>
        <v>*رياضيات</v>
      </c>
      <c r="FT162" s="98" t="str">
        <f t="shared" si="220"/>
        <v>*علوم</v>
      </c>
      <c r="FU162" s="98" t="str">
        <f t="shared" si="221"/>
        <v>*حاسب</v>
      </c>
      <c r="FV162" s="98" t="str">
        <f t="shared" si="222"/>
        <v>*فنية</v>
      </c>
      <c r="FW162" s="98" t="str">
        <f t="shared" si="223"/>
        <v>*نشاط1</v>
      </c>
      <c r="FX162" s="98" t="str">
        <f t="shared" si="224"/>
        <v>*نشاط2</v>
      </c>
      <c r="FY162" s="107" t="str">
        <f t="shared" si="225"/>
        <v>*دين</v>
      </c>
      <c r="FZ162" s="47">
        <f t="shared" si="226"/>
        <v>0</v>
      </c>
      <c r="GA162" s="47" t="str">
        <f t="shared" si="227"/>
        <v>دور ثانى</v>
      </c>
      <c r="GB162" s="47">
        <f t="shared" si="228"/>
        <v>6</v>
      </c>
      <c r="GC162" s="47" t="str">
        <f t="shared" si="231"/>
        <v>راسب</v>
      </c>
      <c r="GE162" s="112" t="str">
        <f t="shared" si="229"/>
        <v>*عربى*انجليزى*دراسات*رياضيات*علوم*حاسب*فنية*نشاط1*نشاط2*دين</v>
      </c>
      <c r="GF162" s="112">
        <f t="shared" si="230"/>
        <v>10</v>
      </c>
    </row>
    <row r="163" spans="2:188" ht="20.25" thickTop="1" thickBot="1">
      <c r="B163" s="39">
        <v>154</v>
      </c>
      <c r="C163" s="124" t="str">
        <f>البيانات!B171</f>
        <v/>
      </c>
      <c r="D163" s="124" t="str">
        <f>IF(C163="","",البيانات!C171)</f>
        <v/>
      </c>
      <c r="E163" s="39"/>
      <c r="F163" s="39"/>
      <c r="H163" s="52"/>
      <c r="I163" s="47"/>
      <c r="J163" s="47"/>
      <c r="K163" s="47"/>
      <c r="L163" s="46">
        <f t="shared" si="161"/>
        <v>0</v>
      </c>
      <c r="N163" s="54"/>
      <c r="O163" s="61"/>
      <c r="P163" s="59"/>
      <c r="Q163" s="59"/>
      <c r="R163" s="59">
        <f t="shared" si="162"/>
        <v>0</v>
      </c>
      <c r="S163" s="59">
        <f t="shared" si="163"/>
        <v>0</v>
      </c>
      <c r="T163" s="62">
        <f t="shared" si="164"/>
        <v>0</v>
      </c>
      <c r="U163" s="63" t="str">
        <f t="shared" si="165"/>
        <v>دون المستوى</v>
      </c>
      <c r="X163" s="54"/>
      <c r="Y163" s="47"/>
      <c r="Z163" s="47"/>
      <c r="AA163" s="47"/>
      <c r="AB163" s="47">
        <f t="shared" si="166"/>
        <v>0</v>
      </c>
      <c r="AD163" s="54"/>
      <c r="AE163" s="61"/>
      <c r="AF163" s="59"/>
      <c r="AG163" s="59"/>
      <c r="AH163" s="59">
        <f t="shared" si="167"/>
        <v>0</v>
      </c>
      <c r="AI163" s="59">
        <f t="shared" si="168"/>
        <v>0</v>
      </c>
      <c r="AJ163" s="59">
        <f t="shared" si="169"/>
        <v>0</v>
      </c>
      <c r="AK163" s="73" t="str">
        <f t="shared" si="170"/>
        <v>دون المستوى</v>
      </c>
      <c r="AN163" s="54"/>
      <c r="AO163" s="47"/>
      <c r="AP163" s="47"/>
      <c r="AQ163" s="47"/>
      <c r="AR163" s="47">
        <f t="shared" si="171"/>
        <v>0</v>
      </c>
      <c r="AT163" s="54"/>
      <c r="AU163" s="83"/>
      <c r="AV163" s="78"/>
      <c r="AW163" s="78"/>
      <c r="AX163" s="78">
        <f t="shared" si="172"/>
        <v>0</v>
      </c>
      <c r="AY163" s="78">
        <f t="shared" si="173"/>
        <v>0</v>
      </c>
      <c r="AZ163" s="78">
        <f t="shared" si="174"/>
        <v>0</v>
      </c>
      <c r="BA163" s="80" t="str">
        <f t="shared" si="175"/>
        <v>دون المستوى</v>
      </c>
      <c r="BD163" s="54"/>
      <c r="BE163" s="47"/>
      <c r="BF163" s="47"/>
      <c r="BG163" s="47"/>
      <c r="BH163" s="47"/>
      <c r="BI163" s="47">
        <f t="shared" si="176"/>
        <v>0</v>
      </c>
      <c r="BK163" s="54"/>
      <c r="BL163" s="83"/>
      <c r="BM163" s="78"/>
      <c r="BN163" s="78"/>
      <c r="BO163" s="78"/>
      <c r="BP163" s="78">
        <f t="shared" si="177"/>
        <v>0</v>
      </c>
      <c r="BQ163" s="78">
        <f t="shared" si="178"/>
        <v>0</v>
      </c>
      <c r="BR163" s="78">
        <f t="shared" si="179"/>
        <v>0</v>
      </c>
      <c r="BS163" s="78">
        <f t="shared" si="180"/>
        <v>0</v>
      </c>
      <c r="BT163" s="80" t="str">
        <f t="shared" si="181"/>
        <v>دون المستوى</v>
      </c>
      <c r="BW163" s="54"/>
      <c r="BX163" s="47"/>
      <c r="BY163" s="47"/>
      <c r="BZ163" s="47"/>
      <c r="CA163" s="47"/>
      <c r="CB163" s="47">
        <f t="shared" si="182"/>
        <v>0</v>
      </c>
      <c r="CD163" s="52"/>
      <c r="CE163" s="83"/>
      <c r="CF163" s="78"/>
      <c r="CG163" s="78"/>
      <c r="CH163" s="78"/>
      <c r="CI163" s="78">
        <f t="shared" si="183"/>
        <v>0</v>
      </c>
      <c r="CJ163" s="78">
        <f t="shared" si="184"/>
        <v>0</v>
      </c>
      <c r="CK163" s="78">
        <f t="shared" si="185"/>
        <v>0</v>
      </c>
      <c r="CL163" s="78">
        <f t="shared" si="186"/>
        <v>0</v>
      </c>
      <c r="CM163" s="80" t="str">
        <f t="shared" si="187"/>
        <v>دون المستوى</v>
      </c>
      <c r="CP163" s="54"/>
      <c r="CQ163" s="47"/>
      <c r="CR163" s="47"/>
      <c r="CS163" s="47"/>
      <c r="CT163" s="47"/>
      <c r="CU163" s="47">
        <f t="shared" si="188"/>
        <v>0</v>
      </c>
      <c r="CW163" s="54"/>
      <c r="CX163" s="83"/>
      <c r="CY163" s="78"/>
      <c r="CZ163" s="78"/>
      <c r="DA163" s="78"/>
      <c r="DB163" s="78">
        <f t="shared" si="189"/>
        <v>0</v>
      </c>
      <c r="DC163" s="78">
        <f t="shared" si="190"/>
        <v>0</v>
      </c>
      <c r="DD163" s="78">
        <f t="shared" si="191"/>
        <v>0</v>
      </c>
      <c r="DE163" s="78">
        <f t="shared" si="192"/>
        <v>0</v>
      </c>
      <c r="DF163" s="80" t="str">
        <f t="shared" si="193"/>
        <v>دون المستوى</v>
      </c>
      <c r="DI163" s="54"/>
      <c r="DJ163" s="47"/>
      <c r="DK163" s="47"/>
      <c r="DL163" s="47"/>
      <c r="DM163" s="47">
        <f t="shared" si="194"/>
        <v>0</v>
      </c>
      <c r="DO163" s="54"/>
      <c r="DP163" s="83"/>
      <c r="DQ163" s="78"/>
      <c r="DR163" s="78"/>
      <c r="DS163" s="78">
        <f t="shared" si="195"/>
        <v>0</v>
      </c>
      <c r="DT163" s="78">
        <f t="shared" si="196"/>
        <v>0</v>
      </c>
      <c r="DU163" s="78">
        <f t="shared" si="197"/>
        <v>0</v>
      </c>
      <c r="DV163" s="80" t="str">
        <f t="shared" si="198"/>
        <v>دون المستوى</v>
      </c>
      <c r="DY163" s="47"/>
      <c r="DZ163" s="47"/>
      <c r="EA163" s="47">
        <f t="shared" si="199"/>
        <v>0</v>
      </c>
      <c r="EC163" s="91"/>
      <c r="ED163" s="78"/>
      <c r="EE163" s="78">
        <f t="shared" si="200"/>
        <v>0</v>
      </c>
      <c r="EF163" s="78">
        <f t="shared" si="201"/>
        <v>0</v>
      </c>
      <c r="EG163" s="78">
        <f t="shared" si="202"/>
        <v>0</v>
      </c>
      <c r="EH163" s="80" t="str">
        <f t="shared" si="203"/>
        <v>دون المستوى</v>
      </c>
      <c r="EK163" s="47"/>
      <c r="EL163" s="47"/>
      <c r="EM163" s="47">
        <f t="shared" si="204"/>
        <v>0</v>
      </c>
      <c r="EO163" s="91"/>
      <c r="EP163" s="78"/>
      <c r="EQ163" s="78">
        <f t="shared" si="205"/>
        <v>0</v>
      </c>
      <c r="ER163" s="78">
        <f t="shared" si="206"/>
        <v>0</v>
      </c>
      <c r="ES163" s="78">
        <f t="shared" si="207"/>
        <v>0</v>
      </c>
      <c r="ET163" s="80" t="str">
        <f t="shared" si="208"/>
        <v>دون المستوى</v>
      </c>
      <c r="EW163" s="49">
        <f t="shared" si="209"/>
        <v>0</v>
      </c>
      <c r="EX163" s="80" t="str">
        <f t="shared" si="210"/>
        <v>دون المستوى</v>
      </c>
      <c r="EZ163" s="54"/>
      <c r="FA163" s="47"/>
      <c r="FB163" s="47"/>
      <c r="FC163" s="47"/>
      <c r="FD163" s="47">
        <f t="shared" si="211"/>
        <v>0</v>
      </c>
      <c r="FF163" s="54"/>
      <c r="FG163" s="83"/>
      <c r="FH163" s="78"/>
      <c r="FI163" s="78"/>
      <c r="FJ163" s="78">
        <f t="shared" si="212"/>
        <v>0</v>
      </c>
      <c r="FK163" s="78">
        <f t="shared" si="213"/>
        <v>0</v>
      </c>
      <c r="FL163" s="78">
        <f t="shared" si="214"/>
        <v>0</v>
      </c>
      <c r="FM163" s="80" t="str">
        <f t="shared" si="215"/>
        <v>دون المستوى</v>
      </c>
      <c r="FP163" s="98" t="str">
        <f t="shared" si="216"/>
        <v>*عربى</v>
      </c>
      <c r="FQ163" s="98" t="str">
        <f t="shared" si="217"/>
        <v>*انجليزى</v>
      </c>
      <c r="FR163" s="98" t="str">
        <f t="shared" si="218"/>
        <v>*دراسات</v>
      </c>
      <c r="FS163" s="98" t="str">
        <f t="shared" si="219"/>
        <v>*رياضيات</v>
      </c>
      <c r="FT163" s="98" t="str">
        <f t="shared" si="220"/>
        <v>*علوم</v>
      </c>
      <c r="FU163" s="98" t="str">
        <f t="shared" si="221"/>
        <v>*حاسب</v>
      </c>
      <c r="FV163" s="98" t="str">
        <f t="shared" si="222"/>
        <v>*فنية</v>
      </c>
      <c r="FW163" s="98" t="str">
        <f t="shared" si="223"/>
        <v>*نشاط1</v>
      </c>
      <c r="FX163" s="98" t="str">
        <f t="shared" si="224"/>
        <v>*نشاط2</v>
      </c>
      <c r="FY163" s="107" t="str">
        <f t="shared" si="225"/>
        <v>*دين</v>
      </c>
      <c r="FZ163" s="47">
        <f t="shared" si="226"/>
        <v>0</v>
      </c>
      <c r="GA163" s="47" t="str">
        <f t="shared" si="227"/>
        <v>دور ثانى</v>
      </c>
      <c r="GB163" s="47">
        <f t="shared" si="228"/>
        <v>6</v>
      </c>
      <c r="GC163" s="47" t="str">
        <f t="shared" si="231"/>
        <v>راسب</v>
      </c>
      <c r="GE163" s="112" t="str">
        <f t="shared" si="229"/>
        <v>*عربى*انجليزى*دراسات*رياضيات*علوم*حاسب*فنية*نشاط1*نشاط2*دين</v>
      </c>
      <c r="GF163" s="112">
        <f t="shared" si="230"/>
        <v>10</v>
      </c>
    </row>
    <row r="164" spans="2:188" ht="20.25" thickTop="1" thickBot="1">
      <c r="B164" s="39">
        <v>155</v>
      </c>
      <c r="C164" s="124" t="str">
        <f>البيانات!B172</f>
        <v/>
      </c>
      <c r="D164" s="124" t="str">
        <f>IF(C164="","",البيانات!C172)</f>
        <v/>
      </c>
      <c r="E164" s="39"/>
      <c r="F164" s="39"/>
      <c r="H164" s="52"/>
      <c r="I164" s="47"/>
      <c r="J164" s="47"/>
      <c r="K164" s="47"/>
      <c r="L164" s="46">
        <f t="shared" si="161"/>
        <v>0</v>
      </c>
      <c r="N164" s="54"/>
      <c r="O164" s="61"/>
      <c r="P164" s="59"/>
      <c r="Q164" s="59"/>
      <c r="R164" s="59">
        <f t="shared" si="162"/>
        <v>0</v>
      </c>
      <c r="S164" s="59">
        <f t="shared" si="163"/>
        <v>0</v>
      </c>
      <c r="T164" s="62">
        <f t="shared" si="164"/>
        <v>0</v>
      </c>
      <c r="U164" s="63" t="str">
        <f t="shared" si="165"/>
        <v>دون المستوى</v>
      </c>
      <c r="X164" s="54"/>
      <c r="Y164" s="47"/>
      <c r="Z164" s="47"/>
      <c r="AA164" s="47"/>
      <c r="AB164" s="47">
        <f t="shared" si="166"/>
        <v>0</v>
      </c>
      <c r="AD164" s="54"/>
      <c r="AE164" s="61"/>
      <c r="AF164" s="59"/>
      <c r="AG164" s="59"/>
      <c r="AH164" s="59">
        <f t="shared" si="167"/>
        <v>0</v>
      </c>
      <c r="AI164" s="59">
        <f t="shared" si="168"/>
        <v>0</v>
      </c>
      <c r="AJ164" s="59">
        <f t="shared" si="169"/>
        <v>0</v>
      </c>
      <c r="AK164" s="73" t="str">
        <f t="shared" si="170"/>
        <v>دون المستوى</v>
      </c>
      <c r="AN164" s="54"/>
      <c r="AO164" s="47"/>
      <c r="AP164" s="47"/>
      <c r="AQ164" s="47"/>
      <c r="AR164" s="47">
        <f t="shared" si="171"/>
        <v>0</v>
      </c>
      <c r="AT164" s="54"/>
      <c r="AU164" s="83"/>
      <c r="AV164" s="78"/>
      <c r="AW164" s="78"/>
      <c r="AX164" s="78">
        <f t="shared" si="172"/>
        <v>0</v>
      </c>
      <c r="AY164" s="78">
        <f t="shared" si="173"/>
        <v>0</v>
      </c>
      <c r="AZ164" s="78">
        <f t="shared" si="174"/>
        <v>0</v>
      </c>
      <c r="BA164" s="80" t="str">
        <f t="shared" si="175"/>
        <v>دون المستوى</v>
      </c>
      <c r="BD164" s="54"/>
      <c r="BE164" s="47"/>
      <c r="BF164" s="47"/>
      <c r="BG164" s="47"/>
      <c r="BH164" s="47"/>
      <c r="BI164" s="47">
        <f t="shared" si="176"/>
        <v>0</v>
      </c>
      <c r="BK164" s="54"/>
      <c r="BL164" s="83"/>
      <c r="BM164" s="78"/>
      <c r="BN164" s="78"/>
      <c r="BO164" s="78"/>
      <c r="BP164" s="78">
        <f t="shared" si="177"/>
        <v>0</v>
      </c>
      <c r="BQ164" s="78">
        <f t="shared" si="178"/>
        <v>0</v>
      </c>
      <c r="BR164" s="78">
        <f t="shared" si="179"/>
        <v>0</v>
      </c>
      <c r="BS164" s="78">
        <f t="shared" si="180"/>
        <v>0</v>
      </c>
      <c r="BT164" s="80" t="str">
        <f t="shared" si="181"/>
        <v>دون المستوى</v>
      </c>
      <c r="BW164" s="54"/>
      <c r="BX164" s="47"/>
      <c r="BY164" s="47"/>
      <c r="BZ164" s="47"/>
      <c r="CA164" s="47"/>
      <c r="CB164" s="47">
        <f t="shared" si="182"/>
        <v>0</v>
      </c>
      <c r="CD164" s="52"/>
      <c r="CE164" s="83"/>
      <c r="CF164" s="78"/>
      <c r="CG164" s="78"/>
      <c r="CH164" s="78"/>
      <c r="CI164" s="78">
        <f t="shared" si="183"/>
        <v>0</v>
      </c>
      <c r="CJ164" s="78">
        <f t="shared" si="184"/>
        <v>0</v>
      </c>
      <c r="CK164" s="78">
        <f t="shared" si="185"/>
        <v>0</v>
      </c>
      <c r="CL164" s="78">
        <f t="shared" si="186"/>
        <v>0</v>
      </c>
      <c r="CM164" s="80" t="str">
        <f t="shared" si="187"/>
        <v>دون المستوى</v>
      </c>
      <c r="CP164" s="54"/>
      <c r="CQ164" s="47"/>
      <c r="CR164" s="47"/>
      <c r="CS164" s="47"/>
      <c r="CT164" s="47"/>
      <c r="CU164" s="47">
        <f t="shared" si="188"/>
        <v>0</v>
      </c>
      <c r="CW164" s="54"/>
      <c r="CX164" s="83"/>
      <c r="CY164" s="78"/>
      <c r="CZ164" s="78"/>
      <c r="DA164" s="78"/>
      <c r="DB164" s="78">
        <f t="shared" si="189"/>
        <v>0</v>
      </c>
      <c r="DC164" s="78">
        <f t="shared" si="190"/>
        <v>0</v>
      </c>
      <c r="DD164" s="78">
        <f t="shared" si="191"/>
        <v>0</v>
      </c>
      <c r="DE164" s="78">
        <f t="shared" si="192"/>
        <v>0</v>
      </c>
      <c r="DF164" s="80" t="str">
        <f t="shared" si="193"/>
        <v>دون المستوى</v>
      </c>
      <c r="DI164" s="54"/>
      <c r="DJ164" s="47"/>
      <c r="DK164" s="47"/>
      <c r="DL164" s="47"/>
      <c r="DM164" s="47">
        <f t="shared" si="194"/>
        <v>0</v>
      </c>
      <c r="DO164" s="54"/>
      <c r="DP164" s="83"/>
      <c r="DQ164" s="78"/>
      <c r="DR164" s="78"/>
      <c r="DS164" s="78">
        <f t="shared" si="195"/>
        <v>0</v>
      </c>
      <c r="DT164" s="78">
        <f t="shared" si="196"/>
        <v>0</v>
      </c>
      <c r="DU164" s="78">
        <f t="shared" si="197"/>
        <v>0</v>
      </c>
      <c r="DV164" s="80" t="str">
        <f t="shared" si="198"/>
        <v>دون المستوى</v>
      </c>
      <c r="DY164" s="47"/>
      <c r="DZ164" s="47"/>
      <c r="EA164" s="47">
        <f t="shared" si="199"/>
        <v>0</v>
      </c>
      <c r="EC164" s="91"/>
      <c r="ED164" s="78"/>
      <c r="EE164" s="78">
        <f t="shared" si="200"/>
        <v>0</v>
      </c>
      <c r="EF164" s="78">
        <f t="shared" si="201"/>
        <v>0</v>
      </c>
      <c r="EG164" s="78">
        <f t="shared" si="202"/>
        <v>0</v>
      </c>
      <c r="EH164" s="80" t="str">
        <f t="shared" si="203"/>
        <v>دون المستوى</v>
      </c>
      <c r="EK164" s="47"/>
      <c r="EL164" s="47"/>
      <c r="EM164" s="47">
        <f t="shared" si="204"/>
        <v>0</v>
      </c>
      <c r="EO164" s="91"/>
      <c r="EP164" s="78"/>
      <c r="EQ164" s="78">
        <f t="shared" si="205"/>
        <v>0</v>
      </c>
      <c r="ER164" s="78">
        <f t="shared" si="206"/>
        <v>0</v>
      </c>
      <c r="ES164" s="78">
        <f t="shared" si="207"/>
        <v>0</v>
      </c>
      <c r="ET164" s="80" t="str">
        <f t="shared" si="208"/>
        <v>دون المستوى</v>
      </c>
      <c r="EW164" s="49">
        <f t="shared" si="209"/>
        <v>0</v>
      </c>
      <c r="EX164" s="80" t="str">
        <f t="shared" si="210"/>
        <v>دون المستوى</v>
      </c>
      <c r="EZ164" s="54"/>
      <c r="FA164" s="47"/>
      <c r="FB164" s="47"/>
      <c r="FC164" s="47"/>
      <c r="FD164" s="47">
        <f t="shared" si="211"/>
        <v>0</v>
      </c>
      <c r="FF164" s="54"/>
      <c r="FG164" s="83"/>
      <c r="FH164" s="78"/>
      <c r="FI164" s="78"/>
      <c r="FJ164" s="78">
        <f t="shared" si="212"/>
        <v>0</v>
      </c>
      <c r="FK164" s="78">
        <f t="shared" si="213"/>
        <v>0</v>
      </c>
      <c r="FL164" s="78">
        <f t="shared" si="214"/>
        <v>0</v>
      </c>
      <c r="FM164" s="80" t="str">
        <f t="shared" si="215"/>
        <v>دون المستوى</v>
      </c>
      <c r="FP164" s="98" t="str">
        <f t="shared" si="216"/>
        <v>*عربى</v>
      </c>
      <c r="FQ164" s="98" t="str">
        <f t="shared" si="217"/>
        <v>*انجليزى</v>
      </c>
      <c r="FR164" s="98" t="str">
        <f t="shared" si="218"/>
        <v>*دراسات</v>
      </c>
      <c r="FS164" s="98" t="str">
        <f t="shared" si="219"/>
        <v>*رياضيات</v>
      </c>
      <c r="FT164" s="98" t="str">
        <f t="shared" si="220"/>
        <v>*علوم</v>
      </c>
      <c r="FU164" s="98" t="str">
        <f t="shared" si="221"/>
        <v>*حاسب</v>
      </c>
      <c r="FV164" s="98" t="str">
        <f t="shared" si="222"/>
        <v>*فنية</v>
      </c>
      <c r="FW164" s="98" t="str">
        <f t="shared" si="223"/>
        <v>*نشاط1</v>
      </c>
      <c r="FX164" s="98" t="str">
        <f t="shared" si="224"/>
        <v>*نشاط2</v>
      </c>
      <c r="FY164" s="107" t="str">
        <f t="shared" si="225"/>
        <v>*دين</v>
      </c>
      <c r="FZ164" s="47">
        <f t="shared" si="226"/>
        <v>0</v>
      </c>
      <c r="GA164" s="47" t="str">
        <f t="shared" si="227"/>
        <v>دور ثانى</v>
      </c>
      <c r="GB164" s="47">
        <f t="shared" si="228"/>
        <v>6</v>
      </c>
      <c r="GC164" s="47" t="str">
        <f t="shared" si="231"/>
        <v>راسب</v>
      </c>
      <c r="GE164" s="112" t="str">
        <f t="shared" si="229"/>
        <v>*عربى*انجليزى*دراسات*رياضيات*علوم*حاسب*فنية*نشاط1*نشاط2*دين</v>
      </c>
      <c r="GF164" s="112">
        <f t="shared" si="230"/>
        <v>10</v>
      </c>
    </row>
    <row r="165" spans="2:188" ht="20.25" thickTop="1" thickBot="1">
      <c r="B165" s="39">
        <v>156</v>
      </c>
      <c r="C165" s="124" t="str">
        <f>البيانات!B173</f>
        <v/>
      </c>
      <c r="D165" s="124" t="str">
        <f>IF(C165="","",البيانات!C173)</f>
        <v/>
      </c>
      <c r="E165" s="39"/>
      <c r="F165" s="39"/>
      <c r="H165" s="52"/>
      <c r="I165" s="47"/>
      <c r="J165" s="47"/>
      <c r="K165" s="47"/>
      <c r="L165" s="46">
        <f t="shared" si="161"/>
        <v>0</v>
      </c>
      <c r="N165" s="54"/>
      <c r="O165" s="61"/>
      <c r="P165" s="59"/>
      <c r="Q165" s="59"/>
      <c r="R165" s="59">
        <f t="shared" si="162"/>
        <v>0</v>
      </c>
      <c r="S165" s="59">
        <f t="shared" si="163"/>
        <v>0</v>
      </c>
      <c r="T165" s="62">
        <f t="shared" si="164"/>
        <v>0</v>
      </c>
      <c r="U165" s="63" t="str">
        <f t="shared" si="165"/>
        <v>دون المستوى</v>
      </c>
      <c r="X165" s="54"/>
      <c r="Y165" s="47"/>
      <c r="Z165" s="47"/>
      <c r="AA165" s="47"/>
      <c r="AB165" s="47">
        <f t="shared" si="166"/>
        <v>0</v>
      </c>
      <c r="AD165" s="54"/>
      <c r="AE165" s="61"/>
      <c r="AF165" s="59"/>
      <c r="AG165" s="59"/>
      <c r="AH165" s="59">
        <f t="shared" si="167"/>
        <v>0</v>
      </c>
      <c r="AI165" s="59">
        <f t="shared" si="168"/>
        <v>0</v>
      </c>
      <c r="AJ165" s="59">
        <f t="shared" si="169"/>
        <v>0</v>
      </c>
      <c r="AK165" s="73" t="str">
        <f t="shared" si="170"/>
        <v>دون المستوى</v>
      </c>
      <c r="AN165" s="54"/>
      <c r="AO165" s="47"/>
      <c r="AP165" s="47"/>
      <c r="AQ165" s="47"/>
      <c r="AR165" s="47">
        <f t="shared" si="171"/>
        <v>0</v>
      </c>
      <c r="AT165" s="54"/>
      <c r="AU165" s="83"/>
      <c r="AV165" s="78"/>
      <c r="AW165" s="78"/>
      <c r="AX165" s="78">
        <f t="shared" si="172"/>
        <v>0</v>
      </c>
      <c r="AY165" s="78">
        <f t="shared" si="173"/>
        <v>0</v>
      </c>
      <c r="AZ165" s="78">
        <f t="shared" si="174"/>
        <v>0</v>
      </c>
      <c r="BA165" s="80" t="str">
        <f t="shared" si="175"/>
        <v>دون المستوى</v>
      </c>
      <c r="BD165" s="54"/>
      <c r="BE165" s="47"/>
      <c r="BF165" s="47"/>
      <c r="BG165" s="47"/>
      <c r="BH165" s="47"/>
      <c r="BI165" s="47">
        <f t="shared" si="176"/>
        <v>0</v>
      </c>
      <c r="BK165" s="54"/>
      <c r="BL165" s="83"/>
      <c r="BM165" s="78"/>
      <c r="BN165" s="78"/>
      <c r="BO165" s="78"/>
      <c r="BP165" s="78">
        <f t="shared" si="177"/>
        <v>0</v>
      </c>
      <c r="BQ165" s="78">
        <f t="shared" si="178"/>
        <v>0</v>
      </c>
      <c r="BR165" s="78">
        <f t="shared" si="179"/>
        <v>0</v>
      </c>
      <c r="BS165" s="78">
        <f t="shared" si="180"/>
        <v>0</v>
      </c>
      <c r="BT165" s="80" t="str">
        <f t="shared" si="181"/>
        <v>دون المستوى</v>
      </c>
      <c r="BW165" s="54"/>
      <c r="BX165" s="47"/>
      <c r="BY165" s="47"/>
      <c r="BZ165" s="47"/>
      <c r="CA165" s="47"/>
      <c r="CB165" s="47">
        <f t="shared" si="182"/>
        <v>0</v>
      </c>
      <c r="CD165" s="52"/>
      <c r="CE165" s="83"/>
      <c r="CF165" s="78"/>
      <c r="CG165" s="78"/>
      <c r="CH165" s="78"/>
      <c r="CI165" s="78">
        <f t="shared" si="183"/>
        <v>0</v>
      </c>
      <c r="CJ165" s="78">
        <f t="shared" si="184"/>
        <v>0</v>
      </c>
      <c r="CK165" s="78">
        <f t="shared" si="185"/>
        <v>0</v>
      </c>
      <c r="CL165" s="78">
        <f t="shared" si="186"/>
        <v>0</v>
      </c>
      <c r="CM165" s="80" t="str">
        <f t="shared" si="187"/>
        <v>دون المستوى</v>
      </c>
      <c r="CP165" s="54"/>
      <c r="CQ165" s="47"/>
      <c r="CR165" s="47"/>
      <c r="CS165" s="47"/>
      <c r="CT165" s="47"/>
      <c r="CU165" s="47">
        <f t="shared" si="188"/>
        <v>0</v>
      </c>
      <c r="CW165" s="54"/>
      <c r="CX165" s="83"/>
      <c r="CY165" s="78"/>
      <c r="CZ165" s="78"/>
      <c r="DA165" s="78"/>
      <c r="DB165" s="78">
        <f t="shared" si="189"/>
        <v>0</v>
      </c>
      <c r="DC165" s="78">
        <f t="shared" si="190"/>
        <v>0</v>
      </c>
      <c r="DD165" s="78">
        <f t="shared" si="191"/>
        <v>0</v>
      </c>
      <c r="DE165" s="78">
        <f t="shared" si="192"/>
        <v>0</v>
      </c>
      <c r="DF165" s="80" t="str">
        <f t="shared" si="193"/>
        <v>دون المستوى</v>
      </c>
      <c r="DI165" s="54"/>
      <c r="DJ165" s="47"/>
      <c r="DK165" s="47"/>
      <c r="DL165" s="47"/>
      <c r="DM165" s="47">
        <f t="shared" si="194"/>
        <v>0</v>
      </c>
      <c r="DO165" s="54"/>
      <c r="DP165" s="83"/>
      <c r="DQ165" s="78"/>
      <c r="DR165" s="78"/>
      <c r="DS165" s="78">
        <f t="shared" si="195"/>
        <v>0</v>
      </c>
      <c r="DT165" s="78">
        <f t="shared" si="196"/>
        <v>0</v>
      </c>
      <c r="DU165" s="78">
        <f t="shared" si="197"/>
        <v>0</v>
      </c>
      <c r="DV165" s="80" t="str">
        <f t="shared" si="198"/>
        <v>دون المستوى</v>
      </c>
      <c r="DY165" s="47"/>
      <c r="DZ165" s="47"/>
      <c r="EA165" s="47">
        <f t="shared" si="199"/>
        <v>0</v>
      </c>
      <c r="EC165" s="91"/>
      <c r="ED165" s="78"/>
      <c r="EE165" s="78">
        <f t="shared" si="200"/>
        <v>0</v>
      </c>
      <c r="EF165" s="78">
        <f t="shared" si="201"/>
        <v>0</v>
      </c>
      <c r="EG165" s="78">
        <f t="shared" si="202"/>
        <v>0</v>
      </c>
      <c r="EH165" s="80" t="str">
        <f t="shared" si="203"/>
        <v>دون المستوى</v>
      </c>
      <c r="EK165" s="47"/>
      <c r="EL165" s="47"/>
      <c r="EM165" s="47">
        <f t="shared" si="204"/>
        <v>0</v>
      </c>
      <c r="EO165" s="91"/>
      <c r="EP165" s="78"/>
      <c r="EQ165" s="78">
        <f t="shared" si="205"/>
        <v>0</v>
      </c>
      <c r="ER165" s="78">
        <f t="shared" si="206"/>
        <v>0</v>
      </c>
      <c r="ES165" s="78">
        <f t="shared" si="207"/>
        <v>0</v>
      </c>
      <c r="ET165" s="80" t="str">
        <f t="shared" si="208"/>
        <v>دون المستوى</v>
      </c>
      <c r="EW165" s="49">
        <f t="shared" si="209"/>
        <v>0</v>
      </c>
      <c r="EX165" s="80" t="str">
        <f t="shared" si="210"/>
        <v>دون المستوى</v>
      </c>
      <c r="EZ165" s="54"/>
      <c r="FA165" s="47"/>
      <c r="FB165" s="47"/>
      <c r="FC165" s="47"/>
      <c r="FD165" s="47">
        <f t="shared" si="211"/>
        <v>0</v>
      </c>
      <c r="FF165" s="54"/>
      <c r="FG165" s="83"/>
      <c r="FH165" s="78"/>
      <c r="FI165" s="78"/>
      <c r="FJ165" s="78">
        <f t="shared" si="212"/>
        <v>0</v>
      </c>
      <c r="FK165" s="78">
        <f t="shared" si="213"/>
        <v>0</v>
      </c>
      <c r="FL165" s="78">
        <f t="shared" si="214"/>
        <v>0</v>
      </c>
      <c r="FM165" s="80" t="str">
        <f t="shared" si="215"/>
        <v>دون المستوى</v>
      </c>
      <c r="FP165" s="98" t="str">
        <f t="shared" si="216"/>
        <v>*عربى</v>
      </c>
      <c r="FQ165" s="98" t="str">
        <f t="shared" si="217"/>
        <v>*انجليزى</v>
      </c>
      <c r="FR165" s="98" t="str">
        <f t="shared" si="218"/>
        <v>*دراسات</v>
      </c>
      <c r="FS165" s="98" t="str">
        <f t="shared" si="219"/>
        <v>*رياضيات</v>
      </c>
      <c r="FT165" s="98" t="str">
        <f t="shared" si="220"/>
        <v>*علوم</v>
      </c>
      <c r="FU165" s="98" t="str">
        <f t="shared" si="221"/>
        <v>*حاسب</v>
      </c>
      <c r="FV165" s="98" t="str">
        <f t="shared" si="222"/>
        <v>*فنية</v>
      </c>
      <c r="FW165" s="98" t="str">
        <f t="shared" si="223"/>
        <v>*نشاط1</v>
      </c>
      <c r="FX165" s="98" t="str">
        <f t="shared" si="224"/>
        <v>*نشاط2</v>
      </c>
      <c r="FY165" s="107" t="str">
        <f t="shared" si="225"/>
        <v>*دين</v>
      </c>
      <c r="FZ165" s="47">
        <f t="shared" si="226"/>
        <v>0</v>
      </c>
      <c r="GA165" s="47" t="str">
        <f t="shared" si="227"/>
        <v>دور ثانى</v>
      </c>
      <c r="GB165" s="47">
        <f t="shared" si="228"/>
        <v>6</v>
      </c>
      <c r="GC165" s="47" t="str">
        <f t="shared" si="231"/>
        <v>راسب</v>
      </c>
      <c r="GE165" s="112" t="str">
        <f t="shared" si="229"/>
        <v>*عربى*انجليزى*دراسات*رياضيات*علوم*حاسب*فنية*نشاط1*نشاط2*دين</v>
      </c>
      <c r="GF165" s="112">
        <f t="shared" si="230"/>
        <v>10</v>
      </c>
    </row>
    <row r="166" spans="2:188" ht="20.25" thickTop="1" thickBot="1">
      <c r="B166" s="39">
        <v>157</v>
      </c>
      <c r="C166" s="124" t="str">
        <f>البيانات!B174</f>
        <v/>
      </c>
      <c r="D166" s="124" t="str">
        <f>IF(C166="","",البيانات!C174)</f>
        <v/>
      </c>
      <c r="E166" s="39"/>
      <c r="F166" s="39"/>
      <c r="H166" s="52"/>
      <c r="I166" s="47"/>
      <c r="J166" s="47"/>
      <c r="K166" s="47"/>
      <c r="L166" s="46">
        <f t="shared" si="161"/>
        <v>0</v>
      </c>
      <c r="N166" s="54"/>
      <c r="O166" s="61"/>
      <c r="P166" s="59"/>
      <c r="Q166" s="59"/>
      <c r="R166" s="59">
        <f t="shared" si="162"/>
        <v>0</v>
      </c>
      <c r="S166" s="59">
        <f t="shared" si="163"/>
        <v>0</v>
      </c>
      <c r="T166" s="62">
        <f t="shared" si="164"/>
        <v>0</v>
      </c>
      <c r="U166" s="63" t="str">
        <f t="shared" si="165"/>
        <v>دون المستوى</v>
      </c>
      <c r="X166" s="54"/>
      <c r="Y166" s="47"/>
      <c r="Z166" s="47"/>
      <c r="AA166" s="47"/>
      <c r="AB166" s="47">
        <f t="shared" si="166"/>
        <v>0</v>
      </c>
      <c r="AD166" s="54"/>
      <c r="AE166" s="61"/>
      <c r="AF166" s="59"/>
      <c r="AG166" s="59"/>
      <c r="AH166" s="59">
        <f t="shared" si="167"/>
        <v>0</v>
      </c>
      <c r="AI166" s="59">
        <f t="shared" si="168"/>
        <v>0</v>
      </c>
      <c r="AJ166" s="59">
        <f t="shared" si="169"/>
        <v>0</v>
      </c>
      <c r="AK166" s="73" t="str">
        <f t="shared" si="170"/>
        <v>دون المستوى</v>
      </c>
      <c r="AN166" s="54"/>
      <c r="AO166" s="47"/>
      <c r="AP166" s="47"/>
      <c r="AQ166" s="47"/>
      <c r="AR166" s="47">
        <f t="shared" si="171"/>
        <v>0</v>
      </c>
      <c r="AT166" s="54"/>
      <c r="AU166" s="83"/>
      <c r="AV166" s="78"/>
      <c r="AW166" s="78"/>
      <c r="AX166" s="78">
        <f t="shared" si="172"/>
        <v>0</v>
      </c>
      <c r="AY166" s="78">
        <f t="shared" si="173"/>
        <v>0</v>
      </c>
      <c r="AZ166" s="78">
        <f t="shared" si="174"/>
        <v>0</v>
      </c>
      <c r="BA166" s="80" t="str">
        <f t="shared" si="175"/>
        <v>دون المستوى</v>
      </c>
      <c r="BD166" s="54"/>
      <c r="BE166" s="47"/>
      <c r="BF166" s="47"/>
      <c r="BG166" s="47"/>
      <c r="BH166" s="47"/>
      <c r="BI166" s="47">
        <f t="shared" si="176"/>
        <v>0</v>
      </c>
      <c r="BK166" s="54"/>
      <c r="BL166" s="83"/>
      <c r="BM166" s="78"/>
      <c r="BN166" s="78"/>
      <c r="BO166" s="78"/>
      <c r="BP166" s="78">
        <f t="shared" si="177"/>
        <v>0</v>
      </c>
      <c r="BQ166" s="78">
        <f t="shared" si="178"/>
        <v>0</v>
      </c>
      <c r="BR166" s="78">
        <f t="shared" si="179"/>
        <v>0</v>
      </c>
      <c r="BS166" s="78">
        <f t="shared" si="180"/>
        <v>0</v>
      </c>
      <c r="BT166" s="80" t="str">
        <f t="shared" si="181"/>
        <v>دون المستوى</v>
      </c>
      <c r="BW166" s="54"/>
      <c r="BX166" s="47"/>
      <c r="BY166" s="47"/>
      <c r="BZ166" s="47"/>
      <c r="CA166" s="47"/>
      <c r="CB166" s="47">
        <f t="shared" si="182"/>
        <v>0</v>
      </c>
      <c r="CD166" s="52"/>
      <c r="CE166" s="83"/>
      <c r="CF166" s="78"/>
      <c r="CG166" s="78"/>
      <c r="CH166" s="78"/>
      <c r="CI166" s="78">
        <f t="shared" si="183"/>
        <v>0</v>
      </c>
      <c r="CJ166" s="78">
        <f t="shared" si="184"/>
        <v>0</v>
      </c>
      <c r="CK166" s="78">
        <f t="shared" si="185"/>
        <v>0</v>
      </c>
      <c r="CL166" s="78">
        <f t="shared" si="186"/>
        <v>0</v>
      </c>
      <c r="CM166" s="80" t="str">
        <f t="shared" si="187"/>
        <v>دون المستوى</v>
      </c>
      <c r="CP166" s="54"/>
      <c r="CQ166" s="47"/>
      <c r="CR166" s="47"/>
      <c r="CS166" s="47"/>
      <c r="CT166" s="47"/>
      <c r="CU166" s="47">
        <f t="shared" si="188"/>
        <v>0</v>
      </c>
      <c r="CW166" s="54"/>
      <c r="CX166" s="83"/>
      <c r="CY166" s="78"/>
      <c r="CZ166" s="78"/>
      <c r="DA166" s="78"/>
      <c r="DB166" s="78">
        <f t="shared" si="189"/>
        <v>0</v>
      </c>
      <c r="DC166" s="78">
        <f t="shared" si="190"/>
        <v>0</v>
      </c>
      <c r="DD166" s="78">
        <f t="shared" si="191"/>
        <v>0</v>
      </c>
      <c r="DE166" s="78">
        <f t="shared" si="192"/>
        <v>0</v>
      </c>
      <c r="DF166" s="80" t="str">
        <f t="shared" si="193"/>
        <v>دون المستوى</v>
      </c>
      <c r="DI166" s="54"/>
      <c r="DJ166" s="47"/>
      <c r="DK166" s="47"/>
      <c r="DL166" s="47"/>
      <c r="DM166" s="47">
        <f t="shared" si="194"/>
        <v>0</v>
      </c>
      <c r="DO166" s="54"/>
      <c r="DP166" s="83"/>
      <c r="DQ166" s="78"/>
      <c r="DR166" s="78"/>
      <c r="DS166" s="78">
        <f t="shared" si="195"/>
        <v>0</v>
      </c>
      <c r="DT166" s="78">
        <f t="shared" si="196"/>
        <v>0</v>
      </c>
      <c r="DU166" s="78">
        <f t="shared" si="197"/>
        <v>0</v>
      </c>
      <c r="DV166" s="80" t="str">
        <f t="shared" si="198"/>
        <v>دون المستوى</v>
      </c>
      <c r="DY166" s="47"/>
      <c r="DZ166" s="47"/>
      <c r="EA166" s="47">
        <f t="shared" si="199"/>
        <v>0</v>
      </c>
      <c r="EC166" s="91"/>
      <c r="ED166" s="78"/>
      <c r="EE166" s="78">
        <f t="shared" si="200"/>
        <v>0</v>
      </c>
      <c r="EF166" s="78">
        <f t="shared" si="201"/>
        <v>0</v>
      </c>
      <c r="EG166" s="78">
        <f t="shared" si="202"/>
        <v>0</v>
      </c>
      <c r="EH166" s="80" t="str">
        <f t="shared" si="203"/>
        <v>دون المستوى</v>
      </c>
      <c r="EK166" s="47"/>
      <c r="EL166" s="47"/>
      <c r="EM166" s="47">
        <f t="shared" si="204"/>
        <v>0</v>
      </c>
      <c r="EO166" s="91"/>
      <c r="EP166" s="78"/>
      <c r="EQ166" s="78">
        <f t="shared" si="205"/>
        <v>0</v>
      </c>
      <c r="ER166" s="78">
        <f t="shared" si="206"/>
        <v>0</v>
      </c>
      <c r="ES166" s="78">
        <f t="shared" si="207"/>
        <v>0</v>
      </c>
      <c r="ET166" s="80" t="str">
        <f t="shared" si="208"/>
        <v>دون المستوى</v>
      </c>
      <c r="EW166" s="49">
        <f t="shared" si="209"/>
        <v>0</v>
      </c>
      <c r="EX166" s="80" t="str">
        <f t="shared" si="210"/>
        <v>دون المستوى</v>
      </c>
      <c r="EZ166" s="54"/>
      <c r="FA166" s="47"/>
      <c r="FB166" s="47"/>
      <c r="FC166" s="47"/>
      <c r="FD166" s="47">
        <f t="shared" si="211"/>
        <v>0</v>
      </c>
      <c r="FF166" s="54"/>
      <c r="FG166" s="83"/>
      <c r="FH166" s="78"/>
      <c r="FI166" s="78"/>
      <c r="FJ166" s="78">
        <f t="shared" si="212"/>
        <v>0</v>
      </c>
      <c r="FK166" s="78">
        <f t="shared" si="213"/>
        <v>0</v>
      </c>
      <c r="FL166" s="78">
        <f t="shared" si="214"/>
        <v>0</v>
      </c>
      <c r="FM166" s="80" t="str">
        <f t="shared" si="215"/>
        <v>دون المستوى</v>
      </c>
      <c r="FP166" s="98" t="str">
        <f t="shared" si="216"/>
        <v>*عربى</v>
      </c>
      <c r="FQ166" s="98" t="str">
        <f t="shared" si="217"/>
        <v>*انجليزى</v>
      </c>
      <c r="FR166" s="98" t="str">
        <f t="shared" si="218"/>
        <v>*دراسات</v>
      </c>
      <c r="FS166" s="98" t="str">
        <f t="shared" si="219"/>
        <v>*رياضيات</v>
      </c>
      <c r="FT166" s="98" t="str">
        <f t="shared" si="220"/>
        <v>*علوم</v>
      </c>
      <c r="FU166" s="98" t="str">
        <f t="shared" si="221"/>
        <v>*حاسب</v>
      </c>
      <c r="FV166" s="98" t="str">
        <f t="shared" si="222"/>
        <v>*فنية</v>
      </c>
      <c r="FW166" s="98" t="str">
        <f t="shared" si="223"/>
        <v>*نشاط1</v>
      </c>
      <c r="FX166" s="98" t="str">
        <f t="shared" si="224"/>
        <v>*نشاط2</v>
      </c>
      <c r="FY166" s="107" t="str">
        <f t="shared" si="225"/>
        <v>*دين</v>
      </c>
      <c r="FZ166" s="47">
        <f t="shared" si="226"/>
        <v>0</v>
      </c>
      <c r="GA166" s="47" t="str">
        <f t="shared" si="227"/>
        <v>دور ثانى</v>
      </c>
      <c r="GB166" s="47">
        <f t="shared" si="228"/>
        <v>6</v>
      </c>
      <c r="GC166" s="47" t="str">
        <f t="shared" si="231"/>
        <v>راسب</v>
      </c>
      <c r="GE166" s="112" t="str">
        <f t="shared" si="229"/>
        <v>*عربى*انجليزى*دراسات*رياضيات*علوم*حاسب*فنية*نشاط1*نشاط2*دين</v>
      </c>
      <c r="GF166" s="112">
        <f t="shared" si="230"/>
        <v>10</v>
      </c>
    </row>
    <row r="167" spans="2:188" ht="20.25" thickTop="1" thickBot="1">
      <c r="B167" s="39">
        <v>158</v>
      </c>
      <c r="C167" s="124" t="str">
        <f>البيانات!B175</f>
        <v/>
      </c>
      <c r="D167" s="124" t="str">
        <f>IF(C167="","",البيانات!C175)</f>
        <v/>
      </c>
      <c r="E167" s="39"/>
      <c r="F167" s="39"/>
      <c r="H167" s="52"/>
      <c r="I167" s="47"/>
      <c r="J167" s="47"/>
      <c r="K167" s="47"/>
      <c r="L167" s="46">
        <f t="shared" si="161"/>
        <v>0</v>
      </c>
      <c r="N167" s="54"/>
      <c r="O167" s="61"/>
      <c r="P167" s="59"/>
      <c r="Q167" s="59"/>
      <c r="R167" s="59">
        <f t="shared" si="162"/>
        <v>0</v>
      </c>
      <c r="S167" s="59">
        <f t="shared" si="163"/>
        <v>0</v>
      </c>
      <c r="T167" s="62">
        <f t="shared" si="164"/>
        <v>0</v>
      </c>
      <c r="U167" s="63" t="str">
        <f t="shared" si="165"/>
        <v>دون المستوى</v>
      </c>
      <c r="X167" s="54"/>
      <c r="Y167" s="47"/>
      <c r="Z167" s="47"/>
      <c r="AA167" s="47"/>
      <c r="AB167" s="47">
        <f t="shared" si="166"/>
        <v>0</v>
      </c>
      <c r="AD167" s="54"/>
      <c r="AE167" s="61"/>
      <c r="AF167" s="59"/>
      <c r="AG167" s="59"/>
      <c r="AH167" s="59">
        <f t="shared" si="167"/>
        <v>0</v>
      </c>
      <c r="AI167" s="59">
        <f t="shared" si="168"/>
        <v>0</v>
      </c>
      <c r="AJ167" s="59">
        <f t="shared" si="169"/>
        <v>0</v>
      </c>
      <c r="AK167" s="73" t="str">
        <f t="shared" si="170"/>
        <v>دون المستوى</v>
      </c>
      <c r="AN167" s="54"/>
      <c r="AO167" s="47"/>
      <c r="AP167" s="47"/>
      <c r="AQ167" s="47"/>
      <c r="AR167" s="47">
        <f t="shared" si="171"/>
        <v>0</v>
      </c>
      <c r="AT167" s="54"/>
      <c r="AU167" s="83"/>
      <c r="AV167" s="78"/>
      <c r="AW167" s="78"/>
      <c r="AX167" s="78">
        <f t="shared" si="172"/>
        <v>0</v>
      </c>
      <c r="AY167" s="78">
        <f t="shared" si="173"/>
        <v>0</v>
      </c>
      <c r="AZ167" s="78">
        <f t="shared" si="174"/>
        <v>0</v>
      </c>
      <c r="BA167" s="80" t="str">
        <f t="shared" si="175"/>
        <v>دون المستوى</v>
      </c>
      <c r="BD167" s="54"/>
      <c r="BE167" s="47"/>
      <c r="BF167" s="47"/>
      <c r="BG167" s="47"/>
      <c r="BH167" s="47"/>
      <c r="BI167" s="47">
        <f t="shared" si="176"/>
        <v>0</v>
      </c>
      <c r="BK167" s="54"/>
      <c r="BL167" s="83"/>
      <c r="BM167" s="78"/>
      <c r="BN167" s="78"/>
      <c r="BO167" s="78"/>
      <c r="BP167" s="78">
        <f t="shared" si="177"/>
        <v>0</v>
      </c>
      <c r="BQ167" s="78">
        <f t="shared" si="178"/>
        <v>0</v>
      </c>
      <c r="BR167" s="78">
        <f t="shared" si="179"/>
        <v>0</v>
      </c>
      <c r="BS167" s="78">
        <f t="shared" si="180"/>
        <v>0</v>
      </c>
      <c r="BT167" s="80" t="str">
        <f t="shared" si="181"/>
        <v>دون المستوى</v>
      </c>
      <c r="BW167" s="54"/>
      <c r="BX167" s="47"/>
      <c r="BY167" s="47"/>
      <c r="BZ167" s="47"/>
      <c r="CA167" s="47"/>
      <c r="CB167" s="47">
        <f t="shared" si="182"/>
        <v>0</v>
      </c>
      <c r="CD167" s="52"/>
      <c r="CE167" s="83"/>
      <c r="CF167" s="78"/>
      <c r="CG167" s="78"/>
      <c r="CH167" s="78"/>
      <c r="CI167" s="78">
        <f t="shared" si="183"/>
        <v>0</v>
      </c>
      <c r="CJ167" s="78">
        <f t="shared" si="184"/>
        <v>0</v>
      </c>
      <c r="CK167" s="78">
        <f t="shared" si="185"/>
        <v>0</v>
      </c>
      <c r="CL167" s="78">
        <f t="shared" si="186"/>
        <v>0</v>
      </c>
      <c r="CM167" s="80" t="str">
        <f t="shared" si="187"/>
        <v>دون المستوى</v>
      </c>
      <c r="CP167" s="54"/>
      <c r="CQ167" s="47"/>
      <c r="CR167" s="47"/>
      <c r="CS167" s="47"/>
      <c r="CT167" s="47"/>
      <c r="CU167" s="47">
        <f t="shared" si="188"/>
        <v>0</v>
      </c>
      <c r="CW167" s="54"/>
      <c r="CX167" s="83"/>
      <c r="CY167" s="78"/>
      <c r="CZ167" s="78"/>
      <c r="DA167" s="78"/>
      <c r="DB167" s="78">
        <f t="shared" si="189"/>
        <v>0</v>
      </c>
      <c r="DC167" s="78">
        <f t="shared" si="190"/>
        <v>0</v>
      </c>
      <c r="DD167" s="78">
        <f t="shared" si="191"/>
        <v>0</v>
      </c>
      <c r="DE167" s="78">
        <f t="shared" si="192"/>
        <v>0</v>
      </c>
      <c r="DF167" s="80" t="str">
        <f t="shared" si="193"/>
        <v>دون المستوى</v>
      </c>
      <c r="DI167" s="54"/>
      <c r="DJ167" s="47"/>
      <c r="DK167" s="47"/>
      <c r="DL167" s="47"/>
      <c r="DM167" s="47">
        <f t="shared" si="194"/>
        <v>0</v>
      </c>
      <c r="DO167" s="54"/>
      <c r="DP167" s="83"/>
      <c r="DQ167" s="78"/>
      <c r="DR167" s="78"/>
      <c r="DS167" s="78">
        <f t="shared" si="195"/>
        <v>0</v>
      </c>
      <c r="DT167" s="78">
        <f t="shared" si="196"/>
        <v>0</v>
      </c>
      <c r="DU167" s="78">
        <f t="shared" si="197"/>
        <v>0</v>
      </c>
      <c r="DV167" s="80" t="str">
        <f t="shared" si="198"/>
        <v>دون المستوى</v>
      </c>
      <c r="DY167" s="47"/>
      <c r="DZ167" s="47"/>
      <c r="EA167" s="47">
        <f t="shared" si="199"/>
        <v>0</v>
      </c>
      <c r="EC167" s="91"/>
      <c r="ED167" s="78"/>
      <c r="EE167" s="78">
        <f t="shared" si="200"/>
        <v>0</v>
      </c>
      <c r="EF167" s="78">
        <f t="shared" si="201"/>
        <v>0</v>
      </c>
      <c r="EG167" s="78">
        <f t="shared" si="202"/>
        <v>0</v>
      </c>
      <c r="EH167" s="80" t="str">
        <f t="shared" si="203"/>
        <v>دون المستوى</v>
      </c>
      <c r="EK167" s="47"/>
      <c r="EL167" s="47"/>
      <c r="EM167" s="47">
        <f t="shared" si="204"/>
        <v>0</v>
      </c>
      <c r="EO167" s="91"/>
      <c r="EP167" s="78"/>
      <c r="EQ167" s="78">
        <f t="shared" si="205"/>
        <v>0</v>
      </c>
      <c r="ER167" s="78">
        <f t="shared" si="206"/>
        <v>0</v>
      </c>
      <c r="ES167" s="78">
        <f t="shared" si="207"/>
        <v>0</v>
      </c>
      <c r="ET167" s="80" t="str">
        <f t="shared" si="208"/>
        <v>دون المستوى</v>
      </c>
      <c r="EW167" s="49">
        <f t="shared" si="209"/>
        <v>0</v>
      </c>
      <c r="EX167" s="80" t="str">
        <f t="shared" si="210"/>
        <v>دون المستوى</v>
      </c>
      <c r="EZ167" s="54"/>
      <c r="FA167" s="47"/>
      <c r="FB167" s="47"/>
      <c r="FC167" s="47"/>
      <c r="FD167" s="47">
        <f t="shared" si="211"/>
        <v>0</v>
      </c>
      <c r="FF167" s="54"/>
      <c r="FG167" s="83"/>
      <c r="FH167" s="78"/>
      <c r="FI167" s="78"/>
      <c r="FJ167" s="78">
        <f t="shared" si="212"/>
        <v>0</v>
      </c>
      <c r="FK167" s="78">
        <f t="shared" si="213"/>
        <v>0</v>
      </c>
      <c r="FL167" s="78">
        <f t="shared" si="214"/>
        <v>0</v>
      </c>
      <c r="FM167" s="80" t="str">
        <f t="shared" si="215"/>
        <v>دون المستوى</v>
      </c>
      <c r="FP167" s="98" t="str">
        <f t="shared" si="216"/>
        <v>*عربى</v>
      </c>
      <c r="FQ167" s="98" t="str">
        <f t="shared" si="217"/>
        <v>*انجليزى</v>
      </c>
      <c r="FR167" s="98" t="str">
        <f t="shared" si="218"/>
        <v>*دراسات</v>
      </c>
      <c r="FS167" s="98" t="str">
        <f t="shared" si="219"/>
        <v>*رياضيات</v>
      </c>
      <c r="FT167" s="98" t="str">
        <f t="shared" si="220"/>
        <v>*علوم</v>
      </c>
      <c r="FU167" s="98" t="str">
        <f t="shared" si="221"/>
        <v>*حاسب</v>
      </c>
      <c r="FV167" s="98" t="str">
        <f t="shared" si="222"/>
        <v>*فنية</v>
      </c>
      <c r="FW167" s="98" t="str">
        <f t="shared" si="223"/>
        <v>*نشاط1</v>
      </c>
      <c r="FX167" s="98" t="str">
        <f t="shared" si="224"/>
        <v>*نشاط2</v>
      </c>
      <c r="FY167" s="107" t="str">
        <f t="shared" si="225"/>
        <v>*دين</v>
      </c>
      <c r="FZ167" s="47">
        <f t="shared" si="226"/>
        <v>0</v>
      </c>
      <c r="GA167" s="47" t="str">
        <f t="shared" si="227"/>
        <v>دور ثانى</v>
      </c>
      <c r="GB167" s="47">
        <f t="shared" si="228"/>
        <v>6</v>
      </c>
      <c r="GC167" s="47" t="str">
        <f t="shared" si="231"/>
        <v>راسب</v>
      </c>
      <c r="GE167" s="112" t="str">
        <f t="shared" si="229"/>
        <v>*عربى*انجليزى*دراسات*رياضيات*علوم*حاسب*فنية*نشاط1*نشاط2*دين</v>
      </c>
      <c r="GF167" s="112">
        <f t="shared" si="230"/>
        <v>10</v>
      </c>
    </row>
    <row r="168" spans="2:188" ht="20.25" thickTop="1" thickBot="1">
      <c r="B168" s="39">
        <v>159</v>
      </c>
      <c r="C168" s="124" t="str">
        <f>البيانات!B176</f>
        <v/>
      </c>
      <c r="D168" s="124" t="str">
        <f>IF(C168="","",البيانات!C176)</f>
        <v/>
      </c>
      <c r="E168" s="39"/>
      <c r="F168" s="39"/>
      <c r="H168" s="52"/>
      <c r="I168" s="47"/>
      <c r="J168" s="47"/>
      <c r="K168" s="47"/>
      <c r="L168" s="46">
        <f t="shared" si="161"/>
        <v>0</v>
      </c>
      <c r="N168" s="54"/>
      <c r="O168" s="61"/>
      <c r="P168" s="59"/>
      <c r="Q168" s="59"/>
      <c r="R168" s="59">
        <f t="shared" si="162"/>
        <v>0</v>
      </c>
      <c r="S168" s="59">
        <f t="shared" si="163"/>
        <v>0</v>
      </c>
      <c r="T168" s="62">
        <f t="shared" si="164"/>
        <v>0</v>
      </c>
      <c r="U168" s="63" t="str">
        <f t="shared" si="165"/>
        <v>دون المستوى</v>
      </c>
      <c r="X168" s="54"/>
      <c r="Y168" s="47"/>
      <c r="Z168" s="47"/>
      <c r="AA168" s="47"/>
      <c r="AB168" s="47">
        <f t="shared" si="166"/>
        <v>0</v>
      </c>
      <c r="AD168" s="54"/>
      <c r="AE168" s="61"/>
      <c r="AF168" s="59"/>
      <c r="AG168" s="59"/>
      <c r="AH168" s="59">
        <f t="shared" si="167"/>
        <v>0</v>
      </c>
      <c r="AI168" s="59">
        <f t="shared" si="168"/>
        <v>0</v>
      </c>
      <c r="AJ168" s="59">
        <f t="shared" si="169"/>
        <v>0</v>
      </c>
      <c r="AK168" s="73" t="str">
        <f t="shared" si="170"/>
        <v>دون المستوى</v>
      </c>
      <c r="AN168" s="54"/>
      <c r="AO168" s="47"/>
      <c r="AP168" s="47"/>
      <c r="AQ168" s="47"/>
      <c r="AR168" s="47">
        <f t="shared" si="171"/>
        <v>0</v>
      </c>
      <c r="AT168" s="54"/>
      <c r="AU168" s="83"/>
      <c r="AV168" s="78"/>
      <c r="AW168" s="78"/>
      <c r="AX168" s="78">
        <f t="shared" si="172"/>
        <v>0</v>
      </c>
      <c r="AY168" s="78">
        <f t="shared" si="173"/>
        <v>0</v>
      </c>
      <c r="AZ168" s="78">
        <f t="shared" si="174"/>
        <v>0</v>
      </c>
      <c r="BA168" s="80" t="str">
        <f t="shared" si="175"/>
        <v>دون المستوى</v>
      </c>
      <c r="BD168" s="54"/>
      <c r="BE168" s="47"/>
      <c r="BF168" s="47"/>
      <c r="BG168" s="47"/>
      <c r="BH168" s="47"/>
      <c r="BI168" s="47">
        <f t="shared" si="176"/>
        <v>0</v>
      </c>
      <c r="BK168" s="54"/>
      <c r="BL168" s="83"/>
      <c r="BM168" s="78"/>
      <c r="BN168" s="78"/>
      <c r="BO168" s="78"/>
      <c r="BP168" s="78">
        <f t="shared" si="177"/>
        <v>0</v>
      </c>
      <c r="BQ168" s="78">
        <f t="shared" si="178"/>
        <v>0</v>
      </c>
      <c r="BR168" s="78">
        <f t="shared" si="179"/>
        <v>0</v>
      </c>
      <c r="BS168" s="78">
        <f t="shared" si="180"/>
        <v>0</v>
      </c>
      <c r="BT168" s="80" t="str">
        <f t="shared" si="181"/>
        <v>دون المستوى</v>
      </c>
      <c r="BW168" s="54"/>
      <c r="BX168" s="47"/>
      <c r="BY168" s="47"/>
      <c r="BZ168" s="47"/>
      <c r="CA168" s="47"/>
      <c r="CB168" s="47">
        <f t="shared" si="182"/>
        <v>0</v>
      </c>
      <c r="CD168" s="52"/>
      <c r="CE168" s="83"/>
      <c r="CF168" s="78"/>
      <c r="CG168" s="78"/>
      <c r="CH168" s="78"/>
      <c r="CI168" s="78">
        <f t="shared" si="183"/>
        <v>0</v>
      </c>
      <c r="CJ168" s="78">
        <f t="shared" si="184"/>
        <v>0</v>
      </c>
      <c r="CK168" s="78">
        <f t="shared" si="185"/>
        <v>0</v>
      </c>
      <c r="CL168" s="78">
        <f t="shared" si="186"/>
        <v>0</v>
      </c>
      <c r="CM168" s="80" t="str">
        <f t="shared" si="187"/>
        <v>دون المستوى</v>
      </c>
      <c r="CP168" s="54"/>
      <c r="CQ168" s="47"/>
      <c r="CR168" s="47"/>
      <c r="CS168" s="47"/>
      <c r="CT168" s="47"/>
      <c r="CU168" s="47">
        <f t="shared" si="188"/>
        <v>0</v>
      </c>
      <c r="CW168" s="54"/>
      <c r="CX168" s="83"/>
      <c r="CY168" s="78"/>
      <c r="CZ168" s="78"/>
      <c r="DA168" s="78"/>
      <c r="DB168" s="78">
        <f t="shared" si="189"/>
        <v>0</v>
      </c>
      <c r="DC168" s="78">
        <f t="shared" si="190"/>
        <v>0</v>
      </c>
      <c r="DD168" s="78">
        <f t="shared" si="191"/>
        <v>0</v>
      </c>
      <c r="DE168" s="78">
        <f t="shared" si="192"/>
        <v>0</v>
      </c>
      <c r="DF168" s="80" t="str">
        <f t="shared" si="193"/>
        <v>دون المستوى</v>
      </c>
      <c r="DI168" s="54"/>
      <c r="DJ168" s="47"/>
      <c r="DK168" s="47"/>
      <c r="DL168" s="47"/>
      <c r="DM168" s="47">
        <f t="shared" si="194"/>
        <v>0</v>
      </c>
      <c r="DO168" s="54"/>
      <c r="DP168" s="83"/>
      <c r="DQ168" s="78"/>
      <c r="DR168" s="78"/>
      <c r="DS168" s="78">
        <f t="shared" si="195"/>
        <v>0</v>
      </c>
      <c r="DT168" s="78">
        <f t="shared" si="196"/>
        <v>0</v>
      </c>
      <c r="DU168" s="78">
        <f t="shared" si="197"/>
        <v>0</v>
      </c>
      <c r="DV168" s="80" t="str">
        <f t="shared" si="198"/>
        <v>دون المستوى</v>
      </c>
      <c r="DY168" s="47"/>
      <c r="DZ168" s="47"/>
      <c r="EA168" s="47">
        <f t="shared" si="199"/>
        <v>0</v>
      </c>
      <c r="EC168" s="91"/>
      <c r="ED168" s="78"/>
      <c r="EE168" s="78">
        <f t="shared" si="200"/>
        <v>0</v>
      </c>
      <c r="EF168" s="78">
        <f t="shared" si="201"/>
        <v>0</v>
      </c>
      <c r="EG168" s="78">
        <f t="shared" si="202"/>
        <v>0</v>
      </c>
      <c r="EH168" s="80" t="str">
        <f t="shared" si="203"/>
        <v>دون المستوى</v>
      </c>
      <c r="EK168" s="47"/>
      <c r="EL168" s="47"/>
      <c r="EM168" s="47">
        <f t="shared" si="204"/>
        <v>0</v>
      </c>
      <c r="EO168" s="91"/>
      <c r="EP168" s="78"/>
      <c r="EQ168" s="78">
        <f t="shared" si="205"/>
        <v>0</v>
      </c>
      <c r="ER168" s="78">
        <f t="shared" si="206"/>
        <v>0</v>
      </c>
      <c r="ES168" s="78">
        <f t="shared" si="207"/>
        <v>0</v>
      </c>
      <c r="ET168" s="80" t="str">
        <f t="shared" si="208"/>
        <v>دون المستوى</v>
      </c>
      <c r="EW168" s="49">
        <f t="shared" si="209"/>
        <v>0</v>
      </c>
      <c r="EX168" s="80" t="str">
        <f t="shared" si="210"/>
        <v>دون المستوى</v>
      </c>
      <c r="EZ168" s="54"/>
      <c r="FA168" s="47"/>
      <c r="FB168" s="47"/>
      <c r="FC168" s="47"/>
      <c r="FD168" s="47">
        <f t="shared" si="211"/>
        <v>0</v>
      </c>
      <c r="FF168" s="54"/>
      <c r="FG168" s="83"/>
      <c r="FH168" s="78"/>
      <c r="FI168" s="78"/>
      <c r="FJ168" s="78">
        <f t="shared" si="212"/>
        <v>0</v>
      </c>
      <c r="FK168" s="78">
        <f t="shared" si="213"/>
        <v>0</v>
      </c>
      <c r="FL168" s="78">
        <f t="shared" si="214"/>
        <v>0</v>
      </c>
      <c r="FM168" s="80" t="str">
        <f t="shared" si="215"/>
        <v>دون المستوى</v>
      </c>
      <c r="FP168" s="98" t="str">
        <f t="shared" si="216"/>
        <v>*عربى</v>
      </c>
      <c r="FQ168" s="98" t="str">
        <f t="shared" si="217"/>
        <v>*انجليزى</v>
      </c>
      <c r="FR168" s="98" t="str">
        <f t="shared" si="218"/>
        <v>*دراسات</v>
      </c>
      <c r="FS168" s="98" t="str">
        <f t="shared" si="219"/>
        <v>*رياضيات</v>
      </c>
      <c r="FT168" s="98" t="str">
        <f t="shared" si="220"/>
        <v>*علوم</v>
      </c>
      <c r="FU168" s="98" t="str">
        <f t="shared" si="221"/>
        <v>*حاسب</v>
      </c>
      <c r="FV168" s="98" t="str">
        <f t="shared" si="222"/>
        <v>*فنية</v>
      </c>
      <c r="FW168" s="98" t="str">
        <f t="shared" si="223"/>
        <v>*نشاط1</v>
      </c>
      <c r="FX168" s="98" t="str">
        <f t="shared" si="224"/>
        <v>*نشاط2</v>
      </c>
      <c r="FY168" s="107" t="str">
        <f t="shared" si="225"/>
        <v>*دين</v>
      </c>
      <c r="FZ168" s="47">
        <f t="shared" si="226"/>
        <v>0</v>
      </c>
      <c r="GA168" s="47" t="str">
        <f t="shared" si="227"/>
        <v>دور ثانى</v>
      </c>
      <c r="GB168" s="47">
        <f t="shared" si="228"/>
        <v>6</v>
      </c>
      <c r="GC168" s="47" t="str">
        <f t="shared" si="231"/>
        <v>راسب</v>
      </c>
      <c r="GE168" s="112" t="str">
        <f t="shared" si="229"/>
        <v>*عربى*انجليزى*دراسات*رياضيات*علوم*حاسب*فنية*نشاط1*نشاط2*دين</v>
      </c>
      <c r="GF168" s="112">
        <f t="shared" si="230"/>
        <v>10</v>
      </c>
    </row>
    <row r="169" spans="2:188" ht="20.25" thickTop="1" thickBot="1">
      <c r="B169" s="39">
        <v>160</v>
      </c>
      <c r="C169" s="124" t="str">
        <f>البيانات!B177</f>
        <v/>
      </c>
      <c r="D169" s="124" t="str">
        <f>IF(C169="","",البيانات!C177)</f>
        <v/>
      </c>
      <c r="E169" s="39"/>
      <c r="F169" s="39"/>
      <c r="H169" s="52"/>
      <c r="I169" s="47"/>
      <c r="J169" s="47"/>
      <c r="K169" s="47"/>
      <c r="L169" s="46">
        <f t="shared" si="161"/>
        <v>0</v>
      </c>
      <c r="N169" s="54"/>
      <c r="O169" s="61"/>
      <c r="P169" s="59"/>
      <c r="Q169" s="59"/>
      <c r="R169" s="59">
        <f t="shared" si="162"/>
        <v>0</v>
      </c>
      <c r="S169" s="59">
        <f t="shared" si="163"/>
        <v>0</v>
      </c>
      <c r="T169" s="62">
        <f t="shared" si="164"/>
        <v>0</v>
      </c>
      <c r="U169" s="63" t="str">
        <f t="shared" si="165"/>
        <v>دون المستوى</v>
      </c>
      <c r="X169" s="54"/>
      <c r="Y169" s="47"/>
      <c r="Z169" s="47"/>
      <c r="AA169" s="47"/>
      <c r="AB169" s="47">
        <f t="shared" si="166"/>
        <v>0</v>
      </c>
      <c r="AD169" s="54"/>
      <c r="AE169" s="61"/>
      <c r="AF169" s="59"/>
      <c r="AG169" s="59"/>
      <c r="AH169" s="59">
        <f t="shared" si="167"/>
        <v>0</v>
      </c>
      <c r="AI169" s="59">
        <f t="shared" si="168"/>
        <v>0</v>
      </c>
      <c r="AJ169" s="59">
        <f t="shared" si="169"/>
        <v>0</v>
      </c>
      <c r="AK169" s="73" t="str">
        <f t="shared" si="170"/>
        <v>دون المستوى</v>
      </c>
      <c r="AN169" s="54"/>
      <c r="AO169" s="47"/>
      <c r="AP169" s="47"/>
      <c r="AQ169" s="47"/>
      <c r="AR169" s="47">
        <f t="shared" si="171"/>
        <v>0</v>
      </c>
      <c r="AT169" s="54"/>
      <c r="AU169" s="83"/>
      <c r="AV169" s="78"/>
      <c r="AW169" s="78"/>
      <c r="AX169" s="78">
        <f t="shared" si="172"/>
        <v>0</v>
      </c>
      <c r="AY169" s="78">
        <f t="shared" si="173"/>
        <v>0</v>
      </c>
      <c r="AZ169" s="78">
        <f t="shared" si="174"/>
        <v>0</v>
      </c>
      <c r="BA169" s="80" t="str">
        <f t="shared" si="175"/>
        <v>دون المستوى</v>
      </c>
      <c r="BD169" s="54"/>
      <c r="BE169" s="47"/>
      <c r="BF169" s="47"/>
      <c r="BG169" s="47"/>
      <c r="BH169" s="47"/>
      <c r="BI169" s="47">
        <f t="shared" si="176"/>
        <v>0</v>
      </c>
      <c r="BK169" s="54"/>
      <c r="BL169" s="83"/>
      <c r="BM169" s="78"/>
      <c r="BN169" s="78"/>
      <c r="BO169" s="78"/>
      <c r="BP169" s="78">
        <f t="shared" si="177"/>
        <v>0</v>
      </c>
      <c r="BQ169" s="78">
        <f t="shared" si="178"/>
        <v>0</v>
      </c>
      <c r="BR169" s="78">
        <f t="shared" si="179"/>
        <v>0</v>
      </c>
      <c r="BS169" s="78">
        <f t="shared" si="180"/>
        <v>0</v>
      </c>
      <c r="BT169" s="80" t="str">
        <f t="shared" si="181"/>
        <v>دون المستوى</v>
      </c>
      <c r="BW169" s="54"/>
      <c r="BX169" s="47"/>
      <c r="BY169" s="47"/>
      <c r="BZ169" s="47"/>
      <c r="CA169" s="47"/>
      <c r="CB169" s="47">
        <f t="shared" si="182"/>
        <v>0</v>
      </c>
      <c r="CD169" s="52"/>
      <c r="CE169" s="83"/>
      <c r="CF169" s="78"/>
      <c r="CG169" s="78"/>
      <c r="CH169" s="78"/>
      <c r="CI169" s="78">
        <f t="shared" si="183"/>
        <v>0</v>
      </c>
      <c r="CJ169" s="78">
        <f t="shared" si="184"/>
        <v>0</v>
      </c>
      <c r="CK169" s="78">
        <f t="shared" si="185"/>
        <v>0</v>
      </c>
      <c r="CL169" s="78">
        <f t="shared" si="186"/>
        <v>0</v>
      </c>
      <c r="CM169" s="80" t="str">
        <f t="shared" si="187"/>
        <v>دون المستوى</v>
      </c>
      <c r="CP169" s="54"/>
      <c r="CQ169" s="47"/>
      <c r="CR169" s="47"/>
      <c r="CS169" s="47"/>
      <c r="CT169" s="47"/>
      <c r="CU169" s="47">
        <f t="shared" si="188"/>
        <v>0</v>
      </c>
      <c r="CW169" s="54"/>
      <c r="CX169" s="83"/>
      <c r="CY169" s="78"/>
      <c r="CZ169" s="78"/>
      <c r="DA169" s="78"/>
      <c r="DB169" s="78">
        <f t="shared" si="189"/>
        <v>0</v>
      </c>
      <c r="DC169" s="78">
        <f t="shared" si="190"/>
        <v>0</v>
      </c>
      <c r="DD169" s="78">
        <f t="shared" si="191"/>
        <v>0</v>
      </c>
      <c r="DE169" s="78">
        <f t="shared" si="192"/>
        <v>0</v>
      </c>
      <c r="DF169" s="80" t="str">
        <f t="shared" si="193"/>
        <v>دون المستوى</v>
      </c>
      <c r="DI169" s="54"/>
      <c r="DJ169" s="47"/>
      <c r="DK169" s="47"/>
      <c r="DL169" s="47"/>
      <c r="DM169" s="47">
        <f t="shared" si="194"/>
        <v>0</v>
      </c>
      <c r="DO169" s="54"/>
      <c r="DP169" s="83"/>
      <c r="DQ169" s="78"/>
      <c r="DR169" s="78"/>
      <c r="DS169" s="78">
        <f t="shared" si="195"/>
        <v>0</v>
      </c>
      <c r="DT169" s="78">
        <f t="shared" si="196"/>
        <v>0</v>
      </c>
      <c r="DU169" s="78">
        <f t="shared" si="197"/>
        <v>0</v>
      </c>
      <c r="DV169" s="80" t="str">
        <f t="shared" si="198"/>
        <v>دون المستوى</v>
      </c>
      <c r="DY169" s="47"/>
      <c r="DZ169" s="47"/>
      <c r="EA169" s="47">
        <f t="shared" si="199"/>
        <v>0</v>
      </c>
      <c r="EC169" s="91"/>
      <c r="ED169" s="78"/>
      <c r="EE169" s="78">
        <f t="shared" si="200"/>
        <v>0</v>
      </c>
      <c r="EF169" s="78">
        <f t="shared" si="201"/>
        <v>0</v>
      </c>
      <c r="EG169" s="78">
        <f t="shared" si="202"/>
        <v>0</v>
      </c>
      <c r="EH169" s="80" t="str">
        <f t="shared" si="203"/>
        <v>دون المستوى</v>
      </c>
      <c r="EK169" s="47"/>
      <c r="EL169" s="47"/>
      <c r="EM169" s="47">
        <f t="shared" si="204"/>
        <v>0</v>
      </c>
      <c r="EO169" s="91"/>
      <c r="EP169" s="78"/>
      <c r="EQ169" s="78">
        <f t="shared" si="205"/>
        <v>0</v>
      </c>
      <c r="ER169" s="78">
        <f t="shared" si="206"/>
        <v>0</v>
      </c>
      <c r="ES169" s="78">
        <f t="shared" si="207"/>
        <v>0</v>
      </c>
      <c r="ET169" s="80" t="str">
        <f t="shared" si="208"/>
        <v>دون المستوى</v>
      </c>
      <c r="EW169" s="49">
        <f t="shared" si="209"/>
        <v>0</v>
      </c>
      <c r="EX169" s="80" t="str">
        <f t="shared" si="210"/>
        <v>دون المستوى</v>
      </c>
      <c r="EZ169" s="54"/>
      <c r="FA169" s="47"/>
      <c r="FB169" s="47"/>
      <c r="FC169" s="47"/>
      <c r="FD169" s="47">
        <f t="shared" si="211"/>
        <v>0</v>
      </c>
      <c r="FF169" s="54"/>
      <c r="FG169" s="83"/>
      <c r="FH169" s="78"/>
      <c r="FI169" s="78"/>
      <c r="FJ169" s="78">
        <f t="shared" si="212"/>
        <v>0</v>
      </c>
      <c r="FK169" s="78">
        <f t="shared" si="213"/>
        <v>0</v>
      </c>
      <c r="FL169" s="78">
        <f t="shared" si="214"/>
        <v>0</v>
      </c>
      <c r="FM169" s="80" t="str">
        <f t="shared" si="215"/>
        <v>دون المستوى</v>
      </c>
      <c r="FP169" s="98" t="str">
        <f t="shared" si="216"/>
        <v>*عربى</v>
      </c>
      <c r="FQ169" s="98" t="str">
        <f t="shared" si="217"/>
        <v>*انجليزى</v>
      </c>
      <c r="FR169" s="98" t="str">
        <f t="shared" si="218"/>
        <v>*دراسات</v>
      </c>
      <c r="FS169" s="98" t="str">
        <f t="shared" si="219"/>
        <v>*رياضيات</v>
      </c>
      <c r="FT169" s="98" t="str">
        <f t="shared" si="220"/>
        <v>*علوم</v>
      </c>
      <c r="FU169" s="98" t="str">
        <f t="shared" si="221"/>
        <v>*حاسب</v>
      </c>
      <c r="FV169" s="98" t="str">
        <f t="shared" si="222"/>
        <v>*فنية</v>
      </c>
      <c r="FW169" s="98" t="str">
        <f t="shared" si="223"/>
        <v>*نشاط1</v>
      </c>
      <c r="FX169" s="98" t="str">
        <f t="shared" si="224"/>
        <v>*نشاط2</v>
      </c>
      <c r="FY169" s="107" t="str">
        <f t="shared" si="225"/>
        <v>*دين</v>
      </c>
      <c r="FZ169" s="47">
        <f t="shared" si="226"/>
        <v>0</v>
      </c>
      <c r="GA169" s="47" t="str">
        <f t="shared" si="227"/>
        <v>دور ثانى</v>
      </c>
      <c r="GB169" s="47">
        <f t="shared" si="228"/>
        <v>6</v>
      </c>
      <c r="GC169" s="47" t="str">
        <f t="shared" si="231"/>
        <v>راسب</v>
      </c>
      <c r="GE169" s="112" t="str">
        <f t="shared" si="229"/>
        <v>*عربى*انجليزى*دراسات*رياضيات*علوم*حاسب*فنية*نشاط1*نشاط2*دين</v>
      </c>
      <c r="GF169" s="112">
        <f t="shared" si="230"/>
        <v>10</v>
      </c>
    </row>
    <row r="170" spans="2:188" ht="20.25" thickTop="1" thickBot="1">
      <c r="B170" s="39">
        <v>161</v>
      </c>
      <c r="C170" s="124" t="str">
        <f>البيانات!B178</f>
        <v/>
      </c>
      <c r="D170" s="124" t="str">
        <f>IF(C170="","",البيانات!C178)</f>
        <v/>
      </c>
      <c r="E170" s="39"/>
      <c r="F170" s="39"/>
      <c r="H170" s="52"/>
      <c r="I170" s="47"/>
      <c r="J170" s="47"/>
      <c r="K170" s="47"/>
      <c r="L170" s="46">
        <f t="shared" si="161"/>
        <v>0</v>
      </c>
      <c r="N170" s="54"/>
      <c r="O170" s="61"/>
      <c r="P170" s="59"/>
      <c r="Q170" s="59"/>
      <c r="R170" s="59">
        <f t="shared" si="162"/>
        <v>0</v>
      </c>
      <c r="S170" s="59">
        <f t="shared" si="163"/>
        <v>0</v>
      </c>
      <c r="T170" s="62">
        <f t="shared" si="164"/>
        <v>0</v>
      </c>
      <c r="U170" s="63" t="str">
        <f t="shared" si="165"/>
        <v>دون المستوى</v>
      </c>
      <c r="X170" s="54"/>
      <c r="Y170" s="47"/>
      <c r="Z170" s="47"/>
      <c r="AA170" s="47"/>
      <c r="AB170" s="47">
        <f t="shared" si="166"/>
        <v>0</v>
      </c>
      <c r="AD170" s="54"/>
      <c r="AE170" s="61"/>
      <c r="AF170" s="59"/>
      <c r="AG170" s="59"/>
      <c r="AH170" s="59">
        <f t="shared" si="167"/>
        <v>0</v>
      </c>
      <c r="AI170" s="59">
        <f t="shared" si="168"/>
        <v>0</v>
      </c>
      <c r="AJ170" s="59">
        <f t="shared" si="169"/>
        <v>0</v>
      </c>
      <c r="AK170" s="73" t="str">
        <f t="shared" si="170"/>
        <v>دون المستوى</v>
      </c>
      <c r="AN170" s="54"/>
      <c r="AO170" s="47"/>
      <c r="AP170" s="47"/>
      <c r="AQ170" s="47"/>
      <c r="AR170" s="47">
        <f t="shared" si="171"/>
        <v>0</v>
      </c>
      <c r="AT170" s="54"/>
      <c r="AU170" s="83"/>
      <c r="AV170" s="78"/>
      <c r="AW170" s="78"/>
      <c r="AX170" s="78">
        <f t="shared" si="172"/>
        <v>0</v>
      </c>
      <c r="AY170" s="78">
        <f t="shared" si="173"/>
        <v>0</v>
      </c>
      <c r="AZ170" s="78">
        <f t="shared" si="174"/>
        <v>0</v>
      </c>
      <c r="BA170" s="80" t="str">
        <f t="shared" si="175"/>
        <v>دون المستوى</v>
      </c>
      <c r="BD170" s="54"/>
      <c r="BE170" s="47"/>
      <c r="BF170" s="47"/>
      <c r="BG170" s="47"/>
      <c r="BH170" s="47"/>
      <c r="BI170" s="47">
        <f t="shared" si="176"/>
        <v>0</v>
      </c>
      <c r="BK170" s="54"/>
      <c r="BL170" s="83"/>
      <c r="BM170" s="78"/>
      <c r="BN170" s="78"/>
      <c r="BO170" s="78"/>
      <c r="BP170" s="78">
        <f t="shared" si="177"/>
        <v>0</v>
      </c>
      <c r="BQ170" s="78">
        <f t="shared" si="178"/>
        <v>0</v>
      </c>
      <c r="BR170" s="78">
        <f t="shared" si="179"/>
        <v>0</v>
      </c>
      <c r="BS170" s="78">
        <f t="shared" si="180"/>
        <v>0</v>
      </c>
      <c r="BT170" s="80" t="str">
        <f t="shared" si="181"/>
        <v>دون المستوى</v>
      </c>
      <c r="BW170" s="54"/>
      <c r="BX170" s="47"/>
      <c r="BY170" s="47"/>
      <c r="BZ170" s="47"/>
      <c r="CA170" s="47"/>
      <c r="CB170" s="47">
        <f t="shared" si="182"/>
        <v>0</v>
      </c>
      <c r="CD170" s="52"/>
      <c r="CE170" s="83"/>
      <c r="CF170" s="78"/>
      <c r="CG170" s="78"/>
      <c r="CH170" s="78"/>
      <c r="CI170" s="78">
        <f t="shared" si="183"/>
        <v>0</v>
      </c>
      <c r="CJ170" s="78">
        <f t="shared" si="184"/>
        <v>0</v>
      </c>
      <c r="CK170" s="78">
        <f t="shared" si="185"/>
        <v>0</v>
      </c>
      <c r="CL170" s="78">
        <f t="shared" si="186"/>
        <v>0</v>
      </c>
      <c r="CM170" s="80" t="str">
        <f t="shared" si="187"/>
        <v>دون المستوى</v>
      </c>
      <c r="CP170" s="54"/>
      <c r="CQ170" s="47"/>
      <c r="CR170" s="47"/>
      <c r="CS170" s="47"/>
      <c r="CT170" s="47"/>
      <c r="CU170" s="47">
        <f t="shared" si="188"/>
        <v>0</v>
      </c>
      <c r="CW170" s="54"/>
      <c r="CX170" s="83"/>
      <c r="CY170" s="78"/>
      <c r="CZ170" s="78"/>
      <c r="DA170" s="78"/>
      <c r="DB170" s="78">
        <f t="shared" si="189"/>
        <v>0</v>
      </c>
      <c r="DC170" s="78">
        <f t="shared" si="190"/>
        <v>0</v>
      </c>
      <c r="DD170" s="78">
        <f t="shared" si="191"/>
        <v>0</v>
      </c>
      <c r="DE170" s="78">
        <f t="shared" si="192"/>
        <v>0</v>
      </c>
      <c r="DF170" s="80" t="str">
        <f t="shared" si="193"/>
        <v>دون المستوى</v>
      </c>
      <c r="DI170" s="54"/>
      <c r="DJ170" s="47"/>
      <c r="DK170" s="47"/>
      <c r="DL170" s="47"/>
      <c r="DM170" s="47">
        <f t="shared" si="194"/>
        <v>0</v>
      </c>
      <c r="DO170" s="54"/>
      <c r="DP170" s="83"/>
      <c r="DQ170" s="78"/>
      <c r="DR170" s="78"/>
      <c r="DS170" s="78">
        <f t="shared" si="195"/>
        <v>0</v>
      </c>
      <c r="DT170" s="78">
        <f t="shared" si="196"/>
        <v>0</v>
      </c>
      <c r="DU170" s="78">
        <f t="shared" si="197"/>
        <v>0</v>
      </c>
      <c r="DV170" s="80" t="str">
        <f t="shared" si="198"/>
        <v>دون المستوى</v>
      </c>
      <c r="DY170" s="47"/>
      <c r="DZ170" s="47"/>
      <c r="EA170" s="47">
        <f t="shared" si="199"/>
        <v>0</v>
      </c>
      <c r="EC170" s="91"/>
      <c r="ED170" s="78"/>
      <c r="EE170" s="78">
        <f t="shared" si="200"/>
        <v>0</v>
      </c>
      <c r="EF170" s="78">
        <f t="shared" si="201"/>
        <v>0</v>
      </c>
      <c r="EG170" s="78">
        <f t="shared" si="202"/>
        <v>0</v>
      </c>
      <c r="EH170" s="80" t="str">
        <f t="shared" si="203"/>
        <v>دون المستوى</v>
      </c>
      <c r="EK170" s="47"/>
      <c r="EL170" s="47"/>
      <c r="EM170" s="47">
        <f t="shared" si="204"/>
        <v>0</v>
      </c>
      <c r="EO170" s="91"/>
      <c r="EP170" s="78"/>
      <c r="EQ170" s="78">
        <f t="shared" si="205"/>
        <v>0</v>
      </c>
      <c r="ER170" s="78">
        <f t="shared" si="206"/>
        <v>0</v>
      </c>
      <c r="ES170" s="78">
        <f t="shared" si="207"/>
        <v>0</v>
      </c>
      <c r="ET170" s="80" t="str">
        <f t="shared" si="208"/>
        <v>دون المستوى</v>
      </c>
      <c r="EW170" s="49">
        <f t="shared" si="209"/>
        <v>0</v>
      </c>
      <c r="EX170" s="80" t="str">
        <f t="shared" si="210"/>
        <v>دون المستوى</v>
      </c>
      <c r="EZ170" s="54"/>
      <c r="FA170" s="47"/>
      <c r="FB170" s="47"/>
      <c r="FC170" s="47"/>
      <c r="FD170" s="47">
        <f t="shared" si="211"/>
        <v>0</v>
      </c>
      <c r="FF170" s="54"/>
      <c r="FG170" s="83"/>
      <c r="FH170" s="78"/>
      <c r="FI170" s="78"/>
      <c r="FJ170" s="78">
        <f t="shared" si="212"/>
        <v>0</v>
      </c>
      <c r="FK170" s="78">
        <f t="shared" si="213"/>
        <v>0</v>
      </c>
      <c r="FL170" s="78">
        <f t="shared" si="214"/>
        <v>0</v>
      </c>
      <c r="FM170" s="80" t="str">
        <f t="shared" si="215"/>
        <v>دون المستوى</v>
      </c>
      <c r="FP170" s="98" t="str">
        <f t="shared" si="216"/>
        <v>*عربى</v>
      </c>
      <c r="FQ170" s="98" t="str">
        <f t="shared" si="217"/>
        <v>*انجليزى</v>
      </c>
      <c r="FR170" s="98" t="str">
        <f t="shared" si="218"/>
        <v>*دراسات</v>
      </c>
      <c r="FS170" s="98" t="str">
        <f t="shared" si="219"/>
        <v>*رياضيات</v>
      </c>
      <c r="FT170" s="98" t="str">
        <f t="shared" si="220"/>
        <v>*علوم</v>
      </c>
      <c r="FU170" s="98" t="str">
        <f t="shared" si="221"/>
        <v>*حاسب</v>
      </c>
      <c r="FV170" s="98" t="str">
        <f t="shared" si="222"/>
        <v>*فنية</v>
      </c>
      <c r="FW170" s="98" t="str">
        <f t="shared" si="223"/>
        <v>*نشاط1</v>
      </c>
      <c r="FX170" s="98" t="str">
        <f t="shared" si="224"/>
        <v>*نشاط2</v>
      </c>
      <c r="FY170" s="107" t="str">
        <f t="shared" si="225"/>
        <v>*دين</v>
      </c>
      <c r="FZ170" s="47">
        <f t="shared" si="226"/>
        <v>0</v>
      </c>
      <c r="GA170" s="47" t="str">
        <f t="shared" si="227"/>
        <v>دور ثانى</v>
      </c>
      <c r="GB170" s="47">
        <f t="shared" si="228"/>
        <v>6</v>
      </c>
      <c r="GC170" s="47" t="str">
        <f t="shared" si="231"/>
        <v>راسب</v>
      </c>
      <c r="GE170" s="112" t="str">
        <f t="shared" si="229"/>
        <v>*عربى*انجليزى*دراسات*رياضيات*علوم*حاسب*فنية*نشاط1*نشاط2*دين</v>
      </c>
      <c r="GF170" s="112">
        <f t="shared" si="230"/>
        <v>10</v>
      </c>
    </row>
    <row r="171" spans="2:188" ht="20.25" thickTop="1" thickBot="1">
      <c r="B171" s="39">
        <v>162</v>
      </c>
      <c r="C171" s="124" t="str">
        <f>البيانات!B179</f>
        <v/>
      </c>
      <c r="D171" s="124" t="str">
        <f>IF(C171="","",البيانات!C179)</f>
        <v/>
      </c>
      <c r="E171" s="39"/>
      <c r="F171" s="39"/>
      <c r="H171" s="52"/>
      <c r="I171" s="47"/>
      <c r="J171" s="47"/>
      <c r="K171" s="47"/>
      <c r="L171" s="46">
        <f t="shared" si="161"/>
        <v>0</v>
      </c>
      <c r="N171" s="54"/>
      <c r="O171" s="61"/>
      <c r="P171" s="59"/>
      <c r="Q171" s="59"/>
      <c r="R171" s="59">
        <f t="shared" si="162"/>
        <v>0</v>
      </c>
      <c r="S171" s="59">
        <f t="shared" si="163"/>
        <v>0</v>
      </c>
      <c r="T171" s="62">
        <f t="shared" si="164"/>
        <v>0</v>
      </c>
      <c r="U171" s="63" t="str">
        <f t="shared" si="165"/>
        <v>دون المستوى</v>
      </c>
      <c r="X171" s="54"/>
      <c r="Y171" s="47"/>
      <c r="Z171" s="47"/>
      <c r="AA171" s="47"/>
      <c r="AB171" s="47">
        <f t="shared" si="166"/>
        <v>0</v>
      </c>
      <c r="AD171" s="54"/>
      <c r="AE171" s="61"/>
      <c r="AF171" s="59"/>
      <c r="AG171" s="59"/>
      <c r="AH171" s="59">
        <f t="shared" si="167"/>
        <v>0</v>
      </c>
      <c r="AI171" s="59">
        <f t="shared" si="168"/>
        <v>0</v>
      </c>
      <c r="AJ171" s="59">
        <f t="shared" si="169"/>
        <v>0</v>
      </c>
      <c r="AK171" s="73" t="str">
        <f t="shared" si="170"/>
        <v>دون المستوى</v>
      </c>
      <c r="AN171" s="54"/>
      <c r="AO171" s="47"/>
      <c r="AP171" s="47"/>
      <c r="AQ171" s="47"/>
      <c r="AR171" s="47">
        <f t="shared" si="171"/>
        <v>0</v>
      </c>
      <c r="AT171" s="54"/>
      <c r="AU171" s="83"/>
      <c r="AV171" s="78"/>
      <c r="AW171" s="78"/>
      <c r="AX171" s="78">
        <f t="shared" si="172"/>
        <v>0</v>
      </c>
      <c r="AY171" s="78">
        <f t="shared" si="173"/>
        <v>0</v>
      </c>
      <c r="AZ171" s="78">
        <f t="shared" si="174"/>
        <v>0</v>
      </c>
      <c r="BA171" s="80" t="str">
        <f t="shared" si="175"/>
        <v>دون المستوى</v>
      </c>
      <c r="BD171" s="54"/>
      <c r="BE171" s="47"/>
      <c r="BF171" s="47"/>
      <c r="BG171" s="47"/>
      <c r="BH171" s="47"/>
      <c r="BI171" s="47">
        <f t="shared" si="176"/>
        <v>0</v>
      </c>
      <c r="BK171" s="54"/>
      <c r="BL171" s="83"/>
      <c r="BM171" s="78"/>
      <c r="BN171" s="78"/>
      <c r="BO171" s="78"/>
      <c r="BP171" s="78">
        <f t="shared" si="177"/>
        <v>0</v>
      </c>
      <c r="BQ171" s="78">
        <f t="shared" si="178"/>
        <v>0</v>
      </c>
      <c r="BR171" s="78">
        <f t="shared" si="179"/>
        <v>0</v>
      </c>
      <c r="BS171" s="78">
        <f t="shared" si="180"/>
        <v>0</v>
      </c>
      <c r="BT171" s="80" t="str">
        <f t="shared" si="181"/>
        <v>دون المستوى</v>
      </c>
      <c r="BW171" s="54"/>
      <c r="BX171" s="47"/>
      <c r="BY171" s="47"/>
      <c r="BZ171" s="47"/>
      <c r="CA171" s="47"/>
      <c r="CB171" s="47">
        <f t="shared" si="182"/>
        <v>0</v>
      </c>
      <c r="CD171" s="52"/>
      <c r="CE171" s="83"/>
      <c r="CF171" s="78"/>
      <c r="CG171" s="78"/>
      <c r="CH171" s="78"/>
      <c r="CI171" s="78">
        <f t="shared" si="183"/>
        <v>0</v>
      </c>
      <c r="CJ171" s="78">
        <f t="shared" si="184"/>
        <v>0</v>
      </c>
      <c r="CK171" s="78">
        <f t="shared" si="185"/>
        <v>0</v>
      </c>
      <c r="CL171" s="78">
        <f t="shared" si="186"/>
        <v>0</v>
      </c>
      <c r="CM171" s="80" t="str">
        <f t="shared" si="187"/>
        <v>دون المستوى</v>
      </c>
      <c r="CP171" s="54"/>
      <c r="CQ171" s="47"/>
      <c r="CR171" s="47"/>
      <c r="CS171" s="47"/>
      <c r="CT171" s="47"/>
      <c r="CU171" s="47">
        <f t="shared" si="188"/>
        <v>0</v>
      </c>
      <c r="CW171" s="54"/>
      <c r="CX171" s="83"/>
      <c r="CY171" s="78"/>
      <c r="CZ171" s="78"/>
      <c r="DA171" s="78"/>
      <c r="DB171" s="78">
        <f t="shared" si="189"/>
        <v>0</v>
      </c>
      <c r="DC171" s="78">
        <f t="shared" si="190"/>
        <v>0</v>
      </c>
      <c r="DD171" s="78">
        <f t="shared" si="191"/>
        <v>0</v>
      </c>
      <c r="DE171" s="78">
        <f t="shared" si="192"/>
        <v>0</v>
      </c>
      <c r="DF171" s="80" t="str">
        <f t="shared" si="193"/>
        <v>دون المستوى</v>
      </c>
      <c r="DI171" s="54"/>
      <c r="DJ171" s="47"/>
      <c r="DK171" s="47"/>
      <c r="DL171" s="47"/>
      <c r="DM171" s="47">
        <f t="shared" si="194"/>
        <v>0</v>
      </c>
      <c r="DO171" s="54"/>
      <c r="DP171" s="83"/>
      <c r="DQ171" s="78"/>
      <c r="DR171" s="78"/>
      <c r="DS171" s="78">
        <f t="shared" si="195"/>
        <v>0</v>
      </c>
      <c r="DT171" s="78">
        <f t="shared" si="196"/>
        <v>0</v>
      </c>
      <c r="DU171" s="78">
        <f t="shared" si="197"/>
        <v>0</v>
      </c>
      <c r="DV171" s="80" t="str">
        <f t="shared" si="198"/>
        <v>دون المستوى</v>
      </c>
      <c r="DY171" s="47"/>
      <c r="DZ171" s="47"/>
      <c r="EA171" s="47">
        <f t="shared" si="199"/>
        <v>0</v>
      </c>
      <c r="EC171" s="91"/>
      <c r="ED171" s="78"/>
      <c r="EE171" s="78">
        <f t="shared" si="200"/>
        <v>0</v>
      </c>
      <c r="EF171" s="78">
        <f t="shared" si="201"/>
        <v>0</v>
      </c>
      <c r="EG171" s="78">
        <f t="shared" si="202"/>
        <v>0</v>
      </c>
      <c r="EH171" s="80" t="str">
        <f t="shared" si="203"/>
        <v>دون المستوى</v>
      </c>
      <c r="EK171" s="47"/>
      <c r="EL171" s="47"/>
      <c r="EM171" s="47">
        <f t="shared" si="204"/>
        <v>0</v>
      </c>
      <c r="EO171" s="91"/>
      <c r="EP171" s="78"/>
      <c r="EQ171" s="78">
        <f t="shared" si="205"/>
        <v>0</v>
      </c>
      <c r="ER171" s="78">
        <f t="shared" si="206"/>
        <v>0</v>
      </c>
      <c r="ES171" s="78">
        <f t="shared" si="207"/>
        <v>0</v>
      </c>
      <c r="ET171" s="80" t="str">
        <f t="shared" si="208"/>
        <v>دون المستوى</v>
      </c>
      <c r="EW171" s="49">
        <f t="shared" si="209"/>
        <v>0</v>
      </c>
      <c r="EX171" s="80" t="str">
        <f t="shared" si="210"/>
        <v>دون المستوى</v>
      </c>
      <c r="EZ171" s="54"/>
      <c r="FA171" s="47"/>
      <c r="FB171" s="47"/>
      <c r="FC171" s="47"/>
      <c r="FD171" s="47">
        <f t="shared" si="211"/>
        <v>0</v>
      </c>
      <c r="FF171" s="54"/>
      <c r="FG171" s="83"/>
      <c r="FH171" s="78"/>
      <c r="FI171" s="78"/>
      <c r="FJ171" s="78">
        <f t="shared" si="212"/>
        <v>0</v>
      </c>
      <c r="FK171" s="78">
        <f t="shared" si="213"/>
        <v>0</v>
      </c>
      <c r="FL171" s="78">
        <f t="shared" si="214"/>
        <v>0</v>
      </c>
      <c r="FM171" s="80" t="str">
        <f t="shared" si="215"/>
        <v>دون المستوى</v>
      </c>
      <c r="FP171" s="98" t="str">
        <f t="shared" si="216"/>
        <v>*عربى</v>
      </c>
      <c r="FQ171" s="98" t="str">
        <f t="shared" si="217"/>
        <v>*انجليزى</v>
      </c>
      <c r="FR171" s="98" t="str">
        <f t="shared" si="218"/>
        <v>*دراسات</v>
      </c>
      <c r="FS171" s="98" t="str">
        <f t="shared" si="219"/>
        <v>*رياضيات</v>
      </c>
      <c r="FT171" s="98" t="str">
        <f t="shared" si="220"/>
        <v>*علوم</v>
      </c>
      <c r="FU171" s="98" t="str">
        <f t="shared" si="221"/>
        <v>*حاسب</v>
      </c>
      <c r="FV171" s="98" t="str">
        <f t="shared" si="222"/>
        <v>*فنية</v>
      </c>
      <c r="FW171" s="98" t="str">
        <f t="shared" si="223"/>
        <v>*نشاط1</v>
      </c>
      <c r="FX171" s="98" t="str">
        <f t="shared" si="224"/>
        <v>*نشاط2</v>
      </c>
      <c r="FY171" s="107" t="str">
        <f t="shared" si="225"/>
        <v>*دين</v>
      </c>
      <c r="FZ171" s="47">
        <f t="shared" si="226"/>
        <v>0</v>
      </c>
      <c r="GA171" s="47" t="str">
        <f t="shared" si="227"/>
        <v>دور ثانى</v>
      </c>
      <c r="GB171" s="47">
        <f t="shared" si="228"/>
        <v>6</v>
      </c>
      <c r="GC171" s="47" t="str">
        <f t="shared" si="231"/>
        <v>راسب</v>
      </c>
      <c r="GE171" s="112" t="str">
        <f t="shared" si="229"/>
        <v>*عربى*انجليزى*دراسات*رياضيات*علوم*حاسب*فنية*نشاط1*نشاط2*دين</v>
      </c>
      <c r="GF171" s="112">
        <f t="shared" si="230"/>
        <v>10</v>
      </c>
    </row>
    <row r="172" spans="2:188" ht="20.25" thickTop="1" thickBot="1">
      <c r="B172" s="39">
        <v>163</v>
      </c>
      <c r="C172" s="124" t="str">
        <f>البيانات!B180</f>
        <v/>
      </c>
      <c r="D172" s="124" t="str">
        <f>IF(C172="","",البيانات!C180)</f>
        <v/>
      </c>
      <c r="E172" s="39"/>
      <c r="F172" s="39"/>
      <c r="H172" s="52"/>
      <c r="I172" s="47"/>
      <c r="J172" s="47"/>
      <c r="K172" s="47"/>
      <c r="L172" s="46">
        <f t="shared" si="161"/>
        <v>0</v>
      </c>
      <c r="N172" s="54"/>
      <c r="O172" s="61"/>
      <c r="P172" s="59"/>
      <c r="Q172" s="59"/>
      <c r="R172" s="59">
        <f t="shared" si="162"/>
        <v>0</v>
      </c>
      <c r="S172" s="59">
        <f t="shared" si="163"/>
        <v>0</v>
      </c>
      <c r="T172" s="62">
        <f t="shared" si="164"/>
        <v>0</v>
      </c>
      <c r="U172" s="63" t="str">
        <f t="shared" si="165"/>
        <v>دون المستوى</v>
      </c>
      <c r="X172" s="54"/>
      <c r="Y172" s="47"/>
      <c r="Z172" s="47"/>
      <c r="AA172" s="47"/>
      <c r="AB172" s="47">
        <f t="shared" si="166"/>
        <v>0</v>
      </c>
      <c r="AD172" s="54"/>
      <c r="AE172" s="61"/>
      <c r="AF172" s="59"/>
      <c r="AG172" s="59"/>
      <c r="AH172" s="59">
        <f t="shared" si="167"/>
        <v>0</v>
      </c>
      <c r="AI172" s="59">
        <f t="shared" si="168"/>
        <v>0</v>
      </c>
      <c r="AJ172" s="59">
        <f t="shared" si="169"/>
        <v>0</v>
      </c>
      <c r="AK172" s="73" t="str">
        <f t="shared" si="170"/>
        <v>دون المستوى</v>
      </c>
      <c r="AN172" s="54"/>
      <c r="AO172" s="47"/>
      <c r="AP172" s="47"/>
      <c r="AQ172" s="47"/>
      <c r="AR172" s="47">
        <f t="shared" si="171"/>
        <v>0</v>
      </c>
      <c r="AT172" s="54"/>
      <c r="AU172" s="83"/>
      <c r="AV172" s="78"/>
      <c r="AW172" s="78"/>
      <c r="AX172" s="78">
        <f t="shared" si="172"/>
        <v>0</v>
      </c>
      <c r="AY172" s="78">
        <f t="shared" si="173"/>
        <v>0</v>
      </c>
      <c r="AZ172" s="78">
        <f t="shared" si="174"/>
        <v>0</v>
      </c>
      <c r="BA172" s="80" t="str">
        <f t="shared" si="175"/>
        <v>دون المستوى</v>
      </c>
      <c r="BD172" s="54"/>
      <c r="BE172" s="47"/>
      <c r="BF172" s="47"/>
      <c r="BG172" s="47"/>
      <c r="BH172" s="47"/>
      <c r="BI172" s="47">
        <f t="shared" si="176"/>
        <v>0</v>
      </c>
      <c r="BK172" s="54"/>
      <c r="BL172" s="83"/>
      <c r="BM172" s="78"/>
      <c r="BN172" s="78"/>
      <c r="BO172" s="78"/>
      <c r="BP172" s="78">
        <f t="shared" si="177"/>
        <v>0</v>
      </c>
      <c r="BQ172" s="78">
        <f t="shared" si="178"/>
        <v>0</v>
      </c>
      <c r="BR172" s="78">
        <f t="shared" si="179"/>
        <v>0</v>
      </c>
      <c r="BS172" s="78">
        <f t="shared" si="180"/>
        <v>0</v>
      </c>
      <c r="BT172" s="80" t="str">
        <f t="shared" si="181"/>
        <v>دون المستوى</v>
      </c>
      <c r="BW172" s="54"/>
      <c r="BX172" s="47"/>
      <c r="BY172" s="47"/>
      <c r="BZ172" s="47"/>
      <c r="CA172" s="47"/>
      <c r="CB172" s="47">
        <f t="shared" si="182"/>
        <v>0</v>
      </c>
      <c r="CD172" s="52"/>
      <c r="CE172" s="83"/>
      <c r="CF172" s="78"/>
      <c r="CG172" s="78"/>
      <c r="CH172" s="78"/>
      <c r="CI172" s="78">
        <f t="shared" si="183"/>
        <v>0</v>
      </c>
      <c r="CJ172" s="78">
        <f t="shared" si="184"/>
        <v>0</v>
      </c>
      <c r="CK172" s="78">
        <f t="shared" si="185"/>
        <v>0</v>
      </c>
      <c r="CL172" s="78">
        <f t="shared" si="186"/>
        <v>0</v>
      </c>
      <c r="CM172" s="80" t="str">
        <f t="shared" si="187"/>
        <v>دون المستوى</v>
      </c>
      <c r="CP172" s="54"/>
      <c r="CQ172" s="47"/>
      <c r="CR172" s="47"/>
      <c r="CS172" s="47"/>
      <c r="CT172" s="47"/>
      <c r="CU172" s="47">
        <f t="shared" si="188"/>
        <v>0</v>
      </c>
      <c r="CW172" s="54"/>
      <c r="CX172" s="83"/>
      <c r="CY172" s="78"/>
      <c r="CZ172" s="78"/>
      <c r="DA172" s="78"/>
      <c r="DB172" s="78">
        <f t="shared" si="189"/>
        <v>0</v>
      </c>
      <c r="DC172" s="78">
        <f t="shared" si="190"/>
        <v>0</v>
      </c>
      <c r="DD172" s="78">
        <f t="shared" si="191"/>
        <v>0</v>
      </c>
      <c r="DE172" s="78">
        <f t="shared" si="192"/>
        <v>0</v>
      </c>
      <c r="DF172" s="80" t="str">
        <f t="shared" si="193"/>
        <v>دون المستوى</v>
      </c>
      <c r="DI172" s="54"/>
      <c r="DJ172" s="47"/>
      <c r="DK172" s="47"/>
      <c r="DL172" s="47"/>
      <c r="DM172" s="47">
        <f t="shared" si="194"/>
        <v>0</v>
      </c>
      <c r="DO172" s="54"/>
      <c r="DP172" s="83"/>
      <c r="DQ172" s="78"/>
      <c r="DR172" s="78"/>
      <c r="DS172" s="78">
        <f t="shared" si="195"/>
        <v>0</v>
      </c>
      <c r="DT172" s="78">
        <f t="shared" si="196"/>
        <v>0</v>
      </c>
      <c r="DU172" s="78">
        <f t="shared" si="197"/>
        <v>0</v>
      </c>
      <c r="DV172" s="80" t="str">
        <f t="shared" si="198"/>
        <v>دون المستوى</v>
      </c>
      <c r="DY172" s="47"/>
      <c r="DZ172" s="47"/>
      <c r="EA172" s="47">
        <f t="shared" si="199"/>
        <v>0</v>
      </c>
      <c r="EC172" s="91"/>
      <c r="ED172" s="78"/>
      <c r="EE172" s="78">
        <f t="shared" si="200"/>
        <v>0</v>
      </c>
      <c r="EF172" s="78">
        <f t="shared" si="201"/>
        <v>0</v>
      </c>
      <c r="EG172" s="78">
        <f t="shared" si="202"/>
        <v>0</v>
      </c>
      <c r="EH172" s="80" t="str">
        <f t="shared" si="203"/>
        <v>دون المستوى</v>
      </c>
      <c r="EK172" s="47"/>
      <c r="EL172" s="47"/>
      <c r="EM172" s="47">
        <f t="shared" si="204"/>
        <v>0</v>
      </c>
      <c r="EO172" s="91"/>
      <c r="EP172" s="78"/>
      <c r="EQ172" s="78">
        <f t="shared" si="205"/>
        <v>0</v>
      </c>
      <c r="ER172" s="78">
        <f t="shared" si="206"/>
        <v>0</v>
      </c>
      <c r="ES172" s="78">
        <f t="shared" si="207"/>
        <v>0</v>
      </c>
      <c r="ET172" s="80" t="str">
        <f t="shared" si="208"/>
        <v>دون المستوى</v>
      </c>
      <c r="EW172" s="49">
        <f t="shared" si="209"/>
        <v>0</v>
      </c>
      <c r="EX172" s="80" t="str">
        <f t="shared" si="210"/>
        <v>دون المستوى</v>
      </c>
      <c r="EZ172" s="54"/>
      <c r="FA172" s="47"/>
      <c r="FB172" s="47"/>
      <c r="FC172" s="47"/>
      <c r="FD172" s="47">
        <f t="shared" si="211"/>
        <v>0</v>
      </c>
      <c r="FF172" s="54"/>
      <c r="FG172" s="83"/>
      <c r="FH172" s="78"/>
      <c r="FI172" s="78"/>
      <c r="FJ172" s="78">
        <f t="shared" si="212"/>
        <v>0</v>
      </c>
      <c r="FK172" s="78">
        <f t="shared" si="213"/>
        <v>0</v>
      </c>
      <c r="FL172" s="78">
        <f t="shared" si="214"/>
        <v>0</v>
      </c>
      <c r="FM172" s="80" t="str">
        <f t="shared" si="215"/>
        <v>دون المستوى</v>
      </c>
      <c r="FP172" s="98" t="str">
        <f t="shared" si="216"/>
        <v>*عربى</v>
      </c>
      <c r="FQ172" s="98" t="str">
        <f t="shared" si="217"/>
        <v>*انجليزى</v>
      </c>
      <c r="FR172" s="98" t="str">
        <f t="shared" si="218"/>
        <v>*دراسات</v>
      </c>
      <c r="FS172" s="98" t="str">
        <f t="shared" si="219"/>
        <v>*رياضيات</v>
      </c>
      <c r="FT172" s="98" t="str">
        <f t="shared" si="220"/>
        <v>*علوم</v>
      </c>
      <c r="FU172" s="98" t="str">
        <f t="shared" si="221"/>
        <v>*حاسب</v>
      </c>
      <c r="FV172" s="98" t="str">
        <f t="shared" si="222"/>
        <v>*فنية</v>
      </c>
      <c r="FW172" s="98" t="str">
        <f t="shared" si="223"/>
        <v>*نشاط1</v>
      </c>
      <c r="FX172" s="98" t="str">
        <f t="shared" si="224"/>
        <v>*نشاط2</v>
      </c>
      <c r="FY172" s="107" t="str">
        <f t="shared" si="225"/>
        <v>*دين</v>
      </c>
      <c r="FZ172" s="47">
        <f t="shared" si="226"/>
        <v>0</v>
      </c>
      <c r="GA172" s="47" t="str">
        <f t="shared" si="227"/>
        <v>دور ثانى</v>
      </c>
      <c r="GB172" s="47">
        <f t="shared" si="228"/>
        <v>6</v>
      </c>
      <c r="GC172" s="47" t="str">
        <f t="shared" si="231"/>
        <v>راسب</v>
      </c>
      <c r="GE172" s="112" t="str">
        <f t="shared" si="229"/>
        <v>*عربى*انجليزى*دراسات*رياضيات*علوم*حاسب*فنية*نشاط1*نشاط2*دين</v>
      </c>
      <c r="GF172" s="112">
        <f t="shared" si="230"/>
        <v>10</v>
      </c>
    </row>
    <row r="173" spans="2:188" ht="20.25" thickTop="1" thickBot="1">
      <c r="B173" s="39">
        <v>164</v>
      </c>
      <c r="C173" s="124" t="str">
        <f>البيانات!B181</f>
        <v/>
      </c>
      <c r="D173" s="124" t="str">
        <f>IF(C173="","",البيانات!C181)</f>
        <v/>
      </c>
      <c r="E173" s="39"/>
      <c r="F173" s="39"/>
      <c r="H173" s="52"/>
      <c r="I173" s="47"/>
      <c r="J173" s="47"/>
      <c r="K173" s="47"/>
      <c r="L173" s="46">
        <f t="shared" si="161"/>
        <v>0</v>
      </c>
      <c r="N173" s="54"/>
      <c r="O173" s="61"/>
      <c r="P173" s="59"/>
      <c r="Q173" s="59"/>
      <c r="R173" s="59">
        <f t="shared" si="162"/>
        <v>0</v>
      </c>
      <c r="S173" s="59">
        <f t="shared" si="163"/>
        <v>0</v>
      </c>
      <c r="T173" s="62">
        <f t="shared" si="164"/>
        <v>0</v>
      </c>
      <c r="U173" s="63" t="str">
        <f t="shared" si="165"/>
        <v>دون المستوى</v>
      </c>
      <c r="X173" s="54"/>
      <c r="Y173" s="47"/>
      <c r="Z173" s="47"/>
      <c r="AA173" s="47"/>
      <c r="AB173" s="47">
        <f t="shared" si="166"/>
        <v>0</v>
      </c>
      <c r="AD173" s="54"/>
      <c r="AE173" s="61"/>
      <c r="AF173" s="59"/>
      <c r="AG173" s="59"/>
      <c r="AH173" s="59">
        <f t="shared" si="167"/>
        <v>0</v>
      </c>
      <c r="AI173" s="59">
        <f t="shared" si="168"/>
        <v>0</v>
      </c>
      <c r="AJ173" s="59">
        <f t="shared" si="169"/>
        <v>0</v>
      </c>
      <c r="AK173" s="73" t="str">
        <f t="shared" si="170"/>
        <v>دون المستوى</v>
      </c>
      <c r="AN173" s="54"/>
      <c r="AO173" s="47"/>
      <c r="AP173" s="47"/>
      <c r="AQ173" s="47"/>
      <c r="AR173" s="47">
        <f t="shared" si="171"/>
        <v>0</v>
      </c>
      <c r="AT173" s="54"/>
      <c r="AU173" s="83"/>
      <c r="AV173" s="78"/>
      <c r="AW173" s="78"/>
      <c r="AX173" s="78">
        <f t="shared" si="172"/>
        <v>0</v>
      </c>
      <c r="AY173" s="78">
        <f t="shared" si="173"/>
        <v>0</v>
      </c>
      <c r="AZ173" s="78">
        <f t="shared" si="174"/>
        <v>0</v>
      </c>
      <c r="BA173" s="80" t="str">
        <f t="shared" si="175"/>
        <v>دون المستوى</v>
      </c>
      <c r="BD173" s="54"/>
      <c r="BE173" s="47"/>
      <c r="BF173" s="47"/>
      <c r="BG173" s="47"/>
      <c r="BH173" s="47"/>
      <c r="BI173" s="47">
        <f t="shared" si="176"/>
        <v>0</v>
      </c>
      <c r="BK173" s="54"/>
      <c r="BL173" s="83"/>
      <c r="BM173" s="78"/>
      <c r="BN173" s="78"/>
      <c r="BO173" s="78"/>
      <c r="BP173" s="78">
        <f t="shared" si="177"/>
        <v>0</v>
      </c>
      <c r="BQ173" s="78">
        <f t="shared" si="178"/>
        <v>0</v>
      </c>
      <c r="BR173" s="78">
        <f t="shared" si="179"/>
        <v>0</v>
      </c>
      <c r="BS173" s="78">
        <f t="shared" si="180"/>
        <v>0</v>
      </c>
      <c r="BT173" s="80" t="str">
        <f t="shared" si="181"/>
        <v>دون المستوى</v>
      </c>
      <c r="BW173" s="54"/>
      <c r="BX173" s="47"/>
      <c r="BY173" s="47"/>
      <c r="BZ173" s="47"/>
      <c r="CA173" s="47"/>
      <c r="CB173" s="47">
        <f t="shared" si="182"/>
        <v>0</v>
      </c>
      <c r="CD173" s="52"/>
      <c r="CE173" s="83"/>
      <c r="CF173" s="78"/>
      <c r="CG173" s="78"/>
      <c r="CH173" s="78"/>
      <c r="CI173" s="78">
        <f t="shared" si="183"/>
        <v>0</v>
      </c>
      <c r="CJ173" s="78">
        <f t="shared" si="184"/>
        <v>0</v>
      </c>
      <c r="CK173" s="78">
        <f t="shared" si="185"/>
        <v>0</v>
      </c>
      <c r="CL173" s="78">
        <f t="shared" si="186"/>
        <v>0</v>
      </c>
      <c r="CM173" s="80" t="str">
        <f t="shared" si="187"/>
        <v>دون المستوى</v>
      </c>
      <c r="CP173" s="54"/>
      <c r="CQ173" s="47"/>
      <c r="CR173" s="47"/>
      <c r="CS173" s="47"/>
      <c r="CT173" s="47"/>
      <c r="CU173" s="47">
        <f t="shared" si="188"/>
        <v>0</v>
      </c>
      <c r="CW173" s="54"/>
      <c r="CX173" s="83"/>
      <c r="CY173" s="78"/>
      <c r="CZ173" s="78"/>
      <c r="DA173" s="78"/>
      <c r="DB173" s="78">
        <f t="shared" si="189"/>
        <v>0</v>
      </c>
      <c r="DC173" s="78">
        <f t="shared" si="190"/>
        <v>0</v>
      </c>
      <c r="DD173" s="78">
        <f t="shared" si="191"/>
        <v>0</v>
      </c>
      <c r="DE173" s="78">
        <f t="shared" si="192"/>
        <v>0</v>
      </c>
      <c r="DF173" s="80" t="str">
        <f t="shared" si="193"/>
        <v>دون المستوى</v>
      </c>
      <c r="DI173" s="54"/>
      <c r="DJ173" s="47"/>
      <c r="DK173" s="47"/>
      <c r="DL173" s="47"/>
      <c r="DM173" s="47">
        <f t="shared" si="194"/>
        <v>0</v>
      </c>
      <c r="DO173" s="54"/>
      <c r="DP173" s="83"/>
      <c r="DQ173" s="78"/>
      <c r="DR173" s="78"/>
      <c r="DS173" s="78">
        <f t="shared" si="195"/>
        <v>0</v>
      </c>
      <c r="DT173" s="78">
        <f t="shared" si="196"/>
        <v>0</v>
      </c>
      <c r="DU173" s="78">
        <f t="shared" si="197"/>
        <v>0</v>
      </c>
      <c r="DV173" s="80" t="str">
        <f t="shared" si="198"/>
        <v>دون المستوى</v>
      </c>
      <c r="DY173" s="47"/>
      <c r="DZ173" s="47"/>
      <c r="EA173" s="47">
        <f t="shared" si="199"/>
        <v>0</v>
      </c>
      <c r="EC173" s="91"/>
      <c r="ED173" s="78"/>
      <c r="EE173" s="78">
        <f t="shared" si="200"/>
        <v>0</v>
      </c>
      <c r="EF173" s="78">
        <f t="shared" si="201"/>
        <v>0</v>
      </c>
      <c r="EG173" s="78">
        <f t="shared" si="202"/>
        <v>0</v>
      </c>
      <c r="EH173" s="80" t="str">
        <f t="shared" si="203"/>
        <v>دون المستوى</v>
      </c>
      <c r="EK173" s="47"/>
      <c r="EL173" s="47"/>
      <c r="EM173" s="47">
        <f t="shared" si="204"/>
        <v>0</v>
      </c>
      <c r="EO173" s="91"/>
      <c r="EP173" s="78"/>
      <c r="EQ173" s="78">
        <f t="shared" si="205"/>
        <v>0</v>
      </c>
      <c r="ER173" s="78">
        <f t="shared" si="206"/>
        <v>0</v>
      </c>
      <c r="ES173" s="78">
        <f t="shared" si="207"/>
        <v>0</v>
      </c>
      <c r="ET173" s="80" t="str">
        <f t="shared" si="208"/>
        <v>دون المستوى</v>
      </c>
      <c r="EW173" s="49">
        <f t="shared" si="209"/>
        <v>0</v>
      </c>
      <c r="EX173" s="80" t="str">
        <f t="shared" si="210"/>
        <v>دون المستوى</v>
      </c>
      <c r="EZ173" s="54"/>
      <c r="FA173" s="47"/>
      <c r="FB173" s="47"/>
      <c r="FC173" s="47"/>
      <c r="FD173" s="47">
        <f t="shared" si="211"/>
        <v>0</v>
      </c>
      <c r="FF173" s="54"/>
      <c r="FG173" s="83"/>
      <c r="FH173" s="78"/>
      <c r="FI173" s="78"/>
      <c r="FJ173" s="78">
        <f t="shared" si="212"/>
        <v>0</v>
      </c>
      <c r="FK173" s="78">
        <f t="shared" si="213"/>
        <v>0</v>
      </c>
      <c r="FL173" s="78">
        <f t="shared" si="214"/>
        <v>0</v>
      </c>
      <c r="FM173" s="80" t="str">
        <f t="shared" si="215"/>
        <v>دون المستوى</v>
      </c>
      <c r="FP173" s="98" t="str">
        <f t="shared" si="216"/>
        <v>*عربى</v>
      </c>
      <c r="FQ173" s="98" t="str">
        <f t="shared" si="217"/>
        <v>*انجليزى</v>
      </c>
      <c r="FR173" s="98" t="str">
        <f t="shared" si="218"/>
        <v>*دراسات</v>
      </c>
      <c r="FS173" s="98" t="str">
        <f t="shared" si="219"/>
        <v>*رياضيات</v>
      </c>
      <c r="FT173" s="98" t="str">
        <f t="shared" si="220"/>
        <v>*علوم</v>
      </c>
      <c r="FU173" s="98" t="str">
        <f t="shared" si="221"/>
        <v>*حاسب</v>
      </c>
      <c r="FV173" s="98" t="str">
        <f t="shared" si="222"/>
        <v>*فنية</v>
      </c>
      <c r="FW173" s="98" t="str">
        <f t="shared" si="223"/>
        <v>*نشاط1</v>
      </c>
      <c r="FX173" s="98" t="str">
        <f t="shared" si="224"/>
        <v>*نشاط2</v>
      </c>
      <c r="FY173" s="107" t="str">
        <f t="shared" si="225"/>
        <v>*دين</v>
      </c>
      <c r="FZ173" s="47">
        <f t="shared" si="226"/>
        <v>0</v>
      </c>
      <c r="GA173" s="47" t="str">
        <f t="shared" si="227"/>
        <v>دور ثانى</v>
      </c>
      <c r="GB173" s="47">
        <f t="shared" si="228"/>
        <v>6</v>
      </c>
      <c r="GC173" s="47" t="str">
        <f t="shared" si="231"/>
        <v>راسب</v>
      </c>
      <c r="GE173" s="112" t="str">
        <f t="shared" si="229"/>
        <v>*عربى*انجليزى*دراسات*رياضيات*علوم*حاسب*فنية*نشاط1*نشاط2*دين</v>
      </c>
      <c r="GF173" s="112">
        <f t="shared" si="230"/>
        <v>10</v>
      </c>
    </row>
    <row r="174" spans="2:188" ht="20.25" thickTop="1" thickBot="1">
      <c r="B174" s="39">
        <v>165</v>
      </c>
      <c r="C174" s="124" t="str">
        <f>البيانات!B182</f>
        <v/>
      </c>
      <c r="D174" s="124" t="str">
        <f>IF(C174="","",البيانات!C182)</f>
        <v/>
      </c>
      <c r="E174" s="39"/>
      <c r="F174" s="39"/>
      <c r="H174" s="52"/>
      <c r="I174" s="47"/>
      <c r="J174" s="47"/>
      <c r="K174" s="47"/>
      <c r="L174" s="46">
        <f t="shared" si="161"/>
        <v>0</v>
      </c>
      <c r="N174" s="54"/>
      <c r="O174" s="61"/>
      <c r="P174" s="59"/>
      <c r="Q174" s="59"/>
      <c r="R174" s="59">
        <f t="shared" si="162"/>
        <v>0</v>
      </c>
      <c r="S174" s="59">
        <f t="shared" si="163"/>
        <v>0</v>
      </c>
      <c r="T174" s="62">
        <f t="shared" si="164"/>
        <v>0</v>
      </c>
      <c r="U174" s="63" t="str">
        <f t="shared" si="165"/>
        <v>دون المستوى</v>
      </c>
      <c r="X174" s="54"/>
      <c r="Y174" s="47"/>
      <c r="Z174" s="47"/>
      <c r="AA174" s="47"/>
      <c r="AB174" s="47">
        <f t="shared" si="166"/>
        <v>0</v>
      </c>
      <c r="AD174" s="54"/>
      <c r="AE174" s="61"/>
      <c r="AF174" s="59"/>
      <c r="AG174" s="59"/>
      <c r="AH174" s="59">
        <f t="shared" si="167"/>
        <v>0</v>
      </c>
      <c r="AI174" s="59">
        <f t="shared" si="168"/>
        <v>0</v>
      </c>
      <c r="AJ174" s="59">
        <f t="shared" si="169"/>
        <v>0</v>
      </c>
      <c r="AK174" s="73" t="str">
        <f t="shared" si="170"/>
        <v>دون المستوى</v>
      </c>
      <c r="AN174" s="54"/>
      <c r="AO174" s="47"/>
      <c r="AP174" s="47"/>
      <c r="AQ174" s="47"/>
      <c r="AR174" s="47">
        <f t="shared" si="171"/>
        <v>0</v>
      </c>
      <c r="AT174" s="54"/>
      <c r="AU174" s="83"/>
      <c r="AV174" s="78"/>
      <c r="AW174" s="78"/>
      <c r="AX174" s="78">
        <f t="shared" si="172"/>
        <v>0</v>
      </c>
      <c r="AY174" s="78">
        <f t="shared" si="173"/>
        <v>0</v>
      </c>
      <c r="AZ174" s="78">
        <f t="shared" si="174"/>
        <v>0</v>
      </c>
      <c r="BA174" s="80" t="str">
        <f t="shared" si="175"/>
        <v>دون المستوى</v>
      </c>
      <c r="BD174" s="54"/>
      <c r="BE174" s="47"/>
      <c r="BF174" s="47"/>
      <c r="BG174" s="47"/>
      <c r="BH174" s="47"/>
      <c r="BI174" s="47">
        <f t="shared" si="176"/>
        <v>0</v>
      </c>
      <c r="BK174" s="54"/>
      <c r="BL174" s="83"/>
      <c r="BM174" s="78"/>
      <c r="BN174" s="78"/>
      <c r="BO174" s="78"/>
      <c r="BP174" s="78">
        <f t="shared" si="177"/>
        <v>0</v>
      </c>
      <c r="BQ174" s="78">
        <f t="shared" si="178"/>
        <v>0</v>
      </c>
      <c r="BR174" s="78">
        <f t="shared" si="179"/>
        <v>0</v>
      </c>
      <c r="BS174" s="78">
        <f t="shared" si="180"/>
        <v>0</v>
      </c>
      <c r="BT174" s="80" t="str">
        <f t="shared" si="181"/>
        <v>دون المستوى</v>
      </c>
      <c r="BW174" s="54"/>
      <c r="BX174" s="47"/>
      <c r="BY174" s="47"/>
      <c r="BZ174" s="47"/>
      <c r="CA174" s="47"/>
      <c r="CB174" s="47">
        <f t="shared" si="182"/>
        <v>0</v>
      </c>
      <c r="CD174" s="52"/>
      <c r="CE174" s="83"/>
      <c r="CF174" s="78"/>
      <c r="CG174" s="78"/>
      <c r="CH174" s="78"/>
      <c r="CI174" s="78">
        <f t="shared" si="183"/>
        <v>0</v>
      </c>
      <c r="CJ174" s="78">
        <f t="shared" si="184"/>
        <v>0</v>
      </c>
      <c r="CK174" s="78">
        <f t="shared" si="185"/>
        <v>0</v>
      </c>
      <c r="CL174" s="78">
        <f t="shared" si="186"/>
        <v>0</v>
      </c>
      <c r="CM174" s="80" t="str">
        <f t="shared" si="187"/>
        <v>دون المستوى</v>
      </c>
      <c r="CP174" s="54"/>
      <c r="CQ174" s="47"/>
      <c r="CR174" s="47"/>
      <c r="CS174" s="47"/>
      <c r="CT174" s="47"/>
      <c r="CU174" s="47">
        <f t="shared" si="188"/>
        <v>0</v>
      </c>
      <c r="CW174" s="54"/>
      <c r="CX174" s="83"/>
      <c r="CY174" s="78"/>
      <c r="CZ174" s="78"/>
      <c r="DA174" s="78"/>
      <c r="DB174" s="78">
        <f t="shared" si="189"/>
        <v>0</v>
      </c>
      <c r="DC174" s="78">
        <f t="shared" si="190"/>
        <v>0</v>
      </c>
      <c r="DD174" s="78">
        <f t="shared" si="191"/>
        <v>0</v>
      </c>
      <c r="DE174" s="78">
        <f t="shared" si="192"/>
        <v>0</v>
      </c>
      <c r="DF174" s="80" t="str">
        <f t="shared" si="193"/>
        <v>دون المستوى</v>
      </c>
      <c r="DI174" s="54"/>
      <c r="DJ174" s="47"/>
      <c r="DK174" s="47"/>
      <c r="DL174" s="47"/>
      <c r="DM174" s="47">
        <f t="shared" si="194"/>
        <v>0</v>
      </c>
      <c r="DO174" s="54"/>
      <c r="DP174" s="83"/>
      <c r="DQ174" s="78"/>
      <c r="DR174" s="78"/>
      <c r="DS174" s="78">
        <f t="shared" si="195"/>
        <v>0</v>
      </c>
      <c r="DT174" s="78">
        <f t="shared" si="196"/>
        <v>0</v>
      </c>
      <c r="DU174" s="78">
        <f t="shared" si="197"/>
        <v>0</v>
      </c>
      <c r="DV174" s="80" t="str">
        <f t="shared" si="198"/>
        <v>دون المستوى</v>
      </c>
      <c r="DY174" s="47"/>
      <c r="DZ174" s="47"/>
      <c r="EA174" s="47">
        <f t="shared" si="199"/>
        <v>0</v>
      </c>
      <c r="EC174" s="91"/>
      <c r="ED174" s="78"/>
      <c r="EE174" s="78">
        <f t="shared" si="200"/>
        <v>0</v>
      </c>
      <c r="EF174" s="78">
        <f t="shared" si="201"/>
        <v>0</v>
      </c>
      <c r="EG174" s="78">
        <f t="shared" si="202"/>
        <v>0</v>
      </c>
      <c r="EH174" s="80" t="str">
        <f t="shared" si="203"/>
        <v>دون المستوى</v>
      </c>
      <c r="EK174" s="47"/>
      <c r="EL174" s="47"/>
      <c r="EM174" s="47">
        <f t="shared" si="204"/>
        <v>0</v>
      </c>
      <c r="EO174" s="91"/>
      <c r="EP174" s="78"/>
      <c r="EQ174" s="78">
        <f t="shared" si="205"/>
        <v>0</v>
      </c>
      <c r="ER174" s="78">
        <f t="shared" si="206"/>
        <v>0</v>
      </c>
      <c r="ES174" s="78">
        <f t="shared" si="207"/>
        <v>0</v>
      </c>
      <c r="ET174" s="80" t="str">
        <f t="shared" si="208"/>
        <v>دون المستوى</v>
      </c>
      <c r="EW174" s="49">
        <f t="shared" si="209"/>
        <v>0</v>
      </c>
      <c r="EX174" s="80" t="str">
        <f t="shared" si="210"/>
        <v>دون المستوى</v>
      </c>
      <c r="EZ174" s="54"/>
      <c r="FA174" s="47"/>
      <c r="FB174" s="47"/>
      <c r="FC174" s="47"/>
      <c r="FD174" s="47">
        <f t="shared" si="211"/>
        <v>0</v>
      </c>
      <c r="FF174" s="54"/>
      <c r="FG174" s="83"/>
      <c r="FH174" s="78"/>
      <c r="FI174" s="78"/>
      <c r="FJ174" s="78">
        <f t="shared" si="212"/>
        <v>0</v>
      </c>
      <c r="FK174" s="78">
        <f t="shared" si="213"/>
        <v>0</v>
      </c>
      <c r="FL174" s="78">
        <f t="shared" si="214"/>
        <v>0</v>
      </c>
      <c r="FM174" s="80" t="str">
        <f t="shared" si="215"/>
        <v>دون المستوى</v>
      </c>
      <c r="FP174" s="98" t="str">
        <f t="shared" si="216"/>
        <v>*عربى</v>
      </c>
      <c r="FQ174" s="98" t="str">
        <f t="shared" si="217"/>
        <v>*انجليزى</v>
      </c>
      <c r="FR174" s="98" t="str">
        <f t="shared" si="218"/>
        <v>*دراسات</v>
      </c>
      <c r="FS174" s="98" t="str">
        <f t="shared" si="219"/>
        <v>*رياضيات</v>
      </c>
      <c r="FT174" s="98" t="str">
        <f t="shared" si="220"/>
        <v>*علوم</v>
      </c>
      <c r="FU174" s="98" t="str">
        <f t="shared" si="221"/>
        <v>*حاسب</v>
      </c>
      <c r="FV174" s="98" t="str">
        <f t="shared" si="222"/>
        <v>*فنية</v>
      </c>
      <c r="FW174" s="98" t="str">
        <f t="shared" si="223"/>
        <v>*نشاط1</v>
      </c>
      <c r="FX174" s="98" t="str">
        <f t="shared" si="224"/>
        <v>*نشاط2</v>
      </c>
      <c r="FY174" s="107" t="str">
        <f t="shared" si="225"/>
        <v>*دين</v>
      </c>
      <c r="FZ174" s="47">
        <f t="shared" si="226"/>
        <v>0</v>
      </c>
      <c r="GA174" s="47" t="str">
        <f t="shared" si="227"/>
        <v>دور ثانى</v>
      </c>
      <c r="GB174" s="47">
        <f t="shared" si="228"/>
        <v>6</v>
      </c>
      <c r="GC174" s="47" t="str">
        <f t="shared" si="231"/>
        <v>راسب</v>
      </c>
      <c r="GE174" s="112" t="str">
        <f t="shared" si="229"/>
        <v>*عربى*انجليزى*دراسات*رياضيات*علوم*حاسب*فنية*نشاط1*نشاط2*دين</v>
      </c>
      <c r="GF174" s="112">
        <f t="shared" si="230"/>
        <v>10</v>
      </c>
    </row>
    <row r="175" spans="2:188" ht="20.25" thickTop="1" thickBot="1">
      <c r="B175" s="39">
        <v>166</v>
      </c>
      <c r="C175" s="124" t="str">
        <f>البيانات!B183</f>
        <v/>
      </c>
      <c r="D175" s="124" t="str">
        <f>IF(C175="","",البيانات!C183)</f>
        <v/>
      </c>
      <c r="E175" s="39"/>
      <c r="F175" s="39"/>
      <c r="H175" s="52"/>
      <c r="I175" s="47"/>
      <c r="J175" s="47"/>
      <c r="K175" s="47"/>
      <c r="L175" s="46">
        <f t="shared" si="161"/>
        <v>0</v>
      </c>
      <c r="N175" s="54"/>
      <c r="O175" s="61"/>
      <c r="P175" s="59"/>
      <c r="Q175" s="59"/>
      <c r="R175" s="59">
        <f t="shared" si="162"/>
        <v>0</v>
      </c>
      <c r="S175" s="59">
        <f t="shared" si="163"/>
        <v>0</v>
      </c>
      <c r="T175" s="62">
        <f t="shared" si="164"/>
        <v>0</v>
      </c>
      <c r="U175" s="63" t="str">
        <f t="shared" si="165"/>
        <v>دون المستوى</v>
      </c>
      <c r="X175" s="54"/>
      <c r="Y175" s="47"/>
      <c r="Z175" s="47"/>
      <c r="AA175" s="47"/>
      <c r="AB175" s="47">
        <f t="shared" si="166"/>
        <v>0</v>
      </c>
      <c r="AD175" s="54"/>
      <c r="AE175" s="61"/>
      <c r="AF175" s="59"/>
      <c r="AG175" s="59"/>
      <c r="AH175" s="59">
        <f t="shared" si="167"/>
        <v>0</v>
      </c>
      <c r="AI175" s="59">
        <f t="shared" si="168"/>
        <v>0</v>
      </c>
      <c r="AJ175" s="59">
        <f t="shared" si="169"/>
        <v>0</v>
      </c>
      <c r="AK175" s="73" t="str">
        <f t="shared" si="170"/>
        <v>دون المستوى</v>
      </c>
      <c r="AN175" s="54"/>
      <c r="AO175" s="47"/>
      <c r="AP175" s="47"/>
      <c r="AQ175" s="47"/>
      <c r="AR175" s="47">
        <f t="shared" si="171"/>
        <v>0</v>
      </c>
      <c r="AT175" s="54"/>
      <c r="AU175" s="83"/>
      <c r="AV175" s="78"/>
      <c r="AW175" s="78"/>
      <c r="AX175" s="78">
        <f t="shared" si="172"/>
        <v>0</v>
      </c>
      <c r="AY175" s="78">
        <f t="shared" si="173"/>
        <v>0</v>
      </c>
      <c r="AZ175" s="78">
        <f t="shared" si="174"/>
        <v>0</v>
      </c>
      <c r="BA175" s="80" t="str">
        <f t="shared" si="175"/>
        <v>دون المستوى</v>
      </c>
      <c r="BD175" s="54"/>
      <c r="BE175" s="47"/>
      <c r="BF175" s="47"/>
      <c r="BG175" s="47"/>
      <c r="BH175" s="47"/>
      <c r="BI175" s="47">
        <f t="shared" si="176"/>
        <v>0</v>
      </c>
      <c r="BK175" s="54"/>
      <c r="BL175" s="83"/>
      <c r="BM175" s="78"/>
      <c r="BN175" s="78"/>
      <c r="BO175" s="78"/>
      <c r="BP175" s="78">
        <f t="shared" si="177"/>
        <v>0</v>
      </c>
      <c r="BQ175" s="78">
        <f t="shared" si="178"/>
        <v>0</v>
      </c>
      <c r="BR175" s="78">
        <f t="shared" si="179"/>
        <v>0</v>
      </c>
      <c r="BS175" s="78">
        <f t="shared" si="180"/>
        <v>0</v>
      </c>
      <c r="BT175" s="80" t="str">
        <f t="shared" si="181"/>
        <v>دون المستوى</v>
      </c>
      <c r="BW175" s="54"/>
      <c r="BX175" s="47"/>
      <c r="BY175" s="47"/>
      <c r="BZ175" s="47"/>
      <c r="CA175" s="47"/>
      <c r="CB175" s="47">
        <f t="shared" si="182"/>
        <v>0</v>
      </c>
      <c r="CD175" s="52"/>
      <c r="CE175" s="83"/>
      <c r="CF175" s="78"/>
      <c r="CG175" s="78"/>
      <c r="CH175" s="78"/>
      <c r="CI175" s="78">
        <f t="shared" si="183"/>
        <v>0</v>
      </c>
      <c r="CJ175" s="78">
        <f t="shared" si="184"/>
        <v>0</v>
      </c>
      <c r="CK175" s="78">
        <f t="shared" si="185"/>
        <v>0</v>
      </c>
      <c r="CL175" s="78">
        <f t="shared" si="186"/>
        <v>0</v>
      </c>
      <c r="CM175" s="80" t="str">
        <f t="shared" si="187"/>
        <v>دون المستوى</v>
      </c>
      <c r="CP175" s="54"/>
      <c r="CQ175" s="47"/>
      <c r="CR175" s="47"/>
      <c r="CS175" s="47"/>
      <c r="CT175" s="47"/>
      <c r="CU175" s="47">
        <f t="shared" si="188"/>
        <v>0</v>
      </c>
      <c r="CW175" s="54"/>
      <c r="CX175" s="83"/>
      <c r="CY175" s="78"/>
      <c r="CZ175" s="78"/>
      <c r="DA175" s="78"/>
      <c r="DB175" s="78">
        <f t="shared" si="189"/>
        <v>0</v>
      </c>
      <c r="DC175" s="78">
        <f t="shared" si="190"/>
        <v>0</v>
      </c>
      <c r="DD175" s="78">
        <f t="shared" si="191"/>
        <v>0</v>
      </c>
      <c r="DE175" s="78">
        <f t="shared" si="192"/>
        <v>0</v>
      </c>
      <c r="DF175" s="80" t="str">
        <f t="shared" si="193"/>
        <v>دون المستوى</v>
      </c>
      <c r="DI175" s="54"/>
      <c r="DJ175" s="47"/>
      <c r="DK175" s="47"/>
      <c r="DL175" s="47"/>
      <c r="DM175" s="47">
        <f t="shared" si="194"/>
        <v>0</v>
      </c>
      <c r="DO175" s="54"/>
      <c r="DP175" s="83"/>
      <c r="DQ175" s="78"/>
      <c r="DR175" s="78"/>
      <c r="DS175" s="78">
        <f t="shared" si="195"/>
        <v>0</v>
      </c>
      <c r="DT175" s="78">
        <f t="shared" si="196"/>
        <v>0</v>
      </c>
      <c r="DU175" s="78">
        <f t="shared" si="197"/>
        <v>0</v>
      </c>
      <c r="DV175" s="80" t="str">
        <f t="shared" si="198"/>
        <v>دون المستوى</v>
      </c>
      <c r="DY175" s="47"/>
      <c r="DZ175" s="47"/>
      <c r="EA175" s="47">
        <f t="shared" si="199"/>
        <v>0</v>
      </c>
      <c r="EC175" s="91"/>
      <c r="ED175" s="78"/>
      <c r="EE175" s="78">
        <f t="shared" si="200"/>
        <v>0</v>
      </c>
      <c r="EF175" s="78">
        <f t="shared" si="201"/>
        <v>0</v>
      </c>
      <c r="EG175" s="78">
        <f t="shared" si="202"/>
        <v>0</v>
      </c>
      <c r="EH175" s="80" t="str">
        <f t="shared" si="203"/>
        <v>دون المستوى</v>
      </c>
      <c r="EK175" s="47"/>
      <c r="EL175" s="47"/>
      <c r="EM175" s="47">
        <f t="shared" si="204"/>
        <v>0</v>
      </c>
      <c r="EO175" s="91"/>
      <c r="EP175" s="78"/>
      <c r="EQ175" s="78">
        <f t="shared" si="205"/>
        <v>0</v>
      </c>
      <c r="ER175" s="78">
        <f t="shared" si="206"/>
        <v>0</v>
      </c>
      <c r="ES175" s="78">
        <f t="shared" si="207"/>
        <v>0</v>
      </c>
      <c r="ET175" s="80" t="str">
        <f t="shared" si="208"/>
        <v>دون المستوى</v>
      </c>
      <c r="EW175" s="49">
        <f t="shared" si="209"/>
        <v>0</v>
      </c>
      <c r="EX175" s="80" t="str">
        <f t="shared" si="210"/>
        <v>دون المستوى</v>
      </c>
      <c r="EZ175" s="54"/>
      <c r="FA175" s="47"/>
      <c r="FB175" s="47"/>
      <c r="FC175" s="47"/>
      <c r="FD175" s="47">
        <f t="shared" si="211"/>
        <v>0</v>
      </c>
      <c r="FF175" s="54"/>
      <c r="FG175" s="83"/>
      <c r="FH175" s="78"/>
      <c r="FI175" s="78"/>
      <c r="FJ175" s="78">
        <f t="shared" si="212"/>
        <v>0</v>
      </c>
      <c r="FK175" s="78">
        <f t="shared" si="213"/>
        <v>0</v>
      </c>
      <c r="FL175" s="78">
        <f t="shared" si="214"/>
        <v>0</v>
      </c>
      <c r="FM175" s="80" t="str">
        <f t="shared" si="215"/>
        <v>دون المستوى</v>
      </c>
      <c r="FP175" s="98" t="str">
        <f t="shared" si="216"/>
        <v>*عربى</v>
      </c>
      <c r="FQ175" s="98" t="str">
        <f t="shared" si="217"/>
        <v>*انجليزى</v>
      </c>
      <c r="FR175" s="98" t="str">
        <f t="shared" si="218"/>
        <v>*دراسات</v>
      </c>
      <c r="FS175" s="98" t="str">
        <f t="shared" si="219"/>
        <v>*رياضيات</v>
      </c>
      <c r="FT175" s="98" t="str">
        <f t="shared" si="220"/>
        <v>*علوم</v>
      </c>
      <c r="FU175" s="98" t="str">
        <f t="shared" si="221"/>
        <v>*حاسب</v>
      </c>
      <c r="FV175" s="98" t="str">
        <f t="shared" si="222"/>
        <v>*فنية</v>
      </c>
      <c r="FW175" s="98" t="str">
        <f t="shared" si="223"/>
        <v>*نشاط1</v>
      </c>
      <c r="FX175" s="98" t="str">
        <f t="shared" si="224"/>
        <v>*نشاط2</v>
      </c>
      <c r="FY175" s="107" t="str">
        <f t="shared" si="225"/>
        <v>*دين</v>
      </c>
      <c r="FZ175" s="47">
        <f t="shared" si="226"/>
        <v>0</v>
      </c>
      <c r="GA175" s="47" t="str">
        <f t="shared" si="227"/>
        <v>دور ثانى</v>
      </c>
      <c r="GB175" s="47">
        <f t="shared" si="228"/>
        <v>6</v>
      </c>
      <c r="GC175" s="47" t="str">
        <f t="shared" si="231"/>
        <v>راسب</v>
      </c>
      <c r="GE175" s="112" t="str">
        <f t="shared" si="229"/>
        <v>*عربى*انجليزى*دراسات*رياضيات*علوم*حاسب*فنية*نشاط1*نشاط2*دين</v>
      </c>
      <c r="GF175" s="112">
        <f t="shared" si="230"/>
        <v>10</v>
      </c>
    </row>
    <row r="176" spans="2:188" ht="20.25" thickTop="1" thickBot="1">
      <c r="B176" s="39">
        <v>167</v>
      </c>
      <c r="C176" s="124" t="str">
        <f>البيانات!B184</f>
        <v/>
      </c>
      <c r="D176" s="124" t="str">
        <f>IF(C176="","",البيانات!C184)</f>
        <v/>
      </c>
      <c r="E176" s="39"/>
      <c r="F176" s="39"/>
      <c r="H176" s="52"/>
      <c r="I176" s="47"/>
      <c r="J176" s="47"/>
      <c r="K176" s="47"/>
      <c r="L176" s="46">
        <f t="shared" si="161"/>
        <v>0</v>
      </c>
      <c r="N176" s="54"/>
      <c r="O176" s="61"/>
      <c r="P176" s="59"/>
      <c r="Q176" s="59"/>
      <c r="R176" s="59">
        <f t="shared" si="162"/>
        <v>0</v>
      </c>
      <c r="S176" s="59">
        <f t="shared" si="163"/>
        <v>0</v>
      </c>
      <c r="T176" s="62">
        <f t="shared" si="164"/>
        <v>0</v>
      </c>
      <c r="U176" s="63" t="str">
        <f t="shared" si="165"/>
        <v>دون المستوى</v>
      </c>
      <c r="X176" s="54"/>
      <c r="Y176" s="47"/>
      <c r="Z176" s="47"/>
      <c r="AA176" s="47"/>
      <c r="AB176" s="47">
        <f t="shared" si="166"/>
        <v>0</v>
      </c>
      <c r="AD176" s="54"/>
      <c r="AE176" s="61"/>
      <c r="AF176" s="59"/>
      <c r="AG176" s="59"/>
      <c r="AH176" s="59">
        <f t="shared" si="167"/>
        <v>0</v>
      </c>
      <c r="AI176" s="59">
        <f t="shared" si="168"/>
        <v>0</v>
      </c>
      <c r="AJ176" s="59">
        <f t="shared" si="169"/>
        <v>0</v>
      </c>
      <c r="AK176" s="73" t="str">
        <f t="shared" si="170"/>
        <v>دون المستوى</v>
      </c>
      <c r="AN176" s="54"/>
      <c r="AO176" s="47"/>
      <c r="AP176" s="47"/>
      <c r="AQ176" s="47"/>
      <c r="AR176" s="47">
        <f t="shared" si="171"/>
        <v>0</v>
      </c>
      <c r="AT176" s="54"/>
      <c r="AU176" s="83"/>
      <c r="AV176" s="78"/>
      <c r="AW176" s="78"/>
      <c r="AX176" s="78">
        <f t="shared" si="172"/>
        <v>0</v>
      </c>
      <c r="AY176" s="78">
        <f t="shared" si="173"/>
        <v>0</v>
      </c>
      <c r="AZ176" s="78">
        <f t="shared" si="174"/>
        <v>0</v>
      </c>
      <c r="BA176" s="80" t="str">
        <f t="shared" si="175"/>
        <v>دون المستوى</v>
      </c>
      <c r="BD176" s="54"/>
      <c r="BE176" s="47"/>
      <c r="BF176" s="47"/>
      <c r="BG176" s="47"/>
      <c r="BH176" s="47"/>
      <c r="BI176" s="47">
        <f t="shared" si="176"/>
        <v>0</v>
      </c>
      <c r="BK176" s="54"/>
      <c r="BL176" s="83"/>
      <c r="BM176" s="78"/>
      <c r="BN176" s="78"/>
      <c r="BO176" s="78"/>
      <c r="BP176" s="78">
        <f t="shared" si="177"/>
        <v>0</v>
      </c>
      <c r="BQ176" s="78">
        <f t="shared" si="178"/>
        <v>0</v>
      </c>
      <c r="BR176" s="78">
        <f t="shared" si="179"/>
        <v>0</v>
      </c>
      <c r="BS176" s="78">
        <f t="shared" si="180"/>
        <v>0</v>
      </c>
      <c r="BT176" s="80" t="str">
        <f t="shared" si="181"/>
        <v>دون المستوى</v>
      </c>
      <c r="BW176" s="54"/>
      <c r="BX176" s="47"/>
      <c r="BY176" s="47"/>
      <c r="BZ176" s="47"/>
      <c r="CA176" s="47"/>
      <c r="CB176" s="47">
        <f t="shared" si="182"/>
        <v>0</v>
      </c>
      <c r="CD176" s="52"/>
      <c r="CE176" s="83"/>
      <c r="CF176" s="78"/>
      <c r="CG176" s="78"/>
      <c r="CH176" s="78"/>
      <c r="CI176" s="78">
        <f t="shared" si="183"/>
        <v>0</v>
      </c>
      <c r="CJ176" s="78">
        <f t="shared" si="184"/>
        <v>0</v>
      </c>
      <c r="CK176" s="78">
        <f t="shared" si="185"/>
        <v>0</v>
      </c>
      <c r="CL176" s="78">
        <f t="shared" si="186"/>
        <v>0</v>
      </c>
      <c r="CM176" s="80" t="str">
        <f t="shared" si="187"/>
        <v>دون المستوى</v>
      </c>
      <c r="CP176" s="54"/>
      <c r="CQ176" s="47"/>
      <c r="CR176" s="47"/>
      <c r="CS176" s="47"/>
      <c r="CT176" s="47"/>
      <c r="CU176" s="47">
        <f t="shared" si="188"/>
        <v>0</v>
      </c>
      <c r="CW176" s="54"/>
      <c r="CX176" s="83"/>
      <c r="CY176" s="78"/>
      <c r="CZ176" s="78"/>
      <c r="DA176" s="78"/>
      <c r="DB176" s="78">
        <f t="shared" si="189"/>
        <v>0</v>
      </c>
      <c r="DC176" s="78">
        <f t="shared" si="190"/>
        <v>0</v>
      </c>
      <c r="DD176" s="78">
        <f t="shared" si="191"/>
        <v>0</v>
      </c>
      <c r="DE176" s="78">
        <f t="shared" si="192"/>
        <v>0</v>
      </c>
      <c r="DF176" s="80" t="str">
        <f t="shared" si="193"/>
        <v>دون المستوى</v>
      </c>
      <c r="DI176" s="54"/>
      <c r="DJ176" s="47"/>
      <c r="DK176" s="47"/>
      <c r="DL176" s="47"/>
      <c r="DM176" s="47">
        <f t="shared" si="194"/>
        <v>0</v>
      </c>
      <c r="DO176" s="54"/>
      <c r="DP176" s="83"/>
      <c r="DQ176" s="78"/>
      <c r="DR176" s="78"/>
      <c r="DS176" s="78">
        <f t="shared" si="195"/>
        <v>0</v>
      </c>
      <c r="DT176" s="78">
        <f t="shared" si="196"/>
        <v>0</v>
      </c>
      <c r="DU176" s="78">
        <f t="shared" si="197"/>
        <v>0</v>
      </c>
      <c r="DV176" s="80" t="str">
        <f t="shared" si="198"/>
        <v>دون المستوى</v>
      </c>
      <c r="DY176" s="47"/>
      <c r="DZ176" s="47"/>
      <c r="EA176" s="47">
        <f t="shared" si="199"/>
        <v>0</v>
      </c>
      <c r="EC176" s="91"/>
      <c r="ED176" s="78"/>
      <c r="EE176" s="78">
        <f t="shared" si="200"/>
        <v>0</v>
      </c>
      <c r="EF176" s="78">
        <f t="shared" si="201"/>
        <v>0</v>
      </c>
      <c r="EG176" s="78">
        <f t="shared" si="202"/>
        <v>0</v>
      </c>
      <c r="EH176" s="80" t="str">
        <f t="shared" si="203"/>
        <v>دون المستوى</v>
      </c>
      <c r="EK176" s="47"/>
      <c r="EL176" s="47"/>
      <c r="EM176" s="47">
        <f t="shared" si="204"/>
        <v>0</v>
      </c>
      <c r="EO176" s="91"/>
      <c r="EP176" s="78"/>
      <c r="EQ176" s="78">
        <f t="shared" si="205"/>
        <v>0</v>
      </c>
      <c r="ER176" s="78">
        <f t="shared" si="206"/>
        <v>0</v>
      </c>
      <c r="ES176" s="78">
        <f t="shared" si="207"/>
        <v>0</v>
      </c>
      <c r="ET176" s="80" t="str">
        <f t="shared" si="208"/>
        <v>دون المستوى</v>
      </c>
      <c r="EW176" s="49">
        <f t="shared" si="209"/>
        <v>0</v>
      </c>
      <c r="EX176" s="80" t="str">
        <f t="shared" si="210"/>
        <v>دون المستوى</v>
      </c>
      <c r="EZ176" s="54"/>
      <c r="FA176" s="47"/>
      <c r="FB176" s="47"/>
      <c r="FC176" s="47"/>
      <c r="FD176" s="47">
        <f t="shared" si="211"/>
        <v>0</v>
      </c>
      <c r="FF176" s="54"/>
      <c r="FG176" s="83"/>
      <c r="FH176" s="78"/>
      <c r="FI176" s="78"/>
      <c r="FJ176" s="78">
        <f t="shared" si="212"/>
        <v>0</v>
      </c>
      <c r="FK176" s="78">
        <f t="shared" si="213"/>
        <v>0</v>
      </c>
      <c r="FL176" s="78">
        <f t="shared" si="214"/>
        <v>0</v>
      </c>
      <c r="FM176" s="80" t="str">
        <f t="shared" si="215"/>
        <v>دون المستوى</v>
      </c>
      <c r="FP176" s="98" t="str">
        <f t="shared" si="216"/>
        <v>*عربى</v>
      </c>
      <c r="FQ176" s="98" t="str">
        <f t="shared" si="217"/>
        <v>*انجليزى</v>
      </c>
      <c r="FR176" s="98" t="str">
        <f t="shared" si="218"/>
        <v>*دراسات</v>
      </c>
      <c r="FS176" s="98" t="str">
        <f t="shared" si="219"/>
        <v>*رياضيات</v>
      </c>
      <c r="FT176" s="98" t="str">
        <f t="shared" si="220"/>
        <v>*علوم</v>
      </c>
      <c r="FU176" s="98" t="str">
        <f t="shared" si="221"/>
        <v>*حاسب</v>
      </c>
      <c r="FV176" s="98" t="str">
        <f t="shared" si="222"/>
        <v>*فنية</v>
      </c>
      <c r="FW176" s="98" t="str">
        <f t="shared" si="223"/>
        <v>*نشاط1</v>
      </c>
      <c r="FX176" s="98" t="str">
        <f t="shared" si="224"/>
        <v>*نشاط2</v>
      </c>
      <c r="FY176" s="107" t="str">
        <f t="shared" si="225"/>
        <v>*دين</v>
      </c>
      <c r="FZ176" s="47">
        <f t="shared" si="226"/>
        <v>0</v>
      </c>
      <c r="GA176" s="47" t="str">
        <f t="shared" si="227"/>
        <v>دور ثانى</v>
      </c>
      <c r="GB176" s="47">
        <f t="shared" si="228"/>
        <v>6</v>
      </c>
      <c r="GC176" s="47" t="str">
        <f t="shared" si="231"/>
        <v>راسب</v>
      </c>
      <c r="GE176" s="112" t="str">
        <f t="shared" si="229"/>
        <v>*عربى*انجليزى*دراسات*رياضيات*علوم*حاسب*فنية*نشاط1*نشاط2*دين</v>
      </c>
      <c r="GF176" s="112">
        <f t="shared" si="230"/>
        <v>10</v>
      </c>
    </row>
    <row r="177" spans="2:188" ht="20.25" thickTop="1" thickBot="1">
      <c r="B177" s="39">
        <v>168</v>
      </c>
      <c r="C177" s="124" t="str">
        <f>البيانات!B185</f>
        <v/>
      </c>
      <c r="D177" s="124" t="str">
        <f>IF(C177="","",البيانات!C185)</f>
        <v/>
      </c>
      <c r="E177" s="39"/>
      <c r="F177" s="39"/>
      <c r="H177" s="52"/>
      <c r="I177" s="47"/>
      <c r="J177" s="47"/>
      <c r="K177" s="47"/>
      <c r="L177" s="46">
        <f t="shared" si="161"/>
        <v>0</v>
      </c>
      <c r="N177" s="54"/>
      <c r="O177" s="61"/>
      <c r="P177" s="59"/>
      <c r="Q177" s="59"/>
      <c r="R177" s="59">
        <f t="shared" si="162"/>
        <v>0</v>
      </c>
      <c r="S177" s="59">
        <f t="shared" si="163"/>
        <v>0</v>
      </c>
      <c r="T177" s="62">
        <f t="shared" si="164"/>
        <v>0</v>
      </c>
      <c r="U177" s="63" t="str">
        <f t="shared" si="165"/>
        <v>دون المستوى</v>
      </c>
      <c r="X177" s="54"/>
      <c r="Y177" s="47"/>
      <c r="Z177" s="47"/>
      <c r="AA177" s="47"/>
      <c r="AB177" s="47">
        <f t="shared" si="166"/>
        <v>0</v>
      </c>
      <c r="AD177" s="54"/>
      <c r="AE177" s="61"/>
      <c r="AF177" s="59"/>
      <c r="AG177" s="59"/>
      <c r="AH177" s="59">
        <f t="shared" si="167"/>
        <v>0</v>
      </c>
      <c r="AI177" s="59">
        <f t="shared" si="168"/>
        <v>0</v>
      </c>
      <c r="AJ177" s="59">
        <f t="shared" si="169"/>
        <v>0</v>
      </c>
      <c r="AK177" s="73" t="str">
        <f t="shared" si="170"/>
        <v>دون المستوى</v>
      </c>
      <c r="AN177" s="54"/>
      <c r="AO177" s="47"/>
      <c r="AP177" s="47"/>
      <c r="AQ177" s="47"/>
      <c r="AR177" s="47">
        <f t="shared" si="171"/>
        <v>0</v>
      </c>
      <c r="AT177" s="54"/>
      <c r="AU177" s="83"/>
      <c r="AV177" s="78"/>
      <c r="AW177" s="78"/>
      <c r="AX177" s="78">
        <f t="shared" si="172"/>
        <v>0</v>
      </c>
      <c r="AY177" s="78">
        <f t="shared" si="173"/>
        <v>0</v>
      </c>
      <c r="AZ177" s="78">
        <f t="shared" si="174"/>
        <v>0</v>
      </c>
      <c r="BA177" s="80" t="str">
        <f t="shared" si="175"/>
        <v>دون المستوى</v>
      </c>
      <c r="BD177" s="54"/>
      <c r="BE177" s="47"/>
      <c r="BF177" s="47"/>
      <c r="BG177" s="47"/>
      <c r="BH177" s="47"/>
      <c r="BI177" s="47">
        <f t="shared" si="176"/>
        <v>0</v>
      </c>
      <c r="BK177" s="54"/>
      <c r="BL177" s="83"/>
      <c r="BM177" s="78"/>
      <c r="BN177" s="78"/>
      <c r="BO177" s="78"/>
      <c r="BP177" s="78">
        <f t="shared" si="177"/>
        <v>0</v>
      </c>
      <c r="BQ177" s="78">
        <f t="shared" si="178"/>
        <v>0</v>
      </c>
      <c r="BR177" s="78">
        <f t="shared" si="179"/>
        <v>0</v>
      </c>
      <c r="BS177" s="78">
        <f t="shared" si="180"/>
        <v>0</v>
      </c>
      <c r="BT177" s="80" t="str">
        <f t="shared" si="181"/>
        <v>دون المستوى</v>
      </c>
      <c r="BW177" s="54"/>
      <c r="BX177" s="47"/>
      <c r="BY177" s="47"/>
      <c r="BZ177" s="47"/>
      <c r="CA177" s="47"/>
      <c r="CB177" s="47">
        <f t="shared" si="182"/>
        <v>0</v>
      </c>
      <c r="CD177" s="52"/>
      <c r="CE177" s="83"/>
      <c r="CF177" s="78"/>
      <c r="CG177" s="78"/>
      <c r="CH177" s="78"/>
      <c r="CI177" s="78">
        <f t="shared" si="183"/>
        <v>0</v>
      </c>
      <c r="CJ177" s="78">
        <f t="shared" si="184"/>
        <v>0</v>
      </c>
      <c r="CK177" s="78">
        <f t="shared" si="185"/>
        <v>0</v>
      </c>
      <c r="CL177" s="78">
        <f t="shared" si="186"/>
        <v>0</v>
      </c>
      <c r="CM177" s="80" t="str">
        <f t="shared" si="187"/>
        <v>دون المستوى</v>
      </c>
      <c r="CP177" s="54"/>
      <c r="CQ177" s="47"/>
      <c r="CR177" s="47"/>
      <c r="CS177" s="47"/>
      <c r="CT177" s="47"/>
      <c r="CU177" s="47">
        <f t="shared" si="188"/>
        <v>0</v>
      </c>
      <c r="CW177" s="54"/>
      <c r="CX177" s="83"/>
      <c r="CY177" s="78"/>
      <c r="CZ177" s="78"/>
      <c r="DA177" s="78"/>
      <c r="DB177" s="78">
        <f t="shared" si="189"/>
        <v>0</v>
      </c>
      <c r="DC177" s="78">
        <f t="shared" si="190"/>
        <v>0</v>
      </c>
      <c r="DD177" s="78">
        <f t="shared" si="191"/>
        <v>0</v>
      </c>
      <c r="DE177" s="78">
        <f t="shared" si="192"/>
        <v>0</v>
      </c>
      <c r="DF177" s="80" t="str">
        <f t="shared" si="193"/>
        <v>دون المستوى</v>
      </c>
      <c r="DI177" s="54"/>
      <c r="DJ177" s="47"/>
      <c r="DK177" s="47"/>
      <c r="DL177" s="47"/>
      <c r="DM177" s="47">
        <f t="shared" si="194"/>
        <v>0</v>
      </c>
      <c r="DO177" s="54"/>
      <c r="DP177" s="83"/>
      <c r="DQ177" s="78"/>
      <c r="DR177" s="78"/>
      <c r="DS177" s="78">
        <f t="shared" si="195"/>
        <v>0</v>
      </c>
      <c r="DT177" s="78">
        <f t="shared" si="196"/>
        <v>0</v>
      </c>
      <c r="DU177" s="78">
        <f t="shared" si="197"/>
        <v>0</v>
      </c>
      <c r="DV177" s="80" t="str">
        <f t="shared" si="198"/>
        <v>دون المستوى</v>
      </c>
      <c r="DY177" s="47"/>
      <c r="DZ177" s="47"/>
      <c r="EA177" s="47">
        <f t="shared" si="199"/>
        <v>0</v>
      </c>
      <c r="EC177" s="91"/>
      <c r="ED177" s="78"/>
      <c r="EE177" s="78">
        <f t="shared" si="200"/>
        <v>0</v>
      </c>
      <c r="EF177" s="78">
        <f t="shared" si="201"/>
        <v>0</v>
      </c>
      <c r="EG177" s="78">
        <f t="shared" si="202"/>
        <v>0</v>
      </c>
      <c r="EH177" s="80" t="str">
        <f t="shared" si="203"/>
        <v>دون المستوى</v>
      </c>
      <c r="EK177" s="47"/>
      <c r="EL177" s="47"/>
      <c r="EM177" s="47">
        <f t="shared" si="204"/>
        <v>0</v>
      </c>
      <c r="EO177" s="91"/>
      <c r="EP177" s="78"/>
      <c r="EQ177" s="78">
        <f t="shared" si="205"/>
        <v>0</v>
      </c>
      <c r="ER177" s="78">
        <f t="shared" si="206"/>
        <v>0</v>
      </c>
      <c r="ES177" s="78">
        <f t="shared" si="207"/>
        <v>0</v>
      </c>
      <c r="ET177" s="80" t="str">
        <f t="shared" si="208"/>
        <v>دون المستوى</v>
      </c>
      <c r="EW177" s="49">
        <f t="shared" si="209"/>
        <v>0</v>
      </c>
      <c r="EX177" s="80" t="str">
        <f t="shared" si="210"/>
        <v>دون المستوى</v>
      </c>
      <c r="EZ177" s="54"/>
      <c r="FA177" s="47"/>
      <c r="FB177" s="47"/>
      <c r="FC177" s="47"/>
      <c r="FD177" s="47">
        <f t="shared" si="211"/>
        <v>0</v>
      </c>
      <c r="FF177" s="54"/>
      <c r="FG177" s="83"/>
      <c r="FH177" s="78"/>
      <c r="FI177" s="78"/>
      <c r="FJ177" s="78">
        <f t="shared" si="212"/>
        <v>0</v>
      </c>
      <c r="FK177" s="78">
        <f t="shared" si="213"/>
        <v>0</v>
      </c>
      <c r="FL177" s="78">
        <f t="shared" si="214"/>
        <v>0</v>
      </c>
      <c r="FM177" s="80" t="str">
        <f t="shared" si="215"/>
        <v>دون المستوى</v>
      </c>
      <c r="FP177" s="98" t="str">
        <f t="shared" si="216"/>
        <v>*عربى</v>
      </c>
      <c r="FQ177" s="98" t="str">
        <f t="shared" si="217"/>
        <v>*انجليزى</v>
      </c>
      <c r="FR177" s="98" t="str">
        <f t="shared" si="218"/>
        <v>*دراسات</v>
      </c>
      <c r="FS177" s="98" t="str">
        <f t="shared" si="219"/>
        <v>*رياضيات</v>
      </c>
      <c r="FT177" s="98" t="str">
        <f t="shared" si="220"/>
        <v>*علوم</v>
      </c>
      <c r="FU177" s="98" t="str">
        <f t="shared" si="221"/>
        <v>*حاسب</v>
      </c>
      <c r="FV177" s="98" t="str">
        <f t="shared" si="222"/>
        <v>*فنية</v>
      </c>
      <c r="FW177" s="98" t="str">
        <f t="shared" si="223"/>
        <v>*نشاط1</v>
      </c>
      <c r="FX177" s="98" t="str">
        <f t="shared" si="224"/>
        <v>*نشاط2</v>
      </c>
      <c r="FY177" s="107" t="str">
        <f t="shared" si="225"/>
        <v>*دين</v>
      </c>
      <c r="FZ177" s="47">
        <f t="shared" si="226"/>
        <v>0</v>
      </c>
      <c r="GA177" s="47" t="str">
        <f t="shared" si="227"/>
        <v>دور ثانى</v>
      </c>
      <c r="GB177" s="47">
        <f t="shared" si="228"/>
        <v>6</v>
      </c>
      <c r="GC177" s="47" t="str">
        <f t="shared" si="231"/>
        <v>راسب</v>
      </c>
      <c r="GE177" s="112" t="str">
        <f t="shared" si="229"/>
        <v>*عربى*انجليزى*دراسات*رياضيات*علوم*حاسب*فنية*نشاط1*نشاط2*دين</v>
      </c>
      <c r="GF177" s="112">
        <f t="shared" si="230"/>
        <v>10</v>
      </c>
    </row>
    <row r="178" spans="2:188" ht="20.25" thickTop="1" thickBot="1">
      <c r="B178" s="39">
        <v>169</v>
      </c>
      <c r="C178" s="124" t="str">
        <f>البيانات!B186</f>
        <v/>
      </c>
      <c r="D178" s="124" t="str">
        <f>IF(C178="","",البيانات!C186)</f>
        <v/>
      </c>
      <c r="E178" s="39"/>
      <c r="F178" s="39"/>
      <c r="H178" s="52"/>
      <c r="I178" s="47"/>
      <c r="J178" s="47"/>
      <c r="K178" s="47"/>
      <c r="L178" s="46">
        <f t="shared" si="161"/>
        <v>0</v>
      </c>
      <c r="N178" s="54"/>
      <c r="O178" s="61"/>
      <c r="P178" s="59"/>
      <c r="Q178" s="59"/>
      <c r="R178" s="59">
        <f t="shared" si="162"/>
        <v>0</v>
      </c>
      <c r="S178" s="59">
        <f t="shared" si="163"/>
        <v>0</v>
      </c>
      <c r="T178" s="62">
        <f t="shared" si="164"/>
        <v>0</v>
      </c>
      <c r="U178" s="63" t="str">
        <f t="shared" si="165"/>
        <v>دون المستوى</v>
      </c>
      <c r="X178" s="54"/>
      <c r="Y178" s="47"/>
      <c r="Z178" s="47"/>
      <c r="AA178" s="47"/>
      <c r="AB178" s="47">
        <f t="shared" si="166"/>
        <v>0</v>
      </c>
      <c r="AD178" s="54"/>
      <c r="AE178" s="61"/>
      <c r="AF178" s="59"/>
      <c r="AG178" s="59"/>
      <c r="AH178" s="59">
        <f t="shared" si="167"/>
        <v>0</v>
      </c>
      <c r="AI178" s="59">
        <f t="shared" si="168"/>
        <v>0</v>
      </c>
      <c r="AJ178" s="59">
        <f t="shared" si="169"/>
        <v>0</v>
      </c>
      <c r="AK178" s="73" t="str">
        <f t="shared" si="170"/>
        <v>دون المستوى</v>
      </c>
      <c r="AN178" s="54"/>
      <c r="AO178" s="47"/>
      <c r="AP178" s="47"/>
      <c r="AQ178" s="47"/>
      <c r="AR178" s="47">
        <f t="shared" si="171"/>
        <v>0</v>
      </c>
      <c r="AT178" s="54"/>
      <c r="AU178" s="83"/>
      <c r="AV178" s="78"/>
      <c r="AW178" s="78"/>
      <c r="AX178" s="78">
        <f t="shared" si="172"/>
        <v>0</v>
      </c>
      <c r="AY178" s="78">
        <f t="shared" si="173"/>
        <v>0</v>
      </c>
      <c r="AZ178" s="78">
        <f t="shared" si="174"/>
        <v>0</v>
      </c>
      <c r="BA178" s="80" t="str">
        <f t="shared" si="175"/>
        <v>دون المستوى</v>
      </c>
      <c r="BD178" s="54"/>
      <c r="BE178" s="47"/>
      <c r="BF178" s="47"/>
      <c r="BG178" s="47"/>
      <c r="BH178" s="47"/>
      <c r="BI178" s="47">
        <f t="shared" si="176"/>
        <v>0</v>
      </c>
      <c r="BK178" s="54"/>
      <c r="BL178" s="83"/>
      <c r="BM178" s="78"/>
      <c r="BN178" s="78"/>
      <c r="BO178" s="78"/>
      <c r="BP178" s="78">
        <f t="shared" si="177"/>
        <v>0</v>
      </c>
      <c r="BQ178" s="78">
        <f t="shared" si="178"/>
        <v>0</v>
      </c>
      <c r="BR178" s="78">
        <f t="shared" si="179"/>
        <v>0</v>
      </c>
      <c r="BS178" s="78">
        <f t="shared" si="180"/>
        <v>0</v>
      </c>
      <c r="BT178" s="80" t="str">
        <f t="shared" si="181"/>
        <v>دون المستوى</v>
      </c>
      <c r="BW178" s="54"/>
      <c r="BX178" s="47"/>
      <c r="BY178" s="47"/>
      <c r="BZ178" s="47"/>
      <c r="CA178" s="47"/>
      <c r="CB178" s="47">
        <f t="shared" si="182"/>
        <v>0</v>
      </c>
      <c r="CD178" s="52"/>
      <c r="CE178" s="83"/>
      <c r="CF178" s="78"/>
      <c r="CG178" s="78"/>
      <c r="CH178" s="78"/>
      <c r="CI178" s="78">
        <f t="shared" si="183"/>
        <v>0</v>
      </c>
      <c r="CJ178" s="78">
        <f t="shared" si="184"/>
        <v>0</v>
      </c>
      <c r="CK178" s="78">
        <f t="shared" si="185"/>
        <v>0</v>
      </c>
      <c r="CL178" s="78">
        <f t="shared" si="186"/>
        <v>0</v>
      </c>
      <c r="CM178" s="80" t="str">
        <f t="shared" si="187"/>
        <v>دون المستوى</v>
      </c>
      <c r="CP178" s="54"/>
      <c r="CQ178" s="47"/>
      <c r="CR178" s="47"/>
      <c r="CS178" s="47"/>
      <c r="CT178" s="47"/>
      <c r="CU178" s="47">
        <f t="shared" si="188"/>
        <v>0</v>
      </c>
      <c r="CW178" s="54"/>
      <c r="CX178" s="83"/>
      <c r="CY178" s="78"/>
      <c r="CZ178" s="78"/>
      <c r="DA178" s="78"/>
      <c r="DB178" s="78">
        <f t="shared" si="189"/>
        <v>0</v>
      </c>
      <c r="DC178" s="78">
        <f t="shared" si="190"/>
        <v>0</v>
      </c>
      <c r="DD178" s="78">
        <f t="shared" si="191"/>
        <v>0</v>
      </c>
      <c r="DE178" s="78">
        <f t="shared" si="192"/>
        <v>0</v>
      </c>
      <c r="DF178" s="80" t="str">
        <f t="shared" si="193"/>
        <v>دون المستوى</v>
      </c>
      <c r="DI178" s="54"/>
      <c r="DJ178" s="47"/>
      <c r="DK178" s="47"/>
      <c r="DL178" s="47"/>
      <c r="DM178" s="47">
        <f t="shared" si="194"/>
        <v>0</v>
      </c>
      <c r="DO178" s="54"/>
      <c r="DP178" s="83"/>
      <c r="DQ178" s="78"/>
      <c r="DR178" s="78"/>
      <c r="DS178" s="78">
        <f t="shared" si="195"/>
        <v>0</v>
      </c>
      <c r="DT178" s="78">
        <f t="shared" si="196"/>
        <v>0</v>
      </c>
      <c r="DU178" s="78">
        <f t="shared" si="197"/>
        <v>0</v>
      </c>
      <c r="DV178" s="80" t="str">
        <f t="shared" si="198"/>
        <v>دون المستوى</v>
      </c>
      <c r="DY178" s="47"/>
      <c r="DZ178" s="47"/>
      <c r="EA178" s="47">
        <f t="shared" si="199"/>
        <v>0</v>
      </c>
      <c r="EC178" s="91"/>
      <c r="ED178" s="78"/>
      <c r="EE178" s="78">
        <f t="shared" si="200"/>
        <v>0</v>
      </c>
      <c r="EF178" s="78">
        <f t="shared" si="201"/>
        <v>0</v>
      </c>
      <c r="EG178" s="78">
        <f t="shared" si="202"/>
        <v>0</v>
      </c>
      <c r="EH178" s="80" t="str">
        <f t="shared" si="203"/>
        <v>دون المستوى</v>
      </c>
      <c r="EK178" s="47"/>
      <c r="EL178" s="47"/>
      <c r="EM178" s="47">
        <f t="shared" si="204"/>
        <v>0</v>
      </c>
      <c r="EO178" s="91"/>
      <c r="EP178" s="78"/>
      <c r="EQ178" s="78">
        <f t="shared" si="205"/>
        <v>0</v>
      </c>
      <c r="ER178" s="78">
        <f t="shared" si="206"/>
        <v>0</v>
      </c>
      <c r="ES178" s="78">
        <f t="shared" si="207"/>
        <v>0</v>
      </c>
      <c r="ET178" s="80" t="str">
        <f t="shared" si="208"/>
        <v>دون المستوى</v>
      </c>
      <c r="EW178" s="49">
        <f t="shared" si="209"/>
        <v>0</v>
      </c>
      <c r="EX178" s="80" t="str">
        <f t="shared" si="210"/>
        <v>دون المستوى</v>
      </c>
      <c r="EZ178" s="54"/>
      <c r="FA178" s="47"/>
      <c r="FB178" s="47"/>
      <c r="FC178" s="47"/>
      <c r="FD178" s="47">
        <f t="shared" si="211"/>
        <v>0</v>
      </c>
      <c r="FF178" s="54"/>
      <c r="FG178" s="83"/>
      <c r="FH178" s="78"/>
      <c r="FI178" s="78"/>
      <c r="FJ178" s="78">
        <f t="shared" si="212"/>
        <v>0</v>
      </c>
      <c r="FK178" s="78">
        <f t="shared" si="213"/>
        <v>0</v>
      </c>
      <c r="FL178" s="78">
        <f t="shared" si="214"/>
        <v>0</v>
      </c>
      <c r="FM178" s="80" t="str">
        <f t="shared" si="215"/>
        <v>دون المستوى</v>
      </c>
      <c r="FP178" s="98" t="str">
        <f t="shared" si="216"/>
        <v>*عربى</v>
      </c>
      <c r="FQ178" s="98" t="str">
        <f t="shared" si="217"/>
        <v>*انجليزى</v>
      </c>
      <c r="FR178" s="98" t="str">
        <f t="shared" si="218"/>
        <v>*دراسات</v>
      </c>
      <c r="FS178" s="98" t="str">
        <f t="shared" si="219"/>
        <v>*رياضيات</v>
      </c>
      <c r="FT178" s="98" t="str">
        <f t="shared" si="220"/>
        <v>*علوم</v>
      </c>
      <c r="FU178" s="98" t="str">
        <f t="shared" si="221"/>
        <v>*حاسب</v>
      </c>
      <c r="FV178" s="98" t="str">
        <f t="shared" si="222"/>
        <v>*فنية</v>
      </c>
      <c r="FW178" s="98" t="str">
        <f t="shared" si="223"/>
        <v>*نشاط1</v>
      </c>
      <c r="FX178" s="98" t="str">
        <f t="shared" si="224"/>
        <v>*نشاط2</v>
      </c>
      <c r="FY178" s="107" t="str">
        <f t="shared" si="225"/>
        <v>*دين</v>
      </c>
      <c r="FZ178" s="47">
        <f t="shared" si="226"/>
        <v>0</v>
      </c>
      <c r="GA178" s="47" t="str">
        <f t="shared" si="227"/>
        <v>دور ثانى</v>
      </c>
      <c r="GB178" s="47">
        <f t="shared" si="228"/>
        <v>6</v>
      </c>
      <c r="GC178" s="47" t="str">
        <f t="shared" si="231"/>
        <v>راسب</v>
      </c>
      <c r="GE178" s="112" t="str">
        <f t="shared" si="229"/>
        <v>*عربى*انجليزى*دراسات*رياضيات*علوم*حاسب*فنية*نشاط1*نشاط2*دين</v>
      </c>
      <c r="GF178" s="112">
        <f t="shared" si="230"/>
        <v>10</v>
      </c>
    </row>
    <row r="179" spans="2:188" ht="20.25" thickTop="1" thickBot="1">
      <c r="B179" s="39">
        <v>170</v>
      </c>
      <c r="C179" s="124" t="str">
        <f>البيانات!B187</f>
        <v/>
      </c>
      <c r="D179" s="124" t="str">
        <f>IF(C179="","",البيانات!C187)</f>
        <v/>
      </c>
      <c r="E179" s="39"/>
      <c r="F179" s="39"/>
      <c r="H179" s="52"/>
      <c r="I179" s="47"/>
      <c r="J179" s="47"/>
      <c r="K179" s="47"/>
      <c r="L179" s="46">
        <f t="shared" si="161"/>
        <v>0</v>
      </c>
      <c r="N179" s="54"/>
      <c r="O179" s="61"/>
      <c r="P179" s="59"/>
      <c r="Q179" s="59"/>
      <c r="R179" s="59">
        <f t="shared" si="162"/>
        <v>0</v>
      </c>
      <c r="S179" s="59">
        <f t="shared" si="163"/>
        <v>0</v>
      </c>
      <c r="T179" s="62">
        <f t="shared" si="164"/>
        <v>0</v>
      </c>
      <c r="U179" s="63" t="str">
        <f t="shared" si="165"/>
        <v>دون المستوى</v>
      </c>
      <c r="X179" s="54"/>
      <c r="Y179" s="47"/>
      <c r="Z179" s="47"/>
      <c r="AA179" s="47"/>
      <c r="AB179" s="47">
        <f t="shared" si="166"/>
        <v>0</v>
      </c>
      <c r="AD179" s="54"/>
      <c r="AE179" s="61"/>
      <c r="AF179" s="59"/>
      <c r="AG179" s="59"/>
      <c r="AH179" s="59">
        <f t="shared" si="167"/>
        <v>0</v>
      </c>
      <c r="AI179" s="59">
        <f t="shared" si="168"/>
        <v>0</v>
      </c>
      <c r="AJ179" s="59">
        <f t="shared" si="169"/>
        <v>0</v>
      </c>
      <c r="AK179" s="73" t="str">
        <f t="shared" si="170"/>
        <v>دون المستوى</v>
      </c>
      <c r="AN179" s="54"/>
      <c r="AO179" s="47"/>
      <c r="AP179" s="47"/>
      <c r="AQ179" s="47"/>
      <c r="AR179" s="47">
        <f t="shared" si="171"/>
        <v>0</v>
      </c>
      <c r="AT179" s="54"/>
      <c r="AU179" s="83"/>
      <c r="AV179" s="78"/>
      <c r="AW179" s="78"/>
      <c r="AX179" s="78">
        <f t="shared" si="172"/>
        <v>0</v>
      </c>
      <c r="AY179" s="78">
        <f t="shared" si="173"/>
        <v>0</v>
      </c>
      <c r="AZ179" s="78">
        <f t="shared" si="174"/>
        <v>0</v>
      </c>
      <c r="BA179" s="80" t="str">
        <f t="shared" si="175"/>
        <v>دون المستوى</v>
      </c>
      <c r="BD179" s="54"/>
      <c r="BE179" s="47"/>
      <c r="BF179" s="47"/>
      <c r="BG179" s="47"/>
      <c r="BH179" s="47"/>
      <c r="BI179" s="47">
        <f t="shared" si="176"/>
        <v>0</v>
      </c>
      <c r="BK179" s="54"/>
      <c r="BL179" s="83"/>
      <c r="BM179" s="78"/>
      <c r="BN179" s="78"/>
      <c r="BO179" s="78"/>
      <c r="BP179" s="78">
        <f t="shared" si="177"/>
        <v>0</v>
      </c>
      <c r="BQ179" s="78">
        <f t="shared" si="178"/>
        <v>0</v>
      </c>
      <c r="BR179" s="78">
        <f t="shared" si="179"/>
        <v>0</v>
      </c>
      <c r="BS179" s="78">
        <f t="shared" si="180"/>
        <v>0</v>
      </c>
      <c r="BT179" s="80" t="str">
        <f t="shared" si="181"/>
        <v>دون المستوى</v>
      </c>
      <c r="BW179" s="54"/>
      <c r="BX179" s="47"/>
      <c r="BY179" s="47"/>
      <c r="BZ179" s="47"/>
      <c r="CA179" s="47"/>
      <c r="CB179" s="47">
        <f t="shared" si="182"/>
        <v>0</v>
      </c>
      <c r="CD179" s="52"/>
      <c r="CE179" s="83"/>
      <c r="CF179" s="78"/>
      <c r="CG179" s="78"/>
      <c r="CH179" s="78"/>
      <c r="CI179" s="78">
        <f t="shared" si="183"/>
        <v>0</v>
      </c>
      <c r="CJ179" s="78">
        <f t="shared" si="184"/>
        <v>0</v>
      </c>
      <c r="CK179" s="78">
        <f t="shared" si="185"/>
        <v>0</v>
      </c>
      <c r="CL179" s="78">
        <f t="shared" si="186"/>
        <v>0</v>
      </c>
      <c r="CM179" s="80" t="str">
        <f t="shared" si="187"/>
        <v>دون المستوى</v>
      </c>
      <c r="CP179" s="54"/>
      <c r="CQ179" s="47"/>
      <c r="CR179" s="47"/>
      <c r="CS179" s="47"/>
      <c r="CT179" s="47"/>
      <c r="CU179" s="47">
        <f t="shared" si="188"/>
        <v>0</v>
      </c>
      <c r="CW179" s="54"/>
      <c r="CX179" s="83"/>
      <c r="CY179" s="78"/>
      <c r="CZ179" s="78"/>
      <c r="DA179" s="78"/>
      <c r="DB179" s="78">
        <f t="shared" si="189"/>
        <v>0</v>
      </c>
      <c r="DC179" s="78">
        <f t="shared" si="190"/>
        <v>0</v>
      </c>
      <c r="DD179" s="78">
        <f t="shared" si="191"/>
        <v>0</v>
      </c>
      <c r="DE179" s="78">
        <f t="shared" si="192"/>
        <v>0</v>
      </c>
      <c r="DF179" s="80" t="str">
        <f t="shared" si="193"/>
        <v>دون المستوى</v>
      </c>
      <c r="DI179" s="54"/>
      <c r="DJ179" s="47"/>
      <c r="DK179" s="47"/>
      <c r="DL179" s="47"/>
      <c r="DM179" s="47">
        <f t="shared" si="194"/>
        <v>0</v>
      </c>
      <c r="DO179" s="54"/>
      <c r="DP179" s="83"/>
      <c r="DQ179" s="78"/>
      <c r="DR179" s="78"/>
      <c r="DS179" s="78">
        <f t="shared" si="195"/>
        <v>0</v>
      </c>
      <c r="DT179" s="78">
        <f t="shared" si="196"/>
        <v>0</v>
      </c>
      <c r="DU179" s="78">
        <f t="shared" si="197"/>
        <v>0</v>
      </c>
      <c r="DV179" s="80" t="str">
        <f t="shared" si="198"/>
        <v>دون المستوى</v>
      </c>
      <c r="DY179" s="47"/>
      <c r="DZ179" s="47"/>
      <c r="EA179" s="47">
        <f t="shared" si="199"/>
        <v>0</v>
      </c>
      <c r="EC179" s="91"/>
      <c r="ED179" s="78"/>
      <c r="EE179" s="78">
        <f t="shared" si="200"/>
        <v>0</v>
      </c>
      <c r="EF179" s="78">
        <f t="shared" si="201"/>
        <v>0</v>
      </c>
      <c r="EG179" s="78">
        <f t="shared" si="202"/>
        <v>0</v>
      </c>
      <c r="EH179" s="80" t="str">
        <f t="shared" si="203"/>
        <v>دون المستوى</v>
      </c>
      <c r="EK179" s="47"/>
      <c r="EL179" s="47"/>
      <c r="EM179" s="47">
        <f t="shared" si="204"/>
        <v>0</v>
      </c>
      <c r="EO179" s="91"/>
      <c r="EP179" s="78"/>
      <c r="EQ179" s="78">
        <f t="shared" si="205"/>
        <v>0</v>
      </c>
      <c r="ER179" s="78">
        <f t="shared" si="206"/>
        <v>0</v>
      </c>
      <c r="ES179" s="78">
        <f t="shared" si="207"/>
        <v>0</v>
      </c>
      <c r="ET179" s="80" t="str">
        <f t="shared" si="208"/>
        <v>دون المستوى</v>
      </c>
      <c r="EW179" s="49">
        <f t="shared" si="209"/>
        <v>0</v>
      </c>
      <c r="EX179" s="80" t="str">
        <f t="shared" si="210"/>
        <v>دون المستوى</v>
      </c>
      <c r="EZ179" s="54"/>
      <c r="FA179" s="47"/>
      <c r="FB179" s="47"/>
      <c r="FC179" s="47"/>
      <c r="FD179" s="47">
        <f t="shared" si="211"/>
        <v>0</v>
      </c>
      <c r="FF179" s="54"/>
      <c r="FG179" s="83"/>
      <c r="FH179" s="78"/>
      <c r="FI179" s="78"/>
      <c r="FJ179" s="78">
        <f t="shared" si="212"/>
        <v>0</v>
      </c>
      <c r="FK179" s="78">
        <f t="shared" si="213"/>
        <v>0</v>
      </c>
      <c r="FL179" s="78">
        <f t="shared" si="214"/>
        <v>0</v>
      </c>
      <c r="FM179" s="80" t="str">
        <f t="shared" si="215"/>
        <v>دون المستوى</v>
      </c>
      <c r="FP179" s="98" t="str">
        <f t="shared" si="216"/>
        <v>*عربى</v>
      </c>
      <c r="FQ179" s="98" t="str">
        <f t="shared" si="217"/>
        <v>*انجليزى</v>
      </c>
      <c r="FR179" s="98" t="str">
        <f t="shared" si="218"/>
        <v>*دراسات</v>
      </c>
      <c r="FS179" s="98" t="str">
        <f t="shared" si="219"/>
        <v>*رياضيات</v>
      </c>
      <c r="FT179" s="98" t="str">
        <f t="shared" si="220"/>
        <v>*علوم</v>
      </c>
      <c r="FU179" s="98" t="str">
        <f t="shared" si="221"/>
        <v>*حاسب</v>
      </c>
      <c r="FV179" s="98" t="str">
        <f t="shared" si="222"/>
        <v>*فنية</v>
      </c>
      <c r="FW179" s="98" t="str">
        <f t="shared" si="223"/>
        <v>*نشاط1</v>
      </c>
      <c r="FX179" s="98" t="str">
        <f t="shared" si="224"/>
        <v>*نشاط2</v>
      </c>
      <c r="FY179" s="107" t="str">
        <f t="shared" si="225"/>
        <v>*دين</v>
      </c>
      <c r="FZ179" s="47">
        <f t="shared" si="226"/>
        <v>0</v>
      </c>
      <c r="GA179" s="47" t="str">
        <f t="shared" si="227"/>
        <v>دور ثانى</v>
      </c>
      <c r="GB179" s="47">
        <f t="shared" si="228"/>
        <v>6</v>
      </c>
      <c r="GC179" s="47" t="str">
        <f t="shared" si="231"/>
        <v>راسب</v>
      </c>
      <c r="GE179" s="112" t="str">
        <f t="shared" si="229"/>
        <v>*عربى*انجليزى*دراسات*رياضيات*علوم*حاسب*فنية*نشاط1*نشاط2*دين</v>
      </c>
      <c r="GF179" s="112">
        <f t="shared" si="230"/>
        <v>10</v>
      </c>
    </row>
    <row r="180" spans="2:188" ht="20.25" thickTop="1" thickBot="1">
      <c r="B180" s="39">
        <v>171</v>
      </c>
      <c r="C180" s="124" t="str">
        <f>البيانات!B188</f>
        <v/>
      </c>
      <c r="D180" s="124" t="str">
        <f>IF(C180="","",البيانات!C188)</f>
        <v/>
      </c>
      <c r="E180" s="39"/>
      <c r="F180" s="39"/>
      <c r="H180" s="52"/>
      <c r="I180" s="47"/>
      <c r="J180" s="47"/>
      <c r="K180" s="47"/>
      <c r="L180" s="46">
        <f t="shared" si="161"/>
        <v>0</v>
      </c>
      <c r="N180" s="54"/>
      <c r="O180" s="61"/>
      <c r="P180" s="59"/>
      <c r="Q180" s="59"/>
      <c r="R180" s="59">
        <f t="shared" si="162"/>
        <v>0</v>
      </c>
      <c r="S180" s="59">
        <f t="shared" si="163"/>
        <v>0</v>
      </c>
      <c r="T180" s="62">
        <f t="shared" si="164"/>
        <v>0</v>
      </c>
      <c r="U180" s="63" t="str">
        <f t="shared" si="165"/>
        <v>دون المستوى</v>
      </c>
      <c r="X180" s="54"/>
      <c r="Y180" s="47"/>
      <c r="Z180" s="47"/>
      <c r="AA180" s="47"/>
      <c r="AB180" s="47">
        <f t="shared" si="166"/>
        <v>0</v>
      </c>
      <c r="AD180" s="54"/>
      <c r="AE180" s="61"/>
      <c r="AF180" s="59"/>
      <c r="AG180" s="59"/>
      <c r="AH180" s="59">
        <f t="shared" si="167"/>
        <v>0</v>
      </c>
      <c r="AI180" s="59">
        <f t="shared" si="168"/>
        <v>0</v>
      </c>
      <c r="AJ180" s="59">
        <f t="shared" si="169"/>
        <v>0</v>
      </c>
      <c r="AK180" s="73" t="str">
        <f t="shared" si="170"/>
        <v>دون المستوى</v>
      </c>
      <c r="AN180" s="54"/>
      <c r="AO180" s="47"/>
      <c r="AP180" s="47"/>
      <c r="AQ180" s="47"/>
      <c r="AR180" s="47">
        <f t="shared" si="171"/>
        <v>0</v>
      </c>
      <c r="AT180" s="54"/>
      <c r="AU180" s="83"/>
      <c r="AV180" s="78"/>
      <c r="AW180" s="78"/>
      <c r="AX180" s="78">
        <f t="shared" si="172"/>
        <v>0</v>
      </c>
      <c r="AY180" s="78">
        <f t="shared" si="173"/>
        <v>0</v>
      </c>
      <c r="AZ180" s="78">
        <f t="shared" si="174"/>
        <v>0</v>
      </c>
      <c r="BA180" s="80" t="str">
        <f t="shared" si="175"/>
        <v>دون المستوى</v>
      </c>
      <c r="BD180" s="54"/>
      <c r="BE180" s="47"/>
      <c r="BF180" s="47"/>
      <c r="BG180" s="47"/>
      <c r="BH180" s="47"/>
      <c r="BI180" s="47">
        <f t="shared" si="176"/>
        <v>0</v>
      </c>
      <c r="BK180" s="54"/>
      <c r="BL180" s="83"/>
      <c r="BM180" s="78"/>
      <c r="BN180" s="78"/>
      <c r="BO180" s="78"/>
      <c r="BP180" s="78">
        <f t="shared" si="177"/>
        <v>0</v>
      </c>
      <c r="BQ180" s="78">
        <f t="shared" si="178"/>
        <v>0</v>
      </c>
      <c r="BR180" s="78">
        <f t="shared" si="179"/>
        <v>0</v>
      </c>
      <c r="BS180" s="78">
        <f t="shared" si="180"/>
        <v>0</v>
      </c>
      <c r="BT180" s="80" t="str">
        <f t="shared" si="181"/>
        <v>دون المستوى</v>
      </c>
      <c r="BW180" s="54"/>
      <c r="BX180" s="47"/>
      <c r="BY180" s="47"/>
      <c r="BZ180" s="47"/>
      <c r="CA180" s="47"/>
      <c r="CB180" s="47">
        <f t="shared" si="182"/>
        <v>0</v>
      </c>
      <c r="CD180" s="52"/>
      <c r="CE180" s="83"/>
      <c r="CF180" s="78"/>
      <c r="CG180" s="78"/>
      <c r="CH180" s="78"/>
      <c r="CI180" s="78">
        <f t="shared" si="183"/>
        <v>0</v>
      </c>
      <c r="CJ180" s="78">
        <f t="shared" si="184"/>
        <v>0</v>
      </c>
      <c r="CK180" s="78">
        <f t="shared" si="185"/>
        <v>0</v>
      </c>
      <c r="CL180" s="78">
        <f t="shared" si="186"/>
        <v>0</v>
      </c>
      <c r="CM180" s="80" t="str">
        <f t="shared" si="187"/>
        <v>دون المستوى</v>
      </c>
      <c r="CP180" s="54"/>
      <c r="CQ180" s="47"/>
      <c r="CR180" s="47"/>
      <c r="CS180" s="47"/>
      <c r="CT180" s="47"/>
      <c r="CU180" s="47">
        <f t="shared" si="188"/>
        <v>0</v>
      </c>
      <c r="CW180" s="54"/>
      <c r="CX180" s="83"/>
      <c r="CY180" s="78"/>
      <c r="CZ180" s="78"/>
      <c r="DA180" s="78"/>
      <c r="DB180" s="78">
        <f t="shared" si="189"/>
        <v>0</v>
      </c>
      <c r="DC180" s="78">
        <f t="shared" si="190"/>
        <v>0</v>
      </c>
      <c r="DD180" s="78">
        <f t="shared" si="191"/>
        <v>0</v>
      </c>
      <c r="DE180" s="78">
        <f t="shared" si="192"/>
        <v>0</v>
      </c>
      <c r="DF180" s="80" t="str">
        <f t="shared" si="193"/>
        <v>دون المستوى</v>
      </c>
      <c r="DI180" s="54"/>
      <c r="DJ180" s="47"/>
      <c r="DK180" s="47"/>
      <c r="DL180" s="47"/>
      <c r="DM180" s="47">
        <f t="shared" si="194"/>
        <v>0</v>
      </c>
      <c r="DO180" s="54"/>
      <c r="DP180" s="83"/>
      <c r="DQ180" s="78"/>
      <c r="DR180" s="78"/>
      <c r="DS180" s="78">
        <f t="shared" si="195"/>
        <v>0</v>
      </c>
      <c r="DT180" s="78">
        <f t="shared" si="196"/>
        <v>0</v>
      </c>
      <c r="DU180" s="78">
        <f t="shared" si="197"/>
        <v>0</v>
      </c>
      <c r="DV180" s="80" t="str">
        <f t="shared" si="198"/>
        <v>دون المستوى</v>
      </c>
      <c r="DY180" s="47"/>
      <c r="DZ180" s="47"/>
      <c r="EA180" s="47">
        <f t="shared" si="199"/>
        <v>0</v>
      </c>
      <c r="EC180" s="91"/>
      <c r="ED180" s="78"/>
      <c r="EE180" s="78">
        <f t="shared" si="200"/>
        <v>0</v>
      </c>
      <c r="EF180" s="78">
        <f t="shared" si="201"/>
        <v>0</v>
      </c>
      <c r="EG180" s="78">
        <f t="shared" si="202"/>
        <v>0</v>
      </c>
      <c r="EH180" s="80" t="str">
        <f t="shared" si="203"/>
        <v>دون المستوى</v>
      </c>
      <c r="EK180" s="47"/>
      <c r="EL180" s="47"/>
      <c r="EM180" s="47">
        <f t="shared" si="204"/>
        <v>0</v>
      </c>
      <c r="EO180" s="91"/>
      <c r="EP180" s="78"/>
      <c r="EQ180" s="78">
        <f t="shared" si="205"/>
        <v>0</v>
      </c>
      <c r="ER180" s="78">
        <f t="shared" si="206"/>
        <v>0</v>
      </c>
      <c r="ES180" s="78">
        <f t="shared" si="207"/>
        <v>0</v>
      </c>
      <c r="ET180" s="80" t="str">
        <f t="shared" si="208"/>
        <v>دون المستوى</v>
      </c>
      <c r="EW180" s="49">
        <f t="shared" si="209"/>
        <v>0</v>
      </c>
      <c r="EX180" s="80" t="str">
        <f t="shared" si="210"/>
        <v>دون المستوى</v>
      </c>
      <c r="EZ180" s="54"/>
      <c r="FA180" s="47"/>
      <c r="FB180" s="47"/>
      <c r="FC180" s="47"/>
      <c r="FD180" s="47">
        <f t="shared" si="211"/>
        <v>0</v>
      </c>
      <c r="FF180" s="54"/>
      <c r="FG180" s="83"/>
      <c r="FH180" s="78"/>
      <c r="FI180" s="78"/>
      <c r="FJ180" s="78">
        <f t="shared" si="212"/>
        <v>0</v>
      </c>
      <c r="FK180" s="78">
        <f t="shared" si="213"/>
        <v>0</v>
      </c>
      <c r="FL180" s="78">
        <f t="shared" si="214"/>
        <v>0</v>
      </c>
      <c r="FM180" s="80" t="str">
        <f t="shared" si="215"/>
        <v>دون المستوى</v>
      </c>
      <c r="FP180" s="98" t="str">
        <f t="shared" si="216"/>
        <v>*عربى</v>
      </c>
      <c r="FQ180" s="98" t="str">
        <f t="shared" si="217"/>
        <v>*انجليزى</v>
      </c>
      <c r="FR180" s="98" t="str">
        <f t="shared" si="218"/>
        <v>*دراسات</v>
      </c>
      <c r="FS180" s="98" t="str">
        <f t="shared" si="219"/>
        <v>*رياضيات</v>
      </c>
      <c r="FT180" s="98" t="str">
        <f t="shared" si="220"/>
        <v>*علوم</v>
      </c>
      <c r="FU180" s="98" t="str">
        <f t="shared" si="221"/>
        <v>*حاسب</v>
      </c>
      <c r="FV180" s="98" t="str">
        <f t="shared" si="222"/>
        <v>*فنية</v>
      </c>
      <c r="FW180" s="98" t="str">
        <f t="shared" si="223"/>
        <v>*نشاط1</v>
      </c>
      <c r="FX180" s="98" t="str">
        <f t="shared" si="224"/>
        <v>*نشاط2</v>
      </c>
      <c r="FY180" s="107" t="str">
        <f t="shared" si="225"/>
        <v>*دين</v>
      </c>
      <c r="FZ180" s="47">
        <f t="shared" si="226"/>
        <v>0</v>
      </c>
      <c r="GA180" s="47" t="str">
        <f t="shared" si="227"/>
        <v>دور ثانى</v>
      </c>
      <c r="GB180" s="47">
        <f t="shared" si="228"/>
        <v>6</v>
      </c>
      <c r="GC180" s="47" t="str">
        <f t="shared" si="231"/>
        <v>راسب</v>
      </c>
      <c r="GE180" s="112" t="str">
        <f t="shared" si="229"/>
        <v>*عربى*انجليزى*دراسات*رياضيات*علوم*حاسب*فنية*نشاط1*نشاط2*دين</v>
      </c>
      <c r="GF180" s="112">
        <f t="shared" si="230"/>
        <v>10</v>
      </c>
    </row>
    <row r="181" spans="2:188" ht="20.25" thickTop="1" thickBot="1">
      <c r="B181" s="39">
        <v>172</v>
      </c>
      <c r="C181" s="124" t="str">
        <f>البيانات!B189</f>
        <v/>
      </c>
      <c r="D181" s="124" t="str">
        <f>IF(C181="","",البيانات!C189)</f>
        <v/>
      </c>
      <c r="E181" s="39"/>
      <c r="F181" s="39"/>
      <c r="H181" s="52"/>
      <c r="I181" s="47"/>
      <c r="J181" s="47"/>
      <c r="K181" s="47"/>
      <c r="L181" s="46">
        <f t="shared" si="161"/>
        <v>0</v>
      </c>
      <c r="N181" s="54"/>
      <c r="O181" s="61"/>
      <c r="P181" s="59"/>
      <c r="Q181" s="59"/>
      <c r="R181" s="59">
        <f t="shared" si="162"/>
        <v>0</v>
      </c>
      <c r="S181" s="59">
        <f t="shared" si="163"/>
        <v>0</v>
      </c>
      <c r="T181" s="62">
        <f t="shared" si="164"/>
        <v>0</v>
      </c>
      <c r="U181" s="63" t="str">
        <f t="shared" si="165"/>
        <v>دون المستوى</v>
      </c>
      <c r="X181" s="54"/>
      <c r="Y181" s="47"/>
      <c r="Z181" s="47"/>
      <c r="AA181" s="47"/>
      <c r="AB181" s="47">
        <f t="shared" si="166"/>
        <v>0</v>
      </c>
      <c r="AD181" s="54"/>
      <c r="AE181" s="61"/>
      <c r="AF181" s="59"/>
      <c r="AG181" s="59"/>
      <c r="AH181" s="59">
        <f t="shared" si="167"/>
        <v>0</v>
      </c>
      <c r="AI181" s="59">
        <f t="shared" si="168"/>
        <v>0</v>
      </c>
      <c r="AJ181" s="59">
        <f t="shared" si="169"/>
        <v>0</v>
      </c>
      <c r="AK181" s="73" t="str">
        <f t="shared" si="170"/>
        <v>دون المستوى</v>
      </c>
      <c r="AN181" s="54"/>
      <c r="AO181" s="47"/>
      <c r="AP181" s="47"/>
      <c r="AQ181" s="47"/>
      <c r="AR181" s="47">
        <f t="shared" si="171"/>
        <v>0</v>
      </c>
      <c r="AT181" s="54"/>
      <c r="AU181" s="83"/>
      <c r="AV181" s="78"/>
      <c r="AW181" s="78"/>
      <c r="AX181" s="78">
        <f t="shared" si="172"/>
        <v>0</v>
      </c>
      <c r="AY181" s="78">
        <f t="shared" si="173"/>
        <v>0</v>
      </c>
      <c r="AZ181" s="78">
        <f t="shared" si="174"/>
        <v>0</v>
      </c>
      <c r="BA181" s="80" t="str">
        <f t="shared" si="175"/>
        <v>دون المستوى</v>
      </c>
      <c r="BD181" s="54"/>
      <c r="BE181" s="47"/>
      <c r="BF181" s="47"/>
      <c r="BG181" s="47"/>
      <c r="BH181" s="47"/>
      <c r="BI181" s="47">
        <f t="shared" si="176"/>
        <v>0</v>
      </c>
      <c r="BK181" s="54"/>
      <c r="BL181" s="83"/>
      <c r="BM181" s="78"/>
      <c r="BN181" s="78"/>
      <c r="BO181" s="78"/>
      <c r="BP181" s="78">
        <f t="shared" si="177"/>
        <v>0</v>
      </c>
      <c r="BQ181" s="78">
        <f t="shared" si="178"/>
        <v>0</v>
      </c>
      <c r="BR181" s="78">
        <f t="shared" si="179"/>
        <v>0</v>
      </c>
      <c r="BS181" s="78">
        <f t="shared" si="180"/>
        <v>0</v>
      </c>
      <c r="BT181" s="80" t="str">
        <f t="shared" si="181"/>
        <v>دون المستوى</v>
      </c>
      <c r="BW181" s="54"/>
      <c r="BX181" s="47"/>
      <c r="BY181" s="47"/>
      <c r="BZ181" s="47"/>
      <c r="CA181" s="47"/>
      <c r="CB181" s="47">
        <f t="shared" si="182"/>
        <v>0</v>
      </c>
      <c r="CD181" s="52"/>
      <c r="CE181" s="83"/>
      <c r="CF181" s="78"/>
      <c r="CG181" s="78"/>
      <c r="CH181" s="78"/>
      <c r="CI181" s="78">
        <f t="shared" si="183"/>
        <v>0</v>
      </c>
      <c r="CJ181" s="78">
        <f t="shared" si="184"/>
        <v>0</v>
      </c>
      <c r="CK181" s="78">
        <f t="shared" si="185"/>
        <v>0</v>
      </c>
      <c r="CL181" s="78">
        <f t="shared" si="186"/>
        <v>0</v>
      </c>
      <c r="CM181" s="80" t="str">
        <f t="shared" si="187"/>
        <v>دون المستوى</v>
      </c>
      <c r="CP181" s="54"/>
      <c r="CQ181" s="47"/>
      <c r="CR181" s="47"/>
      <c r="CS181" s="47"/>
      <c r="CT181" s="47"/>
      <c r="CU181" s="47">
        <f t="shared" si="188"/>
        <v>0</v>
      </c>
      <c r="CW181" s="54"/>
      <c r="CX181" s="83"/>
      <c r="CY181" s="78"/>
      <c r="CZ181" s="78"/>
      <c r="DA181" s="78"/>
      <c r="DB181" s="78">
        <f t="shared" si="189"/>
        <v>0</v>
      </c>
      <c r="DC181" s="78">
        <f t="shared" si="190"/>
        <v>0</v>
      </c>
      <c r="DD181" s="78">
        <f t="shared" si="191"/>
        <v>0</v>
      </c>
      <c r="DE181" s="78">
        <f t="shared" si="192"/>
        <v>0</v>
      </c>
      <c r="DF181" s="80" t="str">
        <f t="shared" si="193"/>
        <v>دون المستوى</v>
      </c>
      <c r="DI181" s="54"/>
      <c r="DJ181" s="47"/>
      <c r="DK181" s="47"/>
      <c r="DL181" s="47"/>
      <c r="DM181" s="47">
        <f t="shared" si="194"/>
        <v>0</v>
      </c>
      <c r="DO181" s="54"/>
      <c r="DP181" s="83"/>
      <c r="DQ181" s="78"/>
      <c r="DR181" s="78"/>
      <c r="DS181" s="78">
        <f t="shared" si="195"/>
        <v>0</v>
      </c>
      <c r="DT181" s="78">
        <f t="shared" si="196"/>
        <v>0</v>
      </c>
      <c r="DU181" s="78">
        <f t="shared" si="197"/>
        <v>0</v>
      </c>
      <c r="DV181" s="80" t="str">
        <f t="shared" si="198"/>
        <v>دون المستوى</v>
      </c>
      <c r="DY181" s="47"/>
      <c r="DZ181" s="47"/>
      <c r="EA181" s="47">
        <f t="shared" si="199"/>
        <v>0</v>
      </c>
      <c r="EC181" s="91"/>
      <c r="ED181" s="78"/>
      <c r="EE181" s="78">
        <f t="shared" si="200"/>
        <v>0</v>
      </c>
      <c r="EF181" s="78">
        <f t="shared" si="201"/>
        <v>0</v>
      </c>
      <c r="EG181" s="78">
        <f t="shared" si="202"/>
        <v>0</v>
      </c>
      <c r="EH181" s="80" t="str">
        <f t="shared" si="203"/>
        <v>دون المستوى</v>
      </c>
      <c r="EK181" s="47"/>
      <c r="EL181" s="47"/>
      <c r="EM181" s="47">
        <f t="shared" si="204"/>
        <v>0</v>
      </c>
      <c r="EO181" s="91"/>
      <c r="EP181" s="78"/>
      <c r="EQ181" s="78">
        <f t="shared" si="205"/>
        <v>0</v>
      </c>
      <c r="ER181" s="78">
        <f t="shared" si="206"/>
        <v>0</v>
      </c>
      <c r="ES181" s="78">
        <f t="shared" si="207"/>
        <v>0</v>
      </c>
      <c r="ET181" s="80" t="str">
        <f t="shared" si="208"/>
        <v>دون المستوى</v>
      </c>
      <c r="EW181" s="49">
        <f t="shared" si="209"/>
        <v>0</v>
      </c>
      <c r="EX181" s="80" t="str">
        <f t="shared" si="210"/>
        <v>دون المستوى</v>
      </c>
      <c r="EZ181" s="54"/>
      <c r="FA181" s="47"/>
      <c r="FB181" s="47"/>
      <c r="FC181" s="47"/>
      <c r="FD181" s="47">
        <f t="shared" si="211"/>
        <v>0</v>
      </c>
      <c r="FF181" s="54"/>
      <c r="FG181" s="83"/>
      <c r="FH181" s="78"/>
      <c r="FI181" s="78"/>
      <c r="FJ181" s="78">
        <f t="shared" si="212"/>
        <v>0</v>
      </c>
      <c r="FK181" s="78">
        <f t="shared" si="213"/>
        <v>0</v>
      </c>
      <c r="FL181" s="78">
        <f t="shared" si="214"/>
        <v>0</v>
      </c>
      <c r="FM181" s="80" t="str">
        <f t="shared" si="215"/>
        <v>دون المستوى</v>
      </c>
      <c r="FP181" s="98" t="str">
        <f t="shared" si="216"/>
        <v>*عربى</v>
      </c>
      <c r="FQ181" s="98" t="str">
        <f t="shared" si="217"/>
        <v>*انجليزى</v>
      </c>
      <c r="FR181" s="98" t="str">
        <f t="shared" si="218"/>
        <v>*دراسات</v>
      </c>
      <c r="FS181" s="98" t="str">
        <f t="shared" si="219"/>
        <v>*رياضيات</v>
      </c>
      <c r="FT181" s="98" t="str">
        <f t="shared" si="220"/>
        <v>*علوم</v>
      </c>
      <c r="FU181" s="98" t="str">
        <f t="shared" si="221"/>
        <v>*حاسب</v>
      </c>
      <c r="FV181" s="98" t="str">
        <f t="shared" si="222"/>
        <v>*فنية</v>
      </c>
      <c r="FW181" s="98" t="str">
        <f t="shared" si="223"/>
        <v>*نشاط1</v>
      </c>
      <c r="FX181" s="98" t="str">
        <f t="shared" si="224"/>
        <v>*نشاط2</v>
      </c>
      <c r="FY181" s="107" t="str">
        <f t="shared" si="225"/>
        <v>*دين</v>
      </c>
      <c r="FZ181" s="47">
        <f t="shared" si="226"/>
        <v>0</v>
      </c>
      <c r="GA181" s="47" t="str">
        <f t="shared" si="227"/>
        <v>دور ثانى</v>
      </c>
      <c r="GB181" s="47">
        <f t="shared" si="228"/>
        <v>6</v>
      </c>
      <c r="GC181" s="47" t="str">
        <f t="shared" si="231"/>
        <v>راسب</v>
      </c>
      <c r="GE181" s="112" t="str">
        <f t="shared" si="229"/>
        <v>*عربى*انجليزى*دراسات*رياضيات*علوم*حاسب*فنية*نشاط1*نشاط2*دين</v>
      </c>
      <c r="GF181" s="112">
        <f t="shared" si="230"/>
        <v>10</v>
      </c>
    </row>
    <row r="182" spans="2:188" ht="20.25" thickTop="1" thickBot="1">
      <c r="B182" s="39">
        <v>173</v>
      </c>
      <c r="C182" s="124" t="str">
        <f>البيانات!B190</f>
        <v/>
      </c>
      <c r="D182" s="124" t="str">
        <f>IF(C182="","",البيانات!C190)</f>
        <v/>
      </c>
      <c r="E182" s="39"/>
      <c r="F182" s="39"/>
      <c r="H182" s="52"/>
      <c r="I182" s="47"/>
      <c r="J182" s="47"/>
      <c r="K182" s="47"/>
      <c r="L182" s="46">
        <f t="shared" si="161"/>
        <v>0</v>
      </c>
      <c r="N182" s="54"/>
      <c r="O182" s="61"/>
      <c r="P182" s="59"/>
      <c r="Q182" s="59"/>
      <c r="R182" s="59">
        <f t="shared" si="162"/>
        <v>0</v>
      </c>
      <c r="S182" s="59">
        <f t="shared" si="163"/>
        <v>0</v>
      </c>
      <c r="T182" s="62">
        <f t="shared" si="164"/>
        <v>0</v>
      </c>
      <c r="U182" s="63" t="str">
        <f t="shared" si="165"/>
        <v>دون المستوى</v>
      </c>
      <c r="X182" s="54"/>
      <c r="Y182" s="47"/>
      <c r="Z182" s="47"/>
      <c r="AA182" s="47"/>
      <c r="AB182" s="47">
        <f t="shared" si="166"/>
        <v>0</v>
      </c>
      <c r="AD182" s="54"/>
      <c r="AE182" s="61"/>
      <c r="AF182" s="59"/>
      <c r="AG182" s="59"/>
      <c r="AH182" s="59">
        <f t="shared" si="167"/>
        <v>0</v>
      </c>
      <c r="AI182" s="59">
        <f t="shared" si="168"/>
        <v>0</v>
      </c>
      <c r="AJ182" s="59">
        <f t="shared" si="169"/>
        <v>0</v>
      </c>
      <c r="AK182" s="73" t="str">
        <f t="shared" si="170"/>
        <v>دون المستوى</v>
      </c>
      <c r="AN182" s="54"/>
      <c r="AO182" s="47"/>
      <c r="AP182" s="47"/>
      <c r="AQ182" s="47"/>
      <c r="AR182" s="47">
        <f t="shared" si="171"/>
        <v>0</v>
      </c>
      <c r="AT182" s="54"/>
      <c r="AU182" s="83"/>
      <c r="AV182" s="78"/>
      <c r="AW182" s="78"/>
      <c r="AX182" s="78">
        <f t="shared" si="172"/>
        <v>0</v>
      </c>
      <c r="AY182" s="78">
        <f t="shared" si="173"/>
        <v>0</v>
      </c>
      <c r="AZ182" s="78">
        <f t="shared" si="174"/>
        <v>0</v>
      </c>
      <c r="BA182" s="80" t="str">
        <f t="shared" si="175"/>
        <v>دون المستوى</v>
      </c>
      <c r="BD182" s="54"/>
      <c r="BE182" s="47"/>
      <c r="BF182" s="47"/>
      <c r="BG182" s="47"/>
      <c r="BH182" s="47"/>
      <c r="BI182" s="47">
        <f t="shared" si="176"/>
        <v>0</v>
      </c>
      <c r="BK182" s="54"/>
      <c r="BL182" s="83"/>
      <c r="BM182" s="78"/>
      <c r="BN182" s="78"/>
      <c r="BO182" s="78"/>
      <c r="BP182" s="78">
        <f t="shared" si="177"/>
        <v>0</v>
      </c>
      <c r="BQ182" s="78">
        <f t="shared" si="178"/>
        <v>0</v>
      </c>
      <c r="BR182" s="78">
        <f t="shared" si="179"/>
        <v>0</v>
      </c>
      <c r="BS182" s="78">
        <f t="shared" si="180"/>
        <v>0</v>
      </c>
      <c r="BT182" s="80" t="str">
        <f t="shared" si="181"/>
        <v>دون المستوى</v>
      </c>
      <c r="BW182" s="54"/>
      <c r="BX182" s="47"/>
      <c r="BY182" s="47"/>
      <c r="BZ182" s="47"/>
      <c r="CA182" s="47"/>
      <c r="CB182" s="47">
        <f t="shared" si="182"/>
        <v>0</v>
      </c>
      <c r="CD182" s="52"/>
      <c r="CE182" s="83"/>
      <c r="CF182" s="78"/>
      <c r="CG182" s="78"/>
      <c r="CH182" s="78"/>
      <c r="CI182" s="78">
        <f t="shared" si="183"/>
        <v>0</v>
      </c>
      <c r="CJ182" s="78">
        <f t="shared" si="184"/>
        <v>0</v>
      </c>
      <c r="CK182" s="78">
        <f t="shared" si="185"/>
        <v>0</v>
      </c>
      <c r="CL182" s="78">
        <f t="shared" si="186"/>
        <v>0</v>
      </c>
      <c r="CM182" s="80" t="str">
        <f t="shared" si="187"/>
        <v>دون المستوى</v>
      </c>
      <c r="CP182" s="54"/>
      <c r="CQ182" s="47"/>
      <c r="CR182" s="47"/>
      <c r="CS182" s="47"/>
      <c r="CT182" s="47"/>
      <c r="CU182" s="47">
        <f t="shared" si="188"/>
        <v>0</v>
      </c>
      <c r="CW182" s="54"/>
      <c r="CX182" s="83"/>
      <c r="CY182" s="78"/>
      <c r="CZ182" s="78"/>
      <c r="DA182" s="78"/>
      <c r="DB182" s="78">
        <f t="shared" si="189"/>
        <v>0</v>
      </c>
      <c r="DC182" s="78">
        <f t="shared" si="190"/>
        <v>0</v>
      </c>
      <c r="DD182" s="78">
        <f t="shared" si="191"/>
        <v>0</v>
      </c>
      <c r="DE182" s="78">
        <f t="shared" si="192"/>
        <v>0</v>
      </c>
      <c r="DF182" s="80" t="str">
        <f t="shared" si="193"/>
        <v>دون المستوى</v>
      </c>
      <c r="DI182" s="54"/>
      <c r="DJ182" s="47"/>
      <c r="DK182" s="47"/>
      <c r="DL182" s="47"/>
      <c r="DM182" s="47">
        <f t="shared" si="194"/>
        <v>0</v>
      </c>
      <c r="DO182" s="54"/>
      <c r="DP182" s="83"/>
      <c r="DQ182" s="78"/>
      <c r="DR182" s="78"/>
      <c r="DS182" s="78">
        <f t="shared" si="195"/>
        <v>0</v>
      </c>
      <c r="DT182" s="78">
        <f t="shared" si="196"/>
        <v>0</v>
      </c>
      <c r="DU182" s="78">
        <f t="shared" si="197"/>
        <v>0</v>
      </c>
      <c r="DV182" s="80" t="str">
        <f t="shared" si="198"/>
        <v>دون المستوى</v>
      </c>
      <c r="DY182" s="47"/>
      <c r="DZ182" s="47"/>
      <c r="EA182" s="47">
        <f t="shared" si="199"/>
        <v>0</v>
      </c>
      <c r="EC182" s="91"/>
      <c r="ED182" s="78"/>
      <c r="EE182" s="78">
        <f t="shared" si="200"/>
        <v>0</v>
      </c>
      <c r="EF182" s="78">
        <f t="shared" si="201"/>
        <v>0</v>
      </c>
      <c r="EG182" s="78">
        <f t="shared" si="202"/>
        <v>0</v>
      </c>
      <c r="EH182" s="80" t="str">
        <f t="shared" si="203"/>
        <v>دون المستوى</v>
      </c>
      <c r="EK182" s="47"/>
      <c r="EL182" s="47"/>
      <c r="EM182" s="47">
        <f t="shared" si="204"/>
        <v>0</v>
      </c>
      <c r="EO182" s="91"/>
      <c r="EP182" s="78"/>
      <c r="EQ182" s="78">
        <f t="shared" si="205"/>
        <v>0</v>
      </c>
      <c r="ER182" s="78">
        <f t="shared" si="206"/>
        <v>0</v>
      </c>
      <c r="ES182" s="78">
        <f t="shared" si="207"/>
        <v>0</v>
      </c>
      <c r="ET182" s="80" t="str">
        <f t="shared" si="208"/>
        <v>دون المستوى</v>
      </c>
      <c r="EW182" s="49">
        <f t="shared" si="209"/>
        <v>0</v>
      </c>
      <c r="EX182" s="80" t="str">
        <f t="shared" si="210"/>
        <v>دون المستوى</v>
      </c>
      <c r="EZ182" s="54"/>
      <c r="FA182" s="47"/>
      <c r="FB182" s="47"/>
      <c r="FC182" s="47"/>
      <c r="FD182" s="47">
        <f t="shared" si="211"/>
        <v>0</v>
      </c>
      <c r="FF182" s="54"/>
      <c r="FG182" s="83"/>
      <c r="FH182" s="78"/>
      <c r="FI182" s="78"/>
      <c r="FJ182" s="78">
        <f t="shared" si="212"/>
        <v>0</v>
      </c>
      <c r="FK182" s="78">
        <f t="shared" si="213"/>
        <v>0</v>
      </c>
      <c r="FL182" s="78">
        <f t="shared" si="214"/>
        <v>0</v>
      </c>
      <c r="FM182" s="80" t="str">
        <f t="shared" si="215"/>
        <v>دون المستوى</v>
      </c>
      <c r="FP182" s="98" t="str">
        <f t="shared" si="216"/>
        <v>*عربى</v>
      </c>
      <c r="FQ182" s="98" t="str">
        <f t="shared" si="217"/>
        <v>*انجليزى</v>
      </c>
      <c r="FR182" s="98" t="str">
        <f t="shared" si="218"/>
        <v>*دراسات</v>
      </c>
      <c r="FS182" s="98" t="str">
        <f t="shared" si="219"/>
        <v>*رياضيات</v>
      </c>
      <c r="FT182" s="98" t="str">
        <f t="shared" si="220"/>
        <v>*علوم</v>
      </c>
      <c r="FU182" s="98" t="str">
        <f t="shared" si="221"/>
        <v>*حاسب</v>
      </c>
      <c r="FV182" s="98" t="str">
        <f t="shared" si="222"/>
        <v>*فنية</v>
      </c>
      <c r="FW182" s="98" t="str">
        <f t="shared" si="223"/>
        <v>*نشاط1</v>
      </c>
      <c r="FX182" s="98" t="str">
        <f t="shared" si="224"/>
        <v>*نشاط2</v>
      </c>
      <c r="FY182" s="107" t="str">
        <f t="shared" si="225"/>
        <v>*دين</v>
      </c>
      <c r="FZ182" s="47">
        <f t="shared" si="226"/>
        <v>0</v>
      </c>
      <c r="GA182" s="47" t="str">
        <f t="shared" si="227"/>
        <v>دور ثانى</v>
      </c>
      <c r="GB182" s="47">
        <f t="shared" si="228"/>
        <v>6</v>
      </c>
      <c r="GC182" s="47" t="str">
        <f t="shared" si="231"/>
        <v>راسب</v>
      </c>
      <c r="GE182" s="112" t="str">
        <f t="shared" si="229"/>
        <v>*عربى*انجليزى*دراسات*رياضيات*علوم*حاسب*فنية*نشاط1*نشاط2*دين</v>
      </c>
      <c r="GF182" s="112">
        <f t="shared" si="230"/>
        <v>10</v>
      </c>
    </row>
    <row r="183" spans="2:188" ht="20.25" thickTop="1" thickBot="1">
      <c r="B183" s="39">
        <v>174</v>
      </c>
      <c r="C183" s="124" t="str">
        <f>البيانات!B191</f>
        <v/>
      </c>
      <c r="D183" s="124" t="str">
        <f>IF(C183="","",البيانات!C191)</f>
        <v/>
      </c>
      <c r="E183" s="39"/>
      <c r="F183" s="39"/>
      <c r="H183" s="52"/>
      <c r="I183" s="47"/>
      <c r="J183" s="47"/>
      <c r="K183" s="47"/>
      <c r="L183" s="46">
        <f t="shared" si="161"/>
        <v>0</v>
      </c>
      <c r="N183" s="54"/>
      <c r="O183" s="61"/>
      <c r="P183" s="59"/>
      <c r="Q183" s="59"/>
      <c r="R183" s="59">
        <f t="shared" si="162"/>
        <v>0</v>
      </c>
      <c r="S183" s="59">
        <f t="shared" si="163"/>
        <v>0</v>
      </c>
      <c r="T183" s="62">
        <f t="shared" si="164"/>
        <v>0</v>
      </c>
      <c r="U183" s="63" t="str">
        <f t="shared" si="165"/>
        <v>دون المستوى</v>
      </c>
      <c r="X183" s="54"/>
      <c r="Y183" s="47"/>
      <c r="Z183" s="47"/>
      <c r="AA183" s="47"/>
      <c r="AB183" s="47">
        <f t="shared" si="166"/>
        <v>0</v>
      </c>
      <c r="AD183" s="54"/>
      <c r="AE183" s="61"/>
      <c r="AF183" s="59"/>
      <c r="AG183" s="59"/>
      <c r="AH183" s="59">
        <f t="shared" si="167"/>
        <v>0</v>
      </c>
      <c r="AI183" s="59">
        <f t="shared" si="168"/>
        <v>0</v>
      </c>
      <c r="AJ183" s="59">
        <f t="shared" si="169"/>
        <v>0</v>
      </c>
      <c r="AK183" s="73" t="str">
        <f t="shared" si="170"/>
        <v>دون المستوى</v>
      </c>
      <c r="AN183" s="54"/>
      <c r="AO183" s="47"/>
      <c r="AP183" s="47"/>
      <c r="AQ183" s="47"/>
      <c r="AR183" s="47">
        <f t="shared" si="171"/>
        <v>0</v>
      </c>
      <c r="AT183" s="54"/>
      <c r="AU183" s="83"/>
      <c r="AV183" s="78"/>
      <c r="AW183" s="78"/>
      <c r="AX183" s="78">
        <f t="shared" si="172"/>
        <v>0</v>
      </c>
      <c r="AY183" s="78">
        <f t="shared" si="173"/>
        <v>0</v>
      </c>
      <c r="AZ183" s="78">
        <f t="shared" si="174"/>
        <v>0</v>
      </c>
      <c r="BA183" s="80" t="str">
        <f t="shared" si="175"/>
        <v>دون المستوى</v>
      </c>
      <c r="BD183" s="54"/>
      <c r="BE183" s="47"/>
      <c r="BF183" s="47"/>
      <c r="BG183" s="47"/>
      <c r="BH183" s="47"/>
      <c r="BI183" s="47">
        <f t="shared" si="176"/>
        <v>0</v>
      </c>
      <c r="BK183" s="54"/>
      <c r="BL183" s="83"/>
      <c r="BM183" s="78"/>
      <c r="BN183" s="78"/>
      <c r="BO183" s="78"/>
      <c r="BP183" s="78">
        <f t="shared" si="177"/>
        <v>0</v>
      </c>
      <c r="BQ183" s="78">
        <f t="shared" si="178"/>
        <v>0</v>
      </c>
      <c r="BR183" s="78">
        <f t="shared" si="179"/>
        <v>0</v>
      </c>
      <c r="BS183" s="78">
        <f t="shared" si="180"/>
        <v>0</v>
      </c>
      <c r="BT183" s="80" t="str">
        <f t="shared" si="181"/>
        <v>دون المستوى</v>
      </c>
      <c r="BW183" s="54"/>
      <c r="BX183" s="47"/>
      <c r="BY183" s="47"/>
      <c r="BZ183" s="47"/>
      <c r="CA183" s="47"/>
      <c r="CB183" s="47">
        <f t="shared" si="182"/>
        <v>0</v>
      </c>
      <c r="CD183" s="52"/>
      <c r="CE183" s="83"/>
      <c r="CF183" s="78"/>
      <c r="CG183" s="78"/>
      <c r="CH183" s="78"/>
      <c r="CI183" s="78">
        <f t="shared" si="183"/>
        <v>0</v>
      </c>
      <c r="CJ183" s="78">
        <f t="shared" si="184"/>
        <v>0</v>
      </c>
      <c r="CK183" s="78">
        <f t="shared" si="185"/>
        <v>0</v>
      </c>
      <c r="CL183" s="78">
        <f t="shared" si="186"/>
        <v>0</v>
      </c>
      <c r="CM183" s="80" t="str">
        <f t="shared" si="187"/>
        <v>دون المستوى</v>
      </c>
      <c r="CP183" s="54"/>
      <c r="CQ183" s="47"/>
      <c r="CR183" s="47"/>
      <c r="CS183" s="47"/>
      <c r="CT183" s="47"/>
      <c r="CU183" s="47">
        <f t="shared" si="188"/>
        <v>0</v>
      </c>
      <c r="CW183" s="54"/>
      <c r="CX183" s="83"/>
      <c r="CY183" s="78"/>
      <c r="CZ183" s="78"/>
      <c r="DA183" s="78"/>
      <c r="DB183" s="78">
        <f t="shared" si="189"/>
        <v>0</v>
      </c>
      <c r="DC183" s="78">
        <f t="shared" si="190"/>
        <v>0</v>
      </c>
      <c r="DD183" s="78">
        <f t="shared" si="191"/>
        <v>0</v>
      </c>
      <c r="DE183" s="78">
        <f t="shared" si="192"/>
        <v>0</v>
      </c>
      <c r="DF183" s="80" t="str">
        <f t="shared" si="193"/>
        <v>دون المستوى</v>
      </c>
      <c r="DI183" s="54"/>
      <c r="DJ183" s="47"/>
      <c r="DK183" s="47"/>
      <c r="DL183" s="47"/>
      <c r="DM183" s="47">
        <f t="shared" si="194"/>
        <v>0</v>
      </c>
      <c r="DO183" s="54"/>
      <c r="DP183" s="83"/>
      <c r="DQ183" s="78"/>
      <c r="DR183" s="78"/>
      <c r="DS183" s="78">
        <f t="shared" si="195"/>
        <v>0</v>
      </c>
      <c r="DT183" s="78">
        <f t="shared" si="196"/>
        <v>0</v>
      </c>
      <c r="DU183" s="78">
        <f t="shared" si="197"/>
        <v>0</v>
      </c>
      <c r="DV183" s="80" t="str">
        <f t="shared" si="198"/>
        <v>دون المستوى</v>
      </c>
      <c r="DY183" s="47"/>
      <c r="DZ183" s="47"/>
      <c r="EA183" s="47">
        <f t="shared" si="199"/>
        <v>0</v>
      </c>
      <c r="EC183" s="91"/>
      <c r="ED183" s="78"/>
      <c r="EE183" s="78">
        <f t="shared" si="200"/>
        <v>0</v>
      </c>
      <c r="EF183" s="78">
        <f t="shared" si="201"/>
        <v>0</v>
      </c>
      <c r="EG183" s="78">
        <f t="shared" si="202"/>
        <v>0</v>
      </c>
      <c r="EH183" s="80" t="str">
        <f t="shared" si="203"/>
        <v>دون المستوى</v>
      </c>
      <c r="EK183" s="47"/>
      <c r="EL183" s="47"/>
      <c r="EM183" s="47">
        <f t="shared" si="204"/>
        <v>0</v>
      </c>
      <c r="EO183" s="91"/>
      <c r="EP183" s="78"/>
      <c r="EQ183" s="78">
        <f t="shared" si="205"/>
        <v>0</v>
      </c>
      <c r="ER183" s="78">
        <f t="shared" si="206"/>
        <v>0</v>
      </c>
      <c r="ES183" s="78">
        <f t="shared" si="207"/>
        <v>0</v>
      </c>
      <c r="ET183" s="80" t="str">
        <f t="shared" si="208"/>
        <v>دون المستوى</v>
      </c>
      <c r="EW183" s="49">
        <f t="shared" si="209"/>
        <v>0</v>
      </c>
      <c r="EX183" s="80" t="str">
        <f t="shared" si="210"/>
        <v>دون المستوى</v>
      </c>
      <c r="EZ183" s="54"/>
      <c r="FA183" s="47"/>
      <c r="FB183" s="47"/>
      <c r="FC183" s="47"/>
      <c r="FD183" s="47">
        <f t="shared" si="211"/>
        <v>0</v>
      </c>
      <c r="FF183" s="54"/>
      <c r="FG183" s="83"/>
      <c r="FH183" s="78"/>
      <c r="FI183" s="78"/>
      <c r="FJ183" s="78">
        <f t="shared" si="212"/>
        <v>0</v>
      </c>
      <c r="FK183" s="78">
        <f t="shared" si="213"/>
        <v>0</v>
      </c>
      <c r="FL183" s="78">
        <f t="shared" si="214"/>
        <v>0</v>
      </c>
      <c r="FM183" s="80" t="str">
        <f t="shared" si="215"/>
        <v>دون المستوى</v>
      </c>
      <c r="FP183" s="98" t="str">
        <f t="shared" si="216"/>
        <v>*عربى</v>
      </c>
      <c r="FQ183" s="98" t="str">
        <f t="shared" si="217"/>
        <v>*انجليزى</v>
      </c>
      <c r="FR183" s="98" t="str">
        <f t="shared" si="218"/>
        <v>*دراسات</v>
      </c>
      <c r="FS183" s="98" t="str">
        <f t="shared" si="219"/>
        <v>*رياضيات</v>
      </c>
      <c r="FT183" s="98" t="str">
        <f t="shared" si="220"/>
        <v>*علوم</v>
      </c>
      <c r="FU183" s="98" t="str">
        <f t="shared" si="221"/>
        <v>*حاسب</v>
      </c>
      <c r="FV183" s="98" t="str">
        <f t="shared" si="222"/>
        <v>*فنية</v>
      </c>
      <c r="FW183" s="98" t="str">
        <f t="shared" si="223"/>
        <v>*نشاط1</v>
      </c>
      <c r="FX183" s="98" t="str">
        <f t="shared" si="224"/>
        <v>*نشاط2</v>
      </c>
      <c r="FY183" s="107" t="str">
        <f t="shared" si="225"/>
        <v>*دين</v>
      </c>
      <c r="FZ183" s="47">
        <f t="shared" si="226"/>
        <v>0</v>
      </c>
      <c r="GA183" s="47" t="str">
        <f t="shared" si="227"/>
        <v>دور ثانى</v>
      </c>
      <c r="GB183" s="47">
        <f t="shared" si="228"/>
        <v>6</v>
      </c>
      <c r="GC183" s="47" t="str">
        <f t="shared" si="231"/>
        <v>راسب</v>
      </c>
      <c r="GE183" s="112" t="str">
        <f t="shared" si="229"/>
        <v>*عربى*انجليزى*دراسات*رياضيات*علوم*حاسب*فنية*نشاط1*نشاط2*دين</v>
      </c>
      <c r="GF183" s="112">
        <f t="shared" si="230"/>
        <v>10</v>
      </c>
    </row>
    <row r="184" spans="2:188" ht="20.25" thickTop="1" thickBot="1">
      <c r="B184" s="39">
        <v>175</v>
      </c>
      <c r="C184" s="124" t="str">
        <f>البيانات!B192</f>
        <v/>
      </c>
      <c r="D184" s="124" t="str">
        <f>IF(C184="","",البيانات!C192)</f>
        <v/>
      </c>
      <c r="E184" s="39"/>
      <c r="F184" s="39"/>
      <c r="H184" s="52"/>
      <c r="I184" s="47"/>
      <c r="J184" s="47"/>
      <c r="K184" s="47"/>
      <c r="L184" s="46">
        <f t="shared" si="161"/>
        <v>0</v>
      </c>
      <c r="N184" s="54"/>
      <c r="O184" s="61"/>
      <c r="P184" s="59"/>
      <c r="Q184" s="59"/>
      <c r="R184" s="59">
        <f t="shared" si="162"/>
        <v>0</v>
      </c>
      <c r="S184" s="59">
        <f t="shared" si="163"/>
        <v>0</v>
      </c>
      <c r="T184" s="62">
        <f t="shared" si="164"/>
        <v>0</v>
      </c>
      <c r="U184" s="63" t="str">
        <f t="shared" si="165"/>
        <v>دون المستوى</v>
      </c>
      <c r="X184" s="54"/>
      <c r="Y184" s="47"/>
      <c r="Z184" s="47"/>
      <c r="AA184" s="47"/>
      <c r="AB184" s="47">
        <f t="shared" si="166"/>
        <v>0</v>
      </c>
      <c r="AD184" s="54"/>
      <c r="AE184" s="61"/>
      <c r="AF184" s="59"/>
      <c r="AG184" s="59"/>
      <c r="AH184" s="59">
        <f t="shared" si="167"/>
        <v>0</v>
      </c>
      <c r="AI184" s="59">
        <f t="shared" si="168"/>
        <v>0</v>
      </c>
      <c r="AJ184" s="59">
        <f t="shared" si="169"/>
        <v>0</v>
      </c>
      <c r="AK184" s="73" t="str">
        <f t="shared" si="170"/>
        <v>دون المستوى</v>
      </c>
      <c r="AN184" s="54"/>
      <c r="AO184" s="47"/>
      <c r="AP184" s="47"/>
      <c r="AQ184" s="47"/>
      <c r="AR184" s="47">
        <f t="shared" si="171"/>
        <v>0</v>
      </c>
      <c r="AT184" s="54"/>
      <c r="AU184" s="83"/>
      <c r="AV184" s="78"/>
      <c r="AW184" s="78"/>
      <c r="AX184" s="78">
        <f t="shared" si="172"/>
        <v>0</v>
      </c>
      <c r="AY184" s="78">
        <f t="shared" si="173"/>
        <v>0</v>
      </c>
      <c r="AZ184" s="78">
        <f t="shared" si="174"/>
        <v>0</v>
      </c>
      <c r="BA184" s="80" t="str">
        <f t="shared" si="175"/>
        <v>دون المستوى</v>
      </c>
      <c r="BD184" s="54"/>
      <c r="BE184" s="47"/>
      <c r="BF184" s="47"/>
      <c r="BG184" s="47"/>
      <c r="BH184" s="47"/>
      <c r="BI184" s="47">
        <f t="shared" si="176"/>
        <v>0</v>
      </c>
      <c r="BK184" s="54"/>
      <c r="BL184" s="83"/>
      <c r="BM184" s="78"/>
      <c r="BN184" s="78"/>
      <c r="BO184" s="78"/>
      <c r="BP184" s="78">
        <f t="shared" si="177"/>
        <v>0</v>
      </c>
      <c r="BQ184" s="78">
        <f t="shared" si="178"/>
        <v>0</v>
      </c>
      <c r="BR184" s="78">
        <f t="shared" si="179"/>
        <v>0</v>
      </c>
      <c r="BS184" s="78">
        <f t="shared" si="180"/>
        <v>0</v>
      </c>
      <c r="BT184" s="80" t="str">
        <f t="shared" si="181"/>
        <v>دون المستوى</v>
      </c>
      <c r="BW184" s="54"/>
      <c r="BX184" s="47"/>
      <c r="BY184" s="47"/>
      <c r="BZ184" s="47"/>
      <c r="CA184" s="47"/>
      <c r="CB184" s="47">
        <f t="shared" si="182"/>
        <v>0</v>
      </c>
      <c r="CD184" s="52"/>
      <c r="CE184" s="83"/>
      <c r="CF184" s="78"/>
      <c r="CG184" s="78"/>
      <c r="CH184" s="78"/>
      <c r="CI184" s="78">
        <f t="shared" si="183"/>
        <v>0</v>
      </c>
      <c r="CJ184" s="78">
        <f t="shared" si="184"/>
        <v>0</v>
      </c>
      <c r="CK184" s="78">
        <f t="shared" si="185"/>
        <v>0</v>
      </c>
      <c r="CL184" s="78">
        <f t="shared" si="186"/>
        <v>0</v>
      </c>
      <c r="CM184" s="80" t="str">
        <f t="shared" si="187"/>
        <v>دون المستوى</v>
      </c>
      <c r="CP184" s="54"/>
      <c r="CQ184" s="47"/>
      <c r="CR184" s="47"/>
      <c r="CS184" s="47"/>
      <c r="CT184" s="47"/>
      <c r="CU184" s="47">
        <f t="shared" si="188"/>
        <v>0</v>
      </c>
      <c r="CW184" s="54"/>
      <c r="CX184" s="83"/>
      <c r="CY184" s="78"/>
      <c r="CZ184" s="78"/>
      <c r="DA184" s="78"/>
      <c r="DB184" s="78">
        <f t="shared" si="189"/>
        <v>0</v>
      </c>
      <c r="DC184" s="78">
        <f t="shared" si="190"/>
        <v>0</v>
      </c>
      <c r="DD184" s="78">
        <f t="shared" si="191"/>
        <v>0</v>
      </c>
      <c r="DE184" s="78">
        <f t="shared" si="192"/>
        <v>0</v>
      </c>
      <c r="DF184" s="80" t="str">
        <f t="shared" si="193"/>
        <v>دون المستوى</v>
      </c>
      <c r="DI184" s="54"/>
      <c r="DJ184" s="47"/>
      <c r="DK184" s="47"/>
      <c r="DL184" s="47"/>
      <c r="DM184" s="47">
        <f t="shared" si="194"/>
        <v>0</v>
      </c>
      <c r="DO184" s="54"/>
      <c r="DP184" s="83"/>
      <c r="DQ184" s="78"/>
      <c r="DR184" s="78"/>
      <c r="DS184" s="78">
        <f t="shared" si="195"/>
        <v>0</v>
      </c>
      <c r="DT184" s="78">
        <f t="shared" si="196"/>
        <v>0</v>
      </c>
      <c r="DU184" s="78">
        <f t="shared" si="197"/>
        <v>0</v>
      </c>
      <c r="DV184" s="80" t="str">
        <f t="shared" si="198"/>
        <v>دون المستوى</v>
      </c>
      <c r="DY184" s="47"/>
      <c r="DZ184" s="47"/>
      <c r="EA184" s="47">
        <f t="shared" si="199"/>
        <v>0</v>
      </c>
      <c r="EC184" s="91"/>
      <c r="ED184" s="78"/>
      <c r="EE184" s="78">
        <f t="shared" si="200"/>
        <v>0</v>
      </c>
      <c r="EF184" s="78">
        <f t="shared" si="201"/>
        <v>0</v>
      </c>
      <c r="EG184" s="78">
        <f t="shared" si="202"/>
        <v>0</v>
      </c>
      <c r="EH184" s="80" t="str">
        <f t="shared" si="203"/>
        <v>دون المستوى</v>
      </c>
      <c r="EK184" s="47"/>
      <c r="EL184" s="47"/>
      <c r="EM184" s="47">
        <f t="shared" si="204"/>
        <v>0</v>
      </c>
      <c r="EO184" s="91"/>
      <c r="EP184" s="78"/>
      <c r="EQ184" s="78">
        <f t="shared" si="205"/>
        <v>0</v>
      </c>
      <c r="ER184" s="78">
        <f t="shared" si="206"/>
        <v>0</v>
      </c>
      <c r="ES184" s="78">
        <f t="shared" si="207"/>
        <v>0</v>
      </c>
      <c r="ET184" s="80" t="str">
        <f t="shared" si="208"/>
        <v>دون المستوى</v>
      </c>
      <c r="EW184" s="49">
        <f t="shared" si="209"/>
        <v>0</v>
      </c>
      <c r="EX184" s="80" t="str">
        <f t="shared" si="210"/>
        <v>دون المستوى</v>
      </c>
      <c r="EZ184" s="54"/>
      <c r="FA184" s="47"/>
      <c r="FB184" s="47"/>
      <c r="FC184" s="47"/>
      <c r="FD184" s="47">
        <f t="shared" si="211"/>
        <v>0</v>
      </c>
      <c r="FF184" s="54"/>
      <c r="FG184" s="83"/>
      <c r="FH184" s="78"/>
      <c r="FI184" s="78"/>
      <c r="FJ184" s="78">
        <f t="shared" si="212"/>
        <v>0</v>
      </c>
      <c r="FK184" s="78">
        <f t="shared" si="213"/>
        <v>0</v>
      </c>
      <c r="FL184" s="78">
        <f t="shared" si="214"/>
        <v>0</v>
      </c>
      <c r="FM184" s="80" t="str">
        <f t="shared" si="215"/>
        <v>دون المستوى</v>
      </c>
      <c r="FP184" s="98" t="str">
        <f t="shared" si="216"/>
        <v>*عربى</v>
      </c>
      <c r="FQ184" s="98" t="str">
        <f t="shared" si="217"/>
        <v>*انجليزى</v>
      </c>
      <c r="FR184" s="98" t="str">
        <f t="shared" si="218"/>
        <v>*دراسات</v>
      </c>
      <c r="FS184" s="98" t="str">
        <f t="shared" si="219"/>
        <v>*رياضيات</v>
      </c>
      <c r="FT184" s="98" t="str">
        <f t="shared" si="220"/>
        <v>*علوم</v>
      </c>
      <c r="FU184" s="98" t="str">
        <f t="shared" si="221"/>
        <v>*حاسب</v>
      </c>
      <c r="FV184" s="98" t="str">
        <f t="shared" si="222"/>
        <v>*فنية</v>
      </c>
      <c r="FW184" s="98" t="str">
        <f t="shared" si="223"/>
        <v>*نشاط1</v>
      </c>
      <c r="FX184" s="98" t="str">
        <f t="shared" si="224"/>
        <v>*نشاط2</v>
      </c>
      <c r="FY184" s="107" t="str">
        <f t="shared" si="225"/>
        <v>*دين</v>
      </c>
      <c r="FZ184" s="47">
        <f t="shared" si="226"/>
        <v>0</v>
      </c>
      <c r="GA184" s="47" t="str">
        <f t="shared" si="227"/>
        <v>دور ثانى</v>
      </c>
      <c r="GB184" s="47">
        <f t="shared" si="228"/>
        <v>6</v>
      </c>
      <c r="GC184" s="47" t="str">
        <f t="shared" si="231"/>
        <v>راسب</v>
      </c>
      <c r="GE184" s="112" t="str">
        <f t="shared" si="229"/>
        <v>*عربى*انجليزى*دراسات*رياضيات*علوم*حاسب*فنية*نشاط1*نشاط2*دين</v>
      </c>
      <c r="GF184" s="112">
        <f t="shared" si="230"/>
        <v>10</v>
      </c>
    </row>
    <row r="185" spans="2:188" ht="20.25" thickTop="1" thickBot="1">
      <c r="B185" s="39">
        <v>176</v>
      </c>
      <c r="C185" s="124" t="str">
        <f>البيانات!B193</f>
        <v/>
      </c>
      <c r="D185" s="124" t="str">
        <f>IF(C185="","",البيانات!C193)</f>
        <v/>
      </c>
      <c r="E185" s="39"/>
      <c r="F185" s="39"/>
      <c r="H185" s="52"/>
      <c r="I185" s="47"/>
      <c r="J185" s="47"/>
      <c r="K185" s="47"/>
      <c r="L185" s="46">
        <f t="shared" si="161"/>
        <v>0</v>
      </c>
      <c r="N185" s="54"/>
      <c r="O185" s="61"/>
      <c r="P185" s="59"/>
      <c r="Q185" s="59"/>
      <c r="R185" s="59">
        <f t="shared" si="162"/>
        <v>0</v>
      </c>
      <c r="S185" s="59">
        <f t="shared" si="163"/>
        <v>0</v>
      </c>
      <c r="T185" s="62">
        <f t="shared" si="164"/>
        <v>0</v>
      </c>
      <c r="U185" s="63" t="str">
        <f t="shared" si="165"/>
        <v>دون المستوى</v>
      </c>
      <c r="X185" s="54"/>
      <c r="Y185" s="47"/>
      <c r="Z185" s="47"/>
      <c r="AA185" s="47"/>
      <c r="AB185" s="47">
        <f t="shared" si="166"/>
        <v>0</v>
      </c>
      <c r="AD185" s="54"/>
      <c r="AE185" s="61"/>
      <c r="AF185" s="59"/>
      <c r="AG185" s="59"/>
      <c r="AH185" s="59">
        <f t="shared" si="167"/>
        <v>0</v>
      </c>
      <c r="AI185" s="59">
        <f t="shared" si="168"/>
        <v>0</v>
      </c>
      <c r="AJ185" s="59">
        <f t="shared" si="169"/>
        <v>0</v>
      </c>
      <c r="AK185" s="73" t="str">
        <f t="shared" si="170"/>
        <v>دون المستوى</v>
      </c>
      <c r="AN185" s="54"/>
      <c r="AO185" s="47"/>
      <c r="AP185" s="47"/>
      <c r="AQ185" s="47"/>
      <c r="AR185" s="47">
        <f t="shared" si="171"/>
        <v>0</v>
      </c>
      <c r="AT185" s="54"/>
      <c r="AU185" s="83"/>
      <c r="AV185" s="78"/>
      <c r="AW185" s="78"/>
      <c r="AX185" s="78">
        <f t="shared" si="172"/>
        <v>0</v>
      </c>
      <c r="AY185" s="78">
        <f t="shared" si="173"/>
        <v>0</v>
      </c>
      <c r="AZ185" s="78">
        <f t="shared" si="174"/>
        <v>0</v>
      </c>
      <c r="BA185" s="80" t="str">
        <f t="shared" si="175"/>
        <v>دون المستوى</v>
      </c>
      <c r="BD185" s="54"/>
      <c r="BE185" s="47"/>
      <c r="BF185" s="47"/>
      <c r="BG185" s="47"/>
      <c r="BH185" s="47"/>
      <c r="BI185" s="47">
        <f t="shared" si="176"/>
        <v>0</v>
      </c>
      <c r="BK185" s="54"/>
      <c r="BL185" s="83"/>
      <c r="BM185" s="78"/>
      <c r="BN185" s="78"/>
      <c r="BO185" s="78"/>
      <c r="BP185" s="78">
        <f t="shared" si="177"/>
        <v>0</v>
      </c>
      <c r="BQ185" s="78">
        <f t="shared" si="178"/>
        <v>0</v>
      </c>
      <c r="BR185" s="78">
        <f t="shared" si="179"/>
        <v>0</v>
      </c>
      <c r="BS185" s="78">
        <f t="shared" si="180"/>
        <v>0</v>
      </c>
      <c r="BT185" s="80" t="str">
        <f t="shared" si="181"/>
        <v>دون المستوى</v>
      </c>
      <c r="BW185" s="54"/>
      <c r="BX185" s="47"/>
      <c r="BY185" s="47"/>
      <c r="BZ185" s="47"/>
      <c r="CA185" s="47"/>
      <c r="CB185" s="47">
        <f t="shared" si="182"/>
        <v>0</v>
      </c>
      <c r="CD185" s="52"/>
      <c r="CE185" s="83"/>
      <c r="CF185" s="78"/>
      <c r="CG185" s="78"/>
      <c r="CH185" s="78"/>
      <c r="CI185" s="78">
        <f t="shared" si="183"/>
        <v>0</v>
      </c>
      <c r="CJ185" s="78">
        <f t="shared" si="184"/>
        <v>0</v>
      </c>
      <c r="CK185" s="78">
        <f t="shared" si="185"/>
        <v>0</v>
      </c>
      <c r="CL185" s="78">
        <f t="shared" si="186"/>
        <v>0</v>
      </c>
      <c r="CM185" s="80" t="str">
        <f t="shared" si="187"/>
        <v>دون المستوى</v>
      </c>
      <c r="CP185" s="54"/>
      <c r="CQ185" s="47"/>
      <c r="CR185" s="47"/>
      <c r="CS185" s="47"/>
      <c r="CT185" s="47"/>
      <c r="CU185" s="47">
        <f t="shared" si="188"/>
        <v>0</v>
      </c>
      <c r="CW185" s="54"/>
      <c r="CX185" s="83"/>
      <c r="CY185" s="78"/>
      <c r="CZ185" s="78"/>
      <c r="DA185" s="78"/>
      <c r="DB185" s="78">
        <f t="shared" si="189"/>
        <v>0</v>
      </c>
      <c r="DC185" s="78">
        <f t="shared" si="190"/>
        <v>0</v>
      </c>
      <c r="DD185" s="78">
        <f t="shared" si="191"/>
        <v>0</v>
      </c>
      <c r="DE185" s="78">
        <f t="shared" si="192"/>
        <v>0</v>
      </c>
      <c r="DF185" s="80" t="str">
        <f t="shared" si="193"/>
        <v>دون المستوى</v>
      </c>
      <c r="DI185" s="54"/>
      <c r="DJ185" s="47"/>
      <c r="DK185" s="47"/>
      <c r="DL185" s="47"/>
      <c r="DM185" s="47">
        <f t="shared" si="194"/>
        <v>0</v>
      </c>
      <c r="DO185" s="54"/>
      <c r="DP185" s="83"/>
      <c r="DQ185" s="78"/>
      <c r="DR185" s="78"/>
      <c r="DS185" s="78">
        <f t="shared" si="195"/>
        <v>0</v>
      </c>
      <c r="DT185" s="78">
        <f t="shared" si="196"/>
        <v>0</v>
      </c>
      <c r="DU185" s="78">
        <f t="shared" si="197"/>
        <v>0</v>
      </c>
      <c r="DV185" s="80" t="str">
        <f t="shared" si="198"/>
        <v>دون المستوى</v>
      </c>
      <c r="DY185" s="47"/>
      <c r="DZ185" s="47"/>
      <c r="EA185" s="47">
        <f t="shared" si="199"/>
        <v>0</v>
      </c>
      <c r="EC185" s="91"/>
      <c r="ED185" s="78"/>
      <c r="EE185" s="78">
        <f t="shared" si="200"/>
        <v>0</v>
      </c>
      <c r="EF185" s="78">
        <f t="shared" si="201"/>
        <v>0</v>
      </c>
      <c r="EG185" s="78">
        <f t="shared" si="202"/>
        <v>0</v>
      </c>
      <c r="EH185" s="80" t="str">
        <f t="shared" si="203"/>
        <v>دون المستوى</v>
      </c>
      <c r="EK185" s="47"/>
      <c r="EL185" s="47"/>
      <c r="EM185" s="47">
        <f t="shared" si="204"/>
        <v>0</v>
      </c>
      <c r="EO185" s="91"/>
      <c r="EP185" s="78"/>
      <c r="EQ185" s="78">
        <f t="shared" si="205"/>
        <v>0</v>
      </c>
      <c r="ER185" s="78">
        <f t="shared" si="206"/>
        <v>0</v>
      </c>
      <c r="ES185" s="78">
        <f t="shared" si="207"/>
        <v>0</v>
      </c>
      <c r="ET185" s="80" t="str">
        <f t="shared" si="208"/>
        <v>دون المستوى</v>
      </c>
      <c r="EW185" s="49">
        <f t="shared" si="209"/>
        <v>0</v>
      </c>
      <c r="EX185" s="80" t="str">
        <f t="shared" si="210"/>
        <v>دون المستوى</v>
      </c>
      <c r="EZ185" s="54"/>
      <c r="FA185" s="47"/>
      <c r="FB185" s="47"/>
      <c r="FC185" s="47"/>
      <c r="FD185" s="47">
        <f t="shared" si="211"/>
        <v>0</v>
      </c>
      <c r="FF185" s="54"/>
      <c r="FG185" s="83"/>
      <c r="FH185" s="78"/>
      <c r="FI185" s="78"/>
      <c r="FJ185" s="78">
        <f t="shared" si="212"/>
        <v>0</v>
      </c>
      <c r="FK185" s="78">
        <f t="shared" si="213"/>
        <v>0</v>
      </c>
      <c r="FL185" s="78">
        <f t="shared" si="214"/>
        <v>0</v>
      </c>
      <c r="FM185" s="80" t="str">
        <f t="shared" si="215"/>
        <v>دون المستوى</v>
      </c>
      <c r="FP185" s="98" t="str">
        <f t="shared" si="216"/>
        <v>*عربى</v>
      </c>
      <c r="FQ185" s="98" t="str">
        <f t="shared" si="217"/>
        <v>*انجليزى</v>
      </c>
      <c r="FR185" s="98" t="str">
        <f t="shared" si="218"/>
        <v>*دراسات</v>
      </c>
      <c r="FS185" s="98" t="str">
        <f t="shared" si="219"/>
        <v>*رياضيات</v>
      </c>
      <c r="FT185" s="98" t="str">
        <f t="shared" si="220"/>
        <v>*علوم</v>
      </c>
      <c r="FU185" s="98" t="str">
        <f t="shared" si="221"/>
        <v>*حاسب</v>
      </c>
      <c r="FV185" s="98" t="str">
        <f t="shared" si="222"/>
        <v>*فنية</v>
      </c>
      <c r="FW185" s="98" t="str">
        <f t="shared" si="223"/>
        <v>*نشاط1</v>
      </c>
      <c r="FX185" s="98" t="str">
        <f t="shared" si="224"/>
        <v>*نشاط2</v>
      </c>
      <c r="FY185" s="107" t="str">
        <f t="shared" si="225"/>
        <v>*دين</v>
      </c>
      <c r="FZ185" s="47">
        <f t="shared" si="226"/>
        <v>0</v>
      </c>
      <c r="GA185" s="47" t="str">
        <f t="shared" si="227"/>
        <v>دور ثانى</v>
      </c>
      <c r="GB185" s="47">
        <f t="shared" si="228"/>
        <v>6</v>
      </c>
      <c r="GC185" s="47" t="str">
        <f t="shared" si="231"/>
        <v>راسب</v>
      </c>
      <c r="GE185" s="112" t="str">
        <f t="shared" si="229"/>
        <v>*عربى*انجليزى*دراسات*رياضيات*علوم*حاسب*فنية*نشاط1*نشاط2*دين</v>
      </c>
      <c r="GF185" s="112">
        <f t="shared" si="230"/>
        <v>10</v>
      </c>
    </row>
    <row r="186" spans="2:188" ht="20.25" thickTop="1" thickBot="1">
      <c r="B186" s="39">
        <v>177</v>
      </c>
      <c r="C186" s="124" t="str">
        <f>البيانات!B194</f>
        <v/>
      </c>
      <c r="D186" s="124" t="str">
        <f>IF(C186="","",البيانات!C194)</f>
        <v/>
      </c>
      <c r="E186" s="39"/>
      <c r="F186" s="39"/>
      <c r="H186" s="52"/>
      <c r="I186" s="47"/>
      <c r="J186" s="47"/>
      <c r="K186" s="47"/>
      <c r="L186" s="46">
        <f t="shared" si="161"/>
        <v>0</v>
      </c>
      <c r="N186" s="54"/>
      <c r="O186" s="61"/>
      <c r="P186" s="59"/>
      <c r="Q186" s="59"/>
      <c r="R186" s="59">
        <f t="shared" si="162"/>
        <v>0</v>
      </c>
      <c r="S186" s="59">
        <f t="shared" si="163"/>
        <v>0</v>
      </c>
      <c r="T186" s="62">
        <f t="shared" si="164"/>
        <v>0</v>
      </c>
      <c r="U186" s="63" t="str">
        <f t="shared" si="165"/>
        <v>دون المستوى</v>
      </c>
      <c r="X186" s="54"/>
      <c r="Y186" s="47"/>
      <c r="Z186" s="47"/>
      <c r="AA186" s="47"/>
      <c r="AB186" s="47">
        <f t="shared" si="166"/>
        <v>0</v>
      </c>
      <c r="AD186" s="54"/>
      <c r="AE186" s="61"/>
      <c r="AF186" s="59"/>
      <c r="AG186" s="59"/>
      <c r="AH186" s="59">
        <f t="shared" si="167"/>
        <v>0</v>
      </c>
      <c r="AI186" s="59">
        <f t="shared" si="168"/>
        <v>0</v>
      </c>
      <c r="AJ186" s="59">
        <f t="shared" si="169"/>
        <v>0</v>
      </c>
      <c r="AK186" s="73" t="str">
        <f t="shared" si="170"/>
        <v>دون المستوى</v>
      </c>
      <c r="AN186" s="54"/>
      <c r="AO186" s="47"/>
      <c r="AP186" s="47"/>
      <c r="AQ186" s="47"/>
      <c r="AR186" s="47">
        <f t="shared" si="171"/>
        <v>0</v>
      </c>
      <c r="AT186" s="54"/>
      <c r="AU186" s="83"/>
      <c r="AV186" s="78"/>
      <c r="AW186" s="78"/>
      <c r="AX186" s="78">
        <f t="shared" si="172"/>
        <v>0</v>
      </c>
      <c r="AY186" s="78">
        <f t="shared" si="173"/>
        <v>0</v>
      </c>
      <c r="AZ186" s="78">
        <f t="shared" si="174"/>
        <v>0</v>
      </c>
      <c r="BA186" s="80" t="str">
        <f t="shared" si="175"/>
        <v>دون المستوى</v>
      </c>
      <c r="BD186" s="54"/>
      <c r="BE186" s="47"/>
      <c r="BF186" s="47"/>
      <c r="BG186" s="47"/>
      <c r="BH186" s="47"/>
      <c r="BI186" s="47">
        <f t="shared" si="176"/>
        <v>0</v>
      </c>
      <c r="BK186" s="54"/>
      <c r="BL186" s="83"/>
      <c r="BM186" s="78"/>
      <c r="BN186" s="78"/>
      <c r="BO186" s="78"/>
      <c r="BP186" s="78">
        <f t="shared" si="177"/>
        <v>0</v>
      </c>
      <c r="BQ186" s="78">
        <f t="shared" si="178"/>
        <v>0</v>
      </c>
      <c r="BR186" s="78">
        <f t="shared" si="179"/>
        <v>0</v>
      </c>
      <c r="BS186" s="78">
        <f t="shared" si="180"/>
        <v>0</v>
      </c>
      <c r="BT186" s="80" t="str">
        <f t="shared" si="181"/>
        <v>دون المستوى</v>
      </c>
      <c r="BW186" s="54"/>
      <c r="BX186" s="47"/>
      <c r="BY186" s="47"/>
      <c r="BZ186" s="47"/>
      <c r="CA186" s="47"/>
      <c r="CB186" s="47">
        <f t="shared" si="182"/>
        <v>0</v>
      </c>
      <c r="CD186" s="52"/>
      <c r="CE186" s="83"/>
      <c r="CF186" s="78"/>
      <c r="CG186" s="78"/>
      <c r="CH186" s="78"/>
      <c r="CI186" s="78">
        <f t="shared" si="183"/>
        <v>0</v>
      </c>
      <c r="CJ186" s="78">
        <f t="shared" si="184"/>
        <v>0</v>
      </c>
      <c r="CK186" s="78">
        <f t="shared" si="185"/>
        <v>0</v>
      </c>
      <c r="CL186" s="78">
        <f t="shared" si="186"/>
        <v>0</v>
      </c>
      <c r="CM186" s="80" t="str">
        <f t="shared" si="187"/>
        <v>دون المستوى</v>
      </c>
      <c r="CP186" s="54"/>
      <c r="CQ186" s="47"/>
      <c r="CR186" s="47"/>
      <c r="CS186" s="47"/>
      <c r="CT186" s="47"/>
      <c r="CU186" s="47">
        <f t="shared" si="188"/>
        <v>0</v>
      </c>
      <c r="CW186" s="54"/>
      <c r="CX186" s="83"/>
      <c r="CY186" s="78"/>
      <c r="CZ186" s="78"/>
      <c r="DA186" s="78"/>
      <c r="DB186" s="78">
        <f t="shared" si="189"/>
        <v>0</v>
      </c>
      <c r="DC186" s="78">
        <f t="shared" si="190"/>
        <v>0</v>
      </c>
      <c r="DD186" s="78">
        <f t="shared" si="191"/>
        <v>0</v>
      </c>
      <c r="DE186" s="78">
        <f t="shared" si="192"/>
        <v>0</v>
      </c>
      <c r="DF186" s="80" t="str">
        <f t="shared" si="193"/>
        <v>دون المستوى</v>
      </c>
      <c r="DI186" s="54"/>
      <c r="DJ186" s="47"/>
      <c r="DK186" s="47"/>
      <c r="DL186" s="47"/>
      <c r="DM186" s="47">
        <f t="shared" si="194"/>
        <v>0</v>
      </c>
      <c r="DO186" s="54"/>
      <c r="DP186" s="83"/>
      <c r="DQ186" s="78"/>
      <c r="DR186" s="78"/>
      <c r="DS186" s="78">
        <f t="shared" si="195"/>
        <v>0</v>
      </c>
      <c r="DT186" s="78">
        <f t="shared" si="196"/>
        <v>0</v>
      </c>
      <c r="DU186" s="78">
        <f t="shared" si="197"/>
        <v>0</v>
      </c>
      <c r="DV186" s="80" t="str">
        <f t="shared" si="198"/>
        <v>دون المستوى</v>
      </c>
      <c r="DY186" s="47"/>
      <c r="DZ186" s="47"/>
      <c r="EA186" s="47">
        <f t="shared" si="199"/>
        <v>0</v>
      </c>
      <c r="EC186" s="91"/>
      <c r="ED186" s="78"/>
      <c r="EE186" s="78">
        <f t="shared" si="200"/>
        <v>0</v>
      </c>
      <c r="EF186" s="78">
        <f t="shared" si="201"/>
        <v>0</v>
      </c>
      <c r="EG186" s="78">
        <f t="shared" si="202"/>
        <v>0</v>
      </c>
      <c r="EH186" s="80" t="str">
        <f t="shared" si="203"/>
        <v>دون المستوى</v>
      </c>
      <c r="EK186" s="47"/>
      <c r="EL186" s="47"/>
      <c r="EM186" s="47">
        <f t="shared" si="204"/>
        <v>0</v>
      </c>
      <c r="EO186" s="91"/>
      <c r="EP186" s="78"/>
      <c r="EQ186" s="78">
        <f t="shared" si="205"/>
        <v>0</v>
      </c>
      <c r="ER186" s="78">
        <f t="shared" si="206"/>
        <v>0</v>
      </c>
      <c r="ES186" s="78">
        <f t="shared" si="207"/>
        <v>0</v>
      </c>
      <c r="ET186" s="80" t="str">
        <f t="shared" si="208"/>
        <v>دون المستوى</v>
      </c>
      <c r="EW186" s="49">
        <f t="shared" si="209"/>
        <v>0</v>
      </c>
      <c r="EX186" s="80" t="str">
        <f t="shared" si="210"/>
        <v>دون المستوى</v>
      </c>
      <c r="EZ186" s="54"/>
      <c r="FA186" s="47"/>
      <c r="FB186" s="47"/>
      <c r="FC186" s="47"/>
      <c r="FD186" s="47">
        <f t="shared" si="211"/>
        <v>0</v>
      </c>
      <c r="FF186" s="54"/>
      <c r="FG186" s="83"/>
      <c r="FH186" s="78"/>
      <c r="FI186" s="78"/>
      <c r="FJ186" s="78">
        <f t="shared" si="212"/>
        <v>0</v>
      </c>
      <c r="FK186" s="78">
        <f t="shared" si="213"/>
        <v>0</v>
      </c>
      <c r="FL186" s="78">
        <f t="shared" si="214"/>
        <v>0</v>
      </c>
      <c r="FM186" s="80" t="str">
        <f t="shared" si="215"/>
        <v>دون المستوى</v>
      </c>
      <c r="FP186" s="98" t="str">
        <f t="shared" si="216"/>
        <v>*عربى</v>
      </c>
      <c r="FQ186" s="98" t="str">
        <f t="shared" si="217"/>
        <v>*انجليزى</v>
      </c>
      <c r="FR186" s="98" t="str">
        <f t="shared" si="218"/>
        <v>*دراسات</v>
      </c>
      <c r="FS186" s="98" t="str">
        <f t="shared" si="219"/>
        <v>*رياضيات</v>
      </c>
      <c r="FT186" s="98" t="str">
        <f t="shared" si="220"/>
        <v>*علوم</v>
      </c>
      <c r="FU186" s="98" t="str">
        <f t="shared" si="221"/>
        <v>*حاسب</v>
      </c>
      <c r="FV186" s="98" t="str">
        <f t="shared" si="222"/>
        <v>*فنية</v>
      </c>
      <c r="FW186" s="98" t="str">
        <f t="shared" si="223"/>
        <v>*نشاط1</v>
      </c>
      <c r="FX186" s="98" t="str">
        <f t="shared" si="224"/>
        <v>*نشاط2</v>
      </c>
      <c r="FY186" s="107" t="str">
        <f t="shared" si="225"/>
        <v>*دين</v>
      </c>
      <c r="FZ186" s="47">
        <f t="shared" si="226"/>
        <v>0</v>
      </c>
      <c r="GA186" s="47" t="str">
        <f t="shared" si="227"/>
        <v>دور ثانى</v>
      </c>
      <c r="GB186" s="47">
        <f t="shared" si="228"/>
        <v>6</v>
      </c>
      <c r="GC186" s="47" t="str">
        <f t="shared" si="231"/>
        <v>راسب</v>
      </c>
      <c r="GE186" s="112" t="str">
        <f t="shared" si="229"/>
        <v>*عربى*انجليزى*دراسات*رياضيات*علوم*حاسب*فنية*نشاط1*نشاط2*دين</v>
      </c>
      <c r="GF186" s="112">
        <f t="shared" si="230"/>
        <v>10</v>
      </c>
    </row>
    <row r="187" spans="2:188" ht="20.25" thickTop="1" thickBot="1">
      <c r="B187" s="39">
        <v>178</v>
      </c>
      <c r="C187" s="124" t="str">
        <f>البيانات!B195</f>
        <v/>
      </c>
      <c r="D187" s="124" t="str">
        <f>IF(C187="","",البيانات!C195)</f>
        <v/>
      </c>
      <c r="E187" s="39"/>
      <c r="F187" s="39"/>
      <c r="H187" s="52"/>
      <c r="I187" s="47"/>
      <c r="J187" s="47"/>
      <c r="K187" s="47"/>
      <c r="L187" s="46">
        <f t="shared" si="161"/>
        <v>0</v>
      </c>
      <c r="N187" s="54"/>
      <c r="O187" s="61"/>
      <c r="P187" s="59"/>
      <c r="Q187" s="59"/>
      <c r="R187" s="59">
        <f t="shared" si="162"/>
        <v>0</v>
      </c>
      <c r="S187" s="59">
        <f t="shared" si="163"/>
        <v>0</v>
      </c>
      <c r="T187" s="62">
        <f t="shared" si="164"/>
        <v>0</v>
      </c>
      <c r="U187" s="63" t="str">
        <f t="shared" si="165"/>
        <v>دون المستوى</v>
      </c>
      <c r="X187" s="54"/>
      <c r="Y187" s="47"/>
      <c r="Z187" s="47"/>
      <c r="AA187" s="47"/>
      <c r="AB187" s="47">
        <f t="shared" si="166"/>
        <v>0</v>
      </c>
      <c r="AD187" s="54"/>
      <c r="AE187" s="61"/>
      <c r="AF187" s="59"/>
      <c r="AG187" s="59"/>
      <c r="AH187" s="59">
        <f t="shared" si="167"/>
        <v>0</v>
      </c>
      <c r="AI187" s="59">
        <f t="shared" si="168"/>
        <v>0</v>
      </c>
      <c r="AJ187" s="59">
        <f t="shared" si="169"/>
        <v>0</v>
      </c>
      <c r="AK187" s="73" t="str">
        <f t="shared" si="170"/>
        <v>دون المستوى</v>
      </c>
      <c r="AN187" s="54"/>
      <c r="AO187" s="47"/>
      <c r="AP187" s="47"/>
      <c r="AQ187" s="47"/>
      <c r="AR187" s="47">
        <f t="shared" si="171"/>
        <v>0</v>
      </c>
      <c r="AT187" s="54"/>
      <c r="AU187" s="83"/>
      <c r="AV187" s="78"/>
      <c r="AW187" s="78"/>
      <c r="AX187" s="78">
        <f t="shared" si="172"/>
        <v>0</v>
      </c>
      <c r="AY187" s="78">
        <f t="shared" si="173"/>
        <v>0</v>
      </c>
      <c r="AZ187" s="78">
        <f t="shared" si="174"/>
        <v>0</v>
      </c>
      <c r="BA187" s="80" t="str">
        <f t="shared" si="175"/>
        <v>دون المستوى</v>
      </c>
      <c r="BD187" s="54"/>
      <c r="BE187" s="47"/>
      <c r="BF187" s="47"/>
      <c r="BG187" s="47"/>
      <c r="BH187" s="47"/>
      <c r="BI187" s="47">
        <f t="shared" si="176"/>
        <v>0</v>
      </c>
      <c r="BK187" s="54"/>
      <c r="BL187" s="83"/>
      <c r="BM187" s="78"/>
      <c r="BN187" s="78"/>
      <c r="BO187" s="78"/>
      <c r="BP187" s="78">
        <f t="shared" si="177"/>
        <v>0</v>
      </c>
      <c r="BQ187" s="78">
        <f t="shared" si="178"/>
        <v>0</v>
      </c>
      <c r="BR187" s="78">
        <f t="shared" si="179"/>
        <v>0</v>
      </c>
      <c r="BS187" s="78">
        <f t="shared" si="180"/>
        <v>0</v>
      </c>
      <c r="BT187" s="80" t="str">
        <f t="shared" si="181"/>
        <v>دون المستوى</v>
      </c>
      <c r="BW187" s="54"/>
      <c r="BX187" s="47"/>
      <c r="BY187" s="47"/>
      <c r="BZ187" s="47"/>
      <c r="CA187" s="47"/>
      <c r="CB187" s="47">
        <f t="shared" si="182"/>
        <v>0</v>
      </c>
      <c r="CD187" s="52"/>
      <c r="CE187" s="83"/>
      <c r="CF187" s="78"/>
      <c r="CG187" s="78"/>
      <c r="CH187" s="78"/>
      <c r="CI187" s="78">
        <f t="shared" si="183"/>
        <v>0</v>
      </c>
      <c r="CJ187" s="78">
        <f t="shared" si="184"/>
        <v>0</v>
      </c>
      <c r="CK187" s="78">
        <f t="shared" si="185"/>
        <v>0</v>
      </c>
      <c r="CL187" s="78">
        <f t="shared" si="186"/>
        <v>0</v>
      </c>
      <c r="CM187" s="80" t="str">
        <f t="shared" si="187"/>
        <v>دون المستوى</v>
      </c>
      <c r="CP187" s="54"/>
      <c r="CQ187" s="47"/>
      <c r="CR187" s="47"/>
      <c r="CS187" s="47"/>
      <c r="CT187" s="47"/>
      <c r="CU187" s="47">
        <f t="shared" si="188"/>
        <v>0</v>
      </c>
      <c r="CW187" s="54"/>
      <c r="CX187" s="83"/>
      <c r="CY187" s="78"/>
      <c r="CZ187" s="78"/>
      <c r="DA187" s="78"/>
      <c r="DB187" s="78">
        <f t="shared" si="189"/>
        <v>0</v>
      </c>
      <c r="DC187" s="78">
        <f t="shared" si="190"/>
        <v>0</v>
      </c>
      <c r="DD187" s="78">
        <f t="shared" si="191"/>
        <v>0</v>
      </c>
      <c r="DE187" s="78">
        <f t="shared" si="192"/>
        <v>0</v>
      </c>
      <c r="DF187" s="80" t="str">
        <f t="shared" si="193"/>
        <v>دون المستوى</v>
      </c>
      <c r="DI187" s="54"/>
      <c r="DJ187" s="47"/>
      <c r="DK187" s="47"/>
      <c r="DL187" s="47"/>
      <c r="DM187" s="47">
        <f t="shared" si="194"/>
        <v>0</v>
      </c>
      <c r="DO187" s="54"/>
      <c r="DP187" s="83"/>
      <c r="DQ187" s="78"/>
      <c r="DR187" s="78"/>
      <c r="DS187" s="78">
        <f t="shared" si="195"/>
        <v>0</v>
      </c>
      <c r="DT187" s="78">
        <f t="shared" si="196"/>
        <v>0</v>
      </c>
      <c r="DU187" s="78">
        <f t="shared" si="197"/>
        <v>0</v>
      </c>
      <c r="DV187" s="80" t="str">
        <f t="shared" si="198"/>
        <v>دون المستوى</v>
      </c>
      <c r="DY187" s="47"/>
      <c r="DZ187" s="47"/>
      <c r="EA187" s="47">
        <f t="shared" si="199"/>
        <v>0</v>
      </c>
      <c r="EC187" s="91"/>
      <c r="ED187" s="78"/>
      <c r="EE187" s="78">
        <f t="shared" si="200"/>
        <v>0</v>
      </c>
      <c r="EF187" s="78">
        <f t="shared" si="201"/>
        <v>0</v>
      </c>
      <c r="EG187" s="78">
        <f t="shared" si="202"/>
        <v>0</v>
      </c>
      <c r="EH187" s="80" t="str">
        <f t="shared" si="203"/>
        <v>دون المستوى</v>
      </c>
      <c r="EK187" s="47"/>
      <c r="EL187" s="47"/>
      <c r="EM187" s="47">
        <f t="shared" si="204"/>
        <v>0</v>
      </c>
      <c r="EO187" s="91"/>
      <c r="EP187" s="78"/>
      <c r="EQ187" s="78">
        <f t="shared" si="205"/>
        <v>0</v>
      </c>
      <c r="ER187" s="78">
        <f t="shared" si="206"/>
        <v>0</v>
      </c>
      <c r="ES187" s="78">
        <f t="shared" si="207"/>
        <v>0</v>
      </c>
      <c r="ET187" s="80" t="str">
        <f t="shared" si="208"/>
        <v>دون المستوى</v>
      </c>
      <c r="EW187" s="49">
        <f t="shared" si="209"/>
        <v>0</v>
      </c>
      <c r="EX187" s="80" t="str">
        <f t="shared" si="210"/>
        <v>دون المستوى</v>
      </c>
      <c r="EZ187" s="54"/>
      <c r="FA187" s="47"/>
      <c r="FB187" s="47"/>
      <c r="FC187" s="47"/>
      <c r="FD187" s="47">
        <f t="shared" si="211"/>
        <v>0</v>
      </c>
      <c r="FF187" s="54"/>
      <c r="FG187" s="83"/>
      <c r="FH187" s="78"/>
      <c r="FI187" s="78"/>
      <c r="FJ187" s="78">
        <f t="shared" si="212"/>
        <v>0</v>
      </c>
      <c r="FK187" s="78">
        <f t="shared" si="213"/>
        <v>0</v>
      </c>
      <c r="FL187" s="78">
        <f t="shared" si="214"/>
        <v>0</v>
      </c>
      <c r="FM187" s="80" t="str">
        <f t="shared" si="215"/>
        <v>دون المستوى</v>
      </c>
      <c r="FP187" s="98" t="str">
        <f t="shared" si="216"/>
        <v>*عربى</v>
      </c>
      <c r="FQ187" s="98" t="str">
        <f t="shared" si="217"/>
        <v>*انجليزى</v>
      </c>
      <c r="FR187" s="98" t="str">
        <f t="shared" si="218"/>
        <v>*دراسات</v>
      </c>
      <c r="FS187" s="98" t="str">
        <f t="shared" si="219"/>
        <v>*رياضيات</v>
      </c>
      <c r="FT187" s="98" t="str">
        <f t="shared" si="220"/>
        <v>*علوم</v>
      </c>
      <c r="FU187" s="98" t="str">
        <f t="shared" si="221"/>
        <v>*حاسب</v>
      </c>
      <c r="FV187" s="98" t="str">
        <f t="shared" si="222"/>
        <v>*فنية</v>
      </c>
      <c r="FW187" s="98" t="str">
        <f t="shared" si="223"/>
        <v>*نشاط1</v>
      </c>
      <c r="FX187" s="98" t="str">
        <f t="shared" si="224"/>
        <v>*نشاط2</v>
      </c>
      <c r="FY187" s="107" t="str">
        <f t="shared" si="225"/>
        <v>*دين</v>
      </c>
      <c r="FZ187" s="47">
        <f t="shared" si="226"/>
        <v>0</v>
      </c>
      <c r="GA187" s="47" t="str">
        <f t="shared" si="227"/>
        <v>دور ثانى</v>
      </c>
      <c r="GB187" s="47">
        <f t="shared" si="228"/>
        <v>6</v>
      </c>
      <c r="GC187" s="47" t="str">
        <f t="shared" si="231"/>
        <v>راسب</v>
      </c>
      <c r="GE187" s="112" t="str">
        <f t="shared" si="229"/>
        <v>*عربى*انجليزى*دراسات*رياضيات*علوم*حاسب*فنية*نشاط1*نشاط2*دين</v>
      </c>
      <c r="GF187" s="112">
        <f t="shared" si="230"/>
        <v>10</v>
      </c>
    </row>
    <row r="188" spans="2:188" ht="20.25" thickTop="1" thickBot="1">
      <c r="B188" s="39">
        <v>179</v>
      </c>
      <c r="C188" s="124" t="str">
        <f>البيانات!B196</f>
        <v/>
      </c>
      <c r="D188" s="124" t="str">
        <f>IF(C188="","",البيانات!C196)</f>
        <v/>
      </c>
      <c r="E188" s="39"/>
      <c r="F188" s="39"/>
      <c r="H188" s="52"/>
      <c r="I188" s="47"/>
      <c r="J188" s="47"/>
      <c r="K188" s="47"/>
      <c r="L188" s="46">
        <f t="shared" si="161"/>
        <v>0</v>
      </c>
      <c r="N188" s="54"/>
      <c r="O188" s="61"/>
      <c r="P188" s="59"/>
      <c r="Q188" s="59"/>
      <c r="R188" s="59">
        <f t="shared" si="162"/>
        <v>0</v>
      </c>
      <c r="S188" s="59">
        <f t="shared" si="163"/>
        <v>0</v>
      </c>
      <c r="T188" s="62">
        <f t="shared" si="164"/>
        <v>0</v>
      </c>
      <c r="U188" s="63" t="str">
        <f t="shared" si="165"/>
        <v>دون المستوى</v>
      </c>
      <c r="X188" s="54"/>
      <c r="Y188" s="47"/>
      <c r="Z188" s="47"/>
      <c r="AA188" s="47"/>
      <c r="AB188" s="47">
        <f t="shared" si="166"/>
        <v>0</v>
      </c>
      <c r="AD188" s="54"/>
      <c r="AE188" s="61"/>
      <c r="AF188" s="59"/>
      <c r="AG188" s="59"/>
      <c r="AH188" s="59">
        <f t="shared" si="167"/>
        <v>0</v>
      </c>
      <c r="AI188" s="59">
        <f t="shared" si="168"/>
        <v>0</v>
      </c>
      <c r="AJ188" s="59">
        <f t="shared" si="169"/>
        <v>0</v>
      </c>
      <c r="AK188" s="73" t="str">
        <f t="shared" si="170"/>
        <v>دون المستوى</v>
      </c>
      <c r="AN188" s="54"/>
      <c r="AO188" s="47"/>
      <c r="AP188" s="47"/>
      <c r="AQ188" s="47"/>
      <c r="AR188" s="47">
        <f t="shared" si="171"/>
        <v>0</v>
      </c>
      <c r="AT188" s="54"/>
      <c r="AU188" s="83"/>
      <c r="AV188" s="78"/>
      <c r="AW188" s="78"/>
      <c r="AX188" s="78">
        <f t="shared" si="172"/>
        <v>0</v>
      </c>
      <c r="AY188" s="78">
        <f t="shared" si="173"/>
        <v>0</v>
      </c>
      <c r="AZ188" s="78">
        <f t="shared" si="174"/>
        <v>0</v>
      </c>
      <c r="BA188" s="80" t="str">
        <f t="shared" si="175"/>
        <v>دون المستوى</v>
      </c>
      <c r="BD188" s="54"/>
      <c r="BE188" s="47"/>
      <c r="BF188" s="47"/>
      <c r="BG188" s="47"/>
      <c r="BH188" s="47"/>
      <c r="BI188" s="47">
        <f t="shared" si="176"/>
        <v>0</v>
      </c>
      <c r="BK188" s="54"/>
      <c r="BL188" s="83"/>
      <c r="BM188" s="78"/>
      <c r="BN188" s="78"/>
      <c r="BO188" s="78"/>
      <c r="BP188" s="78">
        <f t="shared" si="177"/>
        <v>0</v>
      </c>
      <c r="BQ188" s="78">
        <f t="shared" si="178"/>
        <v>0</v>
      </c>
      <c r="BR188" s="78">
        <f t="shared" si="179"/>
        <v>0</v>
      </c>
      <c r="BS188" s="78">
        <f t="shared" si="180"/>
        <v>0</v>
      </c>
      <c r="BT188" s="80" t="str">
        <f t="shared" si="181"/>
        <v>دون المستوى</v>
      </c>
      <c r="BW188" s="54"/>
      <c r="BX188" s="47"/>
      <c r="BY188" s="47"/>
      <c r="BZ188" s="47"/>
      <c r="CA188" s="47"/>
      <c r="CB188" s="47">
        <f t="shared" si="182"/>
        <v>0</v>
      </c>
      <c r="CD188" s="52"/>
      <c r="CE188" s="83"/>
      <c r="CF188" s="78"/>
      <c r="CG188" s="78"/>
      <c r="CH188" s="78"/>
      <c r="CI188" s="78">
        <f t="shared" si="183"/>
        <v>0</v>
      </c>
      <c r="CJ188" s="78">
        <f t="shared" si="184"/>
        <v>0</v>
      </c>
      <c r="CK188" s="78">
        <f t="shared" si="185"/>
        <v>0</v>
      </c>
      <c r="CL188" s="78">
        <f t="shared" si="186"/>
        <v>0</v>
      </c>
      <c r="CM188" s="80" t="str">
        <f t="shared" si="187"/>
        <v>دون المستوى</v>
      </c>
      <c r="CP188" s="54"/>
      <c r="CQ188" s="47"/>
      <c r="CR188" s="47"/>
      <c r="CS188" s="47"/>
      <c r="CT188" s="47"/>
      <c r="CU188" s="47">
        <f t="shared" si="188"/>
        <v>0</v>
      </c>
      <c r="CW188" s="54"/>
      <c r="CX188" s="83"/>
      <c r="CY188" s="78"/>
      <c r="CZ188" s="78"/>
      <c r="DA188" s="78"/>
      <c r="DB188" s="78">
        <f t="shared" si="189"/>
        <v>0</v>
      </c>
      <c r="DC188" s="78">
        <f t="shared" si="190"/>
        <v>0</v>
      </c>
      <c r="DD188" s="78">
        <f t="shared" si="191"/>
        <v>0</v>
      </c>
      <c r="DE188" s="78">
        <f t="shared" si="192"/>
        <v>0</v>
      </c>
      <c r="DF188" s="80" t="str">
        <f t="shared" si="193"/>
        <v>دون المستوى</v>
      </c>
      <c r="DI188" s="54"/>
      <c r="DJ188" s="47"/>
      <c r="DK188" s="47"/>
      <c r="DL188" s="47"/>
      <c r="DM188" s="47">
        <f t="shared" si="194"/>
        <v>0</v>
      </c>
      <c r="DO188" s="54"/>
      <c r="DP188" s="83"/>
      <c r="DQ188" s="78"/>
      <c r="DR188" s="78"/>
      <c r="DS188" s="78">
        <f t="shared" si="195"/>
        <v>0</v>
      </c>
      <c r="DT188" s="78">
        <f t="shared" si="196"/>
        <v>0</v>
      </c>
      <c r="DU188" s="78">
        <f t="shared" si="197"/>
        <v>0</v>
      </c>
      <c r="DV188" s="80" t="str">
        <f t="shared" si="198"/>
        <v>دون المستوى</v>
      </c>
      <c r="DY188" s="47"/>
      <c r="DZ188" s="47"/>
      <c r="EA188" s="47">
        <f t="shared" si="199"/>
        <v>0</v>
      </c>
      <c r="EC188" s="91"/>
      <c r="ED188" s="78"/>
      <c r="EE188" s="78">
        <f t="shared" si="200"/>
        <v>0</v>
      </c>
      <c r="EF188" s="78">
        <f t="shared" si="201"/>
        <v>0</v>
      </c>
      <c r="EG188" s="78">
        <f t="shared" si="202"/>
        <v>0</v>
      </c>
      <c r="EH188" s="80" t="str">
        <f t="shared" si="203"/>
        <v>دون المستوى</v>
      </c>
      <c r="EK188" s="47"/>
      <c r="EL188" s="47"/>
      <c r="EM188" s="47">
        <f t="shared" si="204"/>
        <v>0</v>
      </c>
      <c r="EO188" s="91"/>
      <c r="EP188" s="78"/>
      <c r="EQ188" s="78">
        <f t="shared" si="205"/>
        <v>0</v>
      </c>
      <c r="ER188" s="78">
        <f t="shared" si="206"/>
        <v>0</v>
      </c>
      <c r="ES188" s="78">
        <f t="shared" si="207"/>
        <v>0</v>
      </c>
      <c r="ET188" s="80" t="str">
        <f t="shared" si="208"/>
        <v>دون المستوى</v>
      </c>
      <c r="EW188" s="49">
        <f t="shared" si="209"/>
        <v>0</v>
      </c>
      <c r="EX188" s="80" t="str">
        <f t="shared" si="210"/>
        <v>دون المستوى</v>
      </c>
      <c r="EZ188" s="54"/>
      <c r="FA188" s="47"/>
      <c r="FB188" s="47"/>
      <c r="FC188" s="47"/>
      <c r="FD188" s="47">
        <f t="shared" si="211"/>
        <v>0</v>
      </c>
      <c r="FF188" s="54"/>
      <c r="FG188" s="83"/>
      <c r="FH188" s="78"/>
      <c r="FI188" s="78"/>
      <c r="FJ188" s="78">
        <f t="shared" si="212"/>
        <v>0</v>
      </c>
      <c r="FK188" s="78">
        <f t="shared" si="213"/>
        <v>0</v>
      </c>
      <c r="FL188" s="78">
        <f t="shared" si="214"/>
        <v>0</v>
      </c>
      <c r="FM188" s="80" t="str">
        <f t="shared" si="215"/>
        <v>دون المستوى</v>
      </c>
      <c r="FP188" s="98" t="str">
        <f t="shared" si="216"/>
        <v>*عربى</v>
      </c>
      <c r="FQ188" s="98" t="str">
        <f t="shared" si="217"/>
        <v>*انجليزى</v>
      </c>
      <c r="FR188" s="98" t="str">
        <f t="shared" si="218"/>
        <v>*دراسات</v>
      </c>
      <c r="FS188" s="98" t="str">
        <f t="shared" si="219"/>
        <v>*رياضيات</v>
      </c>
      <c r="FT188" s="98" t="str">
        <f t="shared" si="220"/>
        <v>*علوم</v>
      </c>
      <c r="FU188" s="98" t="str">
        <f t="shared" si="221"/>
        <v>*حاسب</v>
      </c>
      <c r="FV188" s="98" t="str">
        <f t="shared" si="222"/>
        <v>*فنية</v>
      </c>
      <c r="FW188" s="98" t="str">
        <f t="shared" si="223"/>
        <v>*نشاط1</v>
      </c>
      <c r="FX188" s="98" t="str">
        <f t="shared" si="224"/>
        <v>*نشاط2</v>
      </c>
      <c r="FY188" s="107" t="str">
        <f t="shared" si="225"/>
        <v>*دين</v>
      </c>
      <c r="FZ188" s="47">
        <f t="shared" si="226"/>
        <v>0</v>
      </c>
      <c r="GA188" s="47" t="str">
        <f t="shared" si="227"/>
        <v>دور ثانى</v>
      </c>
      <c r="GB188" s="47">
        <f t="shared" si="228"/>
        <v>6</v>
      </c>
      <c r="GC188" s="47" t="str">
        <f t="shared" si="231"/>
        <v>راسب</v>
      </c>
      <c r="GE188" s="112" t="str">
        <f t="shared" si="229"/>
        <v>*عربى*انجليزى*دراسات*رياضيات*علوم*حاسب*فنية*نشاط1*نشاط2*دين</v>
      </c>
      <c r="GF188" s="112">
        <f t="shared" si="230"/>
        <v>10</v>
      </c>
    </row>
    <row r="189" spans="2:188" ht="20.25" thickTop="1" thickBot="1">
      <c r="B189" s="39">
        <v>180</v>
      </c>
      <c r="C189" s="124" t="str">
        <f>البيانات!B197</f>
        <v/>
      </c>
      <c r="D189" s="124" t="str">
        <f>IF(C189="","",البيانات!C197)</f>
        <v/>
      </c>
      <c r="E189" s="39"/>
      <c r="F189" s="39"/>
      <c r="H189" s="52"/>
      <c r="I189" s="47"/>
      <c r="J189" s="47"/>
      <c r="K189" s="47"/>
      <c r="L189" s="46">
        <f t="shared" si="161"/>
        <v>0</v>
      </c>
      <c r="N189" s="54"/>
      <c r="O189" s="61"/>
      <c r="P189" s="59"/>
      <c r="Q189" s="59"/>
      <c r="R189" s="59">
        <f t="shared" si="162"/>
        <v>0</v>
      </c>
      <c r="S189" s="59">
        <f t="shared" si="163"/>
        <v>0</v>
      </c>
      <c r="T189" s="62">
        <f t="shared" si="164"/>
        <v>0</v>
      </c>
      <c r="U189" s="63" t="str">
        <f t="shared" si="165"/>
        <v>دون المستوى</v>
      </c>
      <c r="X189" s="54"/>
      <c r="Y189" s="47"/>
      <c r="Z189" s="47"/>
      <c r="AA189" s="47"/>
      <c r="AB189" s="47">
        <f t="shared" si="166"/>
        <v>0</v>
      </c>
      <c r="AD189" s="54"/>
      <c r="AE189" s="61"/>
      <c r="AF189" s="59"/>
      <c r="AG189" s="59"/>
      <c r="AH189" s="59">
        <f t="shared" si="167"/>
        <v>0</v>
      </c>
      <c r="AI189" s="59">
        <f t="shared" si="168"/>
        <v>0</v>
      </c>
      <c r="AJ189" s="59">
        <f t="shared" si="169"/>
        <v>0</v>
      </c>
      <c r="AK189" s="73" t="str">
        <f t="shared" si="170"/>
        <v>دون المستوى</v>
      </c>
      <c r="AN189" s="54"/>
      <c r="AO189" s="47"/>
      <c r="AP189" s="47"/>
      <c r="AQ189" s="47"/>
      <c r="AR189" s="47">
        <f t="shared" si="171"/>
        <v>0</v>
      </c>
      <c r="AT189" s="54"/>
      <c r="AU189" s="83"/>
      <c r="AV189" s="78"/>
      <c r="AW189" s="78"/>
      <c r="AX189" s="78">
        <f t="shared" si="172"/>
        <v>0</v>
      </c>
      <c r="AY189" s="78">
        <f t="shared" si="173"/>
        <v>0</v>
      </c>
      <c r="AZ189" s="78">
        <f t="shared" si="174"/>
        <v>0</v>
      </c>
      <c r="BA189" s="80" t="str">
        <f t="shared" si="175"/>
        <v>دون المستوى</v>
      </c>
      <c r="BD189" s="54"/>
      <c r="BE189" s="47"/>
      <c r="BF189" s="47"/>
      <c r="BG189" s="47"/>
      <c r="BH189" s="47"/>
      <c r="BI189" s="47">
        <f t="shared" si="176"/>
        <v>0</v>
      </c>
      <c r="BK189" s="54"/>
      <c r="BL189" s="83"/>
      <c r="BM189" s="78"/>
      <c r="BN189" s="78"/>
      <c r="BO189" s="78"/>
      <c r="BP189" s="78">
        <f t="shared" si="177"/>
        <v>0</v>
      </c>
      <c r="BQ189" s="78">
        <f t="shared" si="178"/>
        <v>0</v>
      </c>
      <c r="BR189" s="78">
        <f t="shared" si="179"/>
        <v>0</v>
      </c>
      <c r="BS189" s="78">
        <f t="shared" si="180"/>
        <v>0</v>
      </c>
      <c r="BT189" s="80" t="str">
        <f t="shared" si="181"/>
        <v>دون المستوى</v>
      </c>
      <c r="BW189" s="54"/>
      <c r="BX189" s="47"/>
      <c r="BY189" s="47"/>
      <c r="BZ189" s="47"/>
      <c r="CA189" s="47"/>
      <c r="CB189" s="47">
        <f t="shared" si="182"/>
        <v>0</v>
      </c>
      <c r="CD189" s="52"/>
      <c r="CE189" s="83"/>
      <c r="CF189" s="78"/>
      <c r="CG189" s="78"/>
      <c r="CH189" s="78"/>
      <c r="CI189" s="78">
        <f t="shared" si="183"/>
        <v>0</v>
      </c>
      <c r="CJ189" s="78">
        <f t="shared" si="184"/>
        <v>0</v>
      </c>
      <c r="CK189" s="78">
        <f t="shared" si="185"/>
        <v>0</v>
      </c>
      <c r="CL189" s="78">
        <f t="shared" si="186"/>
        <v>0</v>
      </c>
      <c r="CM189" s="80" t="str">
        <f t="shared" si="187"/>
        <v>دون المستوى</v>
      </c>
      <c r="CP189" s="54"/>
      <c r="CQ189" s="47"/>
      <c r="CR189" s="47"/>
      <c r="CS189" s="47"/>
      <c r="CT189" s="47"/>
      <c r="CU189" s="47">
        <f t="shared" si="188"/>
        <v>0</v>
      </c>
      <c r="CW189" s="54"/>
      <c r="CX189" s="83"/>
      <c r="CY189" s="78"/>
      <c r="CZ189" s="78"/>
      <c r="DA189" s="78"/>
      <c r="DB189" s="78">
        <f t="shared" si="189"/>
        <v>0</v>
      </c>
      <c r="DC189" s="78">
        <f t="shared" si="190"/>
        <v>0</v>
      </c>
      <c r="DD189" s="78">
        <f t="shared" si="191"/>
        <v>0</v>
      </c>
      <c r="DE189" s="78">
        <f t="shared" si="192"/>
        <v>0</v>
      </c>
      <c r="DF189" s="80" t="str">
        <f t="shared" si="193"/>
        <v>دون المستوى</v>
      </c>
      <c r="DI189" s="54"/>
      <c r="DJ189" s="47"/>
      <c r="DK189" s="47"/>
      <c r="DL189" s="47"/>
      <c r="DM189" s="47">
        <f t="shared" si="194"/>
        <v>0</v>
      </c>
      <c r="DO189" s="54"/>
      <c r="DP189" s="83"/>
      <c r="DQ189" s="78"/>
      <c r="DR189" s="78"/>
      <c r="DS189" s="78">
        <f t="shared" si="195"/>
        <v>0</v>
      </c>
      <c r="DT189" s="78">
        <f t="shared" si="196"/>
        <v>0</v>
      </c>
      <c r="DU189" s="78">
        <f t="shared" si="197"/>
        <v>0</v>
      </c>
      <c r="DV189" s="80" t="str">
        <f t="shared" si="198"/>
        <v>دون المستوى</v>
      </c>
      <c r="DY189" s="47"/>
      <c r="DZ189" s="47"/>
      <c r="EA189" s="47">
        <f t="shared" si="199"/>
        <v>0</v>
      </c>
      <c r="EC189" s="91"/>
      <c r="ED189" s="78"/>
      <c r="EE189" s="78">
        <f t="shared" si="200"/>
        <v>0</v>
      </c>
      <c r="EF189" s="78">
        <f t="shared" si="201"/>
        <v>0</v>
      </c>
      <c r="EG189" s="78">
        <f t="shared" si="202"/>
        <v>0</v>
      </c>
      <c r="EH189" s="80" t="str">
        <f t="shared" si="203"/>
        <v>دون المستوى</v>
      </c>
      <c r="EK189" s="47"/>
      <c r="EL189" s="47"/>
      <c r="EM189" s="47">
        <f t="shared" si="204"/>
        <v>0</v>
      </c>
      <c r="EO189" s="91"/>
      <c r="EP189" s="78"/>
      <c r="EQ189" s="78">
        <f t="shared" si="205"/>
        <v>0</v>
      </c>
      <c r="ER189" s="78">
        <f t="shared" si="206"/>
        <v>0</v>
      </c>
      <c r="ES189" s="78">
        <f t="shared" si="207"/>
        <v>0</v>
      </c>
      <c r="ET189" s="80" t="str">
        <f t="shared" si="208"/>
        <v>دون المستوى</v>
      </c>
      <c r="EW189" s="49">
        <f t="shared" si="209"/>
        <v>0</v>
      </c>
      <c r="EX189" s="80" t="str">
        <f t="shared" si="210"/>
        <v>دون المستوى</v>
      </c>
      <c r="EZ189" s="54"/>
      <c r="FA189" s="47"/>
      <c r="FB189" s="47"/>
      <c r="FC189" s="47"/>
      <c r="FD189" s="47">
        <f t="shared" si="211"/>
        <v>0</v>
      </c>
      <c r="FF189" s="54"/>
      <c r="FG189" s="83"/>
      <c r="FH189" s="78"/>
      <c r="FI189" s="78"/>
      <c r="FJ189" s="78">
        <f t="shared" si="212"/>
        <v>0</v>
      </c>
      <c r="FK189" s="78">
        <f t="shared" si="213"/>
        <v>0</v>
      </c>
      <c r="FL189" s="78">
        <f t="shared" si="214"/>
        <v>0</v>
      </c>
      <c r="FM189" s="80" t="str">
        <f t="shared" si="215"/>
        <v>دون المستوى</v>
      </c>
      <c r="FP189" s="98" t="str">
        <f t="shared" si="216"/>
        <v>*عربى</v>
      </c>
      <c r="FQ189" s="98" t="str">
        <f t="shared" si="217"/>
        <v>*انجليزى</v>
      </c>
      <c r="FR189" s="98" t="str">
        <f t="shared" si="218"/>
        <v>*دراسات</v>
      </c>
      <c r="FS189" s="98" t="str">
        <f t="shared" si="219"/>
        <v>*رياضيات</v>
      </c>
      <c r="FT189" s="98" t="str">
        <f t="shared" si="220"/>
        <v>*علوم</v>
      </c>
      <c r="FU189" s="98" t="str">
        <f t="shared" si="221"/>
        <v>*حاسب</v>
      </c>
      <c r="FV189" s="98" t="str">
        <f t="shared" si="222"/>
        <v>*فنية</v>
      </c>
      <c r="FW189" s="98" t="str">
        <f t="shared" si="223"/>
        <v>*نشاط1</v>
      </c>
      <c r="FX189" s="98" t="str">
        <f t="shared" si="224"/>
        <v>*نشاط2</v>
      </c>
      <c r="FY189" s="107" t="str">
        <f t="shared" si="225"/>
        <v>*دين</v>
      </c>
      <c r="FZ189" s="47">
        <f t="shared" si="226"/>
        <v>0</v>
      </c>
      <c r="GA189" s="47" t="str">
        <f t="shared" si="227"/>
        <v>دور ثانى</v>
      </c>
      <c r="GB189" s="47">
        <f t="shared" si="228"/>
        <v>6</v>
      </c>
      <c r="GC189" s="47" t="str">
        <f t="shared" si="231"/>
        <v>راسب</v>
      </c>
      <c r="GE189" s="112" t="str">
        <f t="shared" si="229"/>
        <v>*عربى*انجليزى*دراسات*رياضيات*علوم*حاسب*فنية*نشاط1*نشاط2*دين</v>
      </c>
      <c r="GF189" s="112">
        <f t="shared" si="230"/>
        <v>10</v>
      </c>
    </row>
    <row r="190" spans="2:188" ht="20.25" thickTop="1" thickBot="1">
      <c r="B190" s="39">
        <v>181</v>
      </c>
      <c r="C190" s="124" t="str">
        <f>البيانات!B198</f>
        <v/>
      </c>
      <c r="D190" s="124" t="str">
        <f>IF(C190="","",البيانات!C198)</f>
        <v/>
      </c>
      <c r="E190" s="39"/>
      <c r="F190" s="39"/>
      <c r="H190" s="52"/>
      <c r="I190" s="47"/>
      <c r="J190" s="47"/>
      <c r="K190" s="47"/>
      <c r="L190" s="46">
        <f t="shared" si="161"/>
        <v>0</v>
      </c>
      <c r="N190" s="54"/>
      <c r="O190" s="61"/>
      <c r="P190" s="59"/>
      <c r="Q190" s="59"/>
      <c r="R190" s="59">
        <f t="shared" si="162"/>
        <v>0</v>
      </c>
      <c r="S190" s="59">
        <f t="shared" si="163"/>
        <v>0</v>
      </c>
      <c r="T190" s="62">
        <f t="shared" si="164"/>
        <v>0</v>
      </c>
      <c r="U190" s="63" t="str">
        <f t="shared" si="165"/>
        <v>دون المستوى</v>
      </c>
      <c r="X190" s="54"/>
      <c r="Y190" s="47"/>
      <c r="Z190" s="47"/>
      <c r="AA190" s="47"/>
      <c r="AB190" s="47">
        <f t="shared" si="166"/>
        <v>0</v>
      </c>
      <c r="AD190" s="54"/>
      <c r="AE190" s="61"/>
      <c r="AF190" s="59"/>
      <c r="AG190" s="59"/>
      <c r="AH190" s="59">
        <f t="shared" si="167"/>
        <v>0</v>
      </c>
      <c r="AI190" s="59">
        <f t="shared" si="168"/>
        <v>0</v>
      </c>
      <c r="AJ190" s="59">
        <f t="shared" si="169"/>
        <v>0</v>
      </c>
      <c r="AK190" s="73" t="str">
        <f t="shared" si="170"/>
        <v>دون المستوى</v>
      </c>
      <c r="AN190" s="54"/>
      <c r="AO190" s="47"/>
      <c r="AP190" s="47"/>
      <c r="AQ190" s="47"/>
      <c r="AR190" s="47">
        <f t="shared" si="171"/>
        <v>0</v>
      </c>
      <c r="AT190" s="54"/>
      <c r="AU190" s="83"/>
      <c r="AV190" s="78"/>
      <c r="AW190" s="78"/>
      <c r="AX190" s="78">
        <f t="shared" si="172"/>
        <v>0</v>
      </c>
      <c r="AY190" s="78">
        <f t="shared" si="173"/>
        <v>0</v>
      </c>
      <c r="AZ190" s="78">
        <f t="shared" si="174"/>
        <v>0</v>
      </c>
      <c r="BA190" s="80" t="str">
        <f t="shared" si="175"/>
        <v>دون المستوى</v>
      </c>
      <c r="BD190" s="54"/>
      <c r="BE190" s="47"/>
      <c r="BF190" s="47"/>
      <c r="BG190" s="47"/>
      <c r="BH190" s="47"/>
      <c r="BI190" s="47">
        <f t="shared" si="176"/>
        <v>0</v>
      </c>
      <c r="BK190" s="54"/>
      <c r="BL190" s="83"/>
      <c r="BM190" s="78"/>
      <c r="BN190" s="78"/>
      <c r="BO190" s="78"/>
      <c r="BP190" s="78">
        <f t="shared" si="177"/>
        <v>0</v>
      </c>
      <c r="BQ190" s="78">
        <f t="shared" si="178"/>
        <v>0</v>
      </c>
      <c r="BR190" s="78">
        <f t="shared" si="179"/>
        <v>0</v>
      </c>
      <c r="BS190" s="78">
        <f t="shared" si="180"/>
        <v>0</v>
      </c>
      <c r="BT190" s="80" t="str">
        <f t="shared" si="181"/>
        <v>دون المستوى</v>
      </c>
      <c r="BW190" s="54"/>
      <c r="BX190" s="47"/>
      <c r="BY190" s="47"/>
      <c r="BZ190" s="47"/>
      <c r="CA190" s="47"/>
      <c r="CB190" s="47">
        <f t="shared" si="182"/>
        <v>0</v>
      </c>
      <c r="CD190" s="52"/>
      <c r="CE190" s="83"/>
      <c r="CF190" s="78"/>
      <c r="CG190" s="78"/>
      <c r="CH190" s="78"/>
      <c r="CI190" s="78">
        <f t="shared" si="183"/>
        <v>0</v>
      </c>
      <c r="CJ190" s="78">
        <f t="shared" si="184"/>
        <v>0</v>
      </c>
      <c r="CK190" s="78">
        <f t="shared" si="185"/>
        <v>0</v>
      </c>
      <c r="CL190" s="78">
        <f t="shared" si="186"/>
        <v>0</v>
      </c>
      <c r="CM190" s="80" t="str">
        <f t="shared" si="187"/>
        <v>دون المستوى</v>
      </c>
      <c r="CP190" s="54"/>
      <c r="CQ190" s="47"/>
      <c r="CR190" s="47"/>
      <c r="CS190" s="47"/>
      <c r="CT190" s="47"/>
      <c r="CU190" s="47">
        <f t="shared" si="188"/>
        <v>0</v>
      </c>
      <c r="CW190" s="54"/>
      <c r="CX190" s="83"/>
      <c r="CY190" s="78"/>
      <c r="CZ190" s="78"/>
      <c r="DA190" s="78"/>
      <c r="DB190" s="78">
        <f t="shared" si="189"/>
        <v>0</v>
      </c>
      <c r="DC190" s="78">
        <f t="shared" si="190"/>
        <v>0</v>
      </c>
      <c r="DD190" s="78">
        <f t="shared" si="191"/>
        <v>0</v>
      </c>
      <c r="DE190" s="78">
        <f t="shared" si="192"/>
        <v>0</v>
      </c>
      <c r="DF190" s="80" t="str">
        <f t="shared" si="193"/>
        <v>دون المستوى</v>
      </c>
      <c r="DI190" s="54"/>
      <c r="DJ190" s="47"/>
      <c r="DK190" s="47"/>
      <c r="DL190" s="47"/>
      <c r="DM190" s="47">
        <f t="shared" si="194"/>
        <v>0</v>
      </c>
      <c r="DO190" s="54"/>
      <c r="DP190" s="83"/>
      <c r="DQ190" s="78"/>
      <c r="DR190" s="78"/>
      <c r="DS190" s="78">
        <f t="shared" si="195"/>
        <v>0</v>
      </c>
      <c r="DT190" s="78">
        <f t="shared" si="196"/>
        <v>0</v>
      </c>
      <c r="DU190" s="78">
        <f t="shared" si="197"/>
        <v>0</v>
      </c>
      <c r="DV190" s="80" t="str">
        <f t="shared" si="198"/>
        <v>دون المستوى</v>
      </c>
      <c r="DY190" s="47"/>
      <c r="DZ190" s="47"/>
      <c r="EA190" s="47">
        <f t="shared" si="199"/>
        <v>0</v>
      </c>
      <c r="EC190" s="91"/>
      <c r="ED190" s="78"/>
      <c r="EE190" s="78">
        <f t="shared" si="200"/>
        <v>0</v>
      </c>
      <c r="EF190" s="78">
        <f t="shared" si="201"/>
        <v>0</v>
      </c>
      <c r="EG190" s="78">
        <f t="shared" si="202"/>
        <v>0</v>
      </c>
      <c r="EH190" s="80" t="str">
        <f t="shared" si="203"/>
        <v>دون المستوى</v>
      </c>
      <c r="EK190" s="47"/>
      <c r="EL190" s="47"/>
      <c r="EM190" s="47">
        <f t="shared" si="204"/>
        <v>0</v>
      </c>
      <c r="EO190" s="91"/>
      <c r="EP190" s="78"/>
      <c r="EQ190" s="78">
        <f t="shared" si="205"/>
        <v>0</v>
      </c>
      <c r="ER190" s="78">
        <f t="shared" si="206"/>
        <v>0</v>
      </c>
      <c r="ES190" s="78">
        <f t="shared" si="207"/>
        <v>0</v>
      </c>
      <c r="ET190" s="80" t="str">
        <f t="shared" si="208"/>
        <v>دون المستوى</v>
      </c>
      <c r="EW190" s="49">
        <f t="shared" si="209"/>
        <v>0</v>
      </c>
      <c r="EX190" s="80" t="str">
        <f t="shared" si="210"/>
        <v>دون المستوى</v>
      </c>
      <c r="EZ190" s="54"/>
      <c r="FA190" s="47"/>
      <c r="FB190" s="47"/>
      <c r="FC190" s="47"/>
      <c r="FD190" s="47">
        <f t="shared" si="211"/>
        <v>0</v>
      </c>
      <c r="FF190" s="54"/>
      <c r="FG190" s="83"/>
      <c r="FH190" s="78"/>
      <c r="FI190" s="78"/>
      <c r="FJ190" s="78">
        <f t="shared" si="212"/>
        <v>0</v>
      </c>
      <c r="FK190" s="78">
        <f t="shared" si="213"/>
        <v>0</v>
      </c>
      <c r="FL190" s="78">
        <f t="shared" si="214"/>
        <v>0</v>
      </c>
      <c r="FM190" s="80" t="str">
        <f t="shared" si="215"/>
        <v>دون المستوى</v>
      </c>
      <c r="FP190" s="98" t="str">
        <f t="shared" si="216"/>
        <v>*عربى</v>
      </c>
      <c r="FQ190" s="98" t="str">
        <f t="shared" si="217"/>
        <v>*انجليزى</v>
      </c>
      <c r="FR190" s="98" t="str">
        <f t="shared" si="218"/>
        <v>*دراسات</v>
      </c>
      <c r="FS190" s="98" t="str">
        <f t="shared" si="219"/>
        <v>*رياضيات</v>
      </c>
      <c r="FT190" s="98" t="str">
        <f t="shared" si="220"/>
        <v>*علوم</v>
      </c>
      <c r="FU190" s="98" t="str">
        <f t="shared" si="221"/>
        <v>*حاسب</v>
      </c>
      <c r="FV190" s="98" t="str">
        <f t="shared" si="222"/>
        <v>*فنية</v>
      </c>
      <c r="FW190" s="98" t="str">
        <f t="shared" si="223"/>
        <v>*نشاط1</v>
      </c>
      <c r="FX190" s="98" t="str">
        <f t="shared" si="224"/>
        <v>*نشاط2</v>
      </c>
      <c r="FY190" s="107" t="str">
        <f t="shared" si="225"/>
        <v>*دين</v>
      </c>
      <c r="FZ190" s="47">
        <f t="shared" si="226"/>
        <v>0</v>
      </c>
      <c r="GA190" s="47" t="str">
        <f t="shared" si="227"/>
        <v>دور ثانى</v>
      </c>
      <c r="GB190" s="47">
        <f t="shared" si="228"/>
        <v>6</v>
      </c>
      <c r="GC190" s="47" t="str">
        <f t="shared" si="231"/>
        <v>راسب</v>
      </c>
      <c r="GE190" s="112" t="str">
        <f t="shared" si="229"/>
        <v>*عربى*انجليزى*دراسات*رياضيات*علوم*حاسب*فنية*نشاط1*نشاط2*دين</v>
      </c>
      <c r="GF190" s="112">
        <f t="shared" si="230"/>
        <v>10</v>
      </c>
    </row>
    <row r="191" spans="2:188" ht="20.25" thickTop="1" thickBot="1">
      <c r="B191" s="39">
        <v>182</v>
      </c>
      <c r="C191" s="124" t="str">
        <f>البيانات!B199</f>
        <v/>
      </c>
      <c r="D191" s="124" t="str">
        <f>IF(C191="","",البيانات!C199)</f>
        <v/>
      </c>
      <c r="E191" s="39"/>
      <c r="F191" s="39"/>
      <c r="H191" s="52"/>
      <c r="I191" s="47"/>
      <c r="J191" s="47"/>
      <c r="K191" s="47"/>
      <c r="L191" s="46">
        <f t="shared" si="161"/>
        <v>0</v>
      </c>
      <c r="N191" s="54"/>
      <c r="O191" s="61"/>
      <c r="P191" s="59"/>
      <c r="Q191" s="59"/>
      <c r="R191" s="59">
        <f t="shared" si="162"/>
        <v>0</v>
      </c>
      <c r="S191" s="59">
        <f t="shared" si="163"/>
        <v>0</v>
      </c>
      <c r="T191" s="62">
        <f t="shared" si="164"/>
        <v>0</v>
      </c>
      <c r="U191" s="63" t="str">
        <f t="shared" si="165"/>
        <v>دون المستوى</v>
      </c>
      <c r="X191" s="54"/>
      <c r="Y191" s="47"/>
      <c r="Z191" s="47"/>
      <c r="AA191" s="47"/>
      <c r="AB191" s="47">
        <f t="shared" si="166"/>
        <v>0</v>
      </c>
      <c r="AD191" s="54"/>
      <c r="AE191" s="61"/>
      <c r="AF191" s="59"/>
      <c r="AG191" s="59"/>
      <c r="AH191" s="59">
        <f t="shared" si="167"/>
        <v>0</v>
      </c>
      <c r="AI191" s="59">
        <f t="shared" si="168"/>
        <v>0</v>
      </c>
      <c r="AJ191" s="59">
        <f t="shared" si="169"/>
        <v>0</v>
      </c>
      <c r="AK191" s="73" t="str">
        <f t="shared" si="170"/>
        <v>دون المستوى</v>
      </c>
      <c r="AN191" s="54"/>
      <c r="AO191" s="47"/>
      <c r="AP191" s="47"/>
      <c r="AQ191" s="47"/>
      <c r="AR191" s="47">
        <f t="shared" si="171"/>
        <v>0</v>
      </c>
      <c r="AT191" s="54"/>
      <c r="AU191" s="83"/>
      <c r="AV191" s="78"/>
      <c r="AW191" s="78"/>
      <c r="AX191" s="78">
        <f t="shared" si="172"/>
        <v>0</v>
      </c>
      <c r="AY191" s="78">
        <f t="shared" si="173"/>
        <v>0</v>
      </c>
      <c r="AZ191" s="78">
        <f t="shared" si="174"/>
        <v>0</v>
      </c>
      <c r="BA191" s="80" t="str">
        <f t="shared" si="175"/>
        <v>دون المستوى</v>
      </c>
      <c r="BD191" s="54"/>
      <c r="BE191" s="47"/>
      <c r="BF191" s="47"/>
      <c r="BG191" s="47"/>
      <c r="BH191" s="47"/>
      <c r="BI191" s="47">
        <f t="shared" si="176"/>
        <v>0</v>
      </c>
      <c r="BK191" s="54"/>
      <c r="BL191" s="83"/>
      <c r="BM191" s="78"/>
      <c r="BN191" s="78"/>
      <c r="BO191" s="78"/>
      <c r="BP191" s="78">
        <f t="shared" si="177"/>
        <v>0</v>
      </c>
      <c r="BQ191" s="78">
        <f t="shared" si="178"/>
        <v>0</v>
      </c>
      <c r="BR191" s="78">
        <f t="shared" si="179"/>
        <v>0</v>
      </c>
      <c r="BS191" s="78">
        <f t="shared" si="180"/>
        <v>0</v>
      </c>
      <c r="BT191" s="80" t="str">
        <f t="shared" si="181"/>
        <v>دون المستوى</v>
      </c>
      <c r="BW191" s="54"/>
      <c r="BX191" s="47"/>
      <c r="BY191" s="47"/>
      <c r="BZ191" s="47"/>
      <c r="CA191" s="47"/>
      <c r="CB191" s="47">
        <f t="shared" si="182"/>
        <v>0</v>
      </c>
      <c r="CD191" s="52"/>
      <c r="CE191" s="83"/>
      <c r="CF191" s="78"/>
      <c r="CG191" s="78"/>
      <c r="CH191" s="78"/>
      <c r="CI191" s="78">
        <f t="shared" si="183"/>
        <v>0</v>
      </c>
      <c r="CJ191" s="78">
        <f t="shared" si="184"/>
        <v>0</v>
      </c>
      <c r="CK191" s="78">
        <f t="shared" si="185"/>
        <v>0</v>
      </c>
      <c r="CL191" s="78">
        <f t="shared" si="186"/>
        <v>0</v>
      </c>
      <c r="CM191" s="80" t="str">
        <f t="shared" si="187"/>
        <v>دون المستوى</v>
      </c>
      <c r="CP191" s="54"/>
      <c r="CQ191" s="47"/>
      <c r="CR191" s="47"/>
      <c r="CS191" s="47"/>
      <c r="CT191" s="47"/>
      <c r="CU191" s="47">
        <f t="shared" si="188"/>
        <v>0</v>
      </c>
      <c r="CW191" s="54"/>
      <c r="CX191" s="83"/>
      <c r="CY191" s="78"/>
      <c r="CZ191" s="78"/>
      <c r="DA191" s="78"/>
      <c r="DB191" s="78">
        <f t="shared" si="189"/>
        <v>0</v>
      </c>
      <c r="DC191" s="78">
        <f t="shared" si="190"/>
        <v>0</v>
      </c>
      <c r="DD191" s="78">
        <f t="shared" si="191"/>
        <v>0</v>
      </c>
      <c r="DE191" s="78">
        <f t="shared" si="192"/>
        <v>0</v>
      </c>
      <c r="DF191" s="80" t="str">
        <f t="shared" si="193"/>
        <v>دون المستوى</v>
      </c>
      <c r="DI191" s="54"/>
      <c r="DJ191" s="47"/>
      <c r="DK191" s="47"/>
      <c r="DL191" s="47"/>
      <c r="DM191" s="47">
        <f t="shared" si="194"/>
        <v>0</v>
      </c>
      <c r="DO191" s="54"/>
      <c r="DP191" s="83"/>
      <c r="DQ191" s="78"/>
      <c r="DR191" s="78"/>
      <c r="DS191" s="78">
        <f t="shared" si="195"/>
        <v>0</v>
      </c>
      <c r="DT191" s="78">
        <f t="shared" si="196"/>
        <v>0</v>
      </c>
      <c r="DU191" s="78">
        <f t="shared" si="197"/>
        <v>0</v>
      </c>
      <c r="DV191" s="80" t="str">
        <f t="shared" si="198"/>
        <v>دون المستوى</v>
      </c>
      <c r="DY191" s="47"/>
      <c r="DZ191" s="47"/>
      <c r="EA191" s="47">
        <f t="shared" si="199"/>
        <v>0</v>
      </c>
      <c r="EC191" s="91"/>
      <c r="ED191" s="78"/>
      <c r="EE191" s="78">
        <f t="shared" si="200"/>
        <v>0</v>
      </c>
      <c r="EF191" s="78">
        <f t="shared" si="201"/>
        <v>0</v>
      </c>
      <c r="EG191" s="78">
        <f t="shared" si="202"/>
        <v>0</v>
      </c>
      <c r="EH191" s="80" t="str">
        <f t="shared" si="203"/>
        <v>دون المستوى</v>
      </c>
      <c r="EK191" s="47"/>
      <c r="EL191" s="47"/>
      <c r="EM191" s="47">
        <f t="shared" si="204"/>
        <v>0</v>
      </c>
      <c r="EO191" s="91"/>
      <c r="EP191" s="78"/>
      <c r="EQ191" s="78">
        <f t="shared" si="205"/>
        <v>0</v>
      </c>
      <c r="ER191" s="78">
        <f t="shared" si="206"/>
        <v>0</v>
      </c>
      <c r="ES191" s="78">
        <f t="shared" si="207"/>
        <v>0</v>
      </c>
      <c r="ET191" s="80" t="str">
        <f t="shared" si="208"/>
        <v>دون المستوى</v>
      </c>
      <c r="EW191" s="49">
        <f t="shared" si="209"/>
        <v>0</v>
      </c>
      <c r="EX191" s="80" t="str">
        <f t="shared" si="210"/>
        <v>دون المستوى</v>
      </c>
      <c r="EZ191" s="54"/>
      <c r="FA191" s="47"/>
      <c r="FB191" s="47"/>
      <c r="FC191" s="47"/>
      <c r="FD191" s="47">
        <f t="shared" si="211"/>
        <v>0</v>
      </c>
      <c r="FF191" s="54"/>
      <c r="FG191" s="83"/>
      <c r="FH191" s="78"/>
      <c r="FI191" s="78"/>
      <c r="FJ191" s="78">
        <f t="shared" si="212"/>
        <v>0</v>
      </c>
      <c r="FK191" s="78">
        <f t="shared" si="213"/>
        <v>0</v>
      </c>
      <c r="FL191" s="78">
        <f t="shared" si="214"/>
        <v>0</v>
      </c>
      <c r="FM191" s="80" t="str">
        <f t="shared" si="215"/>
        <v>دون المستوى</v>
      </c>
      <c r="FP191" s="98" t="str">
        <f t="shared" si="216"/>
        <v>*عربى</v>
      </c>
      <c r="FQ191" s="98" t="str">
        <f t="shared" si="217"/>
        <v>*انجليزى</v>
      </c>
      <c r="FR191" s="98" t="str">
        <f t="shared" si="218"/>
        <v>*دراسات</v>
      </c>
      <c r="FS191" s="98" t="str">
        <f t="shared" si="219"/>
        <v>*رياضيات</v>
      </c>
      <c r="FT191" s="98" t="str">
        <f t="shared" si="220"/>
        <v>*علوم</v>
      </c>
      <c r="FU191" s="98" t="str">
        <f t="shared" si="221"/>
        <v>*حاسب</v>
      </c>
      <c r="FV191" s="98" t="str">
        <f t="shared" si="222"/>
        <v>*فنية</v>
      </c>
      <c r="FW191" s="98" t="str">
        <f t="shared" si="223"/>
        <v>*نشاط1</v>
      </c>
      <c r="FX191" s="98" t="str">
        <f t="shared" si="224"/>
        <v>*نشاط2</v>
      </c>
      <c r="FY191" s="107" t="str">
        <f t="shared" si="225"/>
        <v>*دين</v>
      </c>
      <c r="FZ191" s="47">
        <f t="shared" si="226"/>
        <v>0</v>
      </c>
      <c r="GA191" s="47" t="str">
        <f t="shared" si="227"/>
        <v>دور ثانى</v>
      </c>
      <c r="GB191" s="47">
        <f t="shared" si="228"/>
        <v>6</v>
      </c>
      <c r="GC191" s="47" t="str">
        <f t="shared" si="231"/>
        <v>راسب</v>
      </c>
      <c r="GE191" s="112" t="str">
        <f t="shared" si="229"/>
        <v>*عربى*انجليزى*دراسات*رياضيات*علوم*حاسب*فنية*نشاط1*نشاط2*دين</v>
      </c>
      <c r="GF191" s="112">
        <f t="shared" si="230"/>
        <v>10</v>
      </c>
    </row>
    <row r="192" spans="2:188" ht="20.25" thickTop="1" thickBot="1">
      <c r="B192" s="39">
        <v>183</v>
      </c>
      <c r="C192" s="124" t="str">
        <f>البيانات!B200</f>
        <v/>
      </c>
      <c r="D192" s="124" t="str">
        <f>IF(C192="","",البيانات!C200)</f>
        <v/>
      </c>
      <c r="E192" s="39"/>
      <c r="F192" s="39"/>
      <c r="H192" s="52"/>
      <c r="I192" s="47"/>
      <c r="J192" s="47"/>
      <c r="K192" s="47"/>
      <c r="L192" s="46">
        <f t="shared" si="161"/>
        <v>0</v>
      </c>
      <c r="N192" s="54"/>
      <c r="O192" s="61"/>
      <c r="P192" s="59"/>
      <c r="Q192" s="59"/>
      <c r="R192" s="59">
        <f t="shared" si="162"/>
        <v>0</v>
      </c>
      <c r="S192" s="59">
        <f t="shared" si="163"/>
        <v>0</v>
      </c>
      <c r="T192" s="62">
        <f t="shared" si="164"/>
        <v>0</v>
      </c>
      <c r="U192" s="63" t="str">
        <f t="shared" si="165"/>
        <v>دون المستوى</v>
      </c>
      <c r="X192" s="54"/>
      <c r="Y192" s="47"/>
      <c r="Z192" s="47"/>
      <c r="AA192" s="47"/>
      <c r="AB192" s="47">
        <f t="shared" si="166"/>
        <v>0</v>
      </c>
      <c r="AD192" s="54"/>
      <c r="AE192" s="61"/>
      <c r="AF192" s="59"/>
      <c r="AG192" s="59"/>
      <c r="AH192" s="59">
        <f t="shared" si="167"/>
        <v>0</v>
      </c>
      <c r="AI192" s="59">
        <f t="shared" si="168"/>
        <v>0</v>
      </c>
      <c r="AJ192" s="59">
        <f t="shared" si="169"/>
        <v>0</v>
      </c>
      <c r="AK192" s="73" t="str">
        <f t="shared" si="170"/>
        <v>دون المستوى</v>
      </c>
      <c r="AN192" s="54"/>
      <c r="AO192" s="47"/>
      <c r="AP192" s="47"/>
      <c r="AQ192" s="47"/>
      <c r="AR192" s="47">
        <f t="shared" si="171"/>
        <v>0</v>
      </c>
      <c r="AT192" s="54"/>
      <c r="AU192" s="83"/>
      <c r="AV192" s="78"/>
      <c r="AW192" s="78"/>
      <c r="AX192" s="78">
        <f t="shared" si="172"/>
        <v>0</v>
      </c>
      <c r="AY192" s="78">
        <f t="shared" si="173"/>
        <v>0</v>
      </c>
      <c r="AZ192" s="78">
        <f t="shared" si="174"/>
        <v>0</v>
      </c>
      <c r="BA192" s="80" t="str">
        <f t="shared" si="175"/>
        <v>دون المستوى</v>
      </c>
      <c r="BD192" s="54"/>
      <c r="BE192" s="47"/>
      <c r="BF192" s="47"/>
      <c r="BG192" s="47"/>
      <c r="BH192" s="47"/>
      <c r="BI192" s="47">
        <f t="shared" si="176"/>
        <v>0</v>
      </c>
      <c r="BK192" s="54"/>
      <c r="BL192" s="83"/>
      <c r="BM192" s="78"/>
      <c r="BN192" s="78"/>
      <c r="BO192" s="78"/>
      <c r="BP192" s="78">
        <f t="shared" si="177"/>
        <v>0</v>
      </c>
      <c r="BQ192" s="78">
        <f t="shared" si="178"/>
        <v>0</v>
      </c>
      <c r="BR192" s="78">
        <f t="shared" si="179"/>
        <v>0</v>
      </c>
      <c r="BS192" s="78">
        <f t="shared" si="180"/>
        <v>0</v>
      </c>
      <c r="BT192" s="80" t="str">
        <f t="shared" si="181"/>
        <v>دون المستوى</v>
      </c>
      <c r="BW192" s="54"/>
      <c r="BX192" s="47"/>
      <c r="BY192" s="47"/>
      <c r="BZ192" s="47"/>
      <c r="CA192" s="47"/>
      <c r="CB192" s="47">
        <f t="shared" si="182"/>
        <v>0</v>
      </c>
      <c r="CD192" s="52"/>
      <c r="CE192" s="83"/>
      <c r="CF192" s="78"/>
      <c r="CG192" s="78"/>
      <c r="CH192" s="78"/>
      <c r="CI192" s="78">
        <f t="shared" si="183"/>
        <v>0</v>
      </c>
      <c r="CJ192" s="78">
        <f t="shared" si="184"/>
        <v>0</v>
      </c>
      <c r="CK192" s="78">
        <f t="shared" si="185"/>
        <v>0</v>
      </c>
      <c r="CL192" s="78">
        <f t="shared" si="186"/>
        <v>0</v>
      </c>
      <c r="CM192" s="80" t="str">
        <f t="shared" si="187"/>
        <v>دون المستوى</v>
      </c>
      <c r="CP192" s="54"/>
      <c r="CQ192" s="47"/>
      <c r="CR192" s="47"/>
      <c r="CS192" s="47"/>
      <c r="CT192" s="47"/>
      <c r="CU192" s="47">
        <f t="shared" si="188"/>
        <v>0</v>
      </c>
      <c r="CW192" s="54"/>
      <c r="CX192" s="83"/>
      <c r="CY192" s="78"/>
      <c r="CZ192" s="78"/>
      <c r="DA192" s="78"/>
      <c r="DB192" s="78">
        <f t="shared" si="189"/>
        <v>0</v>
      </c>
      <c r="DC192" s="78">
        <f t="shared" si="190"/>
        <v>0</v>
      </c>
      <c r="DD192" s="78">
        <f t="shared" si="191"/>
        <v>0</v>
      </c>
      <c r="DE192" s="78">
        <f t="shared" si="192"/>
        <v>0</v>
      </c>
      <c r="DF192" s="80" t="str">
        <f t="shared" si="193"/>
        <v>دون المستوى</v>
      </c>
      <c r="DI192" s="54"/>
      <c r="DJ192" s="47"/>
      <c r="DK192" s="47"/>
      <c r="DL192" s="47"/>
      <c r="DM192" s="47">
        <f t="shared" si="194"/>
        <v>0</v>
      </c>
      <c r="DO192" s="54"/>
      <c r="DP192" s="83"/>
      <c r="DQ192" s="78"/>
      <c r="DR192" s="78"/>
      <c r="DS192" s="78">
        <f t="shared" si="195"/>
        <v>0</v>
      </c>
      <c r="DT192" s="78">
        <f t="shared" si="196"/>
        <v>0</v>
      </c>
      <c r="DU192" s="78">
        <f t="shared" si="197"/>
        <v>0</v>
      </c>
      <c r="DV192" s="80" t="str">
        <f t="shared" si="198"/>
        <v>دون المستوى</v>
      </c>
      <c r="DY192" s="47"/>
      <c r="DZ192" s="47"/>
      <c r="EA192" s="47">
        <f t="shared" si="199"/>
        <v>0</v>
      </c>
      <c r="EC192" s="91"/>
      <c r="ED192" s="78"/>
      <c r="EE192" s="78">
        <f t="shared" si="200"/>
        <v>0</v>
      </c>
      <c r="EF192" s="78">
        <f t="shared" si="201"/>
        <v>0</v>
      </c>
      <c r="EG192" s="78">
        <f t="shared" si="202"/>
        <v>0</v>
      </c>
      <c r="EH192" s="80" t="str">
        <f t="shared" si="203"/>
        <v>دون المستوى</v>
      </c>
      <c r="EK192" s="47"/>
      <c r="EL192" s="47"/>
      <c r="EM192" s="47">
        <f t="shared" si="204"/>
        <v>0</v>
      </c>
      <c r="EO192" s="91"/>
      <c r="EP192" s="78"/>
      <c r="EQ192" s="78">
        <f t="shared" si="205"/>
        <v>0</v>
      </c>
      <c r="ER192" s="78">
        <f t="shared" si="206"/>
        <v>0</v>
      </c>
      <c r="ES192" s="78">
        <f t="shared" si="207"/>
        <v>0</v>
      </c>
      <c r="ET192" s="80" t="str">
        <f t="shared" si="208"/>
        <v>دون المستوى</v>
      </c>
      <c r="EW192" s="49">
        <f t="shared" si="209"/>
        <v>0</v>
      </c>
      <c r="EX192" s="80" t="str">
        <f t="shared" si="210"/>
        <v>دون المستوى</v>
      </c>
      <c r="EZ192" s="54"/>
      <c r="FA192" s="47"/>
      <c r="FB192" s="47"/>
      <c r="FC192" s="47"/>
      <c r="FD192" s="47">
        <f t="shared" si="211"/>
        <v>0</v>
      </c>
      <c r="FF192" s="54"/>
      <c r="FG192" s="83"/>
      <c r="FH192" s="78"/>
      <c r="FI192" s="78"/>
      <c r="FJ192" s="78">
        <f t="shared" si="212"/>
        <v>0</v>
      </c>
      <c r="FK192" s="78">
        <f t="shared" si="213"/>
        <v>0</v>
      </c>
      <c r="FL192" s="78">
        <f t="shared" si="214"/>
        <v>0</v>
      </c>
      <c r="FM192" s="80" t="str">
        <f t="shared" si="215"/>
        <v>دون المستوى</v>
      </c>
      <c r="FP192" s="98" t="str">
        <f t="shared" si="216"/>
        <v>*عربى</v>
      </c>
      <c r="FQ192" s="98" t="str">
        <f t="shared" si="217"/>
        <v>*انجليزى</v>
      </c>
      <c r="FR192" s="98" t="str">
        <f t="shared" si="218"/>
        <v>*دراسات</v>
      </c>
      <c r="FS192" s="98" t="str">
        <f t="shared" si="219"/>
        <v>*رياضيات</v>
      </c>
      <c r="FT192" s="98" t="str">
        <f t="shared" si="220"/>
        <v>*علوم</v>
      </c>
      <c r="FU192" s="98" t="str">
        <f t="shared" si="221"/>
        <v>*حاسب</v>
      </c>
      <c r="FV192" s="98" t="str">
        <f t="shared" si="222"/>
        <v>*فنية</v>
      </c>
      <c r="FW192" s="98" t="str">
        <f t="shared" si="223"/>
        <v>*نشاط1</v>
      </c>
      <c r="FX192" s="98" t="str">
        <f t="shared" si="224"/>
        <v>*نشاط2</v>
      </c>
      <c r="FY192" s="107" t="str">
        <f t="shared" si="225"/>
        <v>*دين</v>
      </c>
      <c r="FZ192" s="47">
        <f t="shared" si="226"/>
        <v>0</v>
      </c>
      <c r="GA192" s="47" t="str">
        <f t="shared" si="227"/>
        <v>دور ثانى</v>
      </c>
      <c r="GB192" s="47">
        <f t="shared" si="228"/>
        <v>6</v>
      </c>
      <c r="GC192" s="47" t="str">
        <f t="shared" si="231"/>
        <v>راسب</v>
      </c>
      <c r="GE192" s="112" t="str">
        <f t="shared" si="229"/>
        <v>*عربى*انجليزى*دراسات*رياضيات*علوم*حاسب*فنية*نشاط1*نشاط2*دين</v>
      </c>
      <c r="GF192" s="112">
        <f t="shared" si="230"/>
        <v>10</v>
      </c>
    </row>
    <row r="193" spans="2:188" ht="20.25" thickTop="1" thickBot="1">
      <c r="B193" s="39">
        <v>184</v>
      </c>
      <c r="C193" s="124" t="str">
        <f>البيانات!B201</f>
        <v/>
      </c>
      <c r="D193" s="124" t="str">
        <f>IF(C193="","",البيانات!C201)</f>
        <v/>
      </c>
      <c r="E193" s="39"/>
      <c r="F193" s="39"/>
      <c r="H193" s="52"/>
      <c r="I193" s="47"/>
      <c r="J193" s="47"/>
      <c r="K193" s="47"/>
      <c r="L193" s="46">
        <f t="shared" si="161"/>
        <v>0</v>
      </c>
      <c r="N193" s="54"/>
      <c r="O193" s="61"/>
      <c r="P193" s="59"/>
      <c r="Q193" s="59"/>
      <c r="R193" s="59">
        <f t="shared" si="162"/>
        <v>0</v>
      </c>
      <c r="S193" s="59">
        <f t="shared" si="163"/>
        <v>0</v>
      </c>
      <c r="T193" s="62">
        <f t="shared" si="164"/>
        <v>0</v>
      </c>
      <c r="U193" s="63" t="str">
        <f t="shared" si="165"/>
        <v>دون المستوى</v>
      </c>
      <c r="X193" s="54"/>
      <c r="Y193" s="47"/>
      <c r="Z193" s="47"/>
      <c r="AA193" s="47"/>
      <c r="AB193" s="47">
        <f t="shared" si="166"/>
        <v>0</v>
      </c>
      <c r="AD193" s="54"/>
      <c r="AE193" s="61"/>
      <c r="AF193" s="59"/>
      <c r="AG193" s="59"/>
      <c r="AH193" s="59">
        <f t="shared" si="167"/>
        <v>0</v>
      </c>
      <c r="AI193" s="59">
        <f t="shared" si="168"/>
        <v>0</v>
      </c>
      <c r="AJ193" s="59">
        <f t="shared" si="169"/>
        <v>0</v>
      </c>
      <c r="AK193" s="73" t="str">
        <f t="shared" si="170"/>
        <v>دون المستوى</v>
      </c>
      <c r="AN193" s="54"/>
      <c r="AO193" s="47"/>
      <c r="AP193" s="47"/>
      <c r="AQ193" s="47"/>
      <c r="AR193" s="47">
        <f t="shared" si="171"/>
        <v>0</v>
      </c>
      <c r="AT193" s="54"/>
      <c r="AU193" s="83"/>
      <c r="AV193" s="78"/>
      <c r="AW193" s="78"/>
      <c r="AX193" s="78">
        <f t="shared" si="172"/>
        <v>0</v>
      </c>
      <c r="AY193" s="78">
        <f t="shared" si="173"/>
        <v>0</v>
      </c>
      <c r="AZ193" s="78">
        <f t="shared" si="174"/>
        <v>0</v>
      </c>
      <c r="BA193" s="80" t="str">
        <f t="shared" si="175"/>
        <v>دون المستوى</v>
      </c>
      <c r="BD193" s="54"/>
      <c r="BE193" s="47"/>
      <c r="BF193" s="47"/>
      <c r="BG193" s="47"/>
      <c r="BH193" s="47"/>
      <c r="BI193" s="47">
        <f t="shared" si="176"/>
        <v>0</v>
      </c>
      <c r="BK193" s="54"/>
      <c r="BL193" s="83"/>
      <c r="BM193" s="78"/>
      <c r="BN193" s="78"/>
      <c r="BO193" s="78"/>
      <c r="BP193" s="78">
        <f t="shared" si="177"/>
        <v>0</v>
      </c>
      <c r="BQ193" s="78">
        <f t="shared" si="178"/>
        <v>0</v>
      </c>
      <c r="BR193" s="78">
        <f t="shared" si="179"/>
        <v>0</v>
      </c>
      <c r="BS193" s="78">
        <f t="shared" si="180"/>
        <v>0</v>
      </c>
      <c r="BT193" s="80" t="str">
        <f t="shared" si="181"/>
        <v>دون المستوى</v>
      </c>
      <c r="BW193" s="54"/>
      <c r="BX193" s="47"/>
      <c r="BY193" s="47"/>
      <c r="BZ193" s="47"/>
      <c r="CA193" s="47"/>
      <c r="CB193" s="47">
        <f t="shared" si="182"/>
        <v>0</v>
      </c>
      <c r="CD193" s="52"/>
      <c r="CE193" s="83"/>
      <c r="CF193" s="78"/>
      <c r="CG193" s="78"/>
      <c r="CH193" s="78"/>
      <c r="CI193" s="78">
        <f t="shared" si="183"/>
        <v>0</v>
      </c>
      <c r="CJ193" s="78">
        <f t="shared" si="184"/>
        <v>0</v>
      </c>
      <c r="CK193" s="78">
        <f t="shared" si="185"/>
        <v>0</v>
      </c>
      <c r="CL193" s="78">
        <f t="shared" si="186"/>
        <v>0</v>
      </c>
      <c r="CM193" s="80" t="str">
        <f t="shared" si="187"/>
        <v>دون المستوى</v>
      </c>
      <c r="CP193" s="54"/>
      <c r="CQ193" s="47"/>
      <c r="CR193" s="47"/>
      <c r="CS193" s="47"/>
      <c r="CT193" s="47"/>
      <c r="CU193" s="47">
        <f t="shared" si="188"/>
        <v>0</v>
      </c>
      <c r="CW193" s="54"/>
      <c r="CX193" s="83"/>
      <c r="CY193" s="78"/>
      <c r="CZ193" s="78"/>
      <c r="DA193" s="78"/>
      <c r="DB193" s="78">
        <f t="shared" si="189"/>
        <v>0</v>
      </c>
      <c r="DC193" s="78">
        <f t="shared" si="190"/>
        <v>0</v>
      </c>
      <c r="DD193" s="78">
        <f t="shared" si="191"/>
        <v>0</v>
      </c>
      <c r="DE193" s="78">
        <f t="shared" si="192"/>
        <v>0</v>
      </c>
      <c r="DF193" s="80" t="str">
        <f t="shared" si="193"/>
        <v>دون المستوى</v>
      </c>
      <c r="DI193" s="54"/>
      <c r="DJ193" s="47"/>
      <c r="DK193" s="47"/>
      <c r="DL193" s="47"/>
      <c r="DM193" s="47">
        <f t="shared" si="194"/>
        <v>0</v>
      </c>
      <c r="DO193" s="54"/>
      <c r="DP193" s="83"/>
      <c r="DQ193" s="78"/>
      <c r="DR193" s="78"/>
      <c r="DS193" s="78">
        <f t="shared" si="195"/>
        <v>0</v>
      </c>
      <c r="DT193" s="78">
        <f t="shared" si="196"/>
        <v>0</v>
      </c>
      <c r="DU193" s="78">
        <f t="shared" si="197"/>
        <v>0</v>
      </c>
      <c r="DV193" s="80" t="str">
        <f t="shared" si="198"/>
        <v>دون المستوى</v>
      </c>
      <c r="DY193" s="47"/>
      <c r="DZ193" s="47"/>
      <c r="EA193" s="47">
        <f t="shared" si="199"/>
        <v>0</v>
      </c>
      <c r="EC193" s="91"/>
      <c r="ED193" s="78"/>
      <c r="EE193" s="78">
        <f t="shared" si="200"/>
        <v>0</v>
      </c>
      <c r="EF193" s="78">
        <f t="shared" si="201"/>
        <v>0</v>
      </c>
      <c r="EG193" s="78">
        <f t="shared" si="202"/>
        <v>0</v>
      </c>
      <c r="EH193" s="80" t="str">
        <f t="shared" si="203"/>
        <v>دون المستوى</v>
      </c>
      <c r="EK193" s="47"/>
      <c r="EL193" s="47"/>
      <c r="EM193" s="47">
        <f t="shared" si="204"/>
        <v>0</v>
      </c>
      <c r="EO193" s="91"/>
      <c r="EP193" s="78"/>
      <c r="EQ193" s="78">
        <f t="shared" si="205"/>
        <v>0</v>
      </c>
      <c r="ER193" s="78">
        <f t="shared" si="206"/>
        <v>0</v>
      </c>
      <c r="ES193" s="78">
        <f t="shared" si="207"/>
        <v>0</v>
      </c>
      <c r="ET193" s="80" t="str">
        <f t="shared" si="208"/>
        <v>دون المستوى</v>
      </c>
      <c r="EW193" s="49">
        <f t="shared" si="209"/>
        <v>0</v>
      </c>
      <c r="EX193" s="80" t="str">
        <f t="shared" si="210"/>
        <v>دون المستوى</v>
      </c>
      <c r="EZ193" s="54"/>
      <c r="FA193" s="47"/>
      <c r="FB193" s="47"/>
      <c r="FC193" s="47"/>
      <c r="FD193" s="47">
        <f t="shared" si="211"/>
        <v>0</v>
      </c>
      <c r="FF193" s="54"/>
      <c r="FG193" s="83"/>
      <c r="FH193" s="78"/>
      <c r="FI193" s="78"/>
      <c r="FJ193" s="78">
        <f t="shared" si="212"/>
        <v>0</v>
      </c>
      <c r="FK193" s="78">
        <f t="shared" si="213"/>
        <v>0</v>
      </c>
      <c r="FL193" s="78">
        <f t="shared" si="214"/>
        <v>0</v>
      </c>
      <c r="FM193" s="80" t="str">
        <f t="shared" si="215"/>
        <v>دون المستوى</v>
      </c>
      <c r="FP193" s="98" t="str">
        <f t="shared" si="216"/>
        <v>*عربى</v>
      </c>
      <c r="FQ193" s="98" t="str">
        <f t="shared" si="217"/>
        <v>*انجليزى</v>
      </c>
      <c r="FR193" s="98" t="str">
        <f t="shared" si="218"/>
        <v>*دراسات</v>
      </c>
      <c r="FS193" s="98" t="str">
        <f t="shared" si="219"/>
        <v>*رياضيات</v>
      </c>
      <c r="FT193" s="98" t="str">
        <f t="shared" si="220"/>
        <v>*علوم</v>
      </c>
      <c r="FU193" s="98" t="str">
        <f t="shared" si="221"/>
        <v>*حاسب</v>
      </c>
      <c r="FV193" s="98" t="str">
        <f t="shared" si="222"/>
        <v>*فنية</v>
      </c>
      <c r="FW193" s="98" t="str">
        <f t="shared" si="223"/>
        <v>*نشاط1</v>
      </c>
      <c r="FX193" s="98" t="str">
        <f t="shared" si="224"/>
        <v>*نشاط2</v>
      </c>
      <c r="FY193" s="107" t="str">
        <f t="shared" si="225"/>
        <v>*دين</v>
      </c>
      <c r="FZ193" s="47">
        <f t="shared" si="226"/>
        <v>0</v>
      </c>
      <c r="GA193" s="47" t="str">
        <f t="shared" si="227"/>
        <v>دور ثانى</v>
      </c>
      <c r="GB193" s="47">
        <f t="shared" si="228"/>
        <v>6</v>
      </c>
      <c r="GC193" s="47" t="str">
        <f t="shared" si="231"/>
        <v>راسب</v>
      </c>
      <c r="GE193" s="112" t="str">
        <f t="shared" si="229"/>
        <v>*عربى*انجليزى*دراسات*رياضيات*علوم*حاسب*فنية*نشاط1*نشاط2*دين</v>
      </c>
      <c r="GF193" s="112">
        <f t="shared" si="230"/>
        <v>10</v>
      </c>
    </row>
    <row r="194" spans="2:188" ht="20.25" thickTop="1" thickBot="1">
      <c r="B194" s="39">
        <v>185</v>
      </c>
      <c r="C194" s="124" t="str">
        <f>البيانات!B202</f>
        <v/>
      </c>
      <c r="D194" s="124" t="str">
        <f>IF(C194="","",البيانات!C202)</f>
        <v/>
      </c>
      <c r="E194" s="39"/>
      <c r="F194" s="39"/>
      <c r="H194" s="52"/>
      <c r="I194" s="47"/>
      <c r="J194" s="47"/>
      <c r="K194" s="47"/>
      <c r="L194" s="46">
        <f t="shared" si="161"/>
        <v>0</v>
      </c>
      <c r="N194" s="54"/>
      <c r="O194" s="61"/>
      <c r="P194" s="59"/>
      <c r="Q194" s="59"/>
      <c r="R194" s="59">
        <f t="shared" si="162"/>
        <v>0</v>
      </c>
      <c r="S194" s="59">
        <f t="shared" si="163"/>
        <v>0</v>
      </c>
      <c r="T194" s="62">
        <f t="shared" si="164"/>
        <v>0</v>
      </c>
      <c r="U194" s="63" t="str">
        <f t="shared" si="165"/>
        <v>دون المستوى</v>
      </c>
      <c r="X194" s="54"/>
      <c r="Y194" s="47"/>
      <c r="Z194" s="47"/>
      <c r="AA194" s="47"/>
      <c r="AB194" s="47">
        <f t="shared" si="166"/>
        <v>0</v>
      </c>
      <c r="AD194" s="54"/>
      <c r="AE194" s="61"/>
      <c r="AF194" s="59"/>
      <c r="AG194" s="59"/>
      <c r="AH194" s="59">
        <f t="shared" si="167"/>
        <v>0</v>
      </c>
      <c r="AI194" s="59">
        <f t="shared" si="168"/>
        <v>0</v>
      </c>
      <c r="AJ194" s="59">
        <f t="shared" si="169"/>
        <v>0</v>
      </c>
      <c r="AK194" s="73" t="str">
        <f t="shared" si="170"/>
        <v>دون المستوى</v>
      </c>
      <c r="AN194" s="54"/>
      <c r="AO194" s="47"/>
      <c r="AP194" s="47"/>
      <c r="AQ194" s="47"/>
      <c r="AR194" s="47">
        <f t="shared" si="171"/>
        <v>0</v>
      </c>
      <c r="AT194" s="54"/>
      <c r="AU194" s="83"/>
      <c r="AV194" s="78"/>
      <c r="AW194" s="78"/>
      <c r="AX194" s="78">
        <f t="shared" si="172"/>
        <v>0</v>
      </c>
      <c r="AY194" s="78">
        <f t="shared" si="173"/>
        <v>0</v>
      </c>
      <c r="AZ194" s="78">
        <f t="shared" si="174"/>
        <v>0</v>
      </c>
      <c r="BA194" s="80" t="str">
        <f t="shared" si="175"/>
        <v>دون المستوى</v>
      </c>
      <c r="BD194" s="54"/>
      <c r="BE194" s="47"/>
      <c r="BF194" s="47"/>
      <c r="BG194" s="47"/>
      <c r="BH194" s="47"/>
      <c r="BI194" s="47">
        <f t="shared" si="176"/>
        <v>0</v>
      </c>
      <c r="BK194" s="54"/>
      <c r="BL194" s="83"/>
      <c r="BM194" s="78"/>
      <c r="BN194" s="78"/>
      <c r="BO194" s="78"/>
      <c r="BP194" s="78">
        <f t="shared" si="177"/>
        <v>0</v>
      </c>
      <c r="BQ194" s="78">
        <f t="shared" si="178"/>
        <v>0</v>
      </c>
      <c r="BR194" s="78">
        <f t="shared" si="179"/>
        <v>0</v>
      </c>
      <c r="BS194" s="78">
        <f t="shared" si="180"/>
        <v>0</v>
      </c>
      <c r="BT194" s="80" t="str">
        <f t="shared" si="181"/>
        <v>دون المستوى</v>
      </c>
      <c r="BW194" s="54"/>
      <c r="BX194" s="47"/>
      <c r="BY194" s="47"/>
      <c r="BZ194" s="47"/>
      <c r="CA194" s="47"/>
      <c r="CB194" s="47">
        <f t="shared" si="182"/>
        <v>0</v>
      </c>
      <c r="CD194" s="52"/>
      <c r="CE194" s="83"/>
      <c r="CF194" s="78"/>
      <c r="CG194" s="78"/>
      <c r="CH194" s="78"/>
      <c r="CI194" s="78">
        <f t="shared" si="183"/>
        <v>0</v>
      </c>
      <c r="CJ194" s="78">
        <f t="shared" si="184"/>
        <v>0</v>
      </c>
      <c r="CK194" s="78">
        <f t="shared" si="185"/>
        <v>0</v>
      </c>
      <c r="CL194" s="78">
        <f t="shared" si="186"/>
        <v>0</v>
      </c>
      <c r="CM194" s="80" t="str">
        <f t="shared" si="187"/>
        <v>دون المستوى</v>
      </c>
      <c r="CP194" s="54"/>
      <c r="CQ194" s="47"/>
      <c r="CR194" s="47"/>
      <c r="CS194" s="47"/>
      <c r="CT194" s="47"/>
      <c r="CU194" s="47">
        <f t="shared" si="188"/>
        <v>0</v>
      </c>
      <c r="CW194" s="54"/>
      <c r="CX194" s="83"/>
      <c r="CY194" s="78"/>
      <c r="CZ194" s="78"/>
      <c r="DA194" s="78"/>
      <c r="DB194" s="78">
        <f t="shared" si="189"/>
        <v>0</v>
      </c>
      <c r="DC194" s="78">
        <f t="shared" si="190"/>
        <v>0</v>
      </c>
      <c r="DD194" s="78">
        <f t="shared" si="191"/>
        <v>0</v>
      </c>
      <c r="DE194" s="78">
        <f t="shared" si="192"/>
        <v>0</v>
      </c>
      <c r="DF194" s="80" t="str">
        <f t="shared" si="193"/>
        <v>دون المستوى</v>
      </c>
      <c r="DI194" s="54"/>
      <c r="DJ194" s="47"/>
      <c r="DK194" s="47"/>
      <c r="DL194" s="47"/>
      <c r="DM194" s="47">
        <f t="shared" si="194"/>
        <v>0</v>
      </c>
      <c r="DO194" s="54"/>
      <c r="DP194" s="83"/>
      <c r="DQ194" s="78"/>
      <c r="DR194" s="78"/>
      <c r="DS194" s="78">
        <f t="shared" si="195"/>
        <v>0</v>
      </c>
      <c r="DT194" s="78">
        <f t="shared" si="196"/>
        <v>0</v>
      </c>
      <c r="DU194" s="78">
        <f t="shared" si="197"/>
        <v>0</v>
      </c>
      <c r="DV194" s="80" t="str">
        <f t="shared" si="198"/>
        <v>دون المستوى</v>
      </c>
      <c r="DY194" s="47"/>
      <c r="DZ194" s="47"/>
      <c r="EA194" s="47">
        <f t="shared" si="199"/>
        <v>0</v>
      </c>
      <c r="EC194" s="91"/>
      <c r="ED194" s="78"/>
      <c r="EE194" s="78">
        <f t="shared" si="200"/>
        <v>0</v>
      </c>
      <c r="EF194" s="78">
        <f t="shared" si="201"/>
        <v>0</v>
      </c>
      <c r="EG194" s="78">
        <f t="shared" si="202"/>
        <v>0</v>
      </c>
      <c r="EH194" s="80" t="str">
        <f t="shared" si="203"/>
        <v>دون المستوى</v>
      </c>
      <c r="EK194" s="47"/>
      <c r="EL194" s="47"/>
      <c r="EM194" s="47">
        <f t="shared" si="204"/>
        <v>0</v>
      </c>
      <c r="EO194" s="91"/>
      <c r="EP194" s="78"/>
      <c r="EQ194" s="78">
        <f t="shared" si="205"/>
        <v>0</v>
      </c>
      <c r="ER194" s="78">
        <f t="shared" si="206"/>
        <v>0</v>
      </c>
      <c r="ES194" s="78">
        <f t="shared" si="207"/>
        <v>0</v>
      </c>
      <c r="ET194" s="80" t="str">
        <f t="shared" si="208"/>
        <v>دون المستوى</v>
      </c>
      <c r="EW194" s="49">
        <f t="shared" si="209"/>
        <v>0</v>
      </c>
      <c r="EX194" s="80" t="str">
        <f t="shared" si="210"/>
        <v>دون المستوى</v>
      </c>
      <c r="EZ194" s="54"/>
      <c r="FA194" s="47"/>
      <c r="FB194" s="47"/>
      <c r="FC194" s="47"/>
      <c r="FD194" s="47">
        <f t="shared" si="211"/>
        <v>0</v>
      </c>
      <c r="FF194" s="54"/>
      <c r="FG194" s="83"/>
      <c r="FH194" s="78"/>
      <c r="FI194" s="78"/>
      <c r="FJ194" s="78">
        <f t="shared" si="212"/>
        <v>0</v>
      </c>
      <c r="FK194" s="78">
        <f t="shared" si="213"/>
        <v>0</v>
      </c>
      <c r="FL194" s="78">
        <f t="shared" si="214"/>
        <v>0</v>
      </c>
      <c r="FM194" s="80" t="str">
        <f t="shared" si="215"/>
        <v>دون المستوى</v>
      </c>
      <c r="FP194" s="98" t="str">
        <f t="shared" si="216"/>
        <v>*عربى</v>
      </c>
      <c r="FQ194" s="98" t="str">
        <f t="shared" si="217"/>
        <v>*انجليزى</v>
      </c>
      <c r="FR194" s="98" t="str">
        <f t="shared" si="218"/>
        <v>*دراسات</v>
      </c>
      <c r="FS194" s="98" t="str">
        <f t="shared" si="219"/>
        <v>*رياضيات</v>
      </c>
      <c r="FT194" s="98" t="str">
        <f t="shared" si="220"/>
        <v>*علوم</v>
      </c>
      <c r="FU194" s="98" t="str">
        <f t="shared" si="221"/>
        <v>*حاسب</v>
      </c>
      <c r="FV194" s="98" t="str">
        <f t="shared" si="222"/>
        <v>*فنية</v>
      </c>
      <c r="FW194" s="98" t="str">
        <f t="shared" si="223"/>
        <v>*نشاط1</v>
      </c>
      <c r="FX194" s="98" t="str">
        <f t="shared" si="224"/>
        <v>*نشاط2</v>
      </c>
      <c r="FY194" s="107" t="str">
        <f t="shared" si="225"/>
        <v>*دين</v>
      </c>
      <c r="FZ194" s="47">
        <f t="shared" si="226"/>
        <v>0</v>
      </c>
      <c r="GA194" s="47" t="str">
        <f t="shared" si="227"/>
        <v>دور ثانى</v>
      </c>
      <c r="GB194" s="47">
        <f t="shared" si="228"/>
        <v>6</v>
      </c>
      <c r="GC194" s="47" t="str">
        <f t="shared" si="231"/>
        <v>راسب</v>
      </c>
      <c r="GE194" s="112" t="str">
        <f t="shared" si="229"/>
        <v>*عربى*انجليزى*دراسات*رياضيات*علوم*حاسب*فنية*نشاط1*نشاط2*دين</v>
      </c>
      <c r="GF194" s="112">
        <f t="shared" si="230"/>
        <v>10</v>
      </c>
    </row>
    <row r="195" spans="2:188" ht="20.25" thickTop="1" thickBot="1">
      <c r="B195" s="39">
        <v>186</v>
      </c>
      <c r="C195" s="124" t="str">
        <f>البيانات!B203</f>
        <v/>
      </c>
      <c r="D195" s="124" t="str">
        <f>IF(C195="","",البيانات!C203)</f>
        <v/>
      </c>
      <c r="E195" s="39"/>
      <c r="F195" s="39"/>
      <c r="H195" s="52"/>
      <c r="I195" s="47"/>
      <c r="J195" s="47"/>
      <c r="K195" s="47"/>
      <c r="L195" s="46">
        <f t="shared" si="161"/>
        <v>0</v>
      </c>
      <c r="N195" s="54"/>
      <c r="O195" s="61"/>
      <c r="P195" s="59"/>
      <c r="Q195" s="59"/>
      <c r="R195" s="59">
        <f t="shared" si="162"/>
        <v>0</v>
      </c>
      <c r="S195" s="59">
        <f t="shared" si="163"/>
        <v>0</v>
      </c>
      <c r="T195" s="62">
        <f t="shared" si="164"/>
        <v>0</v>
      </c>
      <c r="U195" s="63" t="str">
        <f t="shared" si="165"/>
        <v>دون المستوى</v>
      </c>
      <c r="X195" s="54"/>
      <c r="Y195" s="47"/>
      <c r="Z195" s="47"/>
      <c r="AA195" s="47"/>
      <c r="AB195" s="47">
        <f t="shared" si="166"/>
        <v>0</v>
      </c>
      <c r="AD195" s="54"/>
      <c r="AE195" s="61"/>
      <c r="AF195" s="59"/>
      <c r="AG195" s="59"/>
      <c r="AH195" s="59">
        <f t="shared" si="167"/>
        <v>0</v>
      </c>
      <c r="AI195" s="59">
        <f t="shared" si="168"/>
        <v>0</v>
      </c>
      <c r="AJ195" s="59">
        <f t="shared" si="169"/>
        <v>0</v>
      </c>
      <c r="AK195" s="73" t="str">
        <f t="shared" si="170"/>
        <v>دون المستوى</v>
      </c>
      <c r="AN195" s="54"/>
      <c r="AO195" s="47"/>
      <c r="AP195" s="47"/>
      <c r="AQ195" s="47"/>
      <c r="AR195" s="47">
        <f t="shared" si="171"/>
        <v>0</v>
      </c>
      <c r="AT195" s="54"/>
      <c r="AU195" s="83"/>
      <c r="AV195" s="78"/>
      <c r="AW195" s="78"/>
      <c r="AX195" s="78">
        <f t="shared" si="172"/>
        <v>0</v>
      </c>
      <c r="AY195" s="78">
        <f t="shared" si="173"/>
        <v>0</v>
      </c>
      <c r="AZ195" s="78">
        <f t="shared" si="174"/>
        <v>0</v>
      </c>
      <c r="BA195" s="80" t="str">
        <f t="shared" si="175"/>
        <v>دون المستوى</v>
      </c>
      <c r="BD195" s="54"/>
      <c r="BE195" s="47"/>
      <c r="BF195" s="47"/>
      <c r="BG195" s="47"/>
      <c r="BH195" s="47"/>
      <c r="BI195" s="47">
        <f t="shared" si="176"/>
        <v>0</v>
      </c>
      <c r="BK195" s="54"/>
      <c r="BL195" s="83"/>
      <c r="BM195" s="78"/>
      <c r="BN195" s="78"/>
      <c r="BO195" s="78"/>
      <c r="BP195" s="78">
        <f t="shared" si="177"/>
        <v>0</v>
      </c>
      <c r="BQ195" s="78">
        <f t="shared" si="178"/>
        <v>0</v>
      </c>
      <c r="BR195" s="78">
        <f t="shared" si="179"/>
        <v>0</v>
      </c>
      <c r="BS195" s="78">
        <f t="shared" si="180"/>
        <v>0</v>
      </c>
      <c r="BT195" s="80" t="str">
        <f t="shared" si="181"/>
        <v>دون المستوى</v>
      </c>
      <c r="BW195" s="54"/>
      <c r="BX195" s="47"/>
      <c r="BY195" s="47"/>
      <c r="BZ195" s="47"/>
      <c r="CA195" s="47"/>
      <c r="CB195" s="47">
        <f t="shared" si="182"/>
        <v>0</v>
      </c>
      <c r="CD195" s="52"/>
      <c r="CE195" s="83"/>
      <c r="CF195" s="78"/>
      <c r="CG195" s="78"/>
      <c r="CH195" s="78"/>
      <c r="CI195" s="78">
        <f t="shared" si="183"/>
        <v>0</v>
      </c>
      <c r="CJ195" s="78">
        <f t="shared" si="184"/>
        <v>0</v>
      </c>
      <c r="CK195" s="78">
        <f t="shared" si="185"/>
        <v>0</v>
      </c>
      <c r="CL195" s="78">
        <f t="shared" si="186"/>
        <v>0</v>
      </c>
      <c r="CM195" s="80" t="str">
        <f t="shared" si="187"/>
        <v>دون المستوى</v>
      </c>
      <c r="CP195" s="54"/>
      <c r="CQ195" s="47"/>
      <c r="CR195" s="47"/>
      <c r="CS195" s="47"/>
      <c r="CT195" s="47"/>
      <c r="CU195" s="47">
        <f t="shared" si="188"/>
        <v>0</v>
      </c>
      <c r="CW195" s="54"/>
      <c r="CX195" s="83"/>
      <c r="CY195" s="78"/>
      <c r="CZ195" s="78"/>
      <c r="DA195" s="78"/>
      <c r="DB195" s="78">
        <f t="shared" si="189"/>
        <v>0</v>
      </c>
      <c r="DC195" s="78">
        <f t="shared" si="190"/>
        <v>0</v>
      </c>
      <c r="DD195" s="78">
        <f t="shared" si="191"/>
        <v>0</v>
      </c>
      <c r="DE195" s="78">
        <f t="shared" si="192"/>
        <v>0</v>
      </c>
      <c r="DF195" s="80" t="str">
        <f t="shared" si="193"/>
        <v>دون المستوى</v>
      </c>
      <c r="DI195" s="54"/>
      <c r="DJ195" s="47"/>
      <c r="DK195" s="47"/>
      <c r="DL195" s="47"/>
      <c r="DM195" s="47">
        <f t="shared" si="194"/>
        <v>0</v>
      </c>
      <c r="DO195" s="54"/>
      <c r="DP195" s="83"/>
      <c r="DQ195" s="78"/>
      <c r="DR195" s="78"/>
      <c r="DS195" s="78">
        <f t="shared" si="195"/>
        <v>0</v>
      </c>
      <c r="DT195" s="78">
        <f t="shared" si="196"/>
        <v>0</v>
      </c>
      <c r="DU195" s="78">
        <f t="shared" si="197"/>
        <v>0</v>
      </c>
      <c r="DV195" s="80" t="str">
        <f t="shared" si="198"/>
        <v>دون المستوى</v>
      </c>
      <c r="DY195" s="47"/>
      <c r="DZ195" s="47"/>
      <c r="EA195" s="47">
        <f t="shared" si="199"/>
        <v>0</v>
      </c>
      <c r="EC195" s="91"/>
      <c r="ED195" s="78"/>
      <c r="EE195" s="78">
        <f t="shared" si="200"/>
        <v>0</v>
      </c>
      <c r="EF195" s="78">
        <f t="shared" si="201"/>
        <v>0</v>
      </c>
      <c r="EG195" s="78">
        <f t="shared" si="202"/>
        <v>0</v>
      </c>
      <c r="EH195" s="80" t="str">
        <f t="shared" si="203"/>
        <v>دون المستوى</v>
      </c>
      <c r="EK195" s="47"/>
      <c r="EL195" s="47"/>
      <c r="EM195" s="47">
        <f t="shared" si="204"/>
        <v>0</v>
      </c>
      <c r="EO195" s="91"/>
      <c r="EP195" s="78"/>
      <c r="EQ195" s="78">
        <f t="shared" si="205"/>
        <v>0</v>
      </c>
      <c r="ER195" s="78">
        <f t="shared" si="206"/>
        <v>0</v>
      </c>
      <c r="ES195" s="78">
        <f t="shared" si="207"/>
        <v>0</v>
      </c>
      <c r="ET195" s="80" t="str">
        <f t="shared" si="208"/>
        <v>دون المستوى</v>
      </c>
      <c r="EW195" s="49">
        <f t="shared" si="209"/>
        <v>0</v>
      </c>
      <c r="EX195" s="80" t="str">
        <f t="shared" si="210"/>
        <v>دون المستوى</v>
      </c>
      <c r="EZ195" s="54"/>
      <c r="FA195" s="47"/>
      <c r="FB195" s="47"/>
      <c r="FC195" s="47"/>
      <c r="FD195" s="47">
        <f t="shared" si="211"/>
        <v>0</v>
      </c>
      <c r="FF195" s="54"/>
      <c r="FG195" s="83"/>
      <c r="FH195" s="78"/>
      <c r="FI195" s="78"/>
      <c r="FJ195" s="78">
        <f t="shared" si="212"/>
        <v>0</v>
      </c>
      <c r="FK195" s="78">
        <f t="shared" si="213"/>
        <v>0</v>
      </c>
      <c r="FL195" s="78">
        <f t="shared" si="214"/>
        <v>0</v>
      </c>
      <c r="FM195" s="80" t="str">
        <f t="shared" si="215"/>
        <v>دون المستوى</v>
      </c>
      <c r="FP195" s="98" t="str">
        <f t="shared" si="216"/>
        <v>*عربى</v>
      </c>
      <c r="FQ195" s="98" t="str">
        <f t="shared" si="217"/>
        <v>*انجليزى</v>
      </c>
      <c r="FR195" s="98" t="str">
        <f t="shared" si="218"/>
        <v>*دراسات</v>
      </c>
      <c r="FS195" s="98" t="str">
        <f t="shared" si="219"/>
        <v>*رياضيات</v>
      </c>
      <c r="FT195" s="98" t="str">
        <f t="shared" si="220"/>
        <v>*علوم</v>
      </c>
      <c r="FU195" s="98" t="str">
        <f t="shared" si="221"/>
        <v>*حاسب</v>
      </c>
      <c r="FV195" s="98" t="str">
        <f t="shared" si="222"/>
        <v>*فنية</v>
      </c>
      <c r="FW195" s="98" t="str">
        <f t="shared" si="223"/>
        <v>*نشاط1</v>
      </c>
      <c r="FX195" s="98" t="str">
        <f t="shared" si="224"/>
        <v>*نشاط2</v>
      </c>
      <c r="FY195" s="107" t="str">
        <f t="shared" si="225"/>
        <v>*دين</v>
      </c>
      <c r="FZ195" s="47">
        <f t="shared" si="226"/>
        <v>0</v>
      </c>
      <c r="GA195" s="47" t="str">
        <f t="shared" si="227"/>
        <v>دور ثانى</v>
      </c>
      <c r="GB195" s="47">
        <f t="shared" si="228"/>
        <v>6</v>
      </c>
      <c r="GC195" s="47" t="str">
        <f t="shared" si="231"/>
        <v>راسب</v>
      </c>
      <c r="GE195" s="112" t="str">
        <f t="shared" si="229"/>
        <v>*عربى*انجليزى*دراسات*رياضيات*علوم*حاسب*فنية*نشاط1*نشاط2*دين</v>
      </c>
      <c r="GF195" s="112">
        <f t="shared" si="230"/>
        <v>10</v>
      </c>
    </row>
    <row r="196" spans="2:188" ht="20.25" thickTop="1" thickBot="1">
      <c r="B196" s="39">
        <v>187</v>
      </c>
      <c r="C196" s="124" t="str">
        <f>البيانات!B204</f>
        <v/>
      </c>
      <c r="D196" s="124" t="str">
        <f>IF(C196="","",البيانات!C204)</f>
        <v/>
      </c>
      <c r="E196" s="39"/>
      <c r="F196" s="39"/>
      <c r="H196" s="52"/>
      <c r="I196" s="47"/>
      <c r="J196" s="47"/>
      <c r="K196" s="47"/>
      <c r="L196" s="46">
        <f t="shared" si="161"/>
        <v>0</v>
      </c>
      <c r="N196" s="54"/>
      <c r="O196" s="61"/>
      <c r="P196" s="59"/>
      <c r="Q196" s="59"/>
      <c r="R196" s="59">
        <f t="shared" si="162"/>
        <v>0</v>
      </c>
      <c r="S196" s="59">
        <f t="shared" si="163"/>
        <v>0</v>
      </c>
      <c r="T196" s="62">
        <f t="shared" si="164"/>
        <v>0</v>
      </c>
      <c r="U196" s="63" t="str">
        <f t="shared" si="165"/>
        <v>دون المستوى</v>
      </c>
      <c r="X196" s="54"/>
      <c r="Y196" s="47"/>
      <c r="Z196" s="47"/>
      <c r="AA196" s="47"/>
      <c r="AB196" s="47">
        <f t="shared" si="166"/>
        <v>0</v>
      </c>
      <c r="AD196" s="54"/>
      <c r="AE196" s="61"/>
      <c r="AF196" s="59"/>
      <c r="AG196" s="59"/>
      <c r="AH196" s="59">
        <f t="shared" si="167"/>
        <v>0</v>
      </c>
      <c r="AI196" s="59">
        <f t="shared" si="168"/>
        <v>0</v>
      </c>
      <c r="AJ196" s="59">
        <f t="shared" si="169"/>
        <v>0</v>
      </c>
      <c r="AK196" s="73" t="str">
        <f t="shared" si="170"/>
        <v>دون المستوى</v>
      </c>
      <c r="AN196" s="54"/>
      <c r="AO196" s="47"/>
      <c r="AP196" s="47"/>
      <c r="AQ196" s="47"/>
      <c r="AR196" s="47">
        <f t="shared" si="171"/>
        <v>0</v>
      </c>
      <c r="AT196" s="54"/>
      <c r="AU196" s="83"/>
      <c r="AV196" s="78"/>
      <c r="AW196" s="78"/>
      <c r="AX196" s="78">
        <f t="shared" si="172"/>
        <v>0</v>
      </c>
      <c r="AY196" s="78">
        <f t="shared" si="173"/>
        <v>0</v>
      </c>
      <c r="AZ196" s="78">
        <f t="shared" si="174"/>
        <v>0</v>
      </c>
      <c r="BA196" s="80" t="str">
        <f t="shared" si="175"/>
        <v>دون المستوى</v>
      </c>
      <c r="BD196" s="54"/>
      <c r="BE196" s="47"/>
      <c r="BF196" s="47"/>
      <c r="BG196" s="47"/>
      <c r="BH196" s="47"/>
      <c r="BI196" s="47">
        <f t="shared" si="176"/>
        <v>0</v>
      </c>
      <c r="BK196" s="54"/>
      <c r="BL196" s="83"/>
      <c r="BM196" s="78"/>
      <c r="BN196" s="78"/>
      <c r="BO196" s="78"/>
      <c r="BP196" s="78">
        <f t="shared" si="177"/>
        <v>0</v>
      </c>
      <c r="BQ196" s="78">
        <f t="shared" si="178"/>
        <v>0</v>
      </c>
      <c r="BR196" s="78">
        <f t="shared" si="179"/>
        <v>0</v>
      </c>
      <c r="BS196" s="78">
        <f t="shared" si="180"/>
        <v>0</v>
      </c>
      <c r="BT196" s="80" t="str">
        <f t="shared" si="181"/>
        <v>دون المستوى</v>
      </c>
      <c r="BW196" s="54"/>
      <c r="BX196" s="47"/>
      <c r="BY196" s="47"/>
      <c r="BZ196" s="47"/>
      <c r="CA196" s="47"/>
      <c r="CB196" s="47">
        <f t="shared" si="182"/>
        <v>0</v>
      </c>
      <c r="CD196" s="52"/>
      <c r="CE196" s="83"/>
      <c r="CF196" s="78"/>
      <c r="CG196" s="78"/>
      <c r="CH196" s="78"/>
      <c r="CI196" s="78">
        <f t="shared" si="183"/>
        <v>0</v>
      </c>
      <c r="CJ196" s="78">
        <f t="shared" si="184"/>
        <v>0</v>
      </c>
      <c r="CK196" s="78">
        <f t="shared" si="185"/>
        <v>0</v>
      </c>
      <c r="CL196" s="78">
        <f t="shared" si="186"/>
        <v>0</v>
      </c>
      <c r="CM196" s="80" t="str">
        <f t="shared" si="187"/>
        <v>دون المستوى</v>
      </c>
      <c r="CP196" s="54"/>
      <c r="CQ196" s="47"/>
      <c r="CR196" s="47"/>
      <c r="CS196" s="47"/>
      <c r="CT196" s="47"/>
      <c r="CU196" s="47">
        <f t="shared" si="188"/>
        <v>0</v>
      </c>
      <c r="CW196" s="54"/>
      <c r="CX196" s="83"/>
      <c r="CY196" s="78"/>
      <c r="CZ196" s="78"/>
      <c r="DA196" s="78"/>
      <c r="DB196" s="78">
        <f t="shared" si="189"/>
        <v>0</v>
      </c>
      <c r="DC196" s="78">
        <f t="shared" si="190"/>
        <v>0</v>
      </c>
      <c r="DD196" s="78">
        <f t="shared" si="191"/>
        <v>0</v>
      </c>
      <c r="DE196" s="78">
        <f t="shared" si="192"/>
        <v>0</v>
      </c>
      <c r="DF196" s="80" t="str">
        <f t="shared" si="193"/>
        <v>دون المستوى</v>
      </c>
      <c r="DI196" s="54"/>
      <c r="DJ196" s="47"/>
      <c r="DK196" s="47"/>
      <c r="DL196" s="47"/>
      <c r="DM196" s="47">
        <f t="shared" si="194"/>
        <v>0</v>
      </c>
      <c r="DO196" s="54"/>
      <c r="DP196" s="83"/>
      <c r="DQ196" s="78"/>
      <c r="DR196" s="78"/>
      <c r="DS196" s="78">
        <f t="shared" si="195"/>
        <v>0</v>
      </c>
      <c r="DT196" s="78">
        <f t="shared" si="196"/>
        <v>0</v>
      </c>
      <c r="DU196" s="78">
        <f t="shared" si="197"/>
        <v>0</v>
      </c>
      <c r="DV196" s="80" t="str">
        <f t="shared" si="198"/>
        <v>دون المستوى</v>
      </c>
      <c r="DY196" s="47"/>
      <c r="DZ196" s="47"/>
      <c r="EA196" s="47">
        <f t="shared" si="199"/>
        <v>0</v>
      </c>
      <c r="EC196" s="91"/>
      <c r="ED196" s="78"/>
      <c r="EE196" s="78">
        <f t="shared" si="200"/>
        <v>0</v>
      </c>
      <c r="EF196" s="78">
        <f t="shared" si="201"/>
        <v>0</v>
      </c>
      <c r="EG196" s="78">
        <f t="shared" si="202"/>
        <v>0</v>
      </c>
      <c r="EH196" s="80" t="str">
        <f t="shared" si="203"/>
        <v>دون المستوى</v>
      </c>
      <c r="EK196" s="47"/>
      <c r="EL196" s="47"/>
      <c r="EM196" s="47">
        <f t="shared" si="204"/>
        <v>0</v>
      </c>
      <c r="EO196" s="91"/>
      <c r="EP196" s="78"/>
      <c r="EQ196" s="78">
        <f t="shared" si="205"/>
        <v>0</v>
      </c>
      <c r="ER196" s="78">
        <f t="shared" si="206"/>
        <v>0</v>
      </c>
      <c r="ES196" s="78">
        <f t="shared" si="207"/>
        <v>0</v>
      </c>
      <c r="ET196" s="80" t="str">
        <f t="shared" si="208"/>
        <v>دون المستوى</v>
      </c>
      <c r="EW196" s="49">
        <f t="shared" si="209"/>
        <v>0</v>
      </c>
      <c r="EX196" s="80" t="str">
        <f t="shared" si="210"/>
        <v>دون المستوى</v>
      </c>
      <c r="EZ196" s="54"/>
      <c r="FA196" s="47"/>
      <c r="FB196" s="47"/>
      <c r="FC196" s="47"/>
      <c r="FD196" s="47">
        <f t="shared" si="211"/>
        <v>0</v>
      </c>
      <c r="FF196" s="54"/>
      <c r="FG196" s="83"/>
      <c r="FH196" s="78"/>
      <c r="FI196" s="78"/>
      <c r="FJ196" s="78">
        <f t="shared" si="212"/>
        <v>0</v>
      </c>
      <c r="FK196" s="78">
        <f t="shared" si="213"/>
        <v>0</v>
      </c>
      <c r="FL196" s="78">
        <f t="shared" si="214"/>
        <v>0</v>
      </c>
      <c r="FM196" s="80" t="str">
        <f t="shared" si="215"/>
        <v>دون المستوى</v>
      </c>
      <c r="FP196" s="98" t="str">
        <f t="shared" si="216"/>
        <v>*عربى</v>
      </c>
      <c r="FQ196" s="98" t="str">
        <f t="shared" si="217"/>
        <v>*انجليزى</v>
      </c>
      <c r="FR196" s="98" t="str">
        <f t="shared" si="218"/>
        <v>*دراسات</v>
      </c>
      <c r="FS196" s="98" t="str">
        <f t="shared" si="219"/>
        <v>*رياضيات</v>
      </c>
      <c r="FT196" s="98" t="str">
        <f t="shared" si="220"/>
        <v>*علوم</v>
      </c>
      <c r="FU196" s="98" t="str">
        <f t="shared" si="221"/>
        <v>*حاسب</v>
      </c>
      <c r="FV196" s="98" t="str">
        <f t="shared" si="222"/>
        <v>*فنية</v>
      </c>
      <c r="FW196" s="98" t="str">
        <f t="shared" si="223"/>
        <v>*نشاط1</v>
      </c>
      <c r="FX196" s="98" t="str">
        <f t="shared" si="224"/>
        <v>*نشاط2</v>
      </c>
      <c r="FY196" s="107" t="str">
        <f t="shared" si="225"/>
        <v>*دين</v>
      </c>
      <c r="FZ196" s="47">
        <f t="shared" si="226"/>
        <v>0</v>
      </c>
      <c r="GA196" s="47" t="str">
        <f t="shared" si="227"/>
        <v>دور ثانى</v>
      </c>
      <c r="GB196" s="47">
        <f t="shared" si="228"/>
        <v>6</v>
      </c>
      <c r="GC196" s="47" t="str">
        <f t="shared" si="231"/>
        <v>راسب</v>
      </c>
      <c r="GE196" s="112" t="str">
        <f t="shared" si="229"/>
        <v>*عربى*انجليزى*دراسات*رياضيات*علوم*حاسب*فنية*نشاط1*نشاط2*دين</v>
      </c>
      <c r="GF196" s="112">
        <f t="shared" si="230"/>
        <v>10</v>
      </c>
    </row>
    <row r="197" spans="2:188" ht="20.25" thickTop="1" thickBot="1">
      <c r="B197" s="39">
        <v>188</v>
      </c>
      <c r="C197" s="124" t="str">
        <f>البيانات!B205</f>
        <v/>
      </c>
      <c r="D197" s="124" t="str">
        <f>IF(C197="","",البيانات!C205)</f>
        <v/>
      </c>
      <c r="E197" s="39"/>
      <c r="F197" s="39"/>
      <c r="H197" s="52"/>
      <c r="I197" s="47"/>
      <c r="J197" s="47"/>
      <c r="K197" s="47"/>
      <c r="L197" s="46">
        <f t="shared" si="161"/>
        <v>0</v>
      </c>
      <c r="N197" s="54"/>
      <c r="O197" s="61"/>
      <c r="P197" s="59"/>
      <c r="Q197" s="59"/>
      <c r="R197" s="59">
        <f t="shared" si="162"/>
        <v>0</v>
      </c>
      <c r="S197" s="59">
        <f t="shared" si="163"/>
        <v>0</v>
      </c>
      <c r="T197" s="62">
        <f t="shared" si="164"/>
        <v>0</v>
      </c>
      <c r="U197" s="63" t="str">
        <f t="shared" si="165"/>
        <v>دون المستوى</v>
      </c>
      <c r="X197" s="54"/>
      <c r="Y197" s="47"/>
      <c r="Z197" s="47"/>
      <c r="AA197" s="47"/>
      <c r="AB197" s="47">
        <f t="shared" si="166"/>
        <v>0</v>
      </c>
      <c r="AD197" s="54"/>
      <c r="AE197" s="61"/>
      <c r="AF197" s="59"/>
      <c r="AG197" s="59"/>
      <c r="AH197" s="59">
        <f t="shared" si="167"/>
        <v>0</v>
      </c>
      <c r="AI197" s="59">
        <f t="shared" si="168"/>
        <v>0</v>
      </c>
      <c r="AJ197" s="59">
        <f t="shared" si="169"/>
        <v>0</v>
      </c>
      <c r="AK197" s="73" t="str">
        <f t="shared" si="170"/>
        <v>دون المستوى</v>
      </c>
      <c r="AN197" s="54"/>
      <c r="AO197" s="47"/>
      <c r="AP197" s="47"/>
      <c r="AQ197" s="47"/>
      <c r="AR197" s="47">
        <f t="shared" si="171"/>
        <v>0</v>
      </c>
      <c r="AT197" s="54"/>
      <c r="AU197" s="83"/>
      <c r="AV197" s="78"/>
      <c r="AW197" s="78"/>
      <c r="AX197" s="78">
        <f t="shared" si="172"/>
        <v>0</v>
      </c>
      <c r="AY197" s="78">
        <f t="shared" si="173"/>
        <v>0</v>
      </c>
      <c r="AZ197" s="78">
        <f t="shared" si="174"/>
        <v>0</v>
      </c>
      <c r="BA197" s="80" t="str">
        <f t="shared" si="175"/>
        <v>دون المستوى</v>
      </c>
      <c r="BD197" s="54"/>
      <c r="BE197" s="47"/>
      <c r="BF197" s="47"/>
      <c r="BG197" s="47"/>
      <c r="BH197" s="47"/>
      <c r="BI197" s="47">
        <f t="shared" si="176"/>
        <v>0</v>
      </c>
      <c r="BK197" s="54"/>
      <c r="BL197" s="83"/>
      <c r="BM197" s="78"/>
      <c r="BN197" s="78"/>
      <c r="BO197" s="78"/>
      <c r="BP197" s="78">
        <f t="shared" si="177"/>
        <v>0</v>
      </c>
      <c r="BQ197" s="78">
        <f t="shared" si="178"/>
        <v>0</v>
      </c>
      <c r="BR197" s="78">
        <f t="shared" si="179"/>
        <v>0</v>
      </c>
      <c r="BS197" s="78">
        <f t="shared" si="180"/>
        <v>0</v>
      </c>
      <c r="BT197" s="80" t="str">
        <f t="shared" si="181"/>
        <v>دون المستوى</v>
      </c>
      <c r="BW197" s="54"/>
      <c r="BX197" s="47"/>
      <c r="BY197" s="47"/>
      <c r="BZ197" s="47"/>
      <c r="CA197" s="47"/>
      <c r="CB197" s="47">
        <f t="shared" si="182"/>
        <v>0</v>
      </c>
      <c r="CD197" s="52"/>
      <c r="CE197" s="83"/>
      <c r="CF197" s="78"/>
      <c r="CG197" s="78"/>
      <c r="CH197" s="78"/>
      <c r="CI197" s="78">
        <f t="shared" si="183"/>
        <v>0</v>
      </c>
      <c r="CJ197" s="78">
        <f t="shared" si="184"/>
        <v>0</v>
      </c>
      <c r="CK197" s="78">
        <f t="shared" si="185"/>
        <v>0</v>
      </c>
      <c r="CL197" s="78">
        <f t="shared" si="186"/>
        <v>0</v>
      </c>
      <c r="CM197" s="80" t="str">
        <f t="shared" si="187"/>
        <v>دون المستوى</v>
      </c>
      <c r="CP197" s="54"/>
      <c r="CQ197" s="47"/>
      <c r="CR197" s="47"/>
      <c r="CS197" s="47"/>
      <c r="CT197" s="47"/>
      <c r="CU197" s="47">
        <f t="shared" si="188"/>
        <v>0</v>
      </c>
      <c r="CW197" s="54"/>
      <c r="CX197" s="83"/>
      <c r="CY197" s="78"/>
      <c r="CZ197" s="78"/>
      <c r="DA197" s="78"/>
      <c r="DB197" s="78">
        <f t="shared" si="189"/>
        <v>0</v>
      </c>
      <c r="DC197" s="78">
        <f t="shared" si="190"/>
        <v>0</v>
      </c>
      <c r="DD197" s="78">
        <f t="shared" si="191"/>
        <v>0</v>
      </c>
      <c r="DE197" s="78">
        <f t="shared" si="192"/>
        <v>0</v>
      </c>
      <c r="DF197" s="80" t="str">
        <f t="shared" si="193"/>
        <v>دون المستوى</v>
      </c>
      <c r="DI197" s="54"/>
      <c r="DJ197" s="47"/>
      <c r="DK197" s="47"/>
      <c r="DL197" s="47"/>
      <c r="DM197" s="47">
        <f t="shared" si="194"/>
        <v>0</v>
      </c>
      <c r="DO197" s="54"/>
      <c r="DP197" s="83"/>
      <c r="DQ197" s="78"/>
      <c r="DR197" s="78"/>
      <c r="DS197" s="78">
        <f t="shared" si="195"/>
        <v>0</v>
      </c>
      <c r="DT197" s="78">
        <f t="shared" si="196"/>
        <v>0</v>
      </c>
      <c r="DU197" s="78">
        <f t="shared" si="197"/>
        <v>0</v>
      </c>
      <c r="DV197" s="80" t="str">
        <f t="shared" si="198"/>
        <v>دون المستوى</v>
      </c>
      <c r="DY197" s="47"/>
      <c r="DZ197" s="47"/>
      <c r="EA197" s="47">
        <f t="shared" si="199"/>
        <v>0</v>
      </c>
      <c r="EC197" s="91"/>
      <c r="ED197" s="78"/>
      <c r="EE197" s="78">
        <f t="shared" si="200"/>
        <v>0</v>
      </c>
      <c r="EF197" s="78">
        <f t="shared" si="201"/>
        <v>0</v>
      </c>
      <c r="EG197" s="78">
        <f t="shared" si="202"/>
        <v>0</v>
      </c>
      <c r="EH197" s="80" t="str">
        <f t="shared" si="203"/>
        <v>دون المستوى</v>
      </c>
      <c r="EK197" s="47"/>
      <c r="EL197" s="47"/>
      <c r="EM197" s="47">
        <f t="shared" si="204"/>
        <v>0</v>
      </c>
      <c r="EO197" s="91"/>
      <c r="EP197" s="78"/>
      <c r="EQ197" s="78">
        <f t="shared" si="205"/>
        <v>0</v>
      </c>
      <c r="ER197" s="78">
        <f t="shared" si="206"/>
        <v>0</v>
      </c>
      <c r="ES197" s="78">
        <f t="shared" si="207"/>
        <v>0</v>
      </c>
      <c r="ET197" s="80" t="str">
        <f t="shared" si="208"/>
        <v>دون المستوى</v>
      </c>
      <c r="EW197" s="49">
        <f t="shared" si="209"/>
        <v>0</v>
      </c>
      <c r="EX197" s="80" t="str">
        <f t="shared" si="210"/>
        <v>دون المستوى</v>
      </c>
      <c r="EZ197" s="54"/>
      <c r="FA197" s="47"/>
      <c r="FB197" s="47"/>
      <c r="FC197" s="47"/>
      <c r="FD197" s="47">
        <f t="shared" si="211"/>
        <v>0</v>
      </c>
      <c r="FF197" s="54"/>
      <c r="FG197" s="83"/>
      <c r="FH197" s="78"/>
      <c r="FI197" s="78"/>
      <c r="FJ197" s="78">
        <f t="shared" si="212"/>
        <v>0</v>
      </c>
      <c r="FK197" s="78">
        <f t="shared" si="213"/>
        <v>0</v>
      </c>
      <c r="FL197" s="78">
        <f t="shared" si="214"/>
        <v>0</v>
      </c>
      <c r="FM197" s="80" t="str">
        <f t="shared" si="215"/>
        <v>دون المستوى</v>
      </c>
      <c r="FP197" s="98" t="str">
        <f t="shared" si="216"/>
        <v>*عربى</v>
      </c>
      <c r="FQ197" s="98" t="str">
        <f t="shared" si="217"/>
        <v>*انجليزى</v>
      </c>
      <c r="FR197" s="98" t="str">
        <f t="shared" si="218"/>
        <v>*دراسات</v>
      </c>
      <c r="FS197" s="98" t="str">
        <f t="shared" si="219"/>
        <v>*رياضيات</v>
      </c>
      <c r="FT197" s="98" t="str">
        <f t="shared" si="220"/>
        <v>*علوم</v>
      </c>
      <c r="FU197" s="98" t="str">
        <f t="shared" si="221"/>
        <v>*حاسب</v>
      </c>
      <c r="FV197" s="98" t="str">
        <f t="shared" si="222"/>
        <v>*فنية</v>
      </c>
      <c r="FW197" s="98" t="str">
        <f t="shared" si="223"/>
        <v>*نشاط1</v>
      </c>
      <c r="FX197" s="98" t="str">
        <f t="shared" si="224"/>
        <v>*نشاط2</v>
      </c>
      <c r="FY197" s="107" t="str">
        <f t="shared" si="225"/>
        <v>*دين</v>
      </c>
      <c r="FZ197" s="47">
        <f t="shared" si="226"/>
        <v>0</v>
      </c>
      <c r="GA197" s="47" t="str">
        <f t="shared" si="227"/>
        <v>دور ثانى</v>
      </c>
      <c r="GB197" s="47">
        <f t="shared" si="228"/>
        <v>6</v>
      </c>
      <c r="GC197" s="47" t="str">
        <f t="shared" si="231"/>
        <v>راسب</v>
      </c>
      <c r="GE197" s="112" t="str">
        <f t="shared" si="229"/>
        <v>*عربى*انجليزى*دراسات*رياضيات*علوم*حاسب*فنية*نشاط1*نشاط2*دين</v>
      </c>
      <c r="GF197" s="112">
        <f t="shared" si="230"/>
        <v>10</v>
      </c>
    </row>
    <row r="198" spans="2:188" ht="20.25" thickTop="1" thickBot="1">
      <c r="B198" s="39">
        <v>189</v>
      </c>
      <c r="C198" s="124" t="str">
        <f>البيانات!B206</f>
        <v/>
      </c>
      <c r="D198" s="124" t="str">
        <f>IF(C198="","",البيانات!C206)</f>
        <v/>
      </c>
      <c r="E198" s="39"/>
      <c r="F198" s="39"/>
      <c r="H198" s="52"/>
      <c r="I198" s="47"/>
      <c r="J198" s="47"/>
      <c r="K198" s="47"/>
      <c r="L198" s="46">
        <f t="shared" si="161"/>
        <v>0</v>
      </c>
      <c r="N198" s="54"/>
      <c r="O198" s="61"/>
      <c r="P198" s="59"/>
      <c r="Q198" s="59"/>
      <c r="R198" s="59">
        <f t="shared" si="162"/>
        <v>0</v>
      </c>
      <c r="S198" s="59">
        <f t="shared" si="163"/>
        <v>0</v>
      </c>
      <c r="T198" s="62">
        <f t="shared" si="164"/>
        <v>0</v>
      </c>
      <c r="U198" s="63" t="str">
        <f t="shared" si="165"/>
        <v>دون المستوى</v>
      </c>
      <c r="X198" s="54"/>
      <c r="Y198" s="47"/>
      <c r="Z198" s="47"/>
      <c r="AA198" s="47"/>
      <c r="AB198" s="47">
        <f t="shared" si="166"/>
        <v>0</v>
      </c>
      <c r="AD198" s="54"/>
      <c r="AE198" s="61"/>
      <c r="AF198" s="59"/>
      <c r="AG198" s="59"/>
      <c r="AH198" s="59">
        <f t="shared" si="167"/>
        <v>0</v>
      </c>
      <c r="AI198" s="59">
        <f t="shared" si="168"/>
        <v>0</v>
      </c>
      <c r="AJ198" s="59">
        <f t="shared" si="169"/>
        <v>0</v>
      </c>
      <c r="AK198" s="73" t="str">
        <f t="shared" si="170"/>
        <v>دون المستوى</v>
      </c>
      <c r="AN198" s="54"/>
      <c r="AO198" s="47"/>
      <c r="AP198" s="47"/>
      <c r="AQ198" s="47"/>
      <c r="AR198" s="47">
        <f t="shared" si="171"/>
        <v>0</v>
      </c>
      <c r="AT198" s="54"/>
      <c r="AU198" s="83"/>
      <c r="AV198" s="78"/>
      <c r="AW198" s="78"/>
      <c r="AX198" s="78">
        <f t="shared" si="172"/>
        <v>0</v>
      </c>
      <c r="AY198" s="78">
        <f t="shared" si="173"/>
        <v>0</v>
      </c>
      <c r="AZ198" s="78">
        <f t="shared" si="174"/>
        <v>0</v>
      </c>
      <c r="BA198" s="80" t="str">
        <f t="shared" si="175"/>
        <v>دون المستوى</v>
      </c>
      <c r="BD198" s="54"/>
      <c r="BE198" s="47"/>
      <c r="BF198" s="47"/>
      <c r="BG198" s="47"/>
      <c r="BH198" s="47"/>
      <c r="BI198" s="47">
        <f t="shared" si="176"/>
        <v>0</v>
      </c>
      <c r="BK198" s="54"/>
      <c r="BL198" s="83"/>
      <c r="BM198" s="78"/>
      <c r="BN198" s="78"/>
      <c r="BO198" s="78"/>
      <c r="BP198" s="78">
        <f t="shared" si="177"/>
        <v>0</v>
      </c>
      <c r="BQ198" s="78">
        <f t="shared" si="178"/>
        <v>0</v>
      </c>
      <c r="BR198" s="78">
        <f t="shared" si="179"/>
        <v>0</v>
      </c>
      <c r="BS198" s="78">
        <f t="shared" si="180"/>
        <v>0</v>
      </c>
      <c r="BT198" s="80" t="str">
        <f t="shared" si="181"/>
        <v>دون المستوى</v>
      </c>
      <c r="BW198" s="54"/>
      <c r="BX198" s="47"/>
      <c r="BY198" s="47"/>
      <c r="BZ198" s="47"/>
      <c r="CA198" s="47"/>
      <c r="CB198" s="47">
        <f t="shared" si="182"/>
        <v>0</v>
      </c>
      <c r="CD198" s="52"/>
      <c r="CE198" s="83"/>
      <c r="CF198" s="78"/>
      <c r="CG198" s="78"/>
      <c r="CH198" s="78"/>
      <c r="CI198" s="78">
        <f t="shared" si="183"/>
        <v>0</v>
      </c>
      <c r="CJ198" s="78">
        <f t="shared" si="184"/>
        <v>0</v>
      </c>
      <c r="CK198" s="78">
        <f t="shared" si="185"/>
        <v>0</v>
      </c>
      <c r="CL198" s="78">
        <f t="shared" si="186"/>
        <v>0</v>
      </c>
      <c r="CM198" s="80" t="str">
        <f t="shared" si="187"/>
        <v>دون المستوى</v>
      </c>
      <c r="CP198" s="54"/>
      <c r="CQ198" s="47"/>
      <c r="CR198" s="47"/>
      <c r="CS198" s="47"/>
      <c r="CT198" s="47"/>
      <c r="CU198" s="47">
        <f t="shared" si="188"/>
        <v>0</v>
      </c>
      <c r="CW198" s="54"/>
      <c r="CX198" s="83"/>
      <c r="CY198" s="78"/>
      <c r="CZ198" s="78"/>
      <c r="DA198" s="78"/>
      <c r="DB198" s="78">
        <f t="shared" si="189"/>
        <v>0</v>
      </c>
      <c r="DC198" s="78">
        <f t="shared" si="190"/>
        <v>0</v>
      </c>
      <c r="DD198" s="78">
        <f t="shared" si="191"/>
        <v>0</v>
      </c>
      <c r="DE198" s="78">
        <f t="shared" si="192"/>
        <v>0</v>
      </c>
      <c r="DF198" s="80" t="str">
        <f t="shared" si="193"/>
        <v>دون المستوى</v>
      </c>
      <c r="DI198" s="54"/>
      <c r="DJ198" s="47"/>
      <c r="DK198" s="47"/>
      <c r="DL198" s="47"/>
      <c r="DM198" s="47">
        <f t="shared" si="194"/>
        <v>0</v>
      </c>
      <c r="DO198" s="54"/>
      <c r="DP198" s="83"/>
      <c r="DQ198" s="78"/>
      <c r="DR198" s="78"/>
      <c r="DS198" s="78">
        <f t="shared" si="195"/>
        <v>0</v>
      </c>
      <c r="DT198" s="78">
        <f t="shared" si="196"/>
        <v>0</v>
      </c>
      <c r="DU198" s="78">
        <f t="shared" si="197"/>
        <v>0</v>
      </c>
      <c r="DV198" s="80" t="str">
        <f t="shared" si="198"/>
        <v>دون المستوى</v>
      </c>
      <c r="DY198" s="47"/>
      <c r="DZ198" s="47"/>
      <c r="EA198" s="47">
        <f t="shared" si="199"/>
        <v>0</v>
      </c>
      <c r="EC198" s="91"/>
      <c r="ED198" s="78"/>
      <c r="EE198" s="78">
        <f t="shared" si="200"/>
        <v>0</v>
      </c>
      <c r="EF198" s="78">
        <f t="shared" si="201"/>
        <v>0</v>
      </c>
      <c r="EG198" s="78">
        <f t="shared" si="202"/>
        <v>0</v>
      </c>
      <c r="EH198" s="80" t="str">
        <f t="shared" si="203"/>
        <v>دون المستوى</v>
      </c>
      <c r="EK198" s="47"/>
      <c r="EL198" s="47"/>
      <c r="EM198" s="47">
        <f t="shared" si="204"/>
        <v>0</v>
      </c>
      <c r="EO198" s="91"/>
      <c r="EP198" s="78"/>
      <c r="EQ198" s="78">
        <f t="shared" si="205"/>
        <v>0</v>
      </c>
      <c r="ER198" s="78">
        <f t="shared" si="206"/>
        <v>0</v>
      </c>
      <c r="ES198" s="78">
        <f t="shared" si="207"/>
        <v>0</v>
      </c>
      <c r="ET198" s="80" t="str">
        <f t="shared" si="208"/>
        <v>دون المستوى</v>
      </c>
      <c r="EW198" s="49">
        <f t="shared" si="209"/>
        <v>0</v>
      </c>
      <c r="EX198" s="80" t="str">
        <f t="shared" si="210"/>
        <v>دون المستوى</v>
      </c>
      <c r="EZ198" s="54"/>
      <c r="FA198" s="47"/>
      <c r="FB198" s="47"/>
      <c r="FC198" s="47"/>
      <c r="FD198" s="47">
        <f t="shared" si="211"/>
        <v>0</v>
      </c>
      <c r="FF198" s="54"/>
      <c r="FG198" s="83"/>
      <c r="FH198" s="78"/>
      <c r="FI198" s="78"/>
      <c r="FJ198" s="78">
        <f t="shared" si="212"/>
        <v>0</v>
      </c>
      <c r="FK198" s="78">
        <f t="shared" si="213"/>
        <v>0</v>
      </c>
      <c r="FL198" s="78">
        <f t="shared" si="214"/>
        <v>0</v>
      </c>
      <c r="FM198" s="80" t="str">
        <f t="shared" si="215"/>
        <v>دون المستوى</v>
      </c>
      <c r="FP198" s="98" t="str">
        <f t="shared" si="216"/>
        <v>*عربى</v>
      </c>
      <c r="FQ198" s="98" t="str">
        <f t="shared" si="217"/>
        <v>*انجليزى</v>
      </c>
      <c r="FR198" s="98" t="str">
        <f t="shared" si="218"/>
        <v>*دراسات</v>
      </c>
      <c r="FS198" s="98" t="str">
        <f t="shared" si="219"/>
        <v>*رياضيات</v>
      </c>
      <c r="FT198" s="98" t="str">
        <f t="shared" si="220"/>
        <v>*علوم</v>
      </c>
      <c r="FU198" s="98" t="str">
        <f t="shared" si="221"/>
        <v>*حاسب</v>
      </c>
      <c r="FV198" s="98" t="str">
        <f t="shared" si="222"/>
        <v>*فنية</v>
      </c>
      <c r="FW198" s="98" t="str">
        <f t="shared" si="223"/>
        <v>*نشاط1</v>
      </c>
      <c r="FX198" s="98" t="str">
        <f t="shared" si="224"/>
        <v>*نشاط2</v>
      </c>
      <c r="FY198" s="107" t="str">
        <f t="shared" si="225"/>
        <v>*دين</v>
      </c>
      <c r="FZ198" s="47">
        <f t="shared" si="226"/>
        <v>0</v>
      </c>
      <c r="GA198" s="47" t="str">
        <f t="shared" si="227"/>
        <v>دور ثانى</v>
      </c>
      <c r="GB198" s="47">
        <f t="shared" si="228"/>
        <v>6</v>
      </c>
      <c r="GC198" s="47" t="str">
        <f t="shared" si="231"/>
        <v>راسب</v>
      </c>
      <c r="GE198" s="112" t="str">
        <f t="shared" si="229"/>
        <v>*عربى*انجليزى*دراسات*رياضيات*علوم*حاسب*فنية*نشاط1*نشاط2*دين</v>
      </c>
      <c r="GF198" s="112">
        <f t="shared" si="230"/>
        <v>10</v>
      </c>
    </row>
    <row r="199" spans="2:188" ht="20.25" thickTop="1" thickBot="1">
      <c r="B199" s="39">
        <v>190</v>
      </c>
      <c r="C199" s="124" t="str">
        <f>البيانات!B207</f>
        <v/>
      </c>
      <c r="D199" s="124" t="str">
        <f>IF(C199="","",البيانات!C207)</f>
        <v/>
      </c>
      <c r="E199" s="39"/>
      <c r="F199" s="39"/>
      <c r="H199" s="52"/>
      <c r="I199" s="47"/>
      <c r="J199" s="47"/>
      <c r="K199" s="47"/>
      <c r="L199" s="46">
        <f t="shared" si="161"/>
        <v>0</v>
      </c>
      <c r="N199" s="54"/>
      <c r="O199" s="61"/>
      <c r="P199" s="59"/>
      <c r="Q199" s="59"/>
      <c r="R199" s="59">
        <f t="shared" si="162"/>
        <v>0</v>
      </c>
      <c r="S199" s="59">
        <f t="shared" si="163"/>
        <v>0</v>
      </c>
      <c r="T199" s="62">
        <f t="shared" si="164"/>
        <v>0</v>
      </c>
      <c r="U199" s="63" t="str">
        <f t="shared" si="165"/>
        <v>دون المستوى</v>
      </c>
      <c r="X199" s="54"/>
      <c r="Y199" s="47"/>
      <c r="Z199" s="47"/>
      <c r="AA199" s="47"/>
      <c r="AB199" s="47">
        <f t="shared" si="166"/>
        <v>0</v>
      </c>
      <c r="AD199" s="54"/>
      <c r="AE199" s="61"/>
      <c r="AF199" s="59"/>
      <c r="AG199" s="59"/>
      <c r="AH199" s="59">
        <f t="shared" si="167"/>
        <v>0</v>
      </c>
      <c r="AI199" s="59">
        <f t="shared" si="168"/>
        <v>0</v>
      </c>
      <c r="AJ199" s="59">
        <f t="shared" si="169"/>
        <v>0</v>
      </c>
      <c r="AK199" s="73" t="str">
        <f t="shared" si="170"/>
        <v>دون المستوى</v>
      </c>
      <c r="AN199" s="54"/>
      <c r="AO199" s="47"/>
      <c r="AP199" s="47"/>
      <c r="AQ199" s="47"/>
      <c r="AR199" s="47">
        <f t="shared" si="171"/>
        <v>0</v>
      </c>
      <c r="AT199" s="54"/>
      <c r="AU199" s="83"/>
      <c r="AV199" s="78"/>
      <c r="AW199" s="78"/>
      <c r="AX199" s="78">
        <f t="shared" si="172"/>
        <v>0</v>
      </c>
      <c r="AY199" s="78">
        <f t="shared" si="173"/>
        <v>0</v>
      </c>
      <c r="AZ199" s="78">
        <f t="shared" si="174"/>
        <v>0</v>
      </c>
      <c r="BA199" s="80" t="str">
        <f t="shared" si="175"/>
        <v>دون المستوى</v>
      </c>
      <c r="BD199" s="54"/>
      <c r="BE199" s="47"/>
      <c r="BF199" s="47"/>
      <c r="BG199" s="47"/>
      <c r="BH199" s="47"/>
      <c r="BI199" s="47">
        <f t="shared" si="176"/>
        <v>0</v>
      </c>
      <c r="BK199" s="54"/>
      <c r="BL199" s="83"/>
      <c r="BM199" s="78"/>
      <c r="BN199" s="78"/>
      <c r="BO199" s="78"/>
      <c r="BP199" s="78">
        <f t="shared" si="177"/>
        <v>0</v>
      </c>
      <c r="BQ199" s="78">
        <f t="shared" si="178"/>
        <v>0</v>
      </c>
      <c r="BR199" s="78">
        <f t="shared" si="179"/>
        <v>0</v>
      </c>
      <c r="BS199" s="78">
        <f t="shared" si="180"/>
        <v>0</v>
      </c>
      <c r="BT199" s="80" t="str">
        <f t="shared" si="181"/>
        <v>دون المستوى</v>
      </c>
      <c r="BW199" s="54"/>
      <c r="BX199" s="47"/>
      <c r="BY199" s="47"/>
      <c r="BZ199" s="47"/>
      <c r="CA199" s="47"/>
      <c r="CB199" s="47">
        <f t="shared" si="182"/>
        <v>0</v>
      </c>
      <c r="CD199" s="52"/>
      <c r="CE199" s="83"/>
      <c r="CF199" s="78"/>
      <c r="CG199" s="78"/>
      <c r="CH199" s="78"/>
      <c r="CI199" s="78">
        <f t="shared" si="183"/>
        <v>0</v>
      </c>
      <c r="CJ199" s="78">
        <f t="shared" si="184"/>
        <v>0</v>
      </c>
      <c r="CK199" s="78">
        <f t="shared" si="185"/>
        <v>0</v>
      </c>
      <c r="CL199" s="78">
        <f t="shared" si="186"/>
        <v>0</v>
      </c>
      <c r="CM199" s="80" t="str">
        <f t="shared" si="187"/>
        <v>دون المستوى</v>
      </c>
      <c r="CP199" s="54"/>
      <c r="CQ199" s="47"/>
      <c r="CR199" s="47"/>
      <c r="CS199" s="47"/>
      <c r="CT199" s="47"/>
      <c r="CU199" s="47">
        <f t="shared" si="188"/>
        <v>0</v>
      </c>
      <c r="CW199" s="54"/>
      <c r="CX199" s="83"/>
      <c r="CY199" s="78"/>
      <c r="CZ199" s="78"/>
      <c r="DA199" s="78"/>
      <c r="DB199" s="78">
        <f t="shared" si="189"/>
        <v>0</v>
      </c>
      <c r="DC199" s="78">
        <f t="shared" si="190"/>
        <v>0</v>
      </c>
      <c r="DD199" s="78">
        <f t="shared" si="191"/>
        <v>0</v>
      </c>
      <c r="DE199" s="78">
        <f t="shared" si="192"/>
        <v>0</v>
      </c>
      <c r="DF199" s="80" t="str">
        <f t="shared" si="193"/>
        <v>دون المستوى</v>
      </c>
      <c r="DI199" s="54"/>
      <c r="DJ199" s="47"/>
      <c r="DK199" s="47"/>
      <c r="DL199" s="47"/>
      <c r="DM199" s="47">
        <f t="shared" si="194"/>
        <v>0</v>
      </c>
      <c r="DO199" s="54"/>
      <c r="DP199" s="83"/>
      <c r="DQ199" s="78"/>
      <c r="DR199" s="78"/>
      <c r="DS199" s="78">
        <f t="shared" si="195"/>
        <v>0</v>
      </c>
      <c r="DT199" s="78">
        <f t="shared" si="196"/>
        <v>0</v>
      </c>
      <c r="DU199" s="78">
        <f t="shared" si="197"/>
        <v>0</v>
      </c>
      <c r="DV199" s="80" t="str">
        <f t="shared" si="198"/>
        <v>دون المستوى</v>
      </c>
      <c r="DY199" s="47"/>
      <c r="DZ199" s="47"/>
      <c r="EA199" s="47">
        <f t="shared" si="199"/>
        <v>0</v>
      </c>
      <c r="EC199" s="91"/>
      <c r="ED199" s="78"/>
      <c r="EE199" s="78">
        <f t="shared" si="200"/>
        <v>0</v>
      </c>
      <c r="EF199" s="78">
        <f t="shared" si="201"/>
        <v>0</v>
      </c>
      <c r="EG199" s="78">
        <f t="shared" si="202"/>
        <v>0</v>
      </c>
      <c r="EH199" s="80" t="str">
        <f t="shared" si="203"/>
        <v>دون المستوى</v>
      </c>
      <c r="EK199" s="47"/>
      <c r="EL199" s="47"/>
      <c r="EM199" s="47">
        <f t="shared" si="204"/>
        <v>0</v>
      </c>
      <c r="EO199" s="91"/>
      <c r="EP199" s="78"/>
      <c r="EQ199" s="78">
        <f t="shared" si="205"/>
        <v>0</v>
      </c>
      <c r="ER199" s="78">
        <f t="shared" si="206"/>
        <v>0</v>
      </c>
      <c r="ES199" s="78">
        <f t="shared" si="207"/>
        <v>0</v>
      </c>
      <c r="ET199" s="80" t="str">
        <f t="shared" si="208"/>
        <v>دون المستوى</v>
      </c>
      <c r="EW199" s="49">
        <f t="shared" si="209"/>
        <v>0</v>
      </c>
      <c r="EX199" s="80" t="str">
        <f t="shared" si="210"/>
        <v>دون المستوى</v>
      </c>
      <c r="EZ199" s="54"/>
      <c r="FA199" s="47"/>
      <c r="FB199" s="47"/>
      <c r="FC199" s="47"/>
      <c r="FD199" s="47">
        <f t="shared" si="211"/>
        <v>0</v>
      </c>
      <c r="FF199" s="54"/>
      <c r="FG199" s="83"/>
      <c r="FH199" s="78"/>
      <c r="FI199" s="78"/>
      <c r="FJ199" s="78">
        <f t="shared" si="212"/>
        <v>0</v>
      </c>
      <c r="FK199" s="78">
        <f t="shared" si="213"/>
        <v>0</v>
      </c>
      <c r="FL199" s="78">
        <f t="shared" si="214"/>
        <v>0</v>
      </c>
      <c r="FM199" s="80" t="str">
        <f t="shared" si="215"/>
        <v>دون المستوى</v>
      </c>
      <c r="FP199" s="98" t="str">
        <f t="shared" si="216"/>
        <v>*عربى</v>
      </c>
      <c r="FQ199" s="98" t="str">
        <f t="shared" si="217"/>
        <v>*انجليزى</v>
      </c>
      <c r="FR199" s="98" t="str">
        <f t="shared" si="218"/>
        <v>*دراسات</v>
      </c>
      <c r="FS199" s="98" t="str">
        <f t="shared" si="219"/>
        <v>*رياضيات</v>
      </c>
      <c r="FT199" s="98" t="str">
        <f t="shared" si="220"/>
        <v>*علوم</v>
      </c>
      <c r="FU199" s="98" t="str">
        <f t="shared" si="221"/>
        <v>*حاسب</v>
      </c>
      <c r="FV199" s="98" t="str">
        <f t="shared" si="222"/>
        <v>*فنية</v>
      </c>
      <c r="FW199" s="98" t="str">
        <f t="shared" si="223"/>
        <v>*نشاط1</v>
      </c>
      <c r="FX199" s="98" t="str">
        <f t="shared" si="224"/>
        <v>*نشاط2</v>
      </c>
      <c r="FY199" s="107" t="str">
        <f t="shared" si="225"/>
        <v>*دين</v>
      </c>
      <c r="FZ199" s="47">
        <f t="shared" si="226"/>
        <v>0</v>
      </c>
      <c r="GA199" s="47" t="str">
        <f t="shared" si="227"/>
        <v>دور ثانى</v>
      </c>
      <c r="GB199" s="47">
        <f t="shared" si="228"/>
        <v>6</v>
      </c>
      <c r="GC199" s="47" t="str">
        <f t="shared" si="231"/>
        <v>راسب</v>
      </c>
      <c r="GE199" s="112" t="str">
        <f t="shared" si="229"/>
        <v>*عربى*انجليزى*دراسات*رياضيات*علوم*حاسب*فنية*نشاط1*نشاط2*دين</v>
      </c>
      <c r="GF199" s="112">
        <f t="shared" si="230"/>
        <v>10</v>
      </c>
    </row>
    <row r="200" spans="2:188" ht="20.25" thickTop="1" thickBot="1">
      <c r="B200" s="39">
        <v>191</v>
      </c>
      <c r="C200" s="124" t="str">
        <f>البيانات!B208</f>
        <v/>
      </c>
      <c r="D200" s="124" t="str">
        <f>IF(C200="","",البيانات!C208)</f>
        <v/>
      </c>
      <c r="E200" s="39"/>
      <c r="F200" s="39"/>
      <c r="H200" s="52"/>
      <c r="I200" s="47"/>
      <c r="J200" s="47"/>
      <c r="K200" s="47"/>
      <c r="L200" s="46">
        <f t="shared" si="161"/>
        <v>0</v>
      </c>
      <c r="N200" s="54"/>
      <c r="O200" s="61"/>
      <c r="P200" s="59"/>
      <c r="Q200" s="59"/>
      <c r="R200" s="59">
        <f t="shared" si="162"/>
        <v>0</v>
      </c>
      <c r="S200" s="59">
        <f t="shared" si="163"/>
        <v>0</v>
      </c>
      <c r="T200" s="62">
        <f t="shared" si="164"/>
        <v>0</v>
      </c>
      <c r="U200" s="63" t="str">
        <f t="shared" si="165"/>
        <v>دون المستوى</v>
      </c>
      <c r="X200" s="54"/>
      <c r="Y200" s="47"/>
      <c r="Z200" s="47"/>
      <c r="AA200" s="47"/>
      <c r="AB200" s="47">
        <f t="shared" si="166"/>
        <v>0</v>
      </c>
      <c r="AD200" s="54"/>
      <c r="AE200" s="61"/>
      <c r="AF200" s="59"/>
      <c r="AG200" s="59"/>
      <c r="AH200" s="59">
        <f t="shared" si="167"/>
        <v>0</v>
      </c>
      <c r="AI200" s="59">
        <f t="shared" si="168"/>
        <v>0</v>
      </c>
      <c r="AJ200" s="59">
        <f t="shared" si="169"/>
        <v>0</v>
      </c>
      <c r="AK200" s="73" t="str">
        <f t="shared" si="170"/>
        <v>دون المستوى</v>
      </c>
      <c r="AN200" s="54"/>
      <c r="AO200" s="47"/>
      <c r="AP200" s="47"/>
      <c r="AQ200" s="47"/>
      <c r="AR200" s="47">
        <f t="shared" si="171"/>
        <v>0</v>
      </c>
      <c r="AT200" s="54"/>
      <c r="AU200" s="83"/>
      <c r="AV200" s="78"/>
      <c r="AW200" s="78"/>
      <c r="AX200" s="78">
        <f t="shared" si="172"/>
        <v>0</v>
      </c>
      <c r="AY200" s="78">
        <f t="shared" si="173"/>
        <v>0</v>
      </c>
      <c r="AZ200" s="78">
        <f t="shared" si="174"/>
        <v>0</v>
      </c>
      <c r="BA200" s="80" t="str">
        <f t="shared" si="175"/>
        <v>دون المستوى</v>
      </c>
      <c r="BD200" s="54"/>
      <c r="BE200" s="47"/>
      <c r="BF200" s="47"/>
      <c r="BG200" s="47"/>
      <c r="BH200" s="47"/>
      <c r="BI200" s="47">
        <f t="shared" si="176"/>
        <v>0</v>
      </c>
      <c r="BK200" s="54"/>
      <c r="BL200" s="83"/>
      <c r="BM200" s="78"/>
      <c r="BN200" s="78"/>
      <c r="BO200" s="78"/>
      <c r="BP200" s="78">
        <f t="shared" si="177"/>
        <v>0</v>
      </c>
      <c r="BQ200" s="78">
        <f t="shared" si="178"/>
        <v>0</v>
      </c>
      <c r="BR200" s="78">
        <f t="shared" si="179"/>
        <v>0</v>
      </c>
      <c r="BS200" s="78">
        <f t="shared" si="180"/>
        <v>0</v>
      </c>
      <c r="BT200" s="80" t="str">
        <f t="shared" si="181"/>
        <v>دون المستوى</v>
      </c>
      <c r="BW200" s="54"/>
      <c r="BX200" s="47"/>
      <c r="BY200" s="47"/>
      <c r="BZ200" s="47"/>
      <c r="CA200" s="47"/>
      <c r="CB200" s="47">
        <f t="shared" si="182"/>
        <v>0</v>
      </c>
      <c r="CD200" s="52"/>
      <c r="CE200" s="83"/>
      <c r="CF200" s="78"/>
      <c r="CG200" s="78"/>
      <c r="CH200" s="78"/>
      <c r="CI200" s="78">
        <f t="shared" si="183"/>
        <v>0</v>
      </c>
      <c r="CJ200" s="78">
        <f t="shared" si="184"/>
        <v>0</v>
      </c>
      <c r="CK200" s="78">
        <f t="shared" si="185"/>
        <v>0</v>
      </c>
      <c r="CL200" s="78">
        <f t="shared" si="186"/>
        <v>0</v>
      </c>
      <c r="CM200" s="80" t="str">
        <f t="shared" si="187"/>
        <v>دون المستوى</v>
      </c>
      <c r="CP200" s="54"/>
      <c r="CQ200" s="47"/>
      <c r="CR200" s="47"/>
      <c r="CS200" s="47"/>
      <c r="CT200" s="47"/>
      <c r="CU200" s="47">
        <f t="shared" si="188"/>
        <v>0</v>
      </c>
      <c r="CW200" s="54"/>
      <c r="CX200" s="83"/>
      <c r="CY200" s="78"/>
      <c r="CZ200" s="78"/>
      <c r="DA200" s="78"/>
      <c r="DB200" s="78">
        <f t="shared" si="189"/>
        <v>0</v>
      </c>
      <c r="DC200" s="78">
        <f t="shared" si="190"/>
        <v>0</v>
      </c>
      <c r="DD200" s="78">
        <f t="shared" si="191"/>
        <v>0</v>
      </c>
      <c r="DE200" s="78">
        <f t="shared" si="192"/>
        <v>0</v>
      </c>
      <c r="DF200" s="80" t="str">
        <f t="shared" si="193"/>
        <v>دون المستوى</v>
      </c>
      <c r="DI200" s="54"/>
      <c r="DJ200" s="47"/>
      <c r="DK200" s="47"/>
      <c r="DL200" s="47"/>
      <c r="DM200" s="47">
        <f t="shared" si="194"/>
        <v>0</v>
      </c>
      <c r="DO200" s="54"/>
      <c r="DP200" s="83"/>
      <c r="DQ200" s="78"/>
      <c r="DR200" s="78"/>
      <c r="DS200" s="78">
        <f t="shared" si="195"/>
        <v>0</v>
      </c>
      <c r="DT200" s="78">
        <f t="shared" si="196"/>
        <v>0</v>
      </c>
      <c r="DU200" s="78">
        <f t="shared" si="197"/>
        <v>0</v>
      </c>
      <c r="DV200" s="80" t="str">
        <f t="shared" si="198"/>
        <v>دون المستوى</v>
      </c>
      <c r="DY200" s="47"/>
      <c r="DZ200" s="47"/>
      <c r="EA200" s="47">
        <f t="shared" si="199"/>
        <v>0</v>
      </c>
      <c r="EC200" s="91"/>
      <c r="ED200" s="78"/>
      <c r="EE200" s="78">
        <f t="shared" si="200"/>
        <v>0</v>
      </c>
      <c r="EF200" s="78">
        <f t="shared" si="201"/>
        <v>0</v>
      </c>
      <c r="EG200" s="78">
        <f t="shared" si="202"/>
        <v>0</v>
      </c>
      <c r="EH200" s="80" t="str">
        <f t="shared" si="203"/>
        <v>دون المستوى</v>
      </c>
      <c r="EK200" s="47"/>
      <c r="EL200" s="47"/>
      <c r="EM200" s="47">
        <f t="shared" si="204"/>
        <v>0</v>
      </c>
      <c r="EO200" s="91"/>
      <c r="EP200" s="78"/>
      <c r="EQ200" s="78">
        <f t="shared" si="205"/>
        <v>0</v>
      </c>
      <c r="ER200" s="78">
        <f t="shared" si="206"/>
        <v>0</v>
      </c>
      <c r="ES200" s="78">
        <f t="shared" si="207"/>
        <v>0</v>
      </c>
      <c r="ET200" s="80" t="str">
        <f t="shared" si="208"/>
        <v>دون المستوى</v>
      </c>
      <c r="EW200" s="49">
        <f t="shared" si="209"/>
        <v>0</v>
      </c>
      <c r="EX200" s="80" t="str">
        <f t="shared" si="210"/>
        <v>دون المستوى</v>
      </c>
      <c r="EZ200" s="54"/>
      <c r="FA200" s="47"/>
      <c r="FB200" s="47"/>
      <c r="FC200" s="47"/>
      <c r="FD200" s="47">
        <f t="shared" si="211"/>
        <v>0</v>
      </c>
      <c r="FF200" s="54"/>
      <c r="FG200" s="83"/>
      <c r="FH200" s="78"/>
      <c r="FI200" s="78"/>
      <c r="FJ200" s="78">
        <f t="shared" si="212"/>
        <v>0</v>
      </c>
      <c r="FK200" s="78">
        <f t="shared" si="213"/>
        <v>0</v>
      </c>
      <c r="FL200" s="78">
        <f t="shared" si="214"/>
        <v>0</v>
      </c>
      <c r="FM200" s="80" t="str">
        <f t="shared" si="215"/>
        <v>دون المستوى</v>
      </c>
      <c r="FP200" s="98" t="str">
        <f t="shared" si="216"/>
        <v>*عربى</v>
      </c>
      <c r="FQ200" s="98" t="str">
        <f t="shared" si="217"/>
        <v>*انجليزى</v>
      </c>
      <c r="FR200" s="98" t="str">
        <f t="shared" si="218"/>
        <v>*دراسات</v>
      </c>
      <c r="FS200" s="98" t="str">
        <f t="shared" si="219"/>
        <v>*رياضيات</v>
      </c>
      <c r="FT200" s="98" t="str">
        <f t="shared" si="220"/>
        <v>*علوم</v>
      </c>
      <c r="FU200" s="98" t="str">
        <f t="shared" si="221"/>
        <v>*حاسب</v>
      </c>
      <c r="FV200" s="98" t="str">
        <f t="shared" si="222"/>
        <v>*فنية</v>
      </c>
      <c r="FW200" s="98" t="str">
        <f t="shared" si="223"/>
        <v>*نشاط1</v>
      </c>
      <c r="FX200" s="98" t="str">
        <f t="shared" si="224"/>
        <v>*نشاط2</v>
      </c>
      <c r="FY200" s="107" t="str">
        <f t="shared" si="225"/>
        <v>*دين</v>
      </c>
      <c r="FZ200" s="47">
        <f t="shared" si="226"/>
        <v>0</v>
      </c>
      <c r="GA200" s="47" t="str">
        <f t="shared" si="227"/>
        <v>دور ثانى</v>
      </c>
      <c r="GB200" s="47">
        <f t="shared" si="228"/>
        <v>6</v>
      </c>
      <c r="GC200" s="47" t="str">
        <f t="shared" si="231"/>
        <v>راسب</v>
      </c>
      <c r="GE200" s="112" t="str">
        <f t="shared" si="229"/>
        <v>*عربى*انجليزى*دراسات*رياضيات*علوم*حاسب*فنية*نشاط1*نشاط2*دين</v>
      </c>
      <c r="GF200" s="112">
        <f t="shared" si="230"/>
        <v>10</v>
      </c>
    </row>
    <row r="201" spans="2:188" ht="20.25" thickTop="1" thickBot="1">
      <c r="B201" s="39">
        <v>192</v>
      </c>
      <c r="C201" s="124" t="str">
        <f>البيانات!B209</f>
        <v/>
      </c>
      <c r="D201" s="124" t="str">
        <f>IF(C201="","",البيانات!C209)</f>
        <v/>
      </c>
      <c r="E201" s="39"/>
      <c r="F201" s="39"/>
      <c r="H201" s="52"/>
      <c r="I201" s="47"/>
      <c r="J201" s="47"/>
      <c r="K201" s="47"/>
      <c r="L201" s="46">
        <f t="shared" si="161"/>
        <v>0</v>
      </c>
      <c r="N201" s="54"/>
      <c r="O201" s="61"/>
      <c r="P201" s="59"/>
      <c r="Q201" s="59"/>
      <c r="R201" s="59">
        <f t="shared" si="162"/>
        <v>0</v>
      </c>
      <c r="S201" s="59">
        <f t="shared" si="163"/>
        <v>0</v>
      </c>
      <c r="T201" s="62">
        <f t="shared" si="164"/>
        <v>0</v>
      </c>
      <c r="U201" s="63" t="str">
        <f t="shared" si="165"/>
        <v>دون المستوى</v>
      </c>
      <c r="X201" s="54"/>
      <c r="Y201" s="47"/>
      <c r="Z201" s="47"/>
      <c r="AA201" s="47"/>
      <c r="AB201" s="47">
        <f t="shared" si="166"/>
        <v>0</v>
      </c>
      <c r="AD201" s="54"/>
      <c r="AE201" s="61"/>
      <c r="AF201" s="59"/>
      <c r="AG201" s="59"/>
      <c r="AH201" s="59">
        <f t="shared" si="167"/>
        <v>0</v>
      </c>
      <c r="AI201" s="59">
        <f t="shared" si="168"/>
        <v>0</v>
      </c>
      <c r="AJ201" s="59">
        <f t="shared" si="169"/>
        <v>0</v>
      </c>
      <c r="AK201" s="73" t="str">
        <f t="shared" si="170"/>
        <v>دون المستوى</v>
      </c>
      <c r="AN201" s="54"/>
      <c r="AO201" s="47"/>
      <c r="AP201" s="47"/>
      <c r="AQ201" s="47"/>
      <c r="AR201" s="47">
        <f t="shared" si="171"/>
        <v>0</v>
      </c>
      <c r="AT201" s="54"/>
      <c r="AU201" s="83"/>
      <c r="AV201" s="78"/>
      <c r="AW201" s="78"/>
      <c r="AX201" s="78">
        <f t="shared" si="172"/>
        <v>0</v>
      </c>
      <c r="AY201" s="78">
        <f t="shared" si="173"/>
        <v>0</v>
      </c>
      <c r="AZ201" s="78">
        <f t="shared" si="174"/>
        <v>0</v>
      </c>
      <c r="BA201" s="80" t="str">
        <f t="shared" si="175"/>
        <v>دون المستوى</v>
      </c>
      <c r="BD201" s="54"/>
      <c r="BE201" s="47"/>
      <c r="BF201" s="47"/>
      <c r="BG201" s="47"/>
      <c r="BH201" s="47"/>
      <c r="BI201" s="47">
        <f t="shared" si="176"/>
        <v>0</v>
      </c>
      <c r="BK201" s="54"/>
      <c r="BL201" s="83"/>
      <c r="BM201" s="78"/>
      <c r="BN201" s="78"/>
      <c r="BO201" s="78"/>
      <c r="BP201" s="78">
        <f t="shared" si="177"/>
        <v>0</v>
      </c>
      <c r="BQ201" s="78">
        <f t="shared" si="178"/>
        <v>0</v>
      </c>
      <c r="BR201" s="78">
        <f t="shared" si="179"/>
        <v>0</v>
      </c>
      <c r="BS201" s="78">
        <f t="shared" si="180"/>
        <v>0</v>
      </c>
      <c r="BT201" s="80" t="str">
        <f t="shared" si="181"/>
        <v>دون المستوى</v>
      </c>
      <c r="BW201" s="54"/>
      <c r="BX201" s="47"/>
      <c r="BY201" s="47"/>
      <c r="BZ201" s="47"/>
      <c r="CA201" s="47"/>
      <c r="CB201" s="47">
        <f t="shared" si="182"/>
        <v>0</v>
      </c>
      <c r="CD201" s="52"/>
      <c r="CE201" s="83"/>
      <c r="CF201" s="78"/>
      <c r="CG201" s="78"/>
      <c r="CH201" s="78"/>
      <c r="CI201" s="78">
        <f t="shared" si="183"/>
        <v>0</v>
      </c>
      <c r="CJ201" s="78">
        <f t="shared" si="184"/>
        <v>0</v>
      </c>
      <c r="CK201" s="78">
        <f t="shared" si="185"/>
        <v>0</v>
      </c>
      <c r="CL201" s="78">
        <f t="shared" si="186"/>
        <v>0</v>
      </c>
      <c r="CM201" s="80" t="str">
        <f t="shared" si="187"/>
        <v>دون المستوى</v>
      </c>
      <c r="CP201" s="54"/>
      <c r="CQ201" s="47"/>
      <c r="CR201" s="47"/>
      <c r="CS201" s="47"/>
      <c r="CT201" s="47"/>
      <c r="CU201" s="47">
        <f t="shared" si="188"/>
        <v>0</v>
      </c>
      <c r="CW201" s="54"/>
      <c r="CX201" s="83"/>
      <c r="CY201" s="78"/>
      <c r="CZ201" s="78"/>
      <c r="DA201" s="78"/>
      <c r="DB201" s="78">
        <f t="shared" si="189"/>
        <v>0</v>
      </c>
      <c r="DC201" s="78">
        <f t="shared" si="190"/>
        <v>0</v>
      </c>
      <c r="DD201" s="78">
        <f t="shared" si="191"/>
        <v>0</v>
      </c>
      <c r="DE201" s="78">
        <f t="shared" si="192"/>
        <v>0</v>
      </c>
      <c r="DF201" s="80" t="str">
        <f t="shared" si="193"/>
        <v>دون المستوى</v>
      </c>
      <c r="DI201" s="54"/>
      <c r="DJ201" s="47"/>
      <c r="DK201" s="47"/>
      <c r="DL201" s="47"/>
      <c r="DM201" s="47">
        <f t="shared" si="194"/>
        <v>0</v>
      </c>
      <c r="DO201" s="54"/>
      <c r="DP201" s="83"/>
      <c r="DQ201" s="78"/>
      <c r="DR201" s="78"/>
      <c r="DS201" s="78">
        <f t="shared" si="195"/>
        <v>0</v>
      </c>
      <c r="DT201" s="78">
        <f t="shared" si="196"/>
        <v>0</v>
      </c>
      <c r="DU201" s="78">
        <f t="shared" si="197"/>
        <v>0</v>
      </c>
      <c r="DV201" s="80" t="str">
        <f t="shared" si="198"/>
        <v>دون المستوى</v>
      </c>
      <c r="DY201" s="47"/>
      <c r="DZ201" s="47"/>
      <c r="EA201" s="47">
        <f t="shared" si="199"/>
        <v>0</v>
      </c>
      <c r="EC201" s="91"/>
      <c r="ED201" s="78"/>
      <c r="EE201" s="78">
        <f t="shared" si="200"/>
        <v>0</v>
      </c>
      <c r="EF201" s="78">
        <f t="shared" si="201"/>
        <v>0</v>
      </c>
      <c r="EG201" s="78">
        <f t="shared" si="202"/>
        <v>0</v>
      </c>
      <c r="EH201" s="80" t="str">
        <f t="shared" si="203"/>
        <v>دون المستوى</v>
      </c>
      <c r="EK201" s="47"/>
      <c r="EL201" s="47"/>
      <c r="EM201" s="47">
        <f t="shared" si="204"/>
        <v>0</v>
      </c>
      <c r="EO201" s="91"/>
      <c r="EP201" s="78"/>
      <c r="EQ201" s="78">
        <f t="shared" si="205"/>
        <v>0</v>
      </c>
      <c r="ER201" s="78">
        <f t="shared" si="206"/>
        <v>0</v>
      </c>
      <c r="ES201" s="78">
        <f t="shared" si="207"/>
        <v>0</v>
      </c>
      <c r="ET201" s="80" t="str">
        <f t="shared" si="208"/>
        <v>دون المستوى</v>
      </c>
      <c r="EW201" s="49">
        <f t="shared" si="209"/>
        <v>0</v>
      </c>
      <c r="EX201" s="80" t="str">
        <f t="shared" si="210"/>
        <v>دون المستوى</v>
      </c>
      <c r="EZ201" s="54"/>
      <c r="FA201" s="47"/>
      <c r="FB201" s="47"/>
      <c r="FC201" s="47"/>
      <c r="FD201" s="47">
        <f t="shared" si="211"/>
        <v>0</v>
      </c>
      <c r="FF201" s="54"/>
      <c r="FG201" s="83"/>
      <c r="FH201" s="78"/>
      <c r="FI201" s="78"/>
      <c r="FJ201" s="78">
        <f t="shared" si="212"/>
        <v>0</v>
      </c>
      <c r="FK201" s="78">
        <f t="shared" si="213"/>
        <v>0</v>
      </c>
      <c r="FL201" s="78">
        <f t="shared" si="214"/>
        <v>0</v>
      </c>
      <c r="FM201" s="80" t="str">
        <f t="shared" si="215"/>
        <v>دون المستوى</v>
      </c>
      <c r="FP201" s="98" t="str">
        <f t="shared" si="216"/>
        <v>*عربى</v>
      </c>
      <c r="FQ201" s="98" t="str">
        <f t="shared" si="217"/>
        <v>*انجليزى</v>
      </c>
      <c r="FR201" s="98" t="str">
        <f t="shared" si="218"/>
        <v>*دراسات</v>
      </c>
      <c r="FS201" s="98" t="str">
        <f t="shared" si="219"/>
        <v>*رياضيات</v>
      </c>
      <c r="FT201" s="98" t="str">
        <f t="shared" si="220"/>
        <v>*علوم</v>
      </c>
      <c r="FU201" s="98" t="str">
        <f t="shared" si="221"/>
        <v>*حاسب</v>
      </c>
      <c r="FV201" s="98" t="str">
        <f t="shared" si="222"/>
        <v>*فنية</v>
      </c>
      <c r="FW201" s="98" t="str">
        <f t="shared" si="223"/>
        <v>*نشاط1</v>
      </c>
      <c r="FX201" s="98" t="str">
        <f t="shared" si="224"/>
        <v>*نشاط2</v>
      </c>
      <c r="FY201" s="107" t="str">
        <f t="shared" si="225"/>
        <v>*دين</v>
      </c>
      <c r="FZ201" s="47">
        <f t="shared" si="226"/>
        <v>0</v>
      </c>
      <c r="GA201" s="47" t="str">
        <f t="shared" si="227"/>
        <v>دور ثانى</v>
      </c>
      <c r="GB201" s="47">
        <f t="shared" si="228"/>
        <v>6</v>
      </c>
      <c r="GC201" s="47" t="str">
        <f t="shared" si="231"/>
        <v>راسب</v>
      </c>
      <c r="GE201" s="112" t="str">
        <f t="shared" si="229"/>
        <v>*عربى*انجليزى*دراسات*رياضيات*علوم*حاسب*فنية*نشاط1*نشاط2*دين</v>
      </c>
      <c r="GF201" s="112">
        <f t="shared" si="230"/>
        <v>10</v>
      </c>
    </row>
    <row r="202" spans="2:188" ht="20.25" thickTop="1" thickBot="1">
      <c r="B202" s="39">
        <v>193</v>
      </c>
      <c r="C202" s="124" t="str">
        <f>البيانات!B210</f>
        <v/>
      </c>
      <c r="D202" s="124" t="str">
        <f>IF(C202="","",البيانات!C210)</f>
        <v/>
      </c>
      <c r="E202" s="39"/>
      <c r="F202" s="39"/>
      <c r="H202" s="52"/>
      <c r="I202" s="47"/>
      <c r="J202" s="47"/>
      <c r="K202" s="47"/>
      <c r="L202" s="46">
        <f t="shared" si="161"/>
        <v>0</v>
      </c>
      <c r="N202" s="54"/>
      <c r="O202" s="61"/>
      <c r="P202" s="59"/>
      <c r="Q202" s="59"/>
      <c r="R202" s="59">
        <f t="shared" si="162"/>
        <v>0</v>
      </c>
      <c r="S202" s="59">
        <f t="shared" si="163"/>
        <v>0</v>
      </c>
      <c r="T202" s="62">
        <f t="shared" si="164"/>
        <v>0</v>
      </c>
      <c r="U202" s="63" t="str">
        <f t="shared" si="165"/>
        <v>دون المستوى</v>
      </c>
      <c r="X202" s="54"/>
      <c r="Y202" s="47"/>
      <c r="Z202" s="47"/>
      <c r="AA202" s="47"/>
      <c r="AB202" s="47">
        <f t="shared" si="166"/>
        <v>0</v>
      </c>
      <c r="AD202" s="54"/>
      <c r="AE202" s="61"/>
      <c r="AF202" s="59"/>
      <c r="AG202" s="59"/>
      <c r="AH202" s="59">
        <f t="shared" si="167"/>
        <v>0</v>
      </c>
      <c r="AI202" s="59">
        <f t="shared" si="168"/>
        <v>0</v>
      </c>
      <c r="AJ202" s="59">
        <f t="shared" si="169"/>
        <v>0</v>
      </c>
      <c r="AK202" s="73" t="str">
        <f t="shared" si="170"/>
        <v>دون المستوى</v>
      </c>
      <c r="AN202" s="54"/>
      <c r="AO202" s="47"/>
      <c r="AP202" s="47"/>
      <c r="AQ202" s="47"/>
      <c r="AR202" s="47">
        <f t="shared" si="171"/>
        <v>0</v>
      </c>
      <c r="AT202" s="54"/>
      <c r="AU202" s="83"/>
      <c r="AV202" s="78"/>
      <c r="AW202" s="78"/>
      <c r="AX202" s="78">
        <f t="shared" si="172"/>
        <v>0</v>
      </c>
      <c r="AY202" s="78">
        <f t="shared" si="173"/>
        <v>0</v>
      </c>
      <c r="AZ202" s="78">
        <f t="shared" si="174"/>
        <v>0</v>
      </c>
      <c r="BA202" s="80" t="str">
        <f t="shared" si="175"/>
        <v>دون المستوى</v>
      </c>
      <c r="BD202" s="54"/>
      <c r="BE202" s="47"/>
      <c r="BF202" s="47"/>
      <c r="BG202" s="47"/>
      <c r="BH202" s="47"/>
      <c r="BI202" s="47">
        <f t="shared" si="176"/>
        <v>0</v>
      </c>
      <c r="BK202" s="54"/>
      <c r="BL202" s="83"/>
      <c r="BM202" s="78"/>
      <c r="BN202" s="78"/>
      <c r="BO202" s="78"/>
      <c r="BP202" s="78">
        <f t="shared" si="177"/>
        <v>0</v>
      </c>
      <c r="BQ202" s="78">
        <f t="shared" si="178"/>
        <v>0</v>
      </c>
      <c r="BR202" s="78">
        <f t="shared" si="179"/>
        <v>0</v>
      </c>
      <c r="BS202" s="78">
        <f t="shared" si="180"/>
        <v>0</v>
      </c>
      <c r="BT202" s="80" t="str">
        <f t="shared" si="181"/>
        <v>دون المستوى</v>
      </c>
      <c r="BW202" s="54"/>
      <c r="BX202" s="47"/>
      <c r="BY202" s="47"/>
      <c r="BZ202" s="47"/>
      <c r="CA202" s="47"/>
      <c r="CB202" s="47">
        <f t="shared" si="182"/>
        <v>0</v>
      </c>
      <c r="CD202" s="52"/>
      <c r="CE202" s="83"/>
      <c r="CF202" s="78"/>
      <c r="CG202" s="78"/>
      <c r="CH202" s="78"/>
      <c r="CI202" s="78">
        <f t="shared" si="183"/>
        <v>0</v>
      </c>
      <c r="CJ202" s="78">
        <f t="shared" si="184"/>
        <v>0</v>
      </c>
      <c r="CK202" s="78">
        <f t="shared" si="185"/>
        <v>0</v>
      </c>
      <c r="CL202" s="78">
        <f t="shared" si="186"/>
        <v>0</v>
      </c>
      <c r="CM202" s="80" t="str">
        <f t="shared" si="187"/>
        <v>دون المستوى</v>
      </c>
      <c r="CP202" s="54"/>
      <c r="CQ202" s="47"/>
      <c r="CR202" s="47"/>
      <c r="CS202" s="47"/>
      <c r="CT202" s="47"/>
      <c r="CU202" s="47">
        <f t="shared" si="188"/>
        <v>0</v>
      </c>
      <c r="CW202" s="54"/>
      <c r="CX202" s="83"/>
      <c r="CY202" s="78"/>
      <c r="CZ202" s="78"/>
      <c r="DA202" s="78"/>
      <c r="DB202" s="78">
        <f t="shared" si="189"/>
        <v>0</v>
      </c>
      <c r="DC202" s="78">
        <f t="shared" si="190"/>
        <v>0</v>
      </c>
      <c r="DD202" s="78">
        <f t="shared" si="191"/>
        <v>0</v>
      </c>
      <c r="DE202" s="78">
        <f t="shared" si="192"/>
        <v>0</v>
      </c>
      <c r="DF202" s="80" t="str">
        <f t="shared" si="193"/>
        <v>دون المستوى</v>
      </c>
      <c r="DI202" s="54"/>
      <c r="DJ202" s="47"/>
      <c r="DK202" s="47"/>
      <c r="DL202" s="47"/>
      <c r="DM202" s="47">
        <f t="shared" si="194"/>
        <v>0</v>
      </c>
      <c r="DO202" s="54"/>
      <c r="DP202" s="83"/>
      <c r="DQ202" s="78"/>
      <c r="DR202" s="78"/>
      <c r="DS202" s="78">
        <f t="shared" si="195"/>
        <v>0</v>
      </c>
      <c r="DT202" s="78">
        <f t="shared" si="196"/>
        <v>0</v>
      </c>
      <c r="DU202" s="78">
        <f t="shared" si="197"/>
        <v>0</v>
      </c>
      <c r="DV202" s="80" t="str">
        <f t="shared" si="198"/>
        <v>دون المستوى</v>
      </c>
      <c r="DY202" s="47"/>
      <c r="DZ202" s="47"/>
      <c r="EA202" s="47">
        <f t="shared" si="199"/>
        <v>0</v>
      </c>
      <c r="EC202" s="91"/>
      <c r="ED202" s="78"/>
      <c r="EE202" s="78">
        <f t="shared" si="200"/>
        <v>0</v>
      </c>
      <c r="EF202" s="78">
        <f t="shared" si="201"/>
        <v>0</v>
      </c>
      <c r="EG202" s="78">
        <f t="shared" si="202"/>
        <v>0</v>
      </c>
      <c r="EH202" s="80" t="str">
        <f t="shared" si="203"/>
        <v>دون المستوى</v>
      </c>
      <c r="EK202" s="47"/>
      <c r="EL202" s="47"/>
      <c r="EM202" s="47">
        <f t="shared" si="204"/>
        <v>0</v>
      </c>
      <c r="EO202" s="91"/>
      <c r="EP202" s="78"/>
      <c r="EQ202" s="78">
        <f t="shared" si="205"/>
        <v>0</v>
      </c>
      <c r="ER202" s="78">
        <f t="shared" si="206"/>
        <v>0</v>
      </c>
      <c r="ES202" s="78">
        <f t="shared" si="207"/>
        <v>0</v>
      </c>
      <c r="ET202" s="80" t="str">
        <f t="shared" si="208"/>
        <v>دون المستوى</v>
      </c>
      <c r="EW202" s="49">
        <f t="shared" si="209"/>
        <v>0</v>
      </c>
      <c r="EX202" s="80" t="str">
        <f t="shared" si="210"/>
        <v>دون المستوى</v>
      </c>
      <c r="EZ202" s="54"/>
      <c r="FA202" s="47"/>
      <c r="FB202" s="47"/>
      <c r="FC202" s="47"/>
      <c r="FD202" s="47">
        <f t="shared" si="211"/>
        <v>0</v>
      </c>
      <c r="FF202" s="54"/>
      <c r="FG202" s="83"/>
      <c r="FH202" s="78"/>
      <c r="FI202" s="78"/>
      <c r="FJ202" s="78">
        <f t="shared" si="212"/>
        <v>0</v>
      </c>
      <c r="FK202" s="78">
        <f t="shared" si="213"/>
        <v>0</v>
      </c>
      <c r="FL202" s="78">
        <f t="shared" si="214"/>
        <v>0</v>
      </c>
      <c r="FM202" s="80" t="str">
        <f t="shared" si="215"/>
        <v>دون المستوى</v>
      </c>
      <c r="FP202" s="98" t="str">
        <f t="shared" si="216"/>
        <v>*عربى</v>
      </c>
      <c r="FQ202" s="98" t="str">
        <f t="shared" si="217"/>
        <v>*انجليزى</v>
      </c>
      <c r="FR202" s="98" t="str">
        <f t="shared" si="218"/>
        <v>*دراسات</v>
      </c>
      <c r="FS202" s="98" t="str">
        <f t="shared" si="219"/>
        <v>*رياضيات</v>
      </c>
      <c r="FT202" s="98" t="str">
        <f t="shared" si="220"/>
        <v>*علوم</v>
      </c>
      <c r="FU202" s="98" t="str">
        <f t="shared" si="221"/>
        <v>*حاسب</v>
      </c>
      <c r="FV202" s="98" t="str">
        <f t="shared" si="222"/>
        <v>*فنية</v>
      </c>
      <c r="FW202" s="98" t="str">
        <f t="shared" si="223"/>
        <v>*نشاط1</v>
      </c>
      <c r="FX202" s="98" t="str">
        <f t="shared" si="224"/>
        <v>*نشاط2</v>
      </c>
      <c r="FY202" s="107" t="str">
        <f t="shared" si="225"/>
        <v>*دين</v>
      </c>
      <c r="FZ202" s="47">
        <f t="shared" si="226"/>
        <v>0</v>
      </c>
      <c r="GA202" s="47" t="str">
        <f t="shared" si="227"/>
        <v>دور ثانى</v>
      </c>
      <c r="GB202" s="47">
        <f t="shared" si="228"/>
        <v>6</v>
      </c>
      <c r="GC202" s="47" t="str">
        <f t="shared" si="231"/>
        <v>راسب</v>
      </c>
      <c r="GE202" s="112" t="str">
        <f t="shared" si="229"/>
        <v>*عربى*انجليزى*دراسات*رياضيات*علوم*حاسب*فنية*نشاط1*نشاط2*دين</v>
      </c>
      <c r="GF202" s="112">
        <f t="shared" si="230"/>
        <v>10</v>
      </c>
    </row>
    <row r="203" spans="2:188" ht="20.25" thickTop="1" thickBot="1">
      <c r="B203" s="39">
        <v>194</v>
      </c>
      <c r="C203" s="124" t="str">
        <f>البيانات!B211</f>
        <v/>
      </c>
      <c r="D203" s="124" t="str">
        <f>IF(C203="","",البيانات!C211)</f>
        <v/>
      </c>
      <c r="E203" s="39"/>
      <c r="F203" s="39"/>
      <c r="H203" s="52"/>
      <c r="I203" s="47"/>
      <c r="J203" s="47"/>
      <c r="K203" s="47"/>
      <c r="L203" s="46">
        <f t="shared" ref="L203:L266" si="232">IF(AND(I203="غ",J203="غ",K203="غ"),"غ",SUM(I203,J203,K203))</f>
        <v>0</v>
      </c>
      <c r="N203" s="54"/>
      <c r="O203" s="61"/>
      <c r="P203" s="59"/>
      <c r="Q203" s="59"/>
      <c r="R203" s="59">
        <f t="shared" ref="R203:R266" si="233">IF(AND(O203="غ",P203="غ",Q203="غ"),"غ",SUM(O203,P203,Q203))</f>
        <v>0</v>
      </c>
      <c r="S203" s="59">
        <f t="shared" ref="S203:S266" si="234">IF(AND(L203="غ",R203="غ"),"غ",SUM(L203,R203))</f>
        <v>0</v>
      </c>
      <c r="T203" s="62">
        <f t="shared" ref="T203:T266" si="235">IF(AND(S203="غ"),"0",S203)*0.4</f>
        <v>0</v>
      </c>
      <c r="U203" s="63" t="str">
        <f t="shared" ref="U203:U266" si="236">IF(T203="غ","دون المستوى",IF(T203&gt;=68,"ممتاز",IF(T203&gt;=60,"جيد جدا",IF(T203&gt;=52,"جيد",IF(T203&gt;=40,"مقبول","دون المستوى")))))</f>
        <v>دون المستوى</v>
      </c>
      <c r="X203" s="54"/>
      <c r="Y203" s="47"/>
      <c r="Z203" s="47"/>
      <c r="AA203" s="47"/>
      <c r="AB203" s="47">
        <f t="shared" ref="AB203:AB266" si="237">IF(AND(Y203="غ",Z203="غ",AA203="غ"),"غ",SUM(Y203,Z203,AA203))</f>
        <v>0</v>
      </c>
      <c r="AD203" s="54"/>
      <c r="AE203" s="61"/>
      <c r="AF203" s="59"/>
      <c r="AG203" s="59"/>
      <c r="AH203" s="59">
        <f t="shared" ref="AH203:AH266" si="238">IF(AND(AE203="غ",AF203="غ",AG203="غ"),"غ",SUM(AE203,AF203,AG203))</f>
        <v>0</v>
      </c>
      <c r="AI203" s="59">
        <f t="shared" ref="AI203:AI266" si="239">IF(AND(AB203="غ",AH203="غ"),"غ",SUM(AB203,AH203))</f>
        <v>0</v>
      </c>
      <c r="AJ203" s="59">
        <f t="shared" ref="AJ203:AJ266" si="240">IF(AND(AI203="غ"),"0",AI203)*0.3</f>
        <v>0</v>
      </c>
      <c r="AK203" s="73" t="str">
        <f t="shared" ref="AK203:AK266" si="241">IF(AJ203="غ","دون المستوى",IF(AJ203&gt;=51,"ممتاز",IF(AJ203&gt;=45,"جيد جدا",IF(AJ203&gt;=39,"جيد",IF(AJ203&gt;=30,"مقبول","دون المستوى")))))</f>
        <v>دون المستوى</v>
      </c>
      <c r="AN203" s="54"/>
      <c r="AO203" s="47"/>
      <c r="AP203" s="47"/>
      <c r="AQ203" s="47"/>
      <c r="AR203" s="47">
        <f t="shared" ref="AR203:AR266" si="242">IF(AND(AO203="غ",AP203="غ",AQ203="غ"),"غ",SUM(AO203,AP203,AQ203))</f>
        <v>0</v>
      </c>
      <c r="AT203" s="54"/>
      <c r="AU203" s="83"/>
      <c r="AV203" s="78"/>
      <c r="AW203" s="78"/>
      <c r="AX203" s="78">
        <f t="shared" ref="AX203:AX266" si="243">IF(AND(AU203="غ",AV203="غ",AW203="غ"),"غ",SUM(AU203,AV203,AW203))</f>
        <v>0</v>
      </c>
      <c r="AY203" s="78">
        <f t="shared" ref="AY203:AY266" si="244">IF(AND(AR203="غ",AX203="غ"),"غ",SUM(AR203,AX203))</f>
        <v>0</v>
      </c>
      <c r="AZ203" s="78">
        <f t="shared" ref="AZ203:AZ266" si="245">IF(AND(AY203="غ"),"0",AY203)*0.2</f>
        <v>0</v>
      </c>
      <c r="BA203" s="80" t="str">
        <f t="shared" ref="BA203:BA266" si="246">IF(AZ203="غ","دون المستوى",IF(AZ203&gt;=34,"ممتاز",IF(AZ203&gt;=30,"جيد جدا",IF(AZ203&gt;=26,"جيد",IF(AZ203&gt;=20,"مقبول","دون المستوى")))))</f>
        <v>دون المستوى</v>
      </c>
      <c r="BD203" s="54"/>
      <c r="BE203" s="47"/>
      <c r="BF203" s="47"/>
      <c r="BG203" s="47"/>
      <c r="BH203" s="47"/>
      <c r="BI203" s="47">
        <f t="shared" ref="BI203:BI266" si="247">IF(AND(BE203="غ",BF203="غ",BG203="غ",BH203="غ"),"غ",SUM(BE203,BF203,BG203,BH203))</f>
        <v>0</v>
      </c>
      <c r="BK203" s="54"/>
      <c r="BL203" s="83"/>
      <c r="BM203" s="78"/>
      <c r="BN203" s="78"/>
      <c r="BO203" s="78"/>
      <c r="BP203" s="78">
        <f t="shared" ref="BP203:BP266" si="248">IF(AND(BN203="غ",BO203="غ"),"غ",SUM(BN203,BO203))</f>
        <v>0</v>
      </c>
      <c r="BQ203" s="78">
        <f t="shared" ref="BQ203:BQ266" si="249">IF(AND(BL203="غ",BM203="غ",BN203="غ",BO203="غ"),"غ",SUM(BL203,BM203,BN203,BO203))</f>
        <v>0</v>
      </c>
      <c r="BR203" s="78">
        <f t="shared" ref="BR203:BR266" si="250">IF(AND(BI203="غ",BQ203="غ"),"غ",SUM(BI203,BQ203))</f>
        <v>0</v>
      </c>
      <c r="BS203" s="78">
        <f t="shared" ref="BS203:BS266" si="251">IF(AND(BR203="غ"),"0",BR203)*0.3</f>
        <v>0</v>
      </c>
      <c r="BT203" s="80" t="str">
        <f t="shared" ref="BT203:BT266" si="252">IF(BS203="غ","دون المستوى",IF(BS203&gt;=51,"ممتاز",IF(BS203&gt;=45,"جيد جدا",IF(BS203&gt;=39,"جيد",IF(BS203&gt;=30,"مقبول","دون المستوى")))))</f>
        <v>دون المستوى</v>
      </c>
      <c r="BW203" s="54"/>
      <c r="BX203" s="47"/>
      <c r="BY203" s="47"/>
      <c r="BZ203" s="47"/>
      <c r="CA203" s="47"/>
      <c r="CB203" s="47">
        <f t="shared" ref="CB203:CB266" si="253">IF(AND(BX203="غ",BY203="غ",BZ203="غ",CA203="غ"),"غ",SUM(BX203,BY203,BZ203,CA203))</f>
        <v>0</v>
      </c>
      <c r="CD203" s="52"/>
      <c r="CE203" s="83"/>
      <c r="CF203" s="78"/>
      <c r="CG203" s="78"/>
      <c r="CH203" s="78"/>
      <c r="CI203" s="78">
        <f t="shared" ref="CI203:CI266" si="254">IF(AND(CG203="غ",CH203="غ"),"غ",SUM(CG203,CH203))</f>
        <v>0</v>
      </c>
      <c r="CJ203" s="78">
        <f t="shared" ref="CJ203:CJ266" si="255">IF(AND(CE203="غ",CF203="غ",CG203="غ",CH203="غ"),"غ",SUM(CE203,CF203,CG203,CH203))</f>
        <v>0</v>
      </c>
      <c r="CK203" s="78">
        <f t="shared" ref="CK203:CK266" si="256">IF(AND(CB203="غ",CJ203="غ"),"غ",SUM(CB203,CJ203))</f>
        <v>0</v>
      </c>
      <c r="CL203" s="78">
        <f t="shared" ref="CL203:CL266" si="257">IF(AND(CK203="غ"),"0",CK203)*0.2</f>
        <v>0</v>
      </c>
      <c r="CM203" s="80" t="str">
        <f t="shared" ref="CM203:CM266" si="258">IF(CL203="غ","دون المستوى",IF(CL203&gt;=34,"ممتاز",IF(CL203&gt;=30,"جيد جدا",IF(CL203&gt;=26,"جيد",IF(CL203&gt;=20,"مقبول","دون المستوى")))))</f>
        <v>دون المستوى</v>
      </c>
      <c r="CP203" s="54"/>
      <c r="CQ203" s="47"/>
      <c r="CR203" s="47"/>
      <c r="CS203" s="47"/>
      <c r="CT203" s="47"/>
      <c r="CU203" s="47">
        <f t="shared" ref="CU203:CU266" si="259">IF(AND(CQ203="غ",CR203="غ",CS203="غ",CT203="غ"),"غ",SUM(CQ203,CR203,CS203,CT203))</f>
        <v>0</v>
      </c>
      <c r="CW203" s="54"/>
      <c r="CX203" s="83"/>
      <c r="CY203" s="78"/>
      <c r="CZ203" s="78"/>
      <c r="DA203" s="78"/>
      <c r="DB203" s="78">
        <f t="shared" ref="DB203:DB266" si="260">IF(AND(CZ203="غ",DA203="غ"),"غ",SUM(CZ203,DA203))</f>
        <v>0</v>
      </c>
      <c r="DC203" s="78">
        <f t="shared" ref="DC203:DC266" si="261">IF(AND(CX203="غ",CY203="غ",CZ203="غ",DA203="غ"),"غ",SUM(CX203,CY203,CZ203,DA203))</f>
        <v>0</v>
      </c>
      <c r="DD203" s="78">
        <f t="shared" ref="DD203:DD266" si="262">IF(AND(CU203="غ",DC203="غ"),"غ",SUM(CU203,DC203))</f>
        <v>0</v>
      </c>
      <c r="DE203" s="78">
        <f t="shared" ref="DE203:DE266" si="263">IF(AND(DD203="غ"),"0",DD203)*0.1</f>
        <v>0</v>
      </c>
      <c r="DF203" s="80" t="str">
        <f t="shared" ref="DF203:DF266" si="264">IF(DE203="غ","دون المستوى",IF(DE203&gt;=17,"ممتاز",IF(DE203&gt;=15,"جيد جدا",IF(DE203&gt;=13,"جيد",IF(DE203&gt;=10,"مقبول","دون المستوى")))))</f>
        <v>دون المستوى</v>
      </c>
      <c r="DI203" s="54"/>
      <c r="DJ203" s="47"/>
      <c r="DK203" s="47"/>
      <c r="DL203" s="47"/>
      <c r="DM203" s="47">
        <f t="shared" ref="DM203:DM266" si="265">IF(AND(DJ203="غ",DK203="غ",DL203="غ"),"غ",SUM(DJ203,DK203,DL203))</f>
        <v>0</v>
      </c>
      <c r="DO203" s="54"/>
      <c r="DP203" s="83"/>
      <c r="DQ203" s="78"/>
      <c r="DR203" s="78"/>
      <c r="DS203" s="78">
        <f t="shared" ref="DS203:DS266" si="266">IF(AND(DP203="غ",DQ203="غ",DR203="غ"),"غ",SUM(DP203,DQ203,DR203))</f>
        <v>0</v>
      </c>
      <c r="DT203" s="78">
        <f t="shared" ref="DT203:DT266" si="267">IF(AND(DM203="غ",DS203="غ"),"غ",SUM(DM203,DS203))</f>
        <v>0</v>
      </c>
      <c r="DU203" s="78">
        <f t="shared" ref="DU203:DU266" si="268">IF(AND(DT203="غ"),"0",DT203)*0.1</f>
        <v>0</v>
      </c>
      <c r="DV203" s="80" t="str">
        <f t="shared" ref="DV203:DV266" si="269">IF(DU203="غ","دون المستوى",IF(DU203&gt;=17,"ممتاز",IF(DU203&gt;=15,"جيد جدا",IF(DU203&gt;=13,"جيد",IF(DU203&gt;=10,"مقبول","دون المستوى")))))</f>
        <v>دون المستوى</v>
      </c>
      <c r="DY203" s="47"/>
      <c r="DZ203" s="47"/>
      <c r="EA203" s="47">
        <f t="shared" ref="EA203:EA266" si="270">IF(AND(DY203="غ",DZ203="غ"),"غ",SUM(DY203,DZ203))</f>
        <v>0</v>
      </c>
      <c r="EC203" s="91"/>
      <c r="ED203" s="78"/>
      <c r="EE203" s="78">
        <f t="shared" ref="EE203:EE266" si="271">IF(AND(EC203="غ",ED203="غ"),"غ",SUM(EC203,ED203))</f>
        <v>0</v>
      </c>
      <c r="EF203" s="78">
        <f t="shared" ref="EF203:EF266" si="272">IF(AND(EA203="غ",EE203="غ"),"غ",SUM(EA203,EE203))</f>
        <v>0</v>
      </c>
      <c r="EG203" s="78">
        <f t="shared" ref="EG203:EG266" si="273">IF(AND(EF203="غ"),"0",EF203)*0.1</f>
        <v>0</v>
      </c>
      <c r="EH203" s="80" t="str">
        <f t="shared" ref="EH203:EH266" si="274">IF(EG203="غ","دون المستوى",IF(EG203&gt;=17,"ممتاز",IF(EG203&gt;=15,"جيد جدا",IF(EG203&gt;=13,"جيد",IF(EG203&gt;=10,"مقبول","دون المستوى")))))</f>
        <v>دون المستوى</v>
      </c>
      <c r="EK203" s="47"/>
      <c r="EL203" s="47"/>
      <c r="EM203" s="47">
        <f t="shared" ref="EM203:EM266" si="275">IF(AND(EK203="غ",EL203="غ"),"غ",SUM(EK203,EL203))</f>
        <v>0</v>
      </c>
      <c r="EO203" s="91"/>
      <c r="EP203" s="78"/>
      <c r="EQ203" s="78">
        <f t="shared" ref="EQ203:EQ266" si="276">IF(AND(EO203="غ",EP203="غ"),"غ",SUM(EO203,EP203))</f>
        <v>0</v>
      </c>
      <c r="ER203" s="78">
        <f t="shared" ref="ER203:ER266" si="277">IF(AND(EM203="غ",EQ203="غ"),"غ",SUM(EM203,EQ203))</f>
        <v>0</v>
      </c>
      <c r="ES203" s="78">
        <f t="shared" ref="ES203:ES266" si="278">IF(AND(ER203="غ"),"0",ER203)*0.1</f>
        <v>0</v>
      </c>
      <c r="ET203" s="80" t="str">
        <f t="shared" ref="ET203:ET266" si="279">IF(ES203="غ","دون المستوى",IF(ES203&gt;=17,"ممتاز",IF(ES203&gt;=15,"جيد جدا",IF(ES203&gt;=13,"جيد",IF(ES203&gt;=10,"مقبول","دون المستوى")))))</f>
        <v>دون المستوى</v>
      </c>
      <c r="EW203" s="49">
        <f t="shared" ref="EW203:EW266" si="280">T203+AJ203+AZ203+BS203+CL203+DE203+DU203+EG203+ES203</f>
        <v>0</v>
      </c>
      <c r="EX203" s="80" t="str">
        <f t="shared" ref="EX203:EX266" si="281">IF(EW203="غ","دون المستوى",IF(EW203&gt;=306,"ممتاز",IF(EW203&gt;=270,"جيد جدا",IF(EW203&gt;=234,"جيد",IF(EW203&gt;=180,"مقبول","دون المستوى")))))</f>
        <v>دون المستوى</v>
      </c>
      <c r="EZ203" s="54"/>
      <c r="FA203" s="47"/>
      <c r="FB203" s="47"/>
      <c r="FC203" s="47"/>
      <c r="FD203" s="47">
        <f t="shared" ref="FD203:FD266" si="282">IF(AND(FA203="غ",FB203="غ",FC203="غ"),"غ",SUM(FA203,FB203,FC203))</f>
        <v>0</v>
      </c>
      <c r="FF203" s="54"/>
      <c r="FG203" s="83"/>
      <c r="FH203" s="78"/>
      <c r="FI203" s="78"/>
      <c r="FJ203" s="78">
        <f t="shared" ref="FJ203:FJ266" si="283">IF(AND(FG203="غ",FH203="غ",FI203="غ"),"غ",SUM(FG203,FH203,FI203))</f>
        <v>0</v>
      </c>
      <c r="FK203" s="78">
        <f t="shared" ref="FK203:FK266" si="284">IF(AND(FD203="غ",FJ203="غ"),"غ",SUM(FD203,FJ203))</f>
        <v>0</v>
      </c>
      <c r="FL203" s="78">
        <f t="shared" ref="FL203:FL266" si="285">IF(AND(FK203="غ"),"0",FK203)*0.2</f>
        <v>0</v>
      </c>
      <c r="FM203" s="80" t="str">
        <f t="shared" ref="FM203:FM266" si="286">IF(FL203="غ","دون المستوى",IF(FL203&gt;=34,"ممتاز",IF(FL203&gt;=30,"جيد جدا",IF(FL203&gt;=26,"جيد",IF(FL203&gt;=20,"مقبول","دون المستوى")))))</f>
        <v>دون المستوى</v>
      </c>
      <c r="FP203" s="98" t="str">
        <f t="shared" ref="FP203:FP266" si="287">IF(T203&lt;40,"*عربى",IF(Q203&lt;15,"**عربى",""))</f>
        <v>*عربى</v>
      </c>
      <c r="FQ203" s="98" t="str">
        <f t="shared" ref="FQ203:FQ266" si="288">IF(AJ203&lt;30,"*انجليزى",IF(AG203&lt;15,"**انجليزى",""))</f>
        <v>*انجليزى</v>
      </c>
      <c r="FR203" s="98" t="str">
        <f t="shared" ref="FR203:FR266" si="289">IF(AZ203&lt;20,"*دراسات",IF(AW203&lt;15,"**دراسات",""))</f>
        <v>*دراسات</v>
      </c>
      <c r="FS203" s="98" t="str">
        <f t="shared" ref="FS203:FS266" si="290">IF(BS203&lt;30,"*رياضيات",IF(BP203&lt;15,"**رياضيات",""))</f>
        <v>*رياضيات</v>
      </c>
      <c r="FT203" s="98" t="str">
        <f t="shared" ref="FT203:FT266" si="291">IF(CL203&lt;20,"*علوم",IF(CI203&lt;15,"**علوم",""))</f>
        <v>*علوم</v>
      </c>
      <c r="FU203" s="98" t="str">
        <f t="shared" ref="FU203:FU266" si="292">IF(DE203&lt;10,"*حاسب",IF(DB203&lt;15,"**حاسب",""))</f>
        <v>*حاسب</v>
      </c>
      <c r="FV203" s="98" t="str">
        <f t="shared" ref="FV203:FV266" si="293">IF(DU203&lt;10,"*فنية",IF(DR203&lt;15,"**فنية",""))</f>
        <v>*فنية</v>
      </c>
      <c r="FW203" s="98" t="str">
        <f t="shared" ref="FW203:FW266" si="294">IF(EG203&lt;10,"*نشاط1","")</f>
        <v>*نشاط1</v>
      </c>
      <c r="FX203" s="98" t="str">
        <f t="shared" ref="FX203:FX266" si="295">IF(ES203&lt;10,"*نشاط2","")</f>
        <v>*نشاط2</v>
      </c>
      <c r="FY203" s="107" t="str">
        <f t="shared" ref="FY203:FY266" si="296">IF(FL203&lt;20,"*دين",IF(FI203&lt;15,"**دين",""))</f>
        <v>*دين</v>
      </c>
      <c r="FZ203" s="47">
        <f t="shared" ref="FZ203:FZ266" si="297">COUNTBLANK(FP203:FY203)</f>
        <v>0</v>
      </c>
      <c r="GA203" s="47" t="str">
        <f t="shared" ref="GA203:GA266" si="298">IF(FZ203=10,"ناجح و منقول للصف التالى","دور ثانى")</f>
        <v>دور ثانى</v>
      </c>
      <c r="GB203" s="47">
        <f t="shared" ref="GB203:GB266" si="299">RANK(EW203,$EW$10:$EW$609)</f>
        <v>6</v>
      </c>
      <c r="GC203" s="47" t="str">
        <f t="shared" si="231"/>
        <v>راسب</v>
      </c>
      <c r="GE203" s="112" t="str">
        <f t="shared" ref="GE203:GE266" si="300">IF(FZ203=10,"مبروك النجاح",CONCATENATE(FP203,FQ203,FR203,FS203,FT203,FU203,FV203,FW203,FX203,FY203))</f>
        <v>*عربى*انجليزى*دراسات*رياضيات*علوم*حاسب*فنية*نشاط1*نشاط2*دين</v>
      </c>
      <c r="GF203" s="112">
        <f t="shared" ref="GF203:GF266" si="301">10-FZ203</f>
        <v>10</v>
      </c>
    </row>
    <row r="204" spans="2:188" ht="20.25" thickTop="1" thickBot="1">
      <c r="B204" s="39">
        <v>195</v>
      </c>
      <c r="C204" s="124" t="str">
        <f>البيانات!B212</f>
        <v/>
      </c>
      <c r="D204" s="124" t="str">
        <f>IF(C204="","",البيانات!C212)</f>
        <v/>
      </c>
      <c r="E204" s="39"/>
      <c r="F204" s="39"/>
      <c r="H204" s="52"/>
      <c r="I204" s="47"/>
      <c r="J204" s="47"/>
      <c r="K204" s="47"/>
      <c r="L204" s="46">
        <f t="shared" si="232"/>
        <v>0</v>
      </c>
      <c r="N204" s="54"/>
      <c r="O204" s="61"/>
      <c r="P204" s="59"/>
      <c r="Q204" s="59"/>
      <c r="R204" s="59">
        <f t="shared" si="233"/>
        <v>0</v>
      </c>
      <c r="S204" s="59">
        <f t="shared" si="234"/>
        <v>0</v>
      </c>
      <c r="T204" s="62">
        <f t="shared" si="235"/>
        <v>0</v>
      </c>
      <c r="U204" s="63" t="str">
        <f t="shared" si="236"/>
        <v>دون المستوى</v>
      </c>
      <c r="X204" s="54"/>
      <c r="Y204" s="47"/>
      <c r="Z204" s="47"/>
      <c r="AA204" s="47"/>
      <c r="AB204" s="47">
        <f t="shared" si="237"/>
        <v>0</v>
      </c>
      <c r="AD204" s="54"/>
      <c r="AE204" s="61"/>
      <c r="AF204" s="59"/>
      <c r="AG204" s="59"/>
      <c r="AH204" s="59">
        <f t="shared" si="238"/>
        <v>0</v>
      </c>
      <c r="AI204" s="59">
        <f t="shared" si="239"/>
        <v>0</v>
      </c>
      <c r="AJ204" s="59">
        <f t="shared" si="240"/>
        <v>0</v>
      </c>
      <c r="AK204" s="73" t="str">
        <f t="shared" si="241"/>
        <v>دون المستوى</v>
      </c>
      <c r="AN204" s="54"/>
      <c r="AO204" s="47"/>
      <c r="AP204" s="47"/>
      <c r="AQ204" s="47"/>
      <c r="AR204" s="47">
        <f t="shared" si="242"/>
        <v>0</v>
      </c>
      <c r="AT204" s="54"/>
      <c r="AU204" s="83"/>
      <c r="AV204" s="78"/>
      <c r="AW204" s="78"/>
      <c r="AX204" s="78">
        <f t="shared" si="243"/>
        <v>0</v>
      </c>
      <c r="AY204" s="78">
        <f t="shared" si="244"/>
        <v>0</v>
      </c>
      <c r="AZ204" s="78">
        <f t="shared" si="245"/>
        <v>0</v>
      </c>
      <c r="BA204" s="80" t="str">
        <f t="shared" si="246"/>
        <v>دون المستوى</v>
      </c>
      <c r="BD204" s="54"/>
      <c r="BE204" s="47"/>
      <c r="BF204" s="47"/>
      <c r="BG204" s="47"/>
      <c r="BH204" s="47"/>
      <c r="BI204" s="47">
        <f t="shared" si="247"/>
        <v>0</v>
      </c>
      <c r="BK204" s="54"/>
      <c r="BL204" s="83"/>
      <c r="BM204" s="78"/>
      <c r="BN204" s="78"/>
      <c r="BO204" s="78"/>
      <c r="BP204" s="78">
        <f t="shared" si="248"/>
        <v>0</v>
      </c>
      <c r="BQ204" s="78">
        <f t="shared" si="249"/>
        <v>0</v>
      </c>
      <c r="BR204" s="78">
        <f t="shared" si="250"/>
        <v>0</v>
      </c>
      <c r="BS204" s="78">
        <f t="shared" si="251"/>
        <v>0</v>
      </c>
      <c r="BT204" s="80" t="str">
        <f t="shared" si="252"/>
        <v>دون المستوى</v>
      </c>
      <c r="BW204" s="54"/>
      <c r="BX204" s="47"/>
      <c r="BY204" s="47"/>
      <c r="BZ204" s="47"/>
      <c r="CA204" s="47"/>
      <c r="CB204" s="47">
        <f t="shared" si="253"/>
        <v>0</v>
      </c>
      <c r="CD204" s="52"/>
      <c r="CE204" s="83"/>
      <c r="CF204" s="78"/>
      <c r="CG204" s="78"/>
      <c r="CH204" s="78"/>
      <c r="CI204" s="78">
        <f t="shared" si="254"/>
        <v>0</v>
      </c>
      <c r="CJ204" s="78">
        <f t="shared" si="255"/>
        <v>0</v>
      </c>
      <c r="CK204" s="78">
        <f t="shared" si="256"/>
        <v>0</v>
      </c>
      <c r="CL204" s="78">
        <f t="shared" si="257"/>
        <v>0</v>
      </c>
      <c r="CM204" s="80" t="str">
        <f t="shared" si="258"/>
        <v>دون المستوى</v>
      </c>
      <c r="CP204" s="54"/>
      <c r="CQ204" s="47"/>
      <c r="CR204" s="47"/>
      <c r="CS204" s="47"/>
      <c r="CT204" s="47"/>
      <c r="CU204" s="47">
        <f t="shared" si="259"/>
        <v>0</v>
      </c>
      <c r="CW204" s="54"/>
      <c r="CX204" s="83"/>
      <c r="CY204" s="78"/>
      <c r="CZ204" s="78"/>
      <c r="DA204" s="78"/>
      <c r="DB204" s="78">
        <f t="shared" si="260"/>
        <v>0</v>
      </c>
      <c r="DC204" s="78">
        <f t="shared" si="261"/>
        <v>0</v>
      </c>
      <c r="DD204" s="78">
        <f t="shared" si="262"/>
        <v>0</v>
      </c>
      <c r="DE204" s="78">
        <f t="shared" si="263"/>
        <v>0</v>
      </c>
      <c r="DF204" s="80" t="str">
        <f t="shared" si="264"/>
        <v>دون المستوى</v>
      </c>
      <c r="DI204" s="54"/>
      <c r="DJ204" s="47"/>
      <c r="DK204" s="47"/>
      <c r="DL204" s="47"/>
      <c r="DM204" s="47">
        <f t="shared" si="265"/>
        <v>0</v>
      </c>
      <c r="DO204" s="54"/>
      <c r="DP204" s="83"/>
      <c r="DQ204" s="78"/>
      <c r="DR204" s="78"/>
      <c r="DS204" s="78">
        <f t="shared" si="266"/>
        <v>0</v>
      </c>
      <c r="DT204" s="78">
        <f t="shared" si="267"/>
        <v>0</v>
      </c>
      <c r="DU204" s="78">
        <f t="shared" si="268"/>
        <v>0</v>
      </c>
      <c r="DV204" s="80" t="str">
        <f t="shared" si="269"/>
        <v>دون المستوى</v>
      </c>
      <c r="DY204" s="47"/>
      <c r="DZ204" s="47"/>
      <c r="EA204" s="47">
        <f t="shared" si="270"/>
        <v>0</v>
      </c>
      <c r="EC204" s="91"/>
      <c r="ED204" s="78"/>
      <c r="EE204" s="78">
        <f t="shared" si="271"/>
        <v>0</v>
      </c>
      <c r="EF204" s="78">
        <f t="shared" si="272"/>
        <v>0</v>
      </c>
      <c r="EG204" s="78">
        <f t="shared" si="273"/>
        <v>0</v>
      </c>
      <c r="EH204" s="80" t="str">
        <f t="shared" si="274"/>
        <v>دون المستوى</v>
      </c>
      <c r="EK204" s="47"/>
      <c r="EL204" s="47"/>
      <c r="EM204" s="47">
        <f t="shared" si="275"/>
        <v>0</v>
      </c>
      <c r="EO204" s="91"/>
      <c r="EP204" s="78"/>
      <c r="EQ204" s="78">
        <f t="shared" si="276"/>
        <v>0</v>
      </c>
      <c r="ER204" s="78">
        <f t="shared" si="277"/>
        <v>0</v>
      </c>
      <c r="ES204" s="78">
        <f t="shared" si="278"/>
        <v>0</v>
      </c>
      <c r="ET204" s="80" t="str">
        <f t="shared" si="279"/>
        <v>دون المستوى</v>
      </c>
      <c r="EW204" s="49">
        <f t="shared" si="280"/>
        <v>0</v>
      </c>
      <c r="EX204" s="80" t="str">
        <f t="shared" si="281"/>
        <v>دون المستوى</v>
      </c>
      <c r="EZ204" s="54"/>
      <c r="FA204" s="47"/>
      <c r="FB204" s="47"/>
      <c r="FC204" s="47"/>
      <c r="FD204" s="47">
        <f t="shared" si="282"/>
        <v>0</v>
      </c>
      <c r="FF204" s="54"/>
      <c r="FG204" s="83"/>
      <c r="FH204" s="78"/>
      <c r="FI204" s="78"/>
      <c r="FJ204" s="78">
        <f t="shared" si="283"/>
        <v>0</v>
      </c>
      <c r="FK204" s="78">
        <f t="shared" si="284"/>
        <v>0</v>
      </c>
      <c r="FL204" s="78">
        <f t="shared" si="285"/>
        <v>0</v>
      </c>
      <c r="FM204" s="80" t="str">
        <f t="shared" si="286"/>
        <v>دون المستوى</v>
      </c>
      <c r="FP204" s="98" t="str">
        <f t="shared" si="287"/>
        <v>*عربى</v>
      </c>
      <c r="FQ204" s="98" t="str">
        <f t="shared" si="288"/>
        <v>*انجليزى</v>
      </c>
      <c r="FR204" s="98" t="str">
        <f t="shared" si="289"/>
        <v>*دراسات</v>
      </c>
      <c r="FS204" s="98" t="str">
        <f t="shared" si="290"/>
        <v>*رياضيات</v>
      </c>
      <c r="FT204" s="98" t="str">
        <f t="shared" si="291"/>
        <v>*علوم</v>
      </c>
      <c r="FU204" s="98" t="str">
        <f t="shared" si="292"/>
        <v>*حاسب</v>
      </c>
      <c r="FV204" s="98" t="str">
        <f t="shared" si="293"/>
        <v>*فنية</v>
      </c>
      <c r="FW204" s="98" t="str">
        <f t="shared" si="294"/>
        <v>*نشاط1</v>
      </c>
      <c r="FX204" s="98" t="str">
        <f t="shared" si="295"/>
        <v>*نشاط2</v>
      </c>
      <c r="FY204" s="107" t="str">
        <f t="shared" si="296"/>
        <v>*دين</v>
      </c>
      <c r="FZ204" s="47">
        <f t="shared" si="297"/>
        <v>0</v>
      </c>
      <c r="GA204" s="47" t="str">
        <f t="shared" si="298"/>
        <v>دور ثانى</v>
      </c>
      <c r="GB204" s="47">
        <f t="shared" si="299"/>
        <v>6</v>
      </c>
      <c r="GC204" s="47" t="str">
        <f t="shared" ref="GC204:GC267" si="302">IF(FZ204=10,"ناجح","راسب")</f>
        <v>راسب</v>
      </c>
      <c r="GE204" s="112" t="str">
        <f t="shared" si="300"/>
        <v>*عربى*انجليزى*دراسات*رياضيات*علوم*حاسب*فنية*نشاط1*نشاط2*دين</v>
      </c>
      <c r="GF204" s="112">
        <f t="shared" si="301"/>
        <v>10</v>
      </c>
    </row>
    <row r="205" spans="2:188" ht="20.25" thickTop="1" thickBot="1">
      <c r="B205" s="39">
        <v>196</v>
      </c>
      <c r="C205" s="124" t="str">
        <f>البيانات!B213</f>
        <v/>
      </c>
      <c r="D205" s="124" t="str">
        <f>IF(C205="","",البيانات!C213)</f>
        <v/>
      </c>
      <c r="E205" s="39"/>
      <c r="F205" s="39"/>
      <c r="H205" s="52"/>
      <c r="I205" s="47"/>
      <c r="J205" s="47"/>
      <c r="K205" s="47"/>
      <c r="L205" s="46">
        <f t="shared" si="232"/>
        <v>0</v>
      </c>
      <c r="N205" s="54"/>
      <c r="O205" s="61"/>
      <c r="P205" s="59"/>
      <c r="Q205" s="59"/>
      <c r="R205" s="59">
        <f t="shared" si="233"/>
        <v>0</v>
      </c>
      <c r="S205" s="59">
        <f t="shared" si="234"/>
        <v>0</v>
      </c>
      <c r="T205" s="62">
        <f t="shared" si="235"/>
        <v>0</v>
      </c>
      <c r="U205" s="63" t="str">
        <f t="shared" si="236"/>
        <v>دون المستوى</v>
      </c>
      <c r="X205" s="54"/>
      <c r="Y205" s="47"/>
      <c r="Z205" s="47"/>
      <c r="AA205" s="47"/>
      <c r="AB205" s="47">
        <f t="shared" si="237"/>
        <v>0</v>
      </c>
      <c r="AD205" s="54"/>
      <c r="AE205" s="61"/>
      <c r="AF205" s="59"/>
      <c r="AG205" s="59"/>
      <c r="AH205" s="59">
        <f t="shared" si="238"/>
        <v>0</v>
      </c>
      <c r="AI205" s="59">
        <f t="shared" si="239"/>
        <v>0</v>
      </c>
      <c r="AJ205" s="59">
        <f t="shared" si="240"/>
        <v>0</v>
      </c>
      <c r="AK205" s="73" t="str">
        <f t="shared" si="241"/>
        <v>دون المستوى</v>
      </c>
      <c r="AN205" s="54"/>
      <c r="AO205" s="47"/>
      <c r="AP205" s="47"/>
      <c r="AQ205" s="47"/>
      <c r="AR205" s="47">
        <f t="shared" si="242"/>
        <v>0</v>
      </c>
      <c r="AT205" s="54"/>
      <c r="AU205" s="83"/>
      <c r="AV205" s="78"/>
      <c r="AW205" s="78"/>
      <c r="AX205" s="78">
        <f t="shared" si="243"/>
        <v>0</v>
      </c>
      <c r="AY205" s="78">
        <f t="shared" si="244"/>
        <v>0</v>
      </c>
      <c r="AZ205" s="78">
        <f t="shared" si="245"/>
        <v>0</v>
      </c>
      <c r="BA205" s="80" t="str">
        <f t="shared" si="246"/>
        <v>دون المستوى</v>
      </c>
      <c r="BD205" s="54"/>
      <c r="BE205" s="47"/>
      <c r="BF205" s="47"/>
      <c r="BG205" s="47"/>
      <c r="BH205" s="47"/>
      <c r="BI205" s="47">
        <f t="shared" si="247"/>
        <v>0</v>
      </c>
      <c r="BK205" s="54"/>
      <c r="BL205" s="83"/>
      <c r="BM205" s="78"/>
      <c r="BN205" s="78"/>
      <c r="BO205" s="78"/>
      <c r="BP205" s="78">
        <f t="shared" si="248"/>
        <v>0</v>
      </c>
      <c r="BQ205" s="78">
        <f t="shared" si="249"/>
        <v>0</v>
      </c>
      <c r="BR205" s="78">
        <f t="shared" si="250"/>
        <v>0</v>
      </c>
      <c r="BS205" s="78">
        <f t="shared" si="251"/>
        <v>0</v>
      </c>
      <c r="BT205" s="80" t="str">
        <f t="shared" si="252"/>
        <v>دون المستوى</v>
      </c>
      <c r="BW205" s="54"/>
      <c r="BX205" s="47"/>
      <c r="BY205" s="47"/>
      <c r="BZ205" s="47"/>
      <c r="CA205" s="47"/>
      <c r="CB205" s="47">
        <f t="shared" si="253"/>
        <v>0</v>
      </c>
      <c r="CD205" s="52"/>
      <c r="CE205" s="83"/>
      <c r="CF205" s="78"/>
      <c r="CG205" s="78"/>
      <c r="CH205" s="78"/>
      <c r="CI205" s="78">
        <f t="shared" si="254"/>
        <v>0</v>
      </c>
      <c r="CJ205" s="78">
        <f t="shared" si="255"/>
        <v>0</v>
      </c>
      <c r="CK205" s="78">
        <f t="shared" si="256"/>
        <v>0</v>
      </c>
      <c r="CL205" s="78">
        <f t="shared" si="257"/>
        <v>0</v>
      </c>
      <c r="CM205" s="80" t="str">
        <f t="shared" si="258"/>
        <v>دون المستوى</v>
      </c>
      <c r="CP205" s="54"/>
      <c r="CQ205" s="47"/>
      <c r="CR205" s="47"/>
      <c r="CS205" s="47"/>
      <c r="CT205" s="47"/>
      <c r="CU205" s="47">
        <f t="shared" si="259"/>
        <v>0</v>
      </c>
      <c r="CW205" s="54"/>
      <c r="CX205" s="83"/>
      <c r="CY205" s="78"/>
      <c r="CZ205" s="78"/>
      <c r="DA205" s="78"/>
      <c r="DB205" s="78">
        <f t="shared" si="260"/>
        <v>0</v>
      </c>
      <c r="DC205" s="78">
        <f t="shared" si="261"/>
        <v>0</v>
      </c>
      <c r="DD205" s="78">
        <f t="shared" si="262"/>
        <v>0</v>
      </c>
      <c r="DE205" s="78">
        <f t="shared" si="263"/>
        <v>0</v>
      </c>
      <c r="DF205" s="80" t="str">
        <f t="shared" si="264"/>
        <v>دون المستوى</v>
      </c>
      <c r="DI205" s="54"/>
      <c r="DJ205" s="47"/>
      <c r="DK205" s="47"/>
      <c r="DL205" s="47"/>
      <c r="DM205" s="47">
        <f t="shared" si="265"/>
        <v>0</v>
      </c>
      <c r="DO205" s="54"/>
      <c r="DP205" s="83"/>
      <c r="DQ205" s="78"/>
      <c r="DR205" s="78"/>
      <c r="DS205" s="78">
        <f t="shared" si="266"/>
        <v>0</v>
      </c>
      <c r="DT205" s="78">
        <f t="shared" si="267"/>
        <v>0</v>
      </c>
      <c r="DU205" s="78">
        <f t="shared" si="268"/>
        <v>0</v>
      </c>
      <c r="DV205" s="80" t="str">
        <f t="shared" si="269"/>
        <v>دون المستوى</v>
      </c>
      <c r="DY205" s="47"/>
      <c r="DZ205" s="47"/>
      <c r="EA205" s="47">
        <f t="shared" si="270"/>
        <v>0</v>
      </c>
      <c r="EC205" s="91"/>
      <c r="ED205" s="78"/>
      <c r="EE205" s="78">
        <f t="shared" si="271"/>
        <v>0</v>
      </c>
      <c r="EF205" s="78">
        <f t="shared" si="272"/>
        <v>0</v>
      </c>
      <c r="EG205" s="78">
        <f t="shared" si="273"/>
        <v>0</v>
      </c>
      <c r="EH205" s="80" t="str">
        <f t="shared" si="274"/>
        <v>دون المستوى</v>
      </c>
      <c r="EK205" s="47"/>
      <c r="EL205" s="47"/>
      <c r="EM205" s="47">
        <f t="shared" si="275"/>
        <v>0</v>
      </c>
      <c r="EO205" s="91"/>
      <c r="EP205" s="78"/>
      <c r="EQ205" s="78">
        <f t="shared" si="276"/>
        <v>0</v>
      </c>
      <c r="ER205" s="78">
        <f t="shared" si="277"/>
        <v>0</v>
      </c>
      <c r="ES205" s="78">
        <f t="shared" si="278"/>
        <v>0</v>
      </c>
      <c r="ET205" s="80" t="str">
        <f t="shared" si="279"/>
        <v>دون المستوى</v>
      </c>
      <c r="EW205" s="49">
        <f t="shared" si="280"/>
        <v>0</v>
      </c>
      <c r="EX205" s="80" t="str">
        <f t="shared" si="281"/>
        <v>دون المستوى</v>
      </c>
      <c r="EZ205" s="54"/>
      <c r="FA205" s="47"/>
      <c r="FB205" s="47"/>
      <c r="FC205" s="47"/>
      <c r="FD205" s="47">
        <f t="shared" si="282"/>
        <v>0</v>
      </c>
      <c r="FF205" s="54"/>
      <c r="FG205" s="83"/>
      <c r="FH205" s="78"/>
      <c r="FI205" s="78"/>
      <c r="FJ205" s="78">
        <f t="shared" si="283"/>
        <v>0</v>
      </c>
      <c r="FK205" s="78">
        <f t="shared" si="284"/>
        <v>0</v>
      </c>
      <c r="FL205" s="78">
        <f t="shared" si="285"/>
        <v>0</v>
      </c>
      <c r="FM205" s="80" t="str">
        <f t="shared" si="286"/>
        <v>دون المستوى</v>
      </c>
      <c r="FP205" s="98" t="str">
        <f t="shared" si="287"/>
        <v>*عربى</v>
      </c>
      <c r="FQ205" s="98" t="str">
        <f t="shared" si="288"/>
        <v>*انجليزى</v>
      </c>
      <c r="FR205" s="98" t="str">
        <f t="shared" si="289"/>
        <v>*دراسات</v>
      </c>
      <c r="FS205" s="98" t="str">
        <f t="shared" si="290"/>
        <v>*رياضيات</v>
      </c>
      <c r="FT205" s="98" t="str">
        <f t="shared" si="291"/>
        <v>*علوم</v>
      </c>
      <c r="FU205" s="98" t="str">
        <f t="shared" si="292"/>
        <v>*حاسب</v>
      </c>
      <c r="FV205" s="98" t="str">
        <f t="shared" si="293"/>
        <v>*فنية</v>
      </c>
      <c r="FW205" s="98" t="str">
        <f t="shared" si="294"/>
        <v>*نشاط1</v>
      </c>
      <c r="FX205" s="98" t="str">
        <f t="shared" si="295"/>
        <v>*نشاط2</v>
      </c>
      <c r="FY205" s="107" t="str">
        <f t="shared" si="296"/>
        <v>*دين</v>
      </c>
      <c r="FZ205" s="47">
        <f t="shared" si="297"/>
        <v>0</v>
      </c>
      <c r="GA205" s="47" t="str">
        <f t="shared" si="298"/>
        <v>دور ثانى</v>
      </c>
      <c r="GB205" s="47">
        <f t="shared" si="299"/>
        <v>6</v>
      </c>
      <c r="GC205" s="47" t="str">
        <f t="shared" si="302"/>
        <v>راسب</v>
      </c>
      <c r="GE205" s="112" t="str">
        <f t="shared" si="300"/>
        <v>*عربى*انجليزى*دراسات*رياضيات*علوم*حاسب*فنية*نشاط1*نشاط2*دين</v>
      </c>
      <c r="GF205" s="112">
        <f t="shared" si="301"/>
        <v>10</v>
      </c>
    </row>
    <row r="206" spans="2:188" ht="20.25" thickTop="1" thickBot="1">
      <c r="B206" s="39">
        <v>197</v>
      </c>
      <c r="C206" s="124" t="str">
        <f>البيانات!B214</f>
        <v/>
      </c>
      <c r="D206" s="124" t="str">
        <f>IF(C206="","",البيانات!C214)</f>
        <v/>
      </c>
      <c r="E206" s="39"/>
      <c r="F206" s="39"/>
      <c r="H206" s="52"/>
      <c r="I206" s="47"/>
      <c r="J206" s="47"/>
      <c r="K206" s="47"/>
      <c r="L206" s="46">
        <f t="shared" si="232"/>
        <v>0</v>
      </c>
      <c r="N206" s="54"/>
      <c r="O206" s="61"/>
      <c r="P206" s="59"/>
      <c r="Q206" s="59"/>
      <c r="R206" s="59">
        <f t="shared" si="233"/>
        <v>0</v>
      </c>
      <c r="S206" s="59">
        <f t="shared" si="234"/>
        <v>0</v>
      </c>
      <c r="T206" s="62">
        <f t="shared" si="235"/>
        <v>0</v>
      </c>
      <c r="U206" s="63" t="str">
        <f t="shared" si="236"/>
        <v>دون المستوى</v>
      </c>
      <c r="X206" s="54"/>
      <c r="Y206" s="47"/>
      <c r="Z206" s="47"/>
      <c r="AA206" s="47"/>
      <c r="AB206" s="47">
        <f t="shared" si="237"/>
        <v>0</v>
      </c>
      <c r="AD206" s="54"/>
      <c r="AE206" s="61"/>
      <c r="AF206" s="59"/>
      <c r="AG206" s="59"/>
      <c r="AH206" s="59">
        <f t="shared" si="238"/>
        <v>0</v>
      </c>
      <c r="AI206" s="59">
        <f t="shared" si="239"/>
        <v>0</v>
      </c>
      <c r="AJ206" s="59">
        <f t="shared" si="240"/>
        <v>0</v>
      </c>
      <c r="AK206" s="73" t="str">
        <f t="shared" si="241"/>
        <v>دون المستوى</v>
      </c>
      <c r="AN206" s="54"/>
      <c r="AO206" s="47"/>
      <c r="AP206" s="47"/>
      <c r="AQ206" s="47"/>
      <c r="AR206" s="47">
        <f t="shared" si="242"/>
        <v>0</v>
      </c>
      <c r="AT206" s="54"/>
      <c r="AU206" s="83"/>
      <c r="AV206" s="78"/>
      <c r="AW206" s="78"/>
      <c r="AX206" s="78">
        <f t="shared" si="243"/>
        <v>0</v>
      </c>
      <c r="AY206" s="78">
        <f t="shared" si="244"/>
        <v>0</v>
      </c>
      <c r="AZ206" s="78">
        <f t="shared" si="245"/>
        <v>0</v>
      </c>
      <c r="BA206" s="80" t="str">
        <f t="shared" si="246"/>
        <v>دون المستوى</v>
      </c>
      <c r="BD206" s="54"/>
      <c r="BE206" s="47"/>
      <c r="BF206" s="47"/>
      <c r="BG206" s="47"/>
      <c r="BH206" s="47"/>
      <c r="BI206" s="47">
        <f t="shared" si="247"/>
        <v>0</v>
      </c>
      <c r="BK206" s="54"/>
      <c r="BL206" s="83"/>
      <c r="BM206" s="78"/>
      <c r="BN206" s="78"/>
      <c r="BO206" s="78"/>
      <c r="BP206" s="78">
        <f t="shared" si="248"/>
        <v>0</v>
      </c>
      <c r="BQ206" s="78">
        <f t="shared" si="249"/>
        <v>0</v>
      </c>
      <c r="BR206" s="78">
        <f t="shared" si="250"/>
        <v>0</v>
      </c>
      <c r="BS206" s="78">
        <f t="shared" si="251"/>
        <v>0</v>
      </c>
      <c r="BT206" s="80" t="str">
        <f t="shared" si="252"/>
        <v>دون المستوى</v>
      </c>
      <c r="BW206" s="54"/>
      <c r="BX206" s="47"/>
      <c r="BY206" s="47"/>
      <c r="BZ206" s="47"/>
      <c r="CA206" s="47"/>
      <c r="CB206" s="47">
        <f t="shared" si="253"/>
        <v>0</v>
      </c>
      <c r="CD206" s="52"/>
      <c r="CE206" s="83"/>
      <c r="CF206" s="78"/>
      <c r="CG206" s="78"/>
      <c r="CH206" s="78"/>
      <c r="CI206" s="78">
        <f t="shared" si="254"/>
        <v>0</v>
      </c>
      <c r="CJ206" s="78">
        <f t="shared" si="255"/>
        <v>0</v>
      </c>
      <c r="CK206" s="78">
        <f t="shared" si="256"/>
        <v>0</v>
      </c>
      <c r="CL206" s="78">
        <f t="shared" si="257"/>
        <v>0</v>
      </c>
      <c r="CM206" s="80" t="str">
        <f t="shared" si="258"/>
        <v>دون المستوى</v>
      </c>
      <c r="CP206" s="54"/>
      <c r="CQ206" s="47"/>
      <c r="CR206" s="47"/>
      <c r="CS206" s="47"/>
      <c r="CT206" s="47"/>
      <c r="CU206" s="47">
        <f t="shared" si="259"/>
        <v>0</v>
      </c>
      <c r="CW206" s="54"/>
      <c r="CX206" s="83"/>
      <c r="CY206" s="78"/>
      <c r="CZ206" s="78"/>
      <c r="DA206" s="78"/>
      <c r="DB206" s="78">
        <f t="shared" si="260"/>
        <v>0</v>
      </c>
      <c r="DC206" s="78">
        <f t="shared" si="261"/>
        <v>0</v>
      </c>
      <c r="DD206" s="78">
        <f t="shared" si="262"/>
        <v>0</v>
      </c>
      <c r="DE206" s="78">
        <f t="shared" si="263"/>
        <v>0</v>
      </c>
      <c r="DF206" s="80" t="str">
        <f t="shared" si="264"/>
        <v>دون المستوى</v>
      </c>
      <c r="DI206" s="54"/>
      <c r="DJ206" s="47"/>
      <c r="DK206" s="47"/>
      <c r="DL206" s="47"/>
      <c r="DM206" s="47">
        <f t="shared" si="265"/>
        <v>0</v>
      </c>
      <c r="DO206" s="54"/>
      <c r="DP206" s="83"/>
      <c r="DQ206" s="78"/>
      <c r="DR206" s="78"/>
      <c r="DS206" s="78">
        <f t="shared" si="266"/>
        <v>0</v>
      </c>
      <c r="DT206" s="78">
        <f t="shared" si="267"/>
        <v>0</v>
      </c>
      <c r="DU206" s="78">
        <f t="shared" si="268"/>
        <v>0</v>
      </c>
      <c r="DV206" s="80" t="str">
        <f t="shared" si="269"/>
        <v>دون المستوى</v>
      </c>
      <c r="DY206" s="47"/>
      <c r="DZ206" s="47"/>
      <c r="EA206" s="47">
        <f t="shared" si="270"/>
        <v>0</v>
      </c>
      <c r="EC206" s="91"/>
      <c r="ED206" s="78"/>
      <c r="EE206" s="78">
        <f t="shared" si="271"/>
        <v>0</v>
      </c>
      <c r="EF206" s="78">
        <f t="shared" si="272"/>
        <v>0</v>
      </c>
      <c r="EG206" s="78">
        <f t="shared" si="273"/>
        <v>0</v>
      </c>
      <c r="EH206" s="80" t="str">
        <f t="shared" si="274"/>
        <v>دون المستوى</v>
      </c>
      <c r="EK206" s="47"/>
      <c r="EL206" s="47"/>
      <c r="EM206" s="47">
        <f t="shared" si="275"/>
        <v>0</v>
      </c>
      <c r="EO206" s="91"/>
      <c r="EP206" s="78"/>
      <c r="EQ206" s="78">
        <f t="shared" si="276"/>
        <v>0</v>
      </c>
      <c r="ER206" s="78">
        <f t="shared" si="277"/>
        <v>0</v>
      </c>
      <c r="ES206" s="78">
        <f t="shared" si="278"/>
        <v>0</v>
      </c>
      <c r="ET206" s="80" t="str">
        <f t="shared" si="279"/>
        <v>دون المستوى</v>
      </c>
      <c r="EW206" s="49">
        <f t="shared" si="280"/>
        <v>0</v>
      </c>
      <c r="EX206" s="80" t="str">
        <f t="shared" si="281"/>
        <v>دون المستوى</v>
      </c>
      <c r="EZ206" s="54"/>
      <c r="FA206" s="47"/>
      <c r="FB206" s="47"/>
      <c r="FC206" s="47"/>
      <c r="FD206" s="47">
        <f t="shared" si="282"/>
        <v>0</v>
      </c>
      <c r="FF206" s="54"/>
      <c r="FG206" s="83"/>
      <c r="FH206" s="78"/>
      <c r="FI206" s="78"/>
      <c r="FJ206" s="78">
        <f t="shared" si="283"/>
        <v>0</v>
      </c>
      <c r="FK206" s="78">
        <f t="shared" si="284"/>
        <v>0</v>
      </c>
      <c r="FL206" s="78">
        <f t="shared" si="285"/>
        <v>0</v>
      </c>
      <c r="FM206" s="80" t="str">
        <f t="shared" si="286"/>
        <v>دون المستوى</v>
      </c>
      <c r="FP206" s="98" t="str">
        <f t="shared" si="287"/>
        <v>*عربى</v>
      </c>
      <c r="FQ206" s="98" t="str">
        <f t="shared" si="288"/>
        <v>*انجليزى</v>
      </c>
      <c r="FR206" s="98" t="str">
        <f t="shared" si="289"/>
        <v>*دراسات</v>
      </c>
      <c r="FS206" s="98" t="str">
        <f t="shared" si="290"/>
        <v>*رياضيات</v>
      </c>
      <c r="FT206" s="98" t="str">
        <f t="shared" si="291"/>
        <v>*علوم</v>
      </c>
      <c r="FU206" s="98" t="str">
        <f t="shared" si="292"/>
        <v>*حاسب</v>
      </c>
      <c r="FV206" s="98" t="str">
        <f t="shared" si="293"/>
        <v>*فنية</v>
      </c>
      <c r="FW206" s="98" t="str">
        <f t="shared" si="294"/>
        <v>*نشاط1</v>
      </c>
      <c r="FX206" s="98" t="str">
        <f t="shared" si="295"/>
        <v>*نشاط2</v>
      </c>
      <c r="FY206" s="107" t="str">
        <f t="shared" si="296"/>
        <v>*دين</v>
      </c>
      <c r="FZ206" s="47">
        <f t="shared" si="297"/>
        <v>0</v>
      </c>
      <c r="GA206" s="47" t="str">
        <f t="shared" si="298"/>
        <v>دور ثانى</v>
      </c>
      <c r="GB206" s="47">
        <f t="shared" si="299"/>
        <v>6</v>
      </c>
      <c r="GC206" s="47" t="str">
        <f t="shared" si="302"/>
        <v>راسب</v>
      </c>
      <c r="GE206" s="112" t="str">
        <f t="shared" si="300"/>
        <v>*عربى*انجليزى*دراسات*رياضيات*علوم*حاسب*فنية*نشاط1*نشاط2*دين</v>
      </c>
      <c r="GF206" s="112">
        <f t="shared" si="301"/>
        <v>10</v>
      </c>
    </row>
    <row r="207" spans="2:188" ht="20.25" thickTop="1" thickBot="1">
      <c r="B207" s="39">
        <v>198</v>
      </c>
      <c r="C207" s="124" t="str">
        <f>البيانات!B215</f>
        <v/>
      </c>
      <c r="D207" s="124" t="str">
        <f>IF(C207="","",البيانات!C215)</f>
        <v/>
      </c>
      <c r="E207" s="39"/>
      <c r="F207" s="39"/>
      <c r="H207" s="52"/>
      <c r="I207" s="47"/>
      <c r="J207" s="47"/>
      <c r="K207" s="47"/>
      <c r="L207" s="46">
        <f t="shared" si="232"/>
        <v>0</v>
      </c>
      <c r="N207" s="54"/>
      <c r="O207" s="61"/>
      <c r="P207" s="59"/>
      <c r="Q207" s="59"/>
      <c r="R207" s="59">
        <f t="shared" si="233"/>
        <v>0</v>
      </c>
      <c r="S207" s="59">
        <f t="shared" si="234"/>
        <v>0</v>
      </c>
      <c r="T207" s="62">
        <f t="shared" si="235"/>
        <v>0</v>
      </c>
      <c r="U207" s="63" t="str">
        <f t="shared" si="236"/>
        <v>دون المستوى</v>
      </c>
      <c r="X207" s="54"/>
      <c r="Y207" s="47"/>
      <c r="Z207" s="47"/>
      <c r="AA207" s="47"/>
      <c r="AB207" s="47">
        <f t="shared" si="237"/>
        <v>0</v>
      </c>
      <c r="AD207" s="54"/>
      <c r="AE207" s="61"/>
      <c r="AF207" s="59"/>
      <c r="AG207" s="59"/>
      <c r="AH207" s="59">
        <f t="shared" si="238"/>
        <v>0</v>
      </c>
      <c r="AI207" s="59">
        <f t="shared" si="239"/>
        <v>0</v>
      </c>
      <c r="AJ207" s="59">
        <f t="shared" si="240"/>
        <v>0</v>
      </c>
      <c r="AK207" s="73" t="str">
        <f t="shared" si="241"/>
        <v>دون المستوى</v>
      </c>
      <c r="AN207" s="54"/>
      <c r="AO207" s="47"/>
      <c r="AP207" s="47"/>
      <c r="AQ207" s="47"/>
      <c r="AR207" s="47">
        <f t="shared" si="242"/>
        <v>0</v>
      </c>
      <c r="AT207" s="54"/>
      <c r="AU207" s="83"/>
      <c r="AV207" s="78"/>
      <c r="AW207" s="78"/>
      <c r="AX207" s="78">
        <f t="shared" si="243"/>
        <v>0</v>
      </c>
      <c r="AY207" s="78">
        <f t="shared" si="244"/>
        <v>0</v>
      </c>
      <c r="AZ207" s="78">
        <f t="shared" si="245"/>
        <v>0</v>
      </c>
      <c r="BA207" s="80" t="str">
        <f t="shared" si="246"/>
        <v>دون المستوى</v>
      </c>
      <c r="BD207" s="54"/>
      <c r="BE207" s="47"/>
      <c r="BF207" s="47"/>
      <c r="BG207" s="47"/>
      <c r="BH207" s="47"/>
      <c r="BI207" s="47">
        <f t="shared" si="247"/>
        <v>0</v>
      </c>
      <c r="BK207" s="54"/>
      <c r="BL207" s="83"/>
      <c r="BM207" s="78"/>
      <c r="BN207" s="78"/>
      <c r="BO207" s="78"/>
      <c r="BP207" s="78">
        <f t="shared" si="248"/>
        <v>0</v>
      </c>
      <c r="BQ207" s="78">
        <f t="shared" si="249"/>
        <v>0</v>
      </c>
      <c r="BR207" s="78">
        <f t="shared" si="250"/>
        <v>0</v>
      </c>
      <c r="BS207" s="78">
        <f t="shared" si="251"/>
        <v>0</v>
      </c>
      <c r="BT207" s="80" t="str">
        <f t="shared" si="252"/>
        <v>دون المستوى</v>
      </c>
      <c r="BW207" s="54"/>
      <c r="BX207" s="47"/>
      <c r="BY207" s="47"/>
      <c r="BZ207" s="47"/>
      <c r="CA207" s="47"/>
      <c r="CB207" s="47">
        <f t="shared" si="253"/>
        <v>0</v>
      </c>
      <c r="CD207" s="52"/>
      <c r="CE207" s="83"/>
      <c r="CF207" s="78"/>
      <c r="CG207" s="78"/>
      <c r="CH207" s="78"/>
      <c r="CI207" s="78">
        <f t="shared" si="254"/>
        <v>0</v>
      </c>
      <c r="CJ207" s="78">
        <f t="shared" si="255"/>
        <v>0</v>
      </c>
      <c r="CK207" s="78">
        <f t="shared" si="256"/>
        <v>0</v>
      </c>
      <c r="CL207" s="78">
        <f t="shared" si="257"/>
        <v>0</v>
      </c>
      <c r="CM207" s="80" t="str">
        <f t="shared" si="258"/>
        <v>دون المستوى</v>
      </c>
      <c r="CP207" s="54"/>
      <c r="CQ207" s="47"/>
      <c r="CR207" s="47"/>
      <c r="CS207" s="47"/>
      <c r="CT207" s="47"/>
      <c r="CU207" s="47">
        <f t="shared" si="259"/>
        <v>0</v>
      </c>
      <c r="CW207" s="54"/>
      <c r="CX207" s="83"/>
      <c r="CY207" s="78"/>
      <c r="CZ207" s="78"/>
      <c r="DA207" s="78"/>
      <c r="DB207" s="78">
        <f t="shared" si="260"/>
        <v>0</v>
      </c>
      <c r="DC207" s="78">
        <f t="shared" si="261"/>
        <v>0</v>
      </c>
      <c r="DD207" s="78">
        <f t="shared" si="262"/>
        <v>0</v>
      </c>
      <c r="DE207" s="78">
        <f t="shared" si="263"/>
        <v>0</v>
      </c>
      <c r="DF207" s="80" t="str">
        <f t="shared" si="264"/>
        <v>دون المستوى</v>
      </c>
      <c r="DI207" s="54"/>
      <c r="DJ207" s="47"/>
      <c r="DK207" s="47"/>
      <c r="DL207" s="47"/>
      <c r="DM207" s="47">
        <f t="shared" si="265"/>
        <v>0</v>
      </c>
      <c r="DO207" s="54"/>
      <c r="DP207" s="83"/>
      <c r="DQ207" s="78"/>
      <c r="DR207" s="78"/>
      <c r="DS207" s="78">
        <f t="shared" si="266"/>
        <v>0</v>
      </c>
      <c r="DT207" s="78">
        <f t="shared" si="267"/>
        <v>0</v>
      </c>
      <c r="DU207" s="78">
        <f t="shared" si="268"/>
        <v>0</v>
      </c>
      <c r="DV207" s="80" t="str">
        <f t="shared" si="269"/>
        <v>دون المستوى</v>
      </c>
      <c r="DY207" s="47"/>
      <c r="DZ207" s="47"/>
      <c r="EA207" s="47">
        <f t="shared" si="270"/>
        <v>0</v>
      </c>
      <c r="EC207" s="91"/>
      <c r="ED207" s="78"/>
      <c r="EE207" s="78">
        <f t="shared" si="271"/>
        <v>0</v>
      </c>
      <c r="EF207" s="78">
        <f t="shared" si="272"/>
        <v>0</v>
      </c>
      <c r="EG207" s="78">
        <f t="shared" si="273"/>
        <v>0</v>
      </c>
      <c r="EH207" s="80" t="str">
        <f t="shared" si="274"/>
        <v>دون المستوى</v>
      </c>
      <c r="EK207" s="47"/>
      <c r="EL207" s="47"/>
      <c r="EM207" s="47">
        <f t="shared" si="275"/>
        <v>0</v>
      </c>
      <c r="EO207" s="91"/>
      <c r="EP207" s="78"/>
      <c r="EQ207" s="78">
        <f t="shared" si="276"/>
        <v>0</v>
      </c>
      <c r="ER207" s="78">
        <f t="shared" si="277"/>
        <v>0</v>
      </c>
      <c r="ES207" s="78">
        <f t="shared" si="278"/>
        <v>0</v>
      </c>
      <c r="ET207" s="80" t="str">
        <f t="shared" si="279"/>
        <v>دون المستوى</v>
      </c>
      <c r="EW207" s="49">
        <f t="shared" si="280"/>
        <v>0</v>
      </c>
      <c r="EX207" s="80" t="str">
        <f t="shared" si="281"/>
        <v>دون المستوى</v>
      </c>
      <c r="EZ207" s="54"/>
      <c r="FA207" s="47"/>
      <c r="FB207" s="47"/>
      <c r="FC207" s="47"/>
      <c r="FD207" s="47">
        <f t="shared" si="282"/>
        <v>0</v>
      </c>
      <c r="FF207" s="54"/>
      <c r="FG207" s="83"/>
      <c r="FH207" s="78"/>
      <c r="FI207" s="78"/>
      <c r="FJ207" s="78">
        <f t="shared" si="283"/>
        <v>0</v>
      </c>
      <c r="FK207" s="78">
        <f t="shared" si="284"/>
        <v>0</v>
      </c>
      <c r="FL207" s="78">
        <f t="shared" si="285"/>
        <v>0</v>
      </c>
      <c r="FM207" s="80" t="str">
        <f t="shared" si="286"/>
        <v>دون المستوى</v>
      </c>
      <c r="FP207" s="98" t="str">
        <f t="shared" si="287"/>
        <v>*عربى</v>
      </c>
      <c r="FQ207" s="98" t="str">
        <f t="shared" si="288"/>
        <v>*انجليزى</v>
      </c>
      <c r="FR207" s="98" t="str">
        <f t="shared" si="289"/>
        <v>*دراسات</v>
      </c>
      <c r="FS207" s="98" t="str">
        <f t="shared" si="290"/>
        <v>*رياضيات</v>
      </c>
      <c r="FT207" s="98" t="str">
        <f t="shared" si="291"/>
        <v>*علوم</v>
      </c>
      <c r="FU207" s="98" t="str">
        <f t="shared" si="292"/>
        <v>*حاسب</v>
      </c>
      <c r="FV207" s="98" t="str">
        <f t="shared" si="293"/>
        <v>*فنية</v>
      </c>
      <c r="FW207" s="98" t="str">
        <f t="shared" si="294"/>
        <v>*نشاط1</v>
      </c>
      <c r="FX207" s="98" t="str">
        <f t="shared" si="295"/>
        <v>*نشاط2</v>
      </c>
      <c r="FY207" s="107" t="str">
        <f t="shared" si="296"/>
        <v>*دين</v>
      </c>
      <c r="FZ207" s="47">
        <f t="shared" si="297"/>
        <v>0</v>
      </c>
      <c r="GA207" s="47" t="str">
        <f t="shared" si="298"/>
        <v>دور ثانى</v>
      </c>
      <c r="GB207" s="47">
        <f t="shared" si="299"/>
        <v>6</v>
      </c>
      <c r="GC207" s="47" t="str">
        <f t="shared" si="302"/>
        <v>راسب</v>
      </c>
      <c r="GE207" s="112" t="str">
        <f t="shared" si="300"/>
        <v>*عربى*انجليزى*دراسات*رياضيات*علوم*حاسب*فنية*نشاط1*نشاط2*دين</v>
      </c>
      <c r="GF207" s="112">
        <f t="shared" si="301"/>
        <v>10</v>
      </c>
    </row>
    <row r="208" spans="2:188" ht="20.25" thickTop="1" thickBot="1">
      <c r="B208" s="39">
        <v>199</v>
      </c>
      <c r="C208" s="124" t="str">
        <f>البيانات!B216</f>
        <v/>
      </c>
      <c r="D208" s="124" t="str">
        <f>IF(C208="","",البيانات!C216)</f>
        <v/>
      </c>
      <c r="E208" s="39"/>
      <c r="F208" s="39"/>
      <c r="H208" s="52"/>
      <c r="I208" s="47"/>
      <c r="J208" s="47"/>
      <c r="K208" s="47"/>
      <c r="L208" s="46">
        <f t="shared" si="232"/>
        <v>0</v>
      </c>
      <c r="N208" s="54"/>
      <c r="O208" s="61"/>
      <c r="P208" s="59"/>
      <c r="Q208" s="59"/>
      <c r="R208" s="59">
        <f t="shared" si="233"/>
        <v>0</v>
      </c>
      <c r="S208" s="59">
        <f t="shared" si="234"/>
        <v>0</v>
      </c>
      <c r="T208" s="62">
        <f t="shared" si="235"/>
        <v>0</v>
      </c>
      <c r="U208" s="63" t="str">
        <f t="shared" si="236"/>
        <v>دون المستوى</v>
      </c>
      <c r="X208" s="54"/>
      <c r="Y208" s="47"/>
      <c r="Z208" s="47"/>
      <c r="AA208" s="47"/>
      <c r="AB208" s="47">
        <f t="shared" si="237"/>
        <v>0</v>
      </c>
      <c r="AD208" s="54"/>
      <c r="AE208" s="61"/>
      <c r="AF208" s="59"/>
      <c r="AG208" s="59"/>
      <c r="AH208" s="59">
        <f t="shared" si="238"/>
        <v>0</v>
      </c>
      <c r="AI208" s="59">
        <f t="shared" si="239"/>
        <v>0</v>
      </c>
      <c r="AJ208" s="59">
        <f t="shared" si="240"/>
        <v>0</v>
      </c>
      <c r="AK208" s="73" t="str">
        <f t="shared" si="241"/>
        <v>دون المستوى</v>
      </c>
      <c r="AN208" s="54"/>
      <c r="AO208" s="47"/>
      <c r="AP208" s="47"/>
      <c r="AQ208" s="47"/>
      <c r="AR208" s="47">
        <f t="shared" si="242"/>
        <v>0</v>
      </c>
      <c r="AT208" s="54"/>
      <c r="AU208" s="83"/>
      <c r="AV208" s="78"/>
      <c r="AW208" s="78"/>
      <c r="AX208" s="78">
        <f t="shared" si="243"/>
        <v>0</v>
      </c>
      <c r="AY208" s="78">
        <f t="shared" si="244"/>
        <v>0</v>
      </c>
      <c r="AZ208" s="78">
        <f t="shared" si="245"/>
        <v>0</v>
      </c>
      <c r="BA208" s="80" t="str">
        <f t="shared" si="246"/>
        <v>دون المستوى</v>
      </c>
      <c r="BD208" s="54"/>
      <c r="BE208" s="47"/>
      <c r="BF208" s="47"/>
      <c r="BG208" s="47"/>
      <c r="BH208" s="47"/>
      <c r="BI208" s="47">
        <f t="shared" si="247"/>
        <v>0</v>
      </c>
      <c r="BK208" s="54"/>
      <c r="BL208" s="83"/>
      <c r="BM208" s="78"/>
      <c r="BN208" s="78"/>
      <c r="BO208" s="78"/>
      <c r="BP208" s="78">
        <f t="shared" si="248"/>
        <v>0</v>
      </c>
      <c r="BQ208" s="78">
        <f t="shared" si="249"/>
        <v>0</v>
      </c>
      <c r="BR208" s="78">
        <f t="shared" si="250"/>
        <v>0</v>
      </c>
      <c r="BS208" s="78">
        <f t="shared" si="251"/>
        <v>0</v>
      </c>
      <c r="BT208" s="80" t="str">
        <f t="shared" si="252"/>
        <v>دون المستوى</v>
      </c>
      <c r="BW208" s="54"/>
      <c r="BX208" s="47"/>
      <c r="BY208" s="47"/>
      <c r="BZ208" s="47"/>
      <c r="CA208" s="47"/>
      <c r="CB208" s="47">
        <f t="shared" si="253"/>
        <v>0</v>
      </c>
      <c r="CD208" s="52"/>
      <c r="CE208" s="83"/>
      <c r="CF208" s="78"/>
      <c r="CG208" s="78"/>
      <c r="CH208" s="78"/>
      <c r="CI208" s="78">
        <f t="shared" si="254"/>
        <v>0</v>
      </c>
      <c r="CJ208" s="78">
        <f t="shared" si="255"/>
        <v>0</v>
      </c>
      <c r="CK208" s="78">
        <f t="shared" si="256"/>
        <v>0</v>
      </c>
      <c r="CL208" s="78">
        <f t="shared" si="257"/>
        <v>0</v>
      </c>
      <c r="CM208" s="80" t="str">
        <f t="shared" si="258"/>
        <v>دون المستوى</v>
      </c>
      <c r="CP208" s="54"/>
      <c r="CQ208" s="47"/>
      <c r="CR208" s="47"/>
      <c r="CS208" s="47"/>
      <c r="CT208" s="47"/>
      <c r="CU208" s="47">
        <f t="shared" si="259"/>
        <v>0</v>
      </c>
      <c r="CW208" s="54"/>
      <c r="CX208" s="83"/>
      <c r="CY208" s="78"/>
      <c r="CZ208" s="78"/>
      <c r="DA208" s="78"/>
      <c r="DB208" s="78">
        <f t="shared" si="260"/>
        <v>0</v>
      </c>
      <c r="DC208" s="78">
        <f t="shared" si="261"/>
        <v>0</v>
      </c>
      <c r="DD208" s="78">
        <f t="shared" si="262"/>
        <v>0</v>
      </c>
      <c r="DE208" s="78">
        <f t="shared" si="263"/>
        <v>0</v>
      </c>
      <c r="DF208" s="80" t="str">
        <f t="shared" si="264"/>
        <v>دون المستوى</v>
      </c>
      <c r="DI208" s="54"/>
      <c r="DJ208" s="47"/>
      <c r="DK208" s="47"/>
      <c r="DL208" s="47"/>
      <c r="DM208" s="47">
        <f t="shared" si="265"/>
        <v>0</v>
      </c>
      <c r="DO208" s="54"/>
      <c r="DP208" s="83"/>
      <c r="DQ208" s="78"/>
      <c r="DR208" s="78"/>
      <c r="DS208" s="78">
        <f t="shared" si="266"/>
        <v>0</v>
      </c>
      <c r="DT208" s="78">
        <f t="shared" si="267"/>
        <v>0</v>
      </c>
      <c r="DU208" s="78">
        <f t="shared" si="268"/>
        <v>0</v>
      </c>
      <c r="DV208" s="80" t="str">
        <f t="shared" si="269"/>
        <v>دون المستوى</v>
      </c>
      <c r="DY208" s="47"/>
      <c r="DZ208" s="47"/>
      <c r="EA208" s="47">
        <f t="shared" si="270"/>
        <v>0</v>
      </c>
      <c r="EC208" s="91"/>
      <c r="ED208" s="78"/>
      <c r="EE208" s="78">
        <f t="shared" si="271"/>
        <v>0</v>
      </c>
      <c r="EF208" s="78">
        <f t="shared" si="272"/>
        <v>0</v>
      </c>
      <c r="EG208" s="78">
        <f t="shared" si="273"/>
        <v>0</v>
      </c>
      <c r="EH208" s="80" t="str">
        <f t="shared" si="274"/>
        <v>دون المستوى</v>
      </c>
      <c r="EK208" s="47"/>
      <c r="EL208" s="47"/>
      <c r="EM208" s="47">
        <f t="shared" si="275"/>
        <v>0</v>
      </c>
      <c r="EO208" s="91"/>
      <c r="EP208" s="78"/>
      <c r="EQ208" s="78">
        <f t="shared" si="276"/>
        <v>0</v>
      </c>
      <c r="ER208" s="78">
        <f t="shared" si="277"/>
        <v>0</v>
      </c>
      <c r="ES208" s="78">
        <f t="shared" si="278"/>
        <v>0</v>
      </c>
      <c r="ET208" s="80" t="str">
        <f t="shared" si="279"/>
        <v>دون المستوى</v>
      </c>
      <c r="EW208" s="49">
        <f t="shared" si="280"/>
        <v>0</v>
      </c>
      <c r="EX208" s="80" t="str">
        <f t="shared" si="281"/>
        <v>دون المستوى</v>
      </c>
      <c r="EZ208" s="54"/>
      <c r="FA208" s="47"/>
      <c r="FB208" s="47"/>
      <c r="FC208" s="47"/>
      <c r="FD208" s="47">
        <f t="shared" si="282"/>
        <v>0</v>
      </c>
      <c r="FF208" s="54"/>
      <c r="FG208" s="83"/>
      <c r="FH208" s="78"/>
      <c r="FI208" s="78"/>
      <c r="FJ208" s="78">
        <f t="shared" si="283"/>
        <v>0</v>
      </c>
      <c r="FK208" s="78">
        <f t="shared" si="284"/>
        <v>0</v>
      </c>
      <c r="FL208" s="78">
        <f t="shared" si="285"/>
        <v>0</v>
      </c>
      <c r="FM208" s="80" t="str">
        <f t="shared" si="286"/>
        <v>دون المستوى</v>
      </c>
      <c r="FP208" s="98" t="str">
        <f t="shared" si="287"/>
        <v>*عربى</v>
      </c>
      <c r="FQ208" s="98" t="str">
        <f t="shared" si="288"/>
        <v>*انجليزى</v>
      </c>
      <c r="FR208" s="98" t="str">
        <f t="shared" si="289"/>
        <v>*دراسات</v>
      </c>
      <c r="FS208" s="98" t="str">
        <f t="shared" si="290"/>
        <v>*رياضيات</v>
      </c>
      <c r="FT208" s="98" t="str">
        <f t="shared" si="291"/>
        <v>*علوم</v>
      </c>
      <c r="FU208" s="98" t="str">
        <f t="shared" si="292"/>
        <v>*حاسب</v>
      </c>
      <c r="FV208" s="98" t="str">
        <f t="shared" si="293"/>
        <v>*فنية</v>
      </c>
      <c r="FW208" s="98" t="str">
        <f t="shared" si="294"/>
        <v>*نشاط1</v>
      </c>
      <c r="FX208" s="98" t="str">
        <f t="shared" si="295"/>
        <v>*نشاط2</v>
      </c>
      <c r="FY208" s="107" t="str">
        <f t="shared" si="296"/>
        <v>*دين</v>
      </c>
      <c r="FZ208" s="47">
        <f t="shared" si="297"/>
        <v>0</v>
      </c>
      <c r="GA208" s="47" t="str">
        <f t="shared" si="298"/>
        <v>دور ثانى</v>
      </c>
      <c r="GB208" s="47">
        <f t="shared" si="299"/>
        <v>6</v>
      </c>
      <c r="GC208" s="47" t="str">
        <f t="shared" si="302"/>
        <v>راسب</v>
      </c>
      <c r="GE208" s="112" t="str">
        <f t="shared" si="300"/>
        <v>*عربى*انجليزى*دراسات*رياضيات*علوم*حاسب*فنية*نشاط1*نشاط2*دين</v>
      </c>
      <c r="GF208" s="112">
        <f t="shared" si="301"/>
        <v>10</v>
      </c>
    </row>
    <row r="209" spans="2:188" ht="20.25" thickTop="1" thickBot="1">
      <c r="B209" s="39">
        <v>200</v>
      </c>
      <c r="C209" s="124" t="str">
        <f>البيانات!B217</f>
        <v/>
      </c>
      <c r="D209" s="124" t="str">
        <f>IF(C209="","",البيانات!C217)</f>
        <v/>
      </c>
      <c r="E209" s="39"/>
      <c r="F209" s="39"/>
      <c r="H209" s="52"/>
      <c r="I209" s="47"/>
      <c r="J209" s="47"/>
      <c r="K209" s="47"/>
      <c r="L209" s="46">
        <f t="shared" si="232"/>
        <v>0</v>
      </c>
      <c r="N209" s="54"/>
      <c r="O209" s="61"/>
      <c r="P209" s="59"/>
      <c r="Q209" s="59"/>
      <c r="R209" s="59">
        <f t="shared" si="233"/>
        <v>0</v>
      </c>
      <c r="S209" s="59">
        <f t="shared" si="234"/>
        <v>0</v>
      </c>
      <c r="T209" s="62">
        <f t="shared" si="235"/>
        <v>0</v>
      </c>
      <c r="U209" s="63" t="str">
        <f t="shared" si="236"/>
        <v>دون المستوى</v>
      </c>
      <c r="X209" s="54"/>
      <c r="Y209" s="47"/>
      <c r="Z209" s="47"/>
      <c r="AA209" s="47"/>
      <c r="AB209" s="47">
        <f t="shared" si="237"/>
        <v>0</v>
      </c>
      <c r="AD209" s="54"/>
      <c r="AE209" s="61"/>
      <c r="AF209" s="59"/>
      <c r="AG209" s="59"/>
      <c r="AH209" s="59">
        <f t="shared" si="238"/>
        <v>0</v>
      </c>
      <c r="AI209" s="59">
        <f t="shared" si="239"/>
        <v>0</v>
      </c>
      <c r="AJ209" s="59">
        <f t="shared" si="240"/>
        <v>0</v>
      </c>
      <c r="AK209" s="73" t="str">
        <f t="shared" si="241"/>
        <v>دون المستوى</v>
      </c>
      <c r="AN209" s="54"/>
      <c r="AO209" s="47"/>
      <c r="AP209" s="47"/>
      <c r="AQ209" s="47"/>
      <c r="AR209" s="47">
        <f t="shared" si="242"/>
        <v>0</v>
      </c>
      <c r="AT209" s="54"/>
      <c r="AU209" s="83"/>
      <c r="AV209" s="78"/>
      <c r="AW209" s="78"/>
      <c r="AX209" s="78">
        <f t="shared" si="243"/>
        <v>0</v>
      </c>
      <c r="AY209" s="78">
        <f t="shared" si="244"/>
        <v>0</v>
      </c>
      <c r="AZ209" s="78">
        <f t="shared" si="245"/>
        <v>0</v>
      </c>
      <c r="BA209" s="80" t="str">
        <f t="shared" si="246"/>
        <v>دون المستوى</v>
      </c>
      <c r="BD209" s="54"/>
      <c r="BE209" s="47"/>
      <c r="BF209" s="47"/>
      <c r="BG209" s="47"/>
      <c r="BH209" s="47"/>
      <c r="BI209" s="47">
        <f t="shared" si="247"/>
        <v>0</v>
      </c>
      <c r="BK209" s="54"/>
      <c r="BL209" s="83"/>
      <c r="BM209" s="78"/>
      <c r="BN209" s="78"/>
      <c r="BO209" s="78"/>
      <c r="BP209" s="78">
        <f t="shared" si="248"/>
        <v>0</v>
      </c>
      <c r="BQ209" s="78">
        <f t="shared" si="249"/>
        <v>0</v>
      </c>
      <c r="BR209" s="78">
        <f t="shared" si="250"/>
        <v>0</v>
      </c>
      <c r="BS209" s="78">
        <f t="shared" si="251"/>
        <v>0</v>
      </c>
      <c r="BT209" s="80" t="str">
        <f t="shared" si="252"/>
        <v>دون المستوى</v>
      </c>
      <c r="BW209" s="54"/>
      <c r="BX209" s="47"/>
      <c r="BY209" s="47"/>
      <c r="BZ209" s="47"/>
      <c r="CA209" s="47"/>
      <c r="CB209" s="47">
        <f t="shared" si="253"/>
        <v>0</v>
      </c>
      <c r="CD209" s="52"/>
      <c r="CE209" s="83"/>
      <c r="CF209" s="78"/>
      <c r="CG209" s="78"/>
      <c r="CH209" s="78"/>
      <c r="CI209" s="78">
        <f t="shared" si="254"/>
        <v>0</v>
      </c>
      <c r="CJ209" s="78">
        <f t="shared" si="255"/>
        <v>0</v>
      </c>
      <c r="CK209" s="78">
        <f t="shared" si="256"/>
        <v>0</v>
      </c>
      <c r="CL209" s="78">
        <f t="shared" si="257"/>
        <v>0</v>
      </c>
      <c r="CM209" s="80" t="str">
        <f t="shared" si="258"/>
        <v>دون المستوى</v>
      </c>
      <c r="CP209" s="54"/>
      <c r="CQ209" s="47"/>
      <c r="CR209" s="47"/>
      <c r="CS209" s="47"/>
      <c r="CT209" s="47"/>
      <c r="CU209" s="47">
        <f t="shared" si="259"/>
        <v>0</v>
      </c>
      <c r="CW209" s="54"/>
      <c r="CX209" s="83"/>
      <c r="CY209" s="78"/>
      <c r="CZ209" s="78"/>
      <c r="DA209" s="78"/>
      <c r="DB209" s="78">
        <f t="shared" si="260"/>
        <v>0</v>
      </c>
      <c r="DC209" s="78">
        <f t="shared" si="261"/>
        <v>0</v>
      </c>
      <c r="DD209" s="78">
        <f t="shared" si="262"/>
        <v>0</v>
      </c>
      <c r="DE209" s="78">
        <f t="shared" si="263"/>
        <v>0</v>
      </c>
      <c r="DF209" s="80" t="str">
        <f t="shared" si="264"/>
        <v>دون المستوى</v>
      </c>
      <c r="DI209" s="54"/>
      <c r="DJ209" s="47"/>
      <c r="DK209" s="47"/>
      <c r="DL209" s="47"/>
      <c r="DM209" s="47">
        <f t="shared" si="265"/>
        <v>0</v>
      </c>
      <c r="DO209" s="54"/>
      <c r="DP209" s="83"/>
      <c r="DQ209" s="78"/>
      <c r="DR209" s="78"/>
      <c r="DS209" s="78">
        <f t="shared" si="266"/>
        <v>0</v>
      </c>
      <c r="DT209" s="78">
        <f t="shared" si="267"/>
        <v>0</v>
      </c>
      <c r="DU209" s="78">
        <f t="shared" si="268"/>
        <v>0</v>
      </c>
      <c r="DV209" s="80" t="str">
        <f t="shared" si="269"/>
        <v>دون المستوى</v>
      </c>
      <c r="DY209" s="47"/>
      <c r="DZ209" s="47"/>
      <c r="EA209" s="47">
        <f t="shared" si="270"/>
        <v>0</v>
      </c>
      <c r="EC209" s="91"/>
      <c r="ED209" s="78"/>
      <c r="EE209" s="78">
        <f t="shared" si="271"/>
        <v>0</v>
      </c>
      <c r="EF209" s="78">
        <f t="shared" si="272"/>
        <v>0</v>
      </c>
      <c r="EG209" s="78">
        <f t="shared" si="273"/>
        <v>0</v>
      </c>
      <c r="EH209" s="80" t="str">
        <f t="shared" si="274"/>
        <v>دون المستوى</v>
      </c>
      <c r="EK209" s="47"/>
      <c r="EL209" s="47"/>
      <c r="EM209" s="47">
        <f t="shared" si="275"/>
        <v>0</v>
      </c>
      <c r="EO209" s="91"/>
      <c r="EP209" s="78"/>
      <c r="EQ209" s="78">
        <f t="shared" si="276"/>
        <v>0</v>
      </c>
      <c r="ER209" s="78">
        <f t="shared" si="277"/>
        <v>0</v>
      </c>
      <c r="ES209" s="78">
        <f t="shared" si="278"/>
        <v>0</v>
      </c>
      <c r="ET209" s="80" t="str">
        <f t="shared" si="279"/>
        <v>دون المستوى</v>
      </c>
      <c r="EW209" s="49">
        <f t="shared" si="280"/>
        <v>0</v>
      </c>
      <c r="EX209" s="80" t="str">
        <f t="shared" si="281"/>
        <v>دون المستوى</v>
      </c>
      <c r="EZ209" s="54"/>
      <c r="FA209" s="47"/>
      <c r="FB209" s="47"/>
      <c r="FC209" s="47"/>
      <c r="FD209" s="47">
        <f t="shared" si="282"/>
        <v>0</v>
      </c>
      <c r="FF209" s="54"/>
      <c r="FG209" s="83"/>
      <c r="FH209" s="78"/>
      <c r="FI209" s="78"/>
      <c r="FJ209" s="78">
        <f t="shared" si="283"/>
        <v>0</v>
      </c>
      <c r="FK209" s="78">
        <f t="shared" si="284"/>
        <v>0</v>
      </c>
      <c r="FL209" s="78">
        <f t="shared" si="285"/>
        <v>0</v>
      </c>
      <c r="FM209" s="80" t="str">
        <f t="shared" si="286"/>
        <v>دون المستوى</v>
      </c>
      <c r="FP209" s="98" t="str">
        <f t="shared" si="287"/>
        <v>*عربى</v>
      </c>
      <c r="FQ209" s="98" t="str">
        <f t="shared" si="288"/>
        <v>*انجليزى</v>
      </c>
      <c r="FR209" s="98" t="str">
        <f t="shared" si="289"/>
        <v>*دراسات</v>
      </c>
      <c r="FS209" s="98" t="str">
        <f t="shared" si="290"/>
        <v>*رياضيات</v>
      </c>
      <c r="FT209" s="98" t="str">
        <f t="shared" si="291"/>
        <v>*علوم</v>
      </c>
      <c r="FU209" s="98" t="str">
        <f t="shared" si="292"/>
        <v>*حاسب</v>
      </c>
      <c r="FV209" s="98" t="str">
        <f t="shared" si="293"/>
        <v>*فنية</v>
      </c>
      <c r="FW209" s="98" t="str">
        <f t="shared" si="294"/>
        <v>*نشاط1</v>
      </c>
      <c r="FX209" s="98" t="str">
        <f t="shared" si="295"/>
        <v>*نشاط2</v>
      </c>
      <c r="FY209" s="107" t="str">
        <f t="shared" si="296"/>
        <v>*دين</v>
      </c>
      <c r="FZ209" s="47">
        <f t="shared" si="297"/>
        <v>0</v>
      </c>
      <c r="GA209" s="47" t="str">
        <f t="shared" si="298"/>
        <v>دور ثانى</v>
      </c>
      <c r="GB209" s="47">
        <f t="shared" si="299"/>
        <v>6</v>
      </c>
      <c r="GC209" s="47" t="str">
        <f t="shared" si="302"/>
        <v>راسب</v>
      </c>
      <c r="GE209" s="112" t="str">
        <f t="shared" si="300"/>
        <v>*عربى*انجليزى*دراسات*رياضيات*علوم*حاسب*فنية*نشاط1*نشاط2*دين</v>
      </c>
      <c r="GF209" s="112">
        <f t="shared" si="301"/>
        <v>10</v>
      </c>
    </row>
    <row r="210" spans="2:188" ht="20.25" thickTop="1" thickBot="1">
      <c r="B210" s="39">
        <v>201</v>
      </c>
      <c r="C210" s="124" t="str">
        <f>البيانات!B218</f>
        <v/>
      </c>
      <c r="D210" s="124" t="str">
        <f>IF(C210="","",البيانات!C218)</f>
        <v/>
      </c>
      <c r="E210" s="39"/>
      <c r="F210" s="39"/>
      <c r="H210" s="52"/>
      <c r="I210" s="47"/>
      <c r="J210" s="47"/>
      <c r="K210" s="47"/>
      <c r="L210" s="46">
        <f t="shared" si="232"/>
        <v>0</v>
      </c>
      <c r="N210" s="54"/>
      <c r="O210" s="61"/>
      <c r="P210" s="59"/>
      <c r="Q210" s="59"/>
      <c r="R210" s="59">
        <f t="shared" si="233"/>
        <v>0</v>
      </c>
      <c r="S210" s="59">
        <f t="shared" si="234"/>
        <v>0</v>
      </c>
      <c r="T210" s="62">
        <f t="shared" si="235"/>
        <v>0</v>
      </c>
      <c r="U210" s="63" t="str">
        <f t="shared" si="236"/>
        <v>دون المستوى</v>
      </c>
      <c r="X210" s="54"/>
      <c r="Y210" s="47"/>
      <c r="Z210" s="47"/>
      <c r="AA210" s="47"/>
      <c r="AB210" s="47">
        <f t="shared" si="237"/>
        <v>0</v>
      </c>
      <c r="AD210" s="54"/>
      <c r="AE210" s="61"/>
      <c r="AF210" s="59"/>
      <c r="AG210" s="59"/>
      <c r="AH210" s="59">
        <f t="shared" si="238"/>
        <v>0</v>
      </c>
      <c r="AI210" s="59">
        <f t="shared" si="239"/>
        <v>0</v>
      </c>
      <c r="AJ210" s="59">
        <f t="shared" si="240"/>
        <v>0</v>
      </c>
      <c r="AK210" s="73" t="str">
        <f t="shared" si="241"/>
        <v>دون المستوى</v>
      </c>
      <c r="AN210" s="54"/>
      <c r="AO210" s="47"/>
      <c r="AP210" s="47"/>
      <c r="AQ210" s="47"/>
      <c r="AR210" s="47">
        <f t="shared" si="242"/>
        <v>0</v>
      </c>
      <c r="AT210" s="54"/>
      <c r="AU210" s="83"/>
      <c r="AV210" s="78"/>
      <c r="AW210" s="78"/>
      <c r="AX210" s="78">
        <f t="shared" si="243"/>
        <v>0</v>
      </c>
      <c r="AY210" s="78">
        <f t="shared" si="244"/>
        <v>0</v>
      </c>
      <c r="AZ210" s="78">
        <f t="shared" si="245"/>
        <v>0</v>
      </c>
      <c r="BA210" s="80" t="str">
        <f t="shared" si="246"/>
        <v>دون المستوى</v>
      </c>
      <c r="BD210" s="54"/>
      <c r="BE210" s="47"/>
      <c r="BF210" s="47"/>
      <c r="BG210" s="47"/>
      <c r="BH210" s="47"/>
      <c r="BI210" s="47">
        <f t="shared" si="247"/>
        <v>0</v>
      </c>
      <c r="BK210" s="54"/>
      <c r="BL210" s="83"/>
      <c r="BM210" s="78"/>
      <c r="BN210" s="78"/>
      <c r="BO210" s="78"/>
      <c r="BP210" s="78">
        <f t="shared" si="248"/>
        <v>0</v>
      </c>
      <c r="BQ210" s="78">
        <f t="shared" si="249"/>
        <v>0</v>
      </c>
      <c r="BR210" s="78">
        <f t="shared" si="250"/>
        <v>0</v>
      </c>
      <c r="BS210" s="78">
        <f t="shared" si="251"/>
        <v>0</v>
      </c>
      <c r="BT210" s="80" t="str">
        <f t="shared" si="252"/>
        <v>دون المستوى</v>
      </c>
      <c r="BW210" s="54"/>
      <c r="BX210" s="47"/>
      <c r="BY210" s="47"/>
      <c r="BZ210" s="47"/>
      <c r="CA210" s="47"/>
      <c r="CB210" s="47">
        <f t="shared" si="253"/>
        <v>0</v>
      </c>
      <c r="CD210" s="52"/>
      <c r="CE210" s="83"/>
      <c r="CF210" s="78"/>
      <c r="CG210" s="78"/>
      <c r="CH210" s="78"/>
      <c r="CI210" s="78">
        <f t="shared" si="254"/>
        <v>0</v>
      </c>
      <c r="CJ210" s="78">
        <f t="shared" si="255"/>
        <v>0</v>
      </c>
      <c r="CK210" s="78">
        <f t="shared" si="256"/>
        <v>0</v>
      </c>
      <c r="CL210" s="78">
        <f t="shared" si="257"/>
        <v>0</v>
      </c>
      <c r="CM210" s="80" t="str">
        <f t="shared" si="258"/>
        <v>دون المستوى</v>
      </c>
      <c r="CP210" s="54"/>
      <c r="CQ210" s="47"/>
      <c r="CR210" s="47"/>
      <c r="CS210" s="47"/>
      <c r="CT210" s="47"/>
      <c r="CU210" s="47">
        <f t="shared" si="259"/>
        <v>0</v>
      </c>
      <c r="CW210" s="54"/>
      <c r="CX210" s="83"/>
      <c r="CY210" s="78"/>
      <c r="CZ210" s="78"/>
      <c r="DA210" s="78"/>
      <c r="DB210" s="78">
        <f t="shared" si="260"/>
        <v>0</v>
      </c>
      <c r="DC210" s="78">
        <f t="shared" si="261"/>
        <v>0</v>
      </c>
      <c r="DD210" s="78">
        <f t="shared" si="262"/>
        <v>0</v>
      </c>
      <c r="DE210" s="78">
        <f t="shared" si="263"/>
        <v>0</v>
      </c>
      <c r="DF210" s="80" t="str">
        <f t="shared" si="264"/>
        <v>دون المستوى</v>
      </c>
      <c r="DI210" s="54"/>
      <c r="DJ210" s="47"/>
      <c r="DK210" s="47"/>
      <c r="DL210" s="47"/>
      <c r="DM210" s="47">
        <f t="shared" si="265"/>
        <v>0</v>
      </c>
      <c r="DO210" s="54"/>
      <c r="DP210" s="83"/>
      <c r="DQ210" s="78"/>
      <c r="DR210" s="78"/>
      <c r="DS210" s="78">
        <f t="shared" si="266"/>
        <v>0</v>
      </c>
      <c r="DT210" s="78">
        <f t="shared" si="267"/>
        <v>0</v>
      </c>
      <c r="DU210" s="78">
        <f t="shared" si="268"/>
        <v>0</v>
      </c>
      <c r="DV210" s="80" t="str">
        <f t="shared" si="269"/>
        <v>دون المستوى</v>
      </c>
      <c r="DY210" s="47"/>
      <c r="DZ210" s="47"/>
      <c r="EA210" s="47">
        <f t="shared" si="270"/>
        <v>0</v>
      </c>
      <c r="EC210" s="91"/>
      <c r="ED210" s="78"/>
      <c r="EE210" s="78">
        <f t="shared" si="271"/>
        <v>0</v>
      </c>
      <c r="EF210" s="78">
        <f t="shared" si="272"/>
        <v>0</v>
      </c>
      <c r="EG210" s="78">
        <f t="shared" si="273"/>
        <v>0</v>
      </c>
      <c r="EH210" s="80" t="str">
        <f t="shared" si="274"/>
        <v>دون المستوى</v>
      </c>
      <c r="EK210" s="47"/>
      <c r="EL210" s="47"/>
      <c r="EM210" s="47">
        <f t="shared" si="275"/>
        <v>0</v>
      </c>
      <c r="EO210" s="91"/>
      <c r="EP210" s="78"/>
      <c r="EQ210" s="78">
        <f t="shared" si="276"/>
        <v>0</v>
      </c>
      <c r="ER210" s="78">
        <f t="shared" si="277"/>
        <v>0</v>
      </c>
      <c r="ES210" s="78">
        <f t="shared" si="278"/>
        <v>0</v>
      </c>
      <c r="ET210" s="80" t="str">
        <f t="shared" si="279"/>
        <v>دون المستوى</v>
      </c>
      <c r="EW210" s="49">
        <f t="shared" si="280"/>
        <v>0</v>
      </c>
      <c r="EX210" s="80" t="str">
        <f t="shared" si="281"/>
        <v>دون المستوى</v>
      </c>
      <c r="EZ210" s="54"/>
      <c r="FA210" s="47"/>
      <c r="FB210" s="47"/>
      <c r="FC210" s="47"/>
      <c r="FD210" s="47">
        <f t="shared" si="282"/>
        <v>0</v>
      </c>
      <c r="FF210" s="54"/>
      <c r="FG210" s="83"/>
      <c r="FH210" s="78"/>
      <c r="FI210" s="78"/>
      <c r="FJ210" s="78">
        <f t="shared" si="283"/>
        <v>0</v>
      </c>
      <c r="FK210" s="78">
        <f t="shared" si="284"/>
        <v>0</v>
      </c>
      <c r="FL210" s="78">
        <f t="shared" si="285"/>
        <v>0</v>
      </c>
      <c r="FM210" s="80" t="str">
        <f t="shared" si="286"/>
        <v>دون المستوى</v>
      </c>
      <c r="FP210" s="98" t="str">
        <f t="shared" si="287"/>
        <v>*عربى</v>
      </c>
      <c r="FQ210" s="98" t="str">
        <f t="shared" si="288"/>
        <v>*انجليزى</v>
      </c>
      <c r="FR210" s="98" t="str">
        <f t="shared" si="289"/>
        <v>*دراسات</v>
      </c>
      <c r="FS210" s="98" t="str">
        <f t="shared" si="290"/>
        <v>*رياضيات</v>
      </c>
      <c r="FT210" s="98" t="str">
        <f t="shared" si="291"/>
        <v>*علوم</v>
      </c>
      <c r="FU210" s="98" t="str">
        <f t="shared" si="292"/>
        <v>*حاسب</v>
      </c>
      <c r="FV210" s="98" t="str">
        <f t="shared" si="293"/>
        <v>*فنية</v>
      </c>
      <c r="FW210" s="98" t="str">
        <f t="shared" si="294"/>
        <v>*نشاط1</v>
      </c>
      <c r="FX210" s="98" t="str">
        <f t="shared" si="295"/>
        <v>*نشاط2</v>
      </c>
      <c r="FY210" s="107" t="str">
        <f t="shared" si="296"/>
        <v>*دين</v>
      </c>
      <c r="FZ210" s="47">
        <f t="shared" si="297"/>
        <v>0</v>
      </c>
      <c r="GA210" s="47" t="str">
        <f t="shared" si="298"/>
        <v>دور ثانى</v>
      </c>
      <c r="GB210" s="47">
        <f t="shared" si="299"/>
        <v>6</v>
      </c>
      <c r="GC210" s="47" t="str">
        <f t="shared" si="302"/>
        <v>راسب</v>
      </c>
      <c r="GE210" s="112" t="str">
        <f t="shared" si="300"/>
        <v>*عربى*انجليزى*دراسات*رياضيات*علوم*حاسب*فنية*نشاط1*نشاط2*دين</v>
      </c>
      <c r="GF210" s="112">
        <f t="shared" si="301"/>
        <v>10</v>
      </c>
    </row>
    <row r="211" spans="2:188" ht="20.25" thickTop="1" thickBot="1">
      <c r="B211" s="39">
        <v>202</v>
      </c>
      <c r="C211" s="124" t="str">
        <f>البيانات!B219</f>
        <v/>
      </c>
      <c r="D211" s="124" t="str">
        <f>IF(C211="","",البيانات!C219)</f>
        <v/>
      </c>
      <c r="E211" s="39"/>
      <c r="F211" s="39"/>
      <c r="H211" s="52"/>
      <c r="I211" s="47"/>
      <c r="J211" s="47"/>
      <c r="K211" s="47"/>
      <c r="L211" s="46">
        <f t="shared" si="232"/>
        <v>0</v>
      </c>
      <c r="N211" s="54"/>
      <c r="O211" s="61"/>
      <c r="P211" s="59"/>
      <c r="Q211" s="59"/>
      <c r="R211" s="59">
        <f t="shared" si="233"/>
        <v>0</v>
      </c>
      <c r="S211" s="59">
        <f t="shared" si="234"/>
        <v>0</v>
      </c>
      <c r="T211" s="62">
        <f t="shared" si="235"/>
        <v>0</v>
      </c>
      <c r="U211" s="63" t="str">
        <f t="shared" si="236"/>
        <v>دون المستوى</v>
      </c>
      <c r="X211" s="54"/>
      <c r="Y211" s="47"/>
      <c r="Z211" s="47"/>
      <c r="AA211" s="47"/>
      <c r="AB211" s="47">
        <f t="shared" si="237"/>
        <v>0</v>
      </c>
      <c r="AD211" s="54"/>
      <c r="AE211" s="61"/>
      <c r="AF211" s="59"/>
      <c r="AG211" s="59"/>
      <c r="AH211" s="59">
        <f t="shared" si="238"/>
        <v>0</v>
      </c>
      <c r="AI211" s="59">
        <f t="shared" si="239"/>
        <v>0</v>
      </c>
      <c r="AJ211" s="59">
        <f t="shared" si="240"/>
        <v>0</v>
      </c>
      <c r="AK211" s="73" t="str">
        <f t="shared" si="241"/>
        <v>دون المستوى</v>
      </c>
      <c r="AN211" s="54"/>
      <c r="AO211" s="47"/>
      <c r="AP211" s="47"/>
      <c r="AQ211" s="47"/>
      <c r="AR211" s="47">
        <f t="shared" si="242"/>
        <v>0</v>
      </c>
      <c r="AT211" s="54"/>
      <c r="AU211" s="83"/>
      <c r="AV211" s="78"/>
      <c r="AW211" s="78"/>
      <c r="AX211" s="78">
        <f t="shared" si="243"/>
        <v>0</v>
      </c>
      <c r="AY211" s="78">
        <f t="shared" si="244"/>
        <v>0</v>
      </c>
      <c r="AZ211" s="78">
        <f t="shared" si="245"/>
        <v>0</v>
      </c>
      <c r="BA211" s="80" t="str">
        <f t="shared" si="246"/>
        <v>دون المستوى</v>
      </c>
      <c r="BD211" s="54"/>
      <c r="BE211" s="47"/>
      <c r="BF211" s="47"/>
      <c r="BG211" s="47"/>
      <c r="BH211" s="47"/>
      <c r="BI211" s="47">
        <f t="shared" si="247"/>
        <v>0</v>
      </c>
      <c r="BK211" s="54"/>
      <c r="BL211" s="83"/>
      <c r="BM211" s="78"/>
      <c r="BN211" s="78"/>
      <c r="BO211" s="78"/>
      <c r="BP211" s="78">
        <f t="shared" si="248"/>
        <v>0</v>
      </c>
      <c r="BQ211" s="78">
        <f t="shared" si="249"/>
        <v>0</v>
      </c>
      <c r="BR211" s="78">
        <f t="shared" si="250"/>
        <v>0</v>
      </c>
      <c r="BS211" s="78">
        <f t="shared" si="251"/>
        <v>0</v>
      </c>
      <c r="BT211" s="80" t="str">
        <f t="shared" si="252"/>
        <v>دون المستوى</v>
      </c>
      <c r="BW211" s="54"/>
      <c r="BX211" s="47"/>
      <c r="BY211" s="47"/>
      <c r="BZ211" s="47"/>
      <c r="CA211" s="47"/>
      <c r="CB211" s="47">
        <f t="shared" si="253"/>
        <v>0</v>
      </c>
      <c r="CD211" s="52"/>
      <c r="CE211" s="83"/>
      <c r="CF211" s="78"/>
      <c r="CG211" s="78"/>
      <c r="CH211" s="78"/>
      <c r="CI211" s="78">
        <f t="shared" si="254"/>
        <v>0</v>
      </c>
      <c r="CJ211" s="78">
        <f t="shared" si="255"/>
        <v>0</v>
      </c>
      <c r="CK211" s="78">
        <f t="shared" si="256"/>
        <v>0</v>
      </c>
      <c r="CL211" s="78">
        <f t="shared" si="257"/>
        <v>0</v>
      </c>
      <c r="CM211" s="80" t="str">
        <f t="shared" si="258"/>
        <v>دون المستوى</v>
      </c>
      <c r="CP211" s="54"/>
      <c r="CQ211" s="47"/>
      <c r="CR211" s="47"/>
      <c r="CS211" s="47"/>
      <c r="CT211" s="47"/>
      <c r="CU211" s="47">
        <f t="shared" si="259"/>
        <v>0</v>
      </c>
      <c r="CW211" s="54"/>
      <c r="CX211" s="83"/>
      <c r="CY211" s="78"/>
      <c r="CZ211" s="78"/>
      <c r="DA211" s="78"/>
      <c r="DB211" s="78">
        <f t="shared" si="260"/>
        <v>0</v>
      </c>
      <c r="DC211" s="78">
        <f t="shared" si="261"/>
        <v>0</v>
      </c>
      <c r="DD211" s="78">
        <f t="shared" si="262"/>
        <v>0</v>
      </c>
      <c r="DE211" s="78">
        <f t="shared" si="263"/>
        <v>0</v>
      </c>
      <c r="DF211" s="80" t="str">
        <f t="shared" si="264"/>
        <v>دون المستوى</v>
      </c>
      <c r="DI211" s="54"/>
      <c r="DJ211" s="47"/>
      <c r="DK211" s="47"/>
      <c r="DL211" s="47"/>
      <c r="DM211" s="47">
        <f t="shared" si="265"/>
        <v>0</v>
      </c>
      <c r="DO211" s="54"/>
      <c r="DP211" s="83"/>
      <c r="DQ211" s="78"/>
      <c r="DR211" s="78"/>
      <c r="DS211" s="78">
        <f t="shared" si="266"/>
        <v>0</v>
      </c>
      <c r="DT211" s="78">
        <f t="shared" si="267"/>
        <v>0</v>
      </c>
      <c r="DU211" s="78">
        <f t="shared" si="268"/>
        <v>0</v>
      </c>
      <c r="DV211" s="80" t="str">
        <f t="shared" si="269"/>
        <v>دون المستوى</v>
      </c>
      <c r="DY211" s="47"/>
      <c r="DZ211" s="47"/>
      <c r="EA211" s="47">
        <f t="shared" si="270"/>
        <v>0</v>
      </c>
      <c r="EC211" s="91"/>
      <c r="ED211" s="78"/>
      <c r="EE211" s="78">
        <f t="shared" si="271"/>
        <v>0</v>
      </c>
      <c r="EF211" s="78">
        <f t="shared" si="272"/>
        <v>0</v>
      </c>
      <c r="EG211" s="78">
        <f t="shared" si="273"/>
        <v>0</v>
      </c>
      <c r="EH211" s="80" t="str">
        <f t="shared" si="274"/>
        <v>دون المستوى</v>
      </c>
      <c r="EK211" s="47"/>
      <c r="EL211" s="47"/>
      <c r="EM211" s="47">
        <f t="shared" si="275"/>
        <v>0</v>
      </c>
      <c r="EO211" s="91"/>
      <c r="EP211" s="78"/>
      <c r="EQ211" s="78">
        <f t="shared" si="276"/>
        <v>0</v>
      </c>
      <c r="ER211" s="78">
        <f t="shared" si="277"/>
        <v>0</v>
      </c>
      <c r="ES211" s="78">
        <f t="shared" si="278"/>
        <v>0</v>
      </c>
      <c r="ET211" s="80" t="str">
        <f t="shared" si="279"/>
        <v>دون المستوى</v>
      </c>
      <c r="EW211" s="49">
        <f t="shared" si="280"/>
        <v>0</v>
      </c>
      <c r="EX211" s="80" t="str">
        <f t="shared" si="281"/>
        <v>دون المستوى</v>
      </c>
      <c r="EZ211" s="54"/>
      <c r="FA211" s="47"/>
      <c r="FB211" s="47"/>
      <c r="FC211" s="47"/>
      <c r="FD211" s="47">
        <f t="shared" si="282"/>
        <v>0</v>
      </c>
      <c r="FF211" s="54"/>
      <c r="FG211" s="83"/>
      <c r="FH211" s="78"/>
      <c r="FI211" s="78"/>
      <c r="FJ211" s="78">
        <f t="shared" si="283"/>
        <v>0</v>
      </c>
      <c r="FK211" s="78">
        <f t="shared" si="284"/>
        <v>0</v>
      </c>
      <c r="FL211" s="78">
        <f t="shared" si="285"/>
        <v>0</v>
      </c>
      <c r="FM211" s="80" t="str">
        <f t="shared" si="286"/>
        <v>دون المستوى</v>
      </c>
      <c r="FP211" s="98" t="str">
        <f t="shared" si="287"/>
        <v>*عربى</v>
      </c>
      <c r="FQ211" s="98" t="str">
        <f t="shared" si="288"/>
        <v>*انجليزى</v>
      </c>
      <c r="FR211" s="98" t="str">
        <f t="shared" si="289"/>
        <v>*دراسات</v>
      </c>
      <c r="FS211" s="98" t="str">
        <f t="shared" si="290"/>
        <v>*رياضيات</v>
      </c>
      <c r="FT211" s="98" t="str">
        <f t="shared" si="291"/>
        <v>*علوم</v>
      </c>
      <c r="FU211" s="98" t="str">
        <f t="shared" si="292"/>
        <v>*حاسب</v>
      </c>
      <c r="FV211" s="98" t="str">
        <f t="shared" si="293"/>
        <v>*فنية</v>
      </c>
      <c r="FW211" s="98" t="str">
        <f t="shared" si="294"/>
        <v>*نشاط1</v>
      </c>
      <c r="FX211" s="98" t="str">
        <f t="shared" si="295"/>
        <v>*نشاط2</v>
      </c>
      <c r="FY211" s="107" t="str">
        <f t="shared" si="296"/>
        <v>*دين</v>
      </c>
      <c r="FZ211" s="47">
        <f t="shared" si="297"/>
        <v>0</v>
      </c>
      <c r="GA211" s="47" t="str">
        <f t="shared" si="298"/>
        <v>دور ثانى</v>
      </c>
      <c r="GB211" s="47">
        <f t="shared" si="299"/>
        <v>6</v>
      </c>
      <c r="GC211" s="47" t="str">
        <f t="shared" si="302"/>
        <v>راسب</v>
      </c>
      <c r="GE211" s="112" t="str">
        <f t="shared" si="300"/>
        <v>*عربى*انجليزى*دراسات*رياضيات*علوم*حاسب*فنية*نشاط1*نشاط2*دين</v>
      </c>
      <c r="GF211" s="112">
        <f t="shared" si="301"/>
        <v>10</v>
      </c>
    </row>
    <row r="212" spans="2:188" ht="20.25" thickTop="1" thickBot="1">
      <c r="B212" s="39">
        <v>203</v>
      </c>
      <c r="C212" s="124" t="str">
        <f>البيانات!B220</f>
        <v/>
      </c>
      <c r="D212" s="124" t="str">
        <f>IF(C212="","",البيانات!C220)</f>
        <v/>
      </c>
      <c r="E212" s="39"/>
      <c r="F212" s="39"/>
      <c r="H212" s="52"/>
      <c r="I212" s="47"/>
      <c r="J212" s="47"/>
      <c r="K212" s="47"/>
      <c r="L212" s="46">
        <f t="shared" si="232"/>
        <v>0</v>
      </c>
      <c r="N212" s="54"/>
      <c r="O212" s="61"/>
      <c r="P212" s="59"/>
      <c r="Q212" s="59"/>
      <c r="R212" s="59">
        <f t="shared" si="233"/>
        <v>0</v>
      </c>
      <c r="S212" s="59">
        <f t="shared" si="234"/>
        <v>0</v>
      </c>
      <c r="T212" s="62">
        <f t="shared" si="235"/>
        <v>0</v>
      </c>
      <c r="U212" s="63" t="str">
        <f t="shared" si="236"/>
        <v>دون المستوى</v>
      </c>
      <c r="X212" s="54"/>
      <c r="Y212" s="47"/>
      <c r="Z212" s="47"/>
      <c r="AA212" s="47"/>
      <c r="AB212" s="47">
        <f t="shared" si="237"/>
        <v>0</v>
      </c>
      <c r="AD212" s="54"/>
      <c r="AE212" s="61"/>
      <c r="AF212" s="59"/>
      <c r="AG212" s="59"/>
      <c r="AH212" s="59">
        <f t="shared" si="238"/>
        <v>0</v>
      </c>
      <c r="AI212" s="59">
        <f t="shared" si="239"/>
        <v>0</v>
      </c>
      <c r="AJ212" s="59">
        <f t="shared" si="240"/>
        <v>0</v>
      </c>
      <c r="AK212" s="73" t="str">
        <f t="shared" si="241"/>
        <v>دون المستوى</v>
      </c>
      <c r="AN212" s="54"/>
      <c r="AO212" s="47"/>
      <c r="AP212" s="47"/>
      <c r="AQ212" s="47"/>
      <c r="AR212" s="47">
        <f t="shared" si="242"/>
        <v>0</v>
      </c>
      <c r="AT212" s="54"/>
      <c r="AU212" s="83"/>
      <c r="AV212" s="78"/>
      <c r="AW212" s="78"/>
      <c r="AX212" s="78">
        <f t="shared" si="243"/>
        <v>0</v>
      </c>
      <c r="AY212" s="78">
        <f t="shared" si="244"/>
        <v>0</v>
      </c>
      <c r="AZ212" s="78">
        <f t="shared" si="245"/>
        <v>0</v>
      </c>
      <c r="BA212" s="80" t="str">
        <f t="shared" si="246"/>
        <v>دون المستوى</v>
      </c>
      <c r="BD212" s="54"/>
      <c r="BE212" s="47"/>
      <c r="BF212" s="47"/>
      <c r="BG212" s="47"/>
      <c r="BH212" s="47"/>
      <c r="BI212" s="47">
        <f t="shared" si="247"/>
        <v>0</v>
      </c>
      <c r="BK212" s="54"/>
      <c r="BL212" s="83"/>
      <c r="BM212" s="78"/>
      <c r="BN212" s="78"/>
      <c r="BO212" s="78"/>
      <c r="BP212" s="78">
        <f t="shared" si="248"/>
        <v>0</v>
      </c>
      <c r="BQ212" s="78">
        <f t="shared" si="249"/>
        <v>0</v>
      </c>
      <c r="BR212" s="78">
        <f t="shared" si="250"/>
        <v>0</v>
      </c>
      <c r="BS212" s="78">
        <f t="shared" si="251"/>
        <v>0</v>
      </c>
      <c r="BT212" s="80" t="str">
        <f t="shared" si="252"/>
        <v>دون المستوى</v>
      </c>
      <c r="BW212" s="54"/>
      <c r="BX212" s="47"/>
      <c r="BY212" s="47"/>
      <c r="BZ212" s="47"/>
      <c r="CA212" s="47"/>
      <c r="CB212" s="47">
        <f t="shared" si="253"/>
        <v>0</v>
      </c>
      <c r="CD212" s="52"/>
      <c r="CE212" s="83"/>
      <c r="CF212" s="78"/>
      <c r="CG212" s="78"/>
      <c r="CH212" s="78"/>
      <c r="CI212" s="78">
        <f t="shared" si="254"/>
        <v>0</v>
      </c>
      <c r="CJ212" s="78">
        <f t="shared" si="255"/>
        <v>0</v>
      </c>
      <c r="CK212" s="78">
        <f t="shared" si="256"/>
        <v>0</v>
      </c>
      <c r="CL212" s="78">
        <f t="shared" si="257"/>
        <v>0</v>
      </c>
      <c r="CM212" s="80" t="str">
        <f t="shared" si="258"/>
        <v>دون المستوى</v>
      </c>
      <c r="CP212" s="54"/>
      <c r="CQ212" s="47"/>
      <c r="CR212" s="47"/>
      <c r="CS212" s="47"/>
      <c r="CT212" s="47"/>
      <c r="CU212" s="47">
        <f t="shared" si="259"/>
        <v>0</v>
      </c>
      <c r="CW212" s="54"/>
      <c r="CX212" s="83"/>
      <c r="CY212" s="78"/>
      <c r="CZ212" s="78"/>
      <c r="DA212" s="78"/>
      <c r="DB212" s="78">
        <f t="shared" si="260"/>
        <v>0</v>
      </c>
      <c r="DC212" s="78">
        <f t="shared" si="261"/>
        <v>0</v>
      </c>
      <c r="DD212" s="78">
        <f t="shared" si="262"/>
        <v>0</v>
      </c>
      <c r="DE212" s="78">
        <f t="shared" si="263"/>
        <v>0</v>
      </c>
      <c r="DF212" s="80" t="str">
        <f t="shared" si="264"/>
        <v>دون المستوى</v>
      </c>
      <c r="DI212" s="54"/>
      <c r="DJ212" s="47"/>
      <c r="DK212" s="47"/>
      <c r="DL212" s="47"/>
      <c r="DM212" s="47">
        <f t="shared" si="265"/>
        <v>0</v>
      </c>
      <c r="DO212" s="54"/>
      <c r="DP212" s="83"/>
      <c r="DQ212" s="78"/>
      <c r="DR212" s="78"/>
      <c r="DS212" s="78">
        <f t="shared" si="266"/>
        <v>0</v>
      </c>
      <c r="DT212" s="78">
        <f t="shared" si="267"/>
        <v>0</v>
      </c>
      <c r="DU212" s="78">
        <f t="shared" si="268"/>
        <v>0</v>
      </c>
      <c r="DV212" s="80" t="str">
        <f t="shared" si="269"/>
        <v>دون المستوى</v>
      </c>
      <c r="DY212" s="47"/>
      <c r="DZ212" s="47"/>
      <c r="EA212" s="47">
        <f t="shared" si="270"/>
        <v>0</v>
      </c>
      <c r="EC212" s="91"/>
      <c r="ED212" s="78"/>
      <c r="EE212" s="78">
        <f t="shared" si="271"/>
        <v>0</v>
      </c>
      <c r="EF212" s="78">
        <f t="shared" si="272"/>
        <v>0</v>
      </c>
      <c r="EG212" s="78">
        <f t="shared" si="273"/>
        <v>0</v>
      </c>
      <c r="EH212" s="80" t="str">
        <f t="shared" si="274"/>
        <v>دون المستوى</v>
      </c>
      <c r="EK212" s="47"/>
      <c r="EL212" s="47"/>
      <c r="EM212" s="47">
        <f t="shared" si="275"/>
        <v>0</v>
      </c>
      <c r="EO212" s="91"/>
      <c r="EP212" s="78"/>
      <c r="EQ212" s="78">
        <f t="shared" si="276"/>
        <v>0</v>
      </c>
      <c r="ER212" s="78">
        <f t="shared" si="277"/>
        <v>0</v>
      </c>
      <c r="ES212" s="78">
        <f t="shared" si="278"/>
        <v>0</v>
      </c>
      <c r="ET212" s="80" t="str">
        <f t="shared" si="279"/>
        <v>دون المستوى</v>
      </c>
      <c r="EW212" s="49">
        <f t="shared" si="280"/>
        <v>0</v>
      </c>
      <c r="EX212" s="80" t="str">
        <f t="shared" si="281"/>
        <v>دون المستوى</v>
      </c>
      <c r="EZ212" s="54"/>
      <c r="FA212" s="47"/>
      <c r="FB212" s="47"/>
      <c r="FC212" s="47"/>
      <c r="FD212" s="47">
        <f t="shared" si="282"/>
        <v>0</v>
      </c>
      <c r="FF212" s="54"/>
      <c r="FG212" s="83"/>
      <c r="FH212" s="78"/>
      <c r="FI212" s="78"/>
      <c r="FJ212" s="78">
        <f t="shared" si="283"/>
        <v>0</v>
      </c>
      <c r="FK212" s="78">
        <f t="shared" si="284"/>
        <v>0</v>
      </c>
      <c r="FL212" s="78">
        <f t="shared" si="285"/>
        <v>0</v>
      </c>
      <c r="FM212" s="80" t="str">
        <f t="shared" si="286"/>
        <v>دون المستوى</v>
      </c>
      <c r="FP212" s="98" t="str">
        <f t="shared" si="287"/>
        <v>*عربى</v>
      </c>
      <c r="FQ212" s="98" t="str">
        <f t="shared" si="288"/>
        <v>*انجليزى</v>
      </c>
      <c r="FR212" s="98" t="str">
        <f t="shared" si="289"/>
        <v>*دراسات</v>
      </c>
      <c r="FS212" s="98" t="str">
        <f t="shared" si="290"/>
        <v>*رياضيات</v>
      </c>
      <c r="FT212" s="98" t="str">
        <f t="shared" si="291"/>
        <v>*علوم</v>
      </c>
      <c r="FU212" s="98" t="str">
        <f t="shared" si="292"/>
        <v>*حاسب</v>
      </c>
      <c r="FV212" s="98" t="str">
        <f t="shared" si="293"/>
        <v>*فنية</v>
      </c>
      <c r="FW212" s="98" t="str">
        <f t="shared" si="294"/>
        <v>*نشاط1</v>
      </c>
      <c r="FX212" s="98" t="str">
        <f t="shared" si="295"/>
        <v>*نشاط2</v>
      </c>
      <c r="FY212" s="107" t="str">
        <f t="shared" si="296"/>
        <v>*دين</v>
      </c>
      <c r="FZ212" s="47">
        <f t="shared" si="297"/>
        <v>0</v>
      </c>
      <c r="GA212" s="47" t="str">
        <f t="shared" si="298"/>
        <v>دور ثانى</v>
      </c>
      <c r="GB212" s="47">
        <f t="shared" si="299"/>
        <v>6</v>
      </c>
      <c r="GC212" s="47" t="str">
        <f t="shared" si="302"/>
        <v>راسب</v>
      </c>
      <c r="GE212" s="112" t="str">
        <f t="shared" si="300"/>
        <v>*عربى*انجليزى*دراسات*رياضيات*علوم*حاسب*فنية*نشاط1*نشاط2*دين</v>
      </c>
      <c r="GF212" s="112">
        <f t="shared" si="301"/>
        <v>10</v>
      </c>
    </row>
    <row r="213" spans="2:188" ht="20.25" thickTop="1" thickBot="1">
      <c r="B213" s="39">
        <v>204</v>
      </c>
      <c r="C213" s="124" t="str">
        <f>البيانات!B221</f>
        <v/>
      </c>
      <c r="D213" s="124" t="str">
        <f>IF(C213="","",البيانات!C221)</f>
        <v/>
      </c>
      <c r="E213" s="39"/>
      <c r="F213" s="39"/>
      <c r="H213" s="52"/>
      <c r="I213" s="47"/>
      <c r="J213" s="47"/>
      <c r="K213" s="47"/>
      <c r="L213" s="46">
        <f t="shared" si="232"/>
        <v>0</v>
      </c>
      <c r="N213" s="54"/>
      <c r="O213" s="61"/>
      <c r="P213" s="59"/>
      <c r="Q213" s="59"/>
      <c r="R213" s="59">
        <f t="shared" si="233"/>
        <v>0</v>
      </c>
      <c r="S213" s="59">
        <f t="shared" si="234"/>
        <v>0</v>
      </c>
      <c r="T213" s="62">
        <f t="shared" si="235"/>
        <v>0</v>
      </c>
      <c r="U213" s="63" t="str">
        <f t="shared" si="236"/>
        <v>دون المستوى</v>
      </c>
      <c r="X213" s="54"/>
      <c r="Y213" s="47"/>
      <c r="Z213" s="47"/>
      <c r="AA213" s="47"/>
      <c r="AB213" s="47">
        <f t="shared" si="237"/>
        <v>0</v>
      </c>
      <c r="AD213" s="54"/>
      <c r="AE213" s="61"/>
      <c r="AF213" s="59"/>
      <c r="AG213" s="59"/>
      <c r="AH213" s="59">
        <f t="shared" si="238"/>
        <v>0</v>
      </c>
      <c r="AI213" s="59">
        <f t="shared" si="239"/>
        <v>0</v>
      </c>
      <c r="AJ213" s="59">
        <f t="shared" si="240"/>
        <v>0</v>
      </c>
      <c r="AK213" s="73" t="str">
        <f t="shared" si="241"/>
        <v>دون المستوى</v>
      </c>
      <c r="AN213" s="54"/>
      <c r="AO213" s="47"/>
      <c r="AP213" s="47"/>
      <c r="AQ213" s="47"/>
      <c r="AR213" s="47">
        <f t="shared" si="242"/>
        <v>0</v>
      </c>
      <c r="AT213" s="54"/>
      <c r="AU213" s="83"/>
      <c r="AV213" s="78"/>
      <c r="AW213" s="78"/>
      <c r="AX213" s="78">
        <f t="shared" si="243"/>
        <v>0</v>
      </c>
      <c r="AY213" s="78">
        <f t="shared" si="244"/>
        <v>0</v>
      </c>
      <c r="AZ213" s="78">
        <f t="shared" si="245"/>
        <v>0</v>
      </c>
      <c r="BA213" s="80" t="str">
        <f t="shared" si="246"/>
        <v>دون المستوى</v>
      </c>
      <c r="BD213" s="54"/>
      <c r="BE213" s="47"/>
      <c r="BF213" s="47"/>
      <c r="BG213" s="47"/>
      <c r="BH213" s="47"/>
      <c r="BI213" s="47">
        <f t="shared" si="247"/>
        <v>0</v>
      </c>
      <c r="BK213" s="54"/>
      <c r="BL213" s="83"/>
      <c r="BM213" s="78"/>
      <c r="BN213" s="78"/>
      <c r="BO213" s="78"/>
      <c r="BP213" s="78">
        <f t="shared" si="248"/>
        <v>0</v>
      </c>
      <c r="BQ213" s="78">
        <f t="shared" si="249"/>
        <v>0</v>
      </c>
      <c r="BR213" s="78">
        <f t="shared" si="250"/>
        <v>0</v>
      </c>
      <c r="BS213" s="78">
        <f t="shared" si="251"/>
        <v>0</v>
      </c>
      <c r="BT213" s="80" t="str">
        <f t="shared" si="252"/>
        <v>دون المستوى</v>
      </c>
      <c r="BW213" s="54"/>
      <c r="BX213" s="47"/>
      <c r="BY213" s="47"/>
      <c r="BZ213" s="47"/>
      <c r="CA213" s="47"/>
      <c r="CB213" s="47">
        <f t="shared" si="253"/>
        <v>0</v>
      </c>
      <c r="CD213" s="52"/>
      <c r="CE213" s="83"/>
      <c r="CF213" s="78"/>
      <c r="CG213" s="78"/>
      <c r="CH213" s="78"/>
      <c r="CI213" s="78">
        <f t="shared" si="254"/>
        <v>0</v>
      </c>
      <c r="CJ213" s="78">
        <f t="shared" si="255"/>
        <v>0</v>
      </c>
      <c r="CK213" s="78">
        <f t="shared" si="256"/>
        <v>0</v>
      </c>
      <c r="CL213" s="78">
        <f t="shared" si="257"/>
        <v>0</v>
      </c>
      <c r="CM213" s="80" t="str">
        <f t="shared" si="258"/>
        <v>دون المستوى</v>
      </c>
      <c r="CP213" s="54"/>
      <c r="CQ213" s="47"/>
      <c r="CR213" s="47"/>
      <c r="CS213" s="47"/>
      <c r="CT213" s="47"/>
      <c r="CU213" s="47">
        <f t="shared" si="259"/>
        <v>0</v>
      </c>
      <c r="CW213" s="54"/>
      <c r="CX213" s="83"/>
      <c r="CY213" s="78"/>
      <c r="CZ213" s="78"/>
      <c r="DA213" s="78"/>
      <c r="DB213" s="78">
        <f t="shared" si="260"/>
        <v>0</v>
      </c>
      <c r="DC213" s="78">
        <f t="shared" si="261"/>
        <v>0</v>
      </c>
      <c r="DD213" s="78">
        <f t="shared" si="262"/>
        <v>0</v>
      </c>
      <c r="DE213" s="78">
        <f t="shared" si="263"/>
        <v>0</v>
      </c>
      <c r="DF213" s="80" t="str">
        <f t="shared" si="264"/>
        <v>دون المستوى</v>
      </c>
      <c r="DI213" s="54"/>
      <c r="DJ213" s="47"/>
      <c r="DK213" s="47"/>
      <c r="DL213" s="47"/>
      <c r="DM213" s="47">
        <f t="shared" si="265"/>
        <v>0</v>
      </c>
      <c r="DO213" s="54"/>
      <c r="DP213" s="83"/>
      <c r="DQ213" s="78"/>
      <c r="DR213" s="78"/>
      <c r="DS213" s="78">
        <f t="shared" si="266"/>
        <v>0</v>
      </c>
      <c r="DT213" s="78">
        <f t="shared" si="267"/>
        <v>0</v>
      </c>
      <c r="DU213" s="78">
        <f t="shared" si="268"/>
        <v>0</v>
      </c>
      <c r="DV213" s="80" t="str">
        <f t="shared" si="269"/>
        <v>دون المستوى</v>
      </c>
      <c r="DY213" s="47"/>
      <c r="DZ213" s="47"/>
      <c r="EA213" s="47">
        <f t="shared" si="270"/>
        <v>0</v>
      </c>
      <c r="EC213" s="91"/>
      <c r="ED213" s="78"/>
      <c r="EE213" s="78">
        <f t="shared" si="271"/>
        <v>0</v>
      </c>
      <c r="EF213" s="78">
        <f t="shared" si="272"/>
        <v>0</v>
      </c>
      <c r="EG213" s="78">
        <f t="shared" si="273"/>
        <v>0</v>
      </c>
      <c r="EH213" s="80" t="str">
        <f t="shared" si="274"/>
        <v>دون المستوى</v>
      </c>
      <c r="EK213" s="47"/>
      <c r="EL213" s="47"/>
      <c r="EM213" s="47">
        <f t="shared" si="275"/>
        <v>0</v>
      </c>
      <c r="EO213" s="91"/>
      <c r="EP213" s="78"/>
      <c r="EQ213" s="78">
        <f t="shared" si="276"/>
        <v>0</v>
      </c>
      <c r="ER213" s="78">
        <f t="shared" si="277"/>
        <v>0</v>
      </c>
      <c r="ES213" s="78">
        <f t="shared" si="278"/>
        <v>0</v>
      </c>
      <c r="ET213" s="80" t="str">
        <f t="shared" si="279"/>
        <v>دون المستوى</v>
      </c>
      <c r="EW213" s="49">
        <f t="shared" si="280"/>
        <v>0</v>
      </c>
      <c r="EX213" s="80" t="str">
        <f t="shared" si="281"/>
        <v>دون المستوى</v>
      </c>
      <c r="EZ213" s="54"/>
      <c r="FA213" s="47"/>
      <c r="FB213" s="47"/>
      <c r="FC213" s="47"/>
      <c r="FD213" s="47">
        <f t="shared" si="282"/>
        <v>0</v>
      </c>
      <c r="FF213" s="54"/>
      <c r="FG213" s="83"/>
      <c r="FH213" s="78"/>
      <c r="FI213" s="78"/>
      <c r="FJ213" s="78">
        <f t="shared" si="283"/>
        <v>0</v>
      </c>
      <c r="FK213" s="78">
        <f t="shared" si="284"/>
        <v>0</v>
      </c>
      <c r="FL213" s="78">
        <f t="shared" si="285"/>
        <v>0</v>
      </c>
      <c r="FM213" s="80" t="str">
        <f t="shared" si="286"/>
        <v>دون المستوى</v>
      </c>
      <c r="FP213" s="98" t="str">
        <f t="shared" si="287"/>
        <v>*عربى</v>
      </c>
      <c r="FQ213" s="98" t="str">
        <f t="shared" si="288"/>
        <v>*انجليزى</v>
      </c>
      <c r="FR213" s="98" t="str">
        <f t="shared" si="289"/>
        <v>*دراسات</v>
      </c>
      <c r="FS213" s="98" t="str">
        <f t="shared" si="290"/>
        <v>*رياضيات</v>
      </c>
      <c r="FT213" s="98" t="str">
        <f t="shared" si="291"/>
        <v>*علوم</v>
      </c>
      <c r="FU213" s="98" t="str">
        <f t="shared" si="292"/>
        <v>*حاسب</v>
      </c>
      <c r="FV213" s="98" t="str">
        <f t="shared" si="293"/>
        <v>*فنية</v>
      </c>
      <c r="FW213" s="98" t="str">
        <f t="shared" si="294"/>
        <v>*نشاط1</v>
      </c>
      <c r="FX213" s="98" t="str">
        <f t="shared" si="295"/>
        <v>*نشاط2</v>
      </c>
      <c r="FY213" s="107" t="str">
        <f t="shared" si="296"/>
        <v>*دين</v>
      </c>
      <c r="FZ213" s="47">
        <f t="shared" si="297"/>
        <v>0</v>
      </c>
      <c r="GA213" s="47" t="str">
        <f t="shared" si="298"/>
        <v>دور ثانى</v>
      </c>
      <c r="GB213" s="47">
        <f t="shared" si="299"/>
        <v>6</v>
      </c>
      <c r="GC213" s="47" t="str">
        <f t="shared" si="302"/>
        <v>راسب</v>
      </c>
      <c r="GE213" s="112" t="str">
        <f t="shared" si="300"/>
        <v>*عربى*انجليزى*دراسات*رياضيات*علوم*حاسب*فنية*نشاط1*نشاط2*دين</v>
      </c>
      <c r="GF213" s="112">
        <f t="shared" si="301"/>
        <v>10</v>
      </c>
    </row>
    <row r="214" spans="2:188" ht="20.25" thickTop="1" thickBot="1">
      <c r="B214" s="39">
        <v>205</v>
      </c>
      <c r="C214" s="124" t="str">
        <f>البيانات!B222</f>
        <v/>
      </c>
      <c r="D214" s="124" t="str">
        <f>IF(C214="","",البيانات!C222)</f>
        <v/>
      </c>
      <c r="E214" s="39"/>
      <c r="F214" s="39"/>
      <c r="H214" s="52"/>
      <c r="I214" s="47"/>
      <c r="J214" s="47"/>
      <c r="K214" s="47"/>
      <c r="L214" s="46">
        <f t="shared" si="232"/>
        <v>0</v>
      </c>
      <c r="N214" s="54"/>
      <c r="O214" s="61"/>
      <c r="P214" s="59"/>
      <c r="Q214" s="59"/>
      <c r="R214" s="59">
        <f t="shared" si="233"/>
        <v>0</v>
      </c>
      <c r="S214" s="59">
        <f t="shared" si="234"/>
        <v>0</v>
      </c>
      <c r="T214" s="62">
        <f t="shared" si="235"/>
        <v>0</v>
      </c>
      <c r="U214" s="63" t="str">
        <f t="shared" si="236"/>
        <v>دون المستوى</v>
      </c>
      <c r="X214" s="54"/>
      <c r="Y214" s="47"/>
      <c r="Z214" s="47"/>
      <c r="AA214" s="47"/>
      <c r="AB214" s="47">
        <f t="shared" si="237"/>
        <v>0</v>
      </c>
      <c r="AD214" s="54"/>
      <c r="AE214" s="61"/>
      <c r="AF214" s="59"/>
      <c r="AG214" s="59"/>
      <c r="AH214" s="59">
        <f t="shared" si="238"/>
        <v>0</v>
      </c>
      <c r="AI214" s="59">
        <f t="shared" si="239"/>
        <v>0</v>
      </c>
      <c r="AJ214" s="59">
        <f t="shared" si="240"/>
        <v>0</v>
      </c>
      <c r="AK214" s="73" t="str">
        <f t="shared" si="241"/>
        <v>دون المستوى</v>
      </c>
      <c r="AN214" s="54"/>
      <c r="AO214" s="47"/>
      <c r="AP214" s="47"/>
      <c r="AQ214" s="47"/>
      <c r="AR214" s="47">
        <f t="shared" si="242"/>
        <v>0</v>
      </c>
      <c r="AT214" s="54"/>
      <c r="AU214" s="83"/>
      <c r="AV214" s="78"/>
      <c r="AW214" s="78"/>
      <c r="AX214" s="78">
        <f t="shared" si="243"/>
        <v>0</v>
      </c>
      <c r="AY214" s="78">
        <f t="shared" si="244"/>
        <v>0</v>
      </c>
      <c r="AZ214" s="78">
        <f t="shared" si="245"/>
        <v>0</v>
      </c>
      <c r="BA214" s="80" t="str">
        <f t="shared" si="246"/>
        <v>دون المستوى</v>
      </c>
      <c r="BD214" s="54"/>
      <c r="BE214" s="47"/>
      <c r="BF214" s="47"/>
      <c r="BG214" s="47"/>
      <c r="BH214" s="47"/>
      <c r="BI214" s="47">
        <f t="shared" si="247"/>
        <v>0</v>
      </c>
      <c r="BK214" s="54"/>
      <c r="BL214" s="83"/>
      <c r="BM214" s="78"/>
      <c r="BN214" s="78"/>
      <c r="BO214" s="78"/>
      <c r="BP214" s="78">
        <f t="shared" si="248"/>
        <v>0</v>
      </c>
      <c r="BQ214" s="78">
        <f t="shared" si="249"/>
        <v>0</v>
      </c>
      <c r="BR214" s="78">
        <f t="shared" si="250"/>
        <v>0</v>
      </c>
      <c r="BS214" s="78">
        <f t="shared" si="251"/>
        <v>0</v>
      </c>
      <c r="BT214" s="80" t="str">
        <f t="shared" si="252"/>
        <v>دون المستوى</v>
      </c>
      <c r="BW214" s="54"/>
      <c r="BX214" s="47"/>
      <c r="BY214" s="47"/>
      <c r="BZ214" s="47"/>
      <c r="CA214" s="47"/>
      <c r="CB214" s="47">
        <f t="shared" si="253"/>
        <v>0</v>
      </c>
      <c r="CD214" s="52"/>
      <c r="CE214" s="83"/>
      <c r="CF214" s="78"/>
      <c r="CG214" s="78"/>
      <c r="CH214" s="78"/>
      <c r="CI214" s="78">
        <f t="shared" si="254"/>
        <v>0</v>
      </c>
      <c r="CJ214" s="78">
        <f t="shared" si="255"/>
        <v>0</v>
      </c>
      <c r="CK214" s="78">
        <f t="shared" si="256"/>
        <v>0</v>
      </c>
      <c r="CL214" s="78">
        <f t="shared" si="257"/>
        <v>0</v>
      </c>
      <c r="CM214" s="80" t="str">
        <f t="shared" si="258"/>
        <v>دون المستوى</v>
      </c>
      <c r="CP214" s="54"/>
      <c r="CQ214" s="47"/>
      <c r="CR214" s="47"/>
      <c r="CS214" s="47"/>
      <c r="CT214" s="47"/>
      <c r="CU214" s="47">
        <f t="shared" si="259"/>
        <v>0</v>
      </c>
      <c r="CW214" s="54"/>
      <c r="CX214" s="83"/>
      <c r="CY214" s="78"/>
      <c r="CZ214" s="78"/>
      <c r="DA214" s="78"/>
      <c r="DB214" s="78">
        <f t="shared" si="260"/>
        <v>0</v>
      </c>
      <c r="DC214" s="78">
        <f t="shared" si="261"/>
        <v>0</v>
      </c>
      <c r="DD214" s="78">
        <f t="shared" si="262"/>
        <v>0</v>
      </c>
      <c r="DE214" s="78">
        <f t="shared" si="263"/>
        <v>0</v>
      </c>
      <c r="DF214" s="80" t="str">
        <f t="shared" si="264"/>
        <v>دون المستوى</v>
      </c>
      <c r="DI214" s="54"/>
      <c r="DJ214" s="47"/>
      <c r="DK214" s="47"/>
      <c r="DL214" s="47"/>
      <c r="DM214" s="47">
        <f t="shared" si="265"/>
        <v>0</v>
      </c>
      <c r="DO214" s="54"/>
      <c r="DP214" s="83"/>
      <c r="DQ214" s="78"/>
      <c r="DR214" s="78"/>
      <c r="DS214" s="78">
        <f t="shared" si="266"/>
        <v>0</v>
      </c>
      <c r="DT214" s="78">
        <f t="shared" si="267"/>
        <v>0</v>
      </c>
      <c r="DU214" s="78">
        <f t="shared" si="268"/>
        <v>0</v>
      </c>
      <c r="DV214" s="80" t="str">
        <f t="shared" si="269"/>
        <v>دون المستوى</v>
      </c>
      <c r="DY214" s="47"/>
      <c r="DZ214" s="47"/>
      <c r="EA214" s="47">
        <f t="shared" si="270"/>
        <v>0</v>
      </c>
      <c r="EC214" s="91"/>
      <c r="ED214" s="78"/>
      <c r="EE214" s="78">
        <f t="shared" si="271"/>
        <v>0</v>
      </c>
      <c r="EF214" s="78">
        <f t="shared" si="272"/>
        <v>0</v>
      </c>
      <c r="EG214" s="78">
        <f t="shared" si="273"/>
        <v>0</v>
      </c>
      <c r="EH214" s="80" t="str">
        <f t="shared" si="274"/>
        <v>دون المستوى</v>
      </c>
      <c r="EK214" s="47"/>
      <c r="EL214" s="47"/>
      <c r="EM214" s="47">
        <f t="shared" si="275"/>
        <v>0</v>
      </c>
      <c r="EO214" s="91"/>
      <c r="EP214" s="78"/>
      <c r="EQ214" s="78">
        <f t="shared" si="276"/>
        <v>0</v>
      </c>
      <c r="ER214" s="78">
        <f t="shared" si="277"/>
        <v>0</v>
      </c>
      <c r="ES214" s="78">
        <f t="shared" si="278"/>
        <v>0</v>
      </c>
      <c r="ET214" s="80" t="str">
        <f t="shared" si="279"/>
        <v>دون المستوى</v>
      </c>
      <c r="EW214" s="49">
        <f t="shared" si="280"/>
        <v>0</v>
      </c>
      <c r="EX214" s="80" t="str">
        <f t="shared" si="281"/>
        <v>دون المستوى</v>
      </c>
      <c r="EZ214" s="54"/>
      <c r="FA214" s="47"/>
      <c r="FB214" s="47"/>
      <c r="FC214" s="47"/>
      <c r="FD214" s="47">
        <f t="shared" si="282"/>
        <v>0</v>
      </c>
      <c r="FF214" s="54"/>
      <c r="FG214" s="83"/>
      <c r="FH214" s="78"/>
      <c r="FI214" s="78"/>
      <c r="FJ214" s="78">
        <f t="shared" si="283"/>
        <v>0</v>
      </c>
      <c r="FK214" s="78">
        <f t="shared" si="284"/>
        <v>0</v>
      </c>
      <c r="FL214" s="78">
        <f t="shared" si="285"/>
        <v>0</v>
      </c>
      <c r="FM214" s="80" t="str">
        <f t="shared" si="286"/>
        <v>دون المستوى</v>
      </c>
      <c r="FP214" s="98" t="str">
        <f t="shared" si="287"/>
        <v>*عربى</v>
      </c>
      <c r="FQ214" s="98" t="str">
        <f t="shared" si="288"/>
        <v>*انجليزى</v>
      </c>
      <c r="FR214" s="98" t="str">
        <f t="shared" si="289"/>
        <v>*دراسات</v>
      </c>
      <c r="FS214" s="98" t="str">
        <f t="shared" si="290"/>
        <v>*رياضيات</v>
      </c>
      <c r="FT214" s="98" t="str">
        <f t="shared" si="291"/>
        <v>*علوم</v>
      </c>
      <c r="FU214" s="98" t="str">
        <f t="shared" si="292"/>
        <v>*حاسب</v>
      </c>
      <c r="FV214" s="98" t="str">
        <f t="shared" si="293"/>
        <v>*فنية</v>
      </c>
      <c r="FW214" s="98" t="str">
        <f t="shared" si="294"/>
        <v>*نشاط1</v>
      </c>
      <c r="FX214" s="98" t="str">
        <f t="shared" si="295"/>
        <v>*نشاط2</v>
      </c>
      <c r="FY214" s="107" t="str">
        <f t="shared" si="296"/>
        <v>*دين</v>
      </c>
      <c r="FZ214" s="47">
        <f t="shared" si="297"/>
        <v>0</v>
      </c>
      <c r="GA214" s="47" t="str">
        <f t="shared" si="298"/>
        <v>دور ثانى</v>
      </c>
      <c r="GB214" s="47">
        <f t="shared" si="299"/>
        <v>6</v>
      </c>
      <c r="GC214" s="47" t="str">
        <f t="shared" si="302"/>
        <v>راسب</v>
      </c>
      <c r="GE214" s="112" t="str">
        <f t="shared" si="300"/>
        <v>*عربى*انجليزى*دراسات*رياضيات*علوم*حاسب*فنية*نشاط1*نشاط2*دين</v>
      </c>
      <c r="GF214" s="112">
        <f t="shared" si="301"/>
        <v>10</v>
      </c>
    </row>
    <row r="215" spans="2:188" ht="20.25" thickTop="1" thickBot="1">
      <c r="B215" s="39">
        <v>206</v>
      </c>
      <c r="C215" s="124" t="str">
        <f>البيانات!B223</f>
        <v/>
      </c>
      <c r="D215" s="124" t="str">
        <f>IF(C215="","",البيانات!C223)</f>
        <v/>
      </c>
      <c r="E215" s="39"/>
      <c r="F215" s="39"/>
      <c r="H215" s="52"/>
      <c r="I215" s="47"/>
      <c r="J215" s="47"/>
      <c r="K215" s="47"/>
      <c r="L215" s="46">
        <f t="shared" si="232"/>
        <v>0</v>
      </c>
      <c r="N215" s="54"/>
      <c r="O215" s="61"/>
      <c r="P215" s="59"/>
      <c r="Q215" s="59"/>
      <c r="R215" s="59">
        <f t="shared" si="233"/>
        <v>0</v>
      </c>
      <c r="S215" s="59">
        <f t="shared" si="234"/>
        <v>0</v>
      </c>
      <c r="T215" s="62">
        <f t="shared" si="235"/>
        <v>0</v>
      </c>
      <c r="U215" s="63" t="str">
        <f t="shared" si="236"/>
        <v>دون المستوى</v>
      </c>
      <c r="X215" s="54"/>
      <c r="Y215" s="47"/>
      <c r="Z215" s="47"/>
      <c r="AA215" s="47"/>
      <c r="AB215" s="47">
        <f t="shared" si="237"/>
        <v>0</v>
      </c>
      <c r="AD215" s="54"/>
      <c r="AE215" s="61"/>
      <c r="AF215" s="59"/>
      <c r="AG215" s="59"/>
      <c r="AH215" s="59">
        <f t="shared" si="238"/>
        <v>0</v>
      </c>
      <c r="AI215" s="59">
        <f t="shared" si="239"/>
        <v>0</v>
      </c>
      <c r="AJ215" s="59">
        <f t="shared" si="240"/>
        <v>0</v>
      </c>
      <c r="AK215" s="73" t="str">
        <f t="shared" si="241"/>
        <v>دون المستوى</v>
      </c>
      <c r="AN215" s="54"/>
      <c r="AO215" s="47"/>
      <c r="AP215" s="47"/>
      <c r="AQ215" s="47"/>
      <c r="AR215" s="47">
        <f t="shared" si="242"/>
        <v>0</v>
      </c>
      <c r="AT215" s="54"/>
      <c r="AU215" s="83"/>
      <c r="AV215" s="78"/>
      <c r="AW215" s="78"/>
      <c r="AX215" s="78">
        <f t="shared" si="243"/>
        <v>0</v>
      </c>
      <c r="AY215" s="78">
        <f t="shared" si="244"/>
        <v>0</v>
      </c>
      <c r="AZ215" s="78">
        <f t="shared" si="245"/>
        <v>0</v>
      </c>
      <c r="BA215" s="80" t="str">
        <f t="shared" si="246"/>
        <v>دون المستوى</v>
      </c>
      <c r="BD215" s="54"/>
      <c r="BE215" s="47"/>
      <c r="BF215" s="47"/>
      <c r="BG215" s="47"/>
      <c r="BH215" s="47"/>
      <c r="BI215" s="47">
        <f t="shared" si="247"/>
        <v>0</v>
      </c>
      <c r="BK215" s="54"/>
      <c r="BL215" s="83"/>
      <c r="BM215" s="78"/>
      <c r="BN215" s="78"/>
      <c r="BO215" s="78"/>
      <c r="BP215" s="78">
        <f t="shared" si="248"/>
        <v>0</v>
      </c>
      <c r="BQ215" s="78">
        <f t="shared" si="249"/>
        <v>0</v>
      </c>
      <c r="BR215" s="78">
        <f t="shared" si="250"/>
        <v>0</v>
      </c>
      <c r="BS215" s="78">
        <f t="shared" si="251"/>
        <v>0</v>
      </c>
      <c r="BT215" s="80" t="str">
        <f t="shared" si="252"/>
        <v>دون المستوى</v>
      </c>
      <c r="BW215" s="54"/>
      <c r="BX215" s="47"/>
      <c r="BY215" s="47"/>
      <c r="BZ215" s="47"/>
      <c r="CA215" s="47"/>
      <c r="CB215" s="47">
        <f t="shared" si="253"/>
        <v>0</v>
      </c>
      <c r="CD215" s="52"/>
      <c r="CE215" s="83"/>
      <c r="CF215" s="78"/>
      <c r="CG215" s="78"/>
      <c r="CH215" s="78"/>
      <c r="CI215" s="78">
        <f t="shared" si="254"/>
        <v>0</v>
      </c>
      <c r="CJ215" s="78">
        <f t="shared" si="255"/>
        <v>0</v>
      </c>
      <c r="CK215" s="78">
        <f t="shared" si="256"/>
        <v>0</v>
      </c>
      <c r="CL215" s="78">
        <f t="shared" si="257"/>
        <v>0</v>
      </c>
      <c r="CM215" s="80" t="str">
        <f t="shared" si="258"/>
        <v>دون المستوى</v>
      </c>
      <c r="CP215" s="54"/>
      <c r="CQ215" s="47"/>
      <c r="CR215" s="47"/>
      <c r="CS215" s="47"/>
      <c r="CT215" s="47"/>
      <c r="CU215" s="47">
        <f t="shared" si="259"/>
        <v>0</v>
      </c>
      <c r="CW215" s="54"/>
      <c r="CX215" s="83"/>
      <c r="CY215" s="78"/>
      <c r="CZ215" s="78"/>
      <c r="DA215" s="78"/>
      <c r="DB215" s="78">
        <f t="shared" si="260"/>
        <v>0</v>
      </c>
      <c r="DC215" s="78">
        <f t="shared" si="261"/>
        <v>0</v>
      </c>
      <c r="DD215" s="78">
        <f t="shared" si="262"/>
        <v>0</v>
      </c>
      <c r="DE215" s="78">
        <f t="shared" si="263"/>
        <v>0</v>
      </c>
      <c r="DF215" s="80" t="str">
        <f t="shared" si="264"/>
        <v>دون المستوى</v>
      </c>
      <c r="DI215" s="54"/>
      <c r="DJ215" s="47"/>
      <c r="DK215" s="47"/>
      <c r="DL215" s="47"/>
      <c r="DM215" s="47">
        <f t="shared" si="265"/>
        <v>0</v>
      </c>
      <c r="DO215" s="54"/>
      <c r="DP215" s="83"/>
      <c r="DQ215" s="78"/>
      <c r="DR215" s="78"/>
      <c r="DS215" s="78">
        <f t="shared" si="266"/>
        <v>0</v>
      </c>
      <c r="DT215" s="78">
        <f t="shared" si="267"/>
        <v>0</v>
      </c>
      <c r="DU215" s="78">
        <f t="shared" si="268"/>
        <v>0</v>
      </c>
      <c r="DV215" s="80" t="str">
        <f t="shared" si="269"/>
        <v>دون المستوى</v>
      </c>
      <c r="DY215" s="47"/>
      <c r="DZ215" s="47"/>
      <c r="EA215" s="47">
        <f t="shared" si="270"/>
        <v>0</v>
      </c>
      <c r="EC215" s="91"/>
      <c r="ED215" s="78"/>
      <c r="EE215" s="78">
        <f t="shared" si="271"/>
        <v>0</v>
      </c>
      <c r="EF215" s="78">
        <f t="shared" si="272"/>
        <v>0</v>
      </c>
      <c r="EG215" s="78">
        <f t="shared" si="273"/>
        <v>0</v>
      </c>
      <c r="EH215" s="80" t="str">
        <f t="shared" si="274"/>
        <v>دون المستوى</v>
      </c>
      <c r="EK215" s="47"/>
      <c r="EL215" s="47"/>
      <c r="EM215" s="47">
        <f t="shared" si="275"/>
        <v>0</v>
      </c>
      <c r="EO215" s="91"/>
      <c r="EP215" s="78"/>
      <c r="EQ215" s="78">
        <f t="shared" si="276"/>
        <v>0</v>
      </c>
      <c r="ER215" s="78">
        <f t="shared" si="277"/>
        <v>0</v>
      </c>
      <c r="ES215" s="78">
        <f t="shared" si="278"/>
        <v>0</v>
      </c>
      <c r="ET215" s="80" t="str">
        <f t="shared" si="279"/>
        <v>دون المستوى</v>
      </c>
      <c r="EW215" s="49">
        <f t="shared" si="280"/>
        <v>0</v>
      </c>
      <c r="EX215" s="80" t="str">
        <f t="shared" si="281"/>
        <v>دون المستوى</v>
      </c>
      <c r="EZ215" s="54"/>
      <c r="FA215" s="47"/>
      <c r="FB215" s="47"/>
      <c r="FC215" s="47"/>
      <c r="FD215" s="47">
        <f t="shared" si="282"/>
        <v>0</v>
      </c>
      <c r="FF215" s="54"/>
      <c r="FG215" s="83"/>
      <c r="FH215" s="78"/>
      <c r="FI215" s="78"/>
      <c r="FJ215" s="78">
        <f t="shared" si="283"/>
        <v>0</v>
      </c>
      <c r="FK215" s="78">
        <f t="shared" si="284"/>
        <v>0</v>
      </c>
      <c r="FL215" s="78">
        <f t="shared" si="285"/>
        <v>0</v>
      </c>
      <c r="FM215" s="80" t="str">
        <f t="shared" si="286"/>
        <v>دون المستوى</v>
      </c>
      <c r="FP215" s="98" t="str">
        <f t="shared" si="287"/>
        <v>*عربى</v>
      </c>
      <c r="FQ215" s="98" t="str">
        <f t="shared" si="288"/>
        <v>*انجليزى</v>
      </c>
      <c r="FR215" s="98" t="str">
        <f t="shared" si="289"/>
        <v>*دراسات</v>
      </c>
      <c r="FS215" s="98" t="str">
        <f t="shared" si="290"/>
        <v>*رياضيات</v>
      </c>
      <c r="FT215" s="98" t="str">
        <f t="shared" si="291"/>
        <v>*علوم</v>
      </c>
      <c r="FU215" s="98" t="str">
        <f t="shared" si="292"/>
        <v>*حاسب</v>
      </c>
      <c r="FV215" s="98" t="str">
        <f t="shared" si="293"/>
        <v>*فنية</v>
      </c>
      <c r="FW215" s="98" t="str">
        <f t="shared" si="294"/>
        <v>*نشاط1</v>
      </c>
      <c r="FX215" s="98" t="str">
        <f t="shared" si="295"/>
        <v>*نشاط2</v>
      </c>
      <c r="FY215" s="107" t="str">
        <f t="shared" si="296"/>
        <v>*دين</v>
      </c>
      <c r="FZ215" s="47">
        <f t="shared" si="297"/>
        <v>0</v>
      </c>
      <c r="GA215" s="47" t="str">
        <f t="shared" si="298"/>
        <v>دور ثانى</v>
      </c>
      <c r="GB215" s="47">
        <f t="shared" si="299"/>
        <v>6</v>
      </c>
      <c r="GC215" s="47" t="str">
        <f t="shared" si="302"/>
        <v>راسب</v>
      </c>
      <c r="GE215" s="112" t="str">
        <f t="shared" si="300"/>
        <v>*عربى*انجليزى*دراسات*رياضيات*علوم*حاسب*فنية*نشاط1*نشاط2*دين</v>
      </c>
      <c r="GF215" s="112">
        <f t="shared" si="301"/>
        <v>10</v>
      </c>
    </row>
    <row r="216" spans="2:188" ht="20.25" thickTop="1" thickBot="1">
      <c r="B216" s="39">
        <v>207</v>
      </c>
      <c r="C216" s="124" t="str">
        <f>البيانات!B224</f>
        <v/>
      </c>
      <c r="D216" s="124" t="str">
        <f>IF(C216="","",البيانات!C224)</f>
        <v/>
      </c>
      <c r="E216" s="39"/>
      <c r="F216" s="39"/>
      <c r="H216" s="52"/>
      <c r="I216" s="47"/>
      <c r="J216" s="47"/>
      <c r="K216" s="47"/>
      <c r="L216" s="46">
        <f t="shared" si="232"/>
        <v>0</v>
      </c>
      <c r="N216" s="54"/>
      <c r="O216" s="61"/>
      <c r="P216" s="59"/>
      <c r="Q216" s="59"/>
      <c r="R216" s="59">
        <f t="shared" si="233"/>
        <v>0</v>
      </c>
      <c r="S216" s="59">
        <f t="shared" si="234"/>
        <v>0</v>
      </c>
      <c r="T216" s="62">
        <f t="shared" si="235"/>
        <v>0</v>
      </c>
      <c r="U216" s="63" t="str">
        <f t="shared" si="236"/>
        <v>دون المستوى</v>
      </c>
      <c r="X216" s="54"/>
      <c r="Y216" s="47"/>
      <c r="Z216" s="47"/>
      <c r="AA216" s="47"/>
      <c r="AB216" s="47">
        <f t="shared" si="237"/>
        <v>0</v>
      </c>
      <c r="AD216" s="54"/>
      <c r="AE216" s="61"/>
      <c r="AF216" s="59"/>
      <c r="AG216" s="59"/>
      <c r="AH216" s="59">
        <f t="shared" si="238"/>
        <v>0</v>
      </c>
      <c r="AI216" s="59">
        <f t="shared" si="239"/>
        <v>0</v>
      </c>
      <c r="AJ216" s="59">
        <f t="shared" si="240"/>
        <v>0</v>
      </c>
      <c r="AK216" s="73" t="str">
        <f t="shared" si="241"/>
        <v>دون المستوى</v>
      </c>
      <c r="AN216" s="54"/>
      <c r="AO216" s="47"/>
      <c r="AP216" s="47"/>
      <c r="AQ216" s="47"/>
      <c r="AR216" s="47">
        <f t="shared" si="242"/>
        <v>0</v>
      </c>
      <c r="AT216" s="54"/>
      <c r="AU216" s="83"/>
      <c r="AV216" s="78"/>
      <c r="AW216" s="78"/>
      <c r="AX216" s="78">
        <f t="shared" si="243"/>
        <v>0</v>
      </c>
      <c r="AY216" s="78">
        <f t="shared" si="244"/>
        <v>0</v>
      </c>
      <c r="AZ216" s="78">
        <f t="shared" si="245"/>
        <v>0</v>
      </c>
      <c r="BA216" s="80" t="str">
        <f t="shared" si="246"/>
        <v>دون المستوى</v>
      </c>
      <c r="BD216" s="54"/>
      <c r="BE216" s="47"/>
      <c r="BF216" s="47"/>
      <c r="BG216" s="47"/>
      <c r="BH216" s="47"/>
      <c r="BI216" s="47">
        <f t="shared" si="247"/>
        <v>0</v>
      </c>
      <c r="BK216" s="54"/>
      <c r="BL216" s="83"/>
      <c r="BM216" s="78"/>
      <c r="BN216" s="78"/>
      <c r="BO216" s="78"/>
      <c r="BP216" s="78">
        <f t="shared" si="248"/>
        <v>0</v>
      </c>
      <c r="BQ216" s="78">
        <f t="shared" si="249"/>
        <v>0</v>
      </c>
      <c r="BR216" s="78">
        <f t="shared" si="250"/>
        <v>0</v>
      </c>
      <c r="BS216" s="78">
        <f t="shared" si="251"/>
        <v>0</v>
      </c>
      <c r="BT216" s="80" t="str">
        <f t="shared" si="252"/>
        <v>دون المستوى</v>
      </c>
      <c r="BW216" s="54"/>
      <c r="BX216" s="47"/>
      <c r="BY216" s="47"/>
      <c r="BZ216" s="47"/>
      <c r="CA216" s="47"/>
      <c r="CB216" s="47">
        <f t="shared" si="253"/>
        <v>0</v>
      </c>
      <c r="CD216" s="52"/>
      <c r="CE216" s="83"/>
      <c r="CF216" s="78"/>
      <c r="CG216" s="78"/>
      <c r="CH216" s="78"/>
      <c r="CI216" s="78">
        <f t="shared" si="254"/>
        <v>0</v>
      </c>
      <c r="CJ216" s="78">
        <f t="shared" si="255"/>
        <v>0</v>
      </c>
      <c r="CK216" s="78">
        <f t="shared" si="256"/>
        <v>0</v>
      </c>
      <c r="CL216" s="78">
        <f t="shared" si="257"/>
        <v>0</v>
      </c>
      <c r="CM216" s="80" t="str">
        <f t="shared" si="258"/>
        <v>دون المستوى</v>
      </c>
      <c r="CP216" s="54"/>
      <c r="CQ216" s="47"/>
      <c r="CR216" s="47"/>
      <c r="CS216" s="47"/>
      <c r="CT216" s="47"/>
      <c r="CU216" s="47">
        <f t="shared" si="259"/>
        <v>0</v>
      </c>
      <c r="CW216" s="54"/>
      <c r="CX216" s="83"/>
      <c r="CY216" s="78"/>
      <c r="CZ216" s="78"/>
      <c r="DA216" s="78"/>
      <c r="DB216" s="78">
        <f t="shared" si="260"/>
        <v>0</v>
      </c>
      <c r="DC216" s="78">
        <f t="shared" si="261"/>
        <v>0</v>
      </c>
      <c r="DD216" s="78">
        <f t="shared" si="262"/>
        <v>0</v>
      </c>
      <c r="DE216" s="78">
        <f t="shared" si="263"/>
        <v>0</v>
      </c>
      <c r="DF216" s="80" t="str">
        <f t="shared" si="264"/>
        <v>دون المستوى</v>
      </c>
      <c r="DI216" s="54"/>
      <c r="DJ216" s="47"/>
      <c r="DK216" s="47"/>
      <c r="DL216" s="47"/>
      <c r="DM216" s="47">
        <f t="shared" si="265"/>
        <v>0</v>
      </c>
      <c r="DO216" s="54"/>
      <c r="DP216" s="83"/>
      <c r="DQ216" s="78"/>
      <c r="DR216" s="78"/>
      <c r="DS216" s="78">
        <f t="shared" si="266"/>
        <v>0</v>
      </c>
      <c r="DT216" s="78">
        <f t="shared" si="267"/>
        <v>0</v>
      </c>
      <c r="DU216" s="78">
        <f t="shared" si="268"/>
        <v>0</v>
      </c>
      <c r="DV216" s="80" t="str">
        <f t="shared" si="269"/>
        <v>دون المستوى</v>
      </c>
      <c r="DY216" s="47"/>
      <c r="DZ216" s="47"/>
      <c r="EA216" s="47">
        <f t="shared" si="270"/>
        <v>0</v>
      </c>
      <c r="EC216" s="91"/>
      <c r="ED216" s="78"/>
      <c r="EE216" s="78">
        <f t="shared" si="271"/>
        <v>0</v>
      </c>
      <c r="EF216" s="78">
        <f t="shared" si="272"/>
        <v>0</v>
      </c>
      <c r="EG216" s="78">
        <f t="shared" si="273"/>
        <v>0</v>
      </c>
      <c r="EH216" s="80" t="str">
        <f t="shared" si="274"/>
        <v>دون المستوى</v>
      </c>
      <c r="EK216" s="47"/>
      <c r="EL216" s="47"/>
      <c r="EM216" s="47">
        <f t="shared" si="275"/>
        <v>0</v>
      </c>
      <c r="EO216" s="91"/>
      <c r="EP216" s="78"/>
      <c r="EQ216" s="78">
        <f t="shared" si="276"/>
        <v>0</v>
      </c>
      <c r="ER216" s="78">
        <f t="shared" si="277"/>
        <v>0</v>
      </c>
      <c r="ES216" s="78">
        <f t="shared" si="278"/>
        <v>0</v>
      </c>
      <c r="ET216" s="80" t="str">
        <f t="shared" si="279"/>
        <v>دون المستوى</v>
      </c>
      <c r="EW216" s="49">
        <f t="shared" si="280"/>
        <v>0</v>
      </c>
      <c r="EX216" s="80" t="str">
        <f t="shared" si="281"/>
        <v>دون المستوى</v>
      </c>
      <c r="EZ216" s="54"/>
      <c r="FA216" s="47"/>
      <c r="FB216" s="47"/>
      <c r="FC216" s="47"/>
      <c r="FD216" s="47">
        <f t="shared" si="282"/>
        <v>0</v>
      </c>
      <c r="FF216" s="54"/>
      <c r="FG216" s="83"/>
      <c r="FH216" s="78"/>
      <c r="FI216" s="78"/>
      <c r="FJ216" s="78">
        <f t="shared" si="283"/>
        <v>0</v>
      </c>
      <c r="FK216" s="78">
        <f t="shared" si="284"/>
        <v>0</v>
      </c>
      <c r="FL216" s="78">
        <f t="shared" si="285"/>
        <v>0</v>
      </c>
      <c r="FM216" s="80" t="str">
        <f t="shared" si="286"/>
        <v>دون المستوى</v>
      </c>
      <c r="FP216" s="98" t="str">
        <f t="shared" si="287"/>
        <v>*عربى</v>
      </c>
      <c r="FQ216" s="98" t="str">
        <f t="shared" si="288"/>
        <v>*انجليزى</v>
      </c>
      <c r="FR216" s="98" t="str">
        <f t="shared" si="289"/>
        <v>*دراسات</v>
      </c>
      <c r="FS216" s="98" t="str">
        <f t="shared" si="290"/>
        <v>*رياضيات</v>
      </c>
      <c r="FT216" s="98" t="str">
        <f t="shared" si="291"/>
        <v>*علوم</v>
      </c>
      <c r="FU216" s="98" t="str">
        <f t="shared" si="292"/>
        <v>*حاسب</v>
      </c>
      <c r="FV216" s="98" t="str">
        <f t="shared" si="293"/>
        <v>*فنية</v>
      </c>
      <c r="FW216" s="98" t="str">
        <f t="shared" si="294"/>
        <v>*نشاط1</v>
      </c>
      <c r="FX216" s="98" t="str">
        <f t="shared" si="295"/>
        <v>*نشاط2</v>
      </c>
      <c r="FY216" s="107" t="str">
        <f t="shared" si="296"/>
        <v>*دين</v>
      </c>
      <c r="FZ216" s="47">
        <f t="shared" si="297"/>
        <v>0</v>
      </c>
      <c r="GA216" s="47" t="str">
        <f t="shared" si="298"/>
        <v>دور ثانى</v>
      </c>
      <c r="GB216" s="47">
        <f t="shared" si="299"/>
        <v>6</v>
      </c>
      <c r="GC216" s="47" t="str">
        <f t="shared" si="302"/>
        <v>راسب</v>
      </c>
      <c r="GE216" s="112" t="str">
        <f t="shared" si="300"/>
        <v>*عربى*انجليزى*دراسات*رياضيات*علوم*حاسب*فنية*نشاط1*نشاط2*دين</v>
      </c>
      <c r="GF216" s="112">
        <f t="shared" si="301"/>
        <v>10</v>
      </c>
    </row>
    <row r="217" spans="2:188" ht="20.25" thickTop="1" thickBot="1">
      <c r="B217" s="39">
        <v>208</v>
      </c>
      <c r="C217" s="124" t="str">
        <f>البيانات!B225</f>
        <v/>
      </c>
      <c r="D217" s="124" t="str">
        <f>IF(C217="","",البيانات!C225)</f>
        <v/>
      </c>
      <c r="E217" s="39"/>
      <c r="F217" s="39"/>
      <c r="H217" s="52"/>
      <c r="I217" s="47"/>
      <c r="J217" s="47"/>
      <c r="K217" s="47"/>
      <c r="L217" s="46">
        <f t="shared" si="232"/>
        <v>0</v>
      </c>
      <c r="N217" s="54"/>
      <c r="O217" s="61"/>
      <c r="P217" s="59"/>
      <c r="Q217" s="59"/>
      <c r="R217" s="59">
        <f t="shared" si="233"/>
        <v>0</v>
      </c>
      <c r="S217" s="59">
        <f t="shared" si="234"/>
        <v>0</v>
      </c>
      <c r="T217" s="62">
        <f t="shared" si="235"/>
        <v>0</v>
      </c>
      <c r="U217" s="63" t="str">
        <f t="shared" si="236"/>
        <v>دون المستوى</v>
      </c>
      <c r="X217" s="54"/>
      <c r="Y217" s="47"/>
      <c r="Z217" s="47"/>
      <c r="AA217" s="47"/>
      <c r="AB217" s="47">
        <f t="shared" si="237"/>
        <v>0</v>
      </c>
      <c r="AD217" s="54"/>
      <c r="AE217" s="61"/>
      <c r="AF217" s="59"/>
      <c r="AG217" s="59"/>
      <c r="AH217" s="59">
        <f t="shared" si="238"/>
        <v>0</v>
      </c>
      <c r="AI217" s="59">
        <f t="shared" si="239"/>
        <v>0</v>
      </c>
      <c r="AJ217" s="59">
        <f t="shared" si="240"/>
        <v>0</v>
      </c>
      <c r="AK217" s="73" t="str">
        <f t="shared" si="241"/>
        <v>دون المستوى</v>
      </c>
      <c r="AN217" s="54"/>
      <c r="AO217" s="47"/>
      <c r="AP217" s="47"/>
      <c r="AQ217" s="47"/>
      <c r="AR217" s="47">
        <f t="shared" si="242"/>
        <v>0</v>
      </c>
      <c r="AT217" s="54"/>
      <c r="AU217" s="83"/>
      <c r="AV217" s="78"/>
      <c r="AW217" s="78"/>
      <c r="AX217" s="78">
        <f t="shared" si="243"/>
        <v>0</v>
      </c>
      <c r="AY217" s="78">
        <f t="shared" si="244"/>
        <v>0</v>
      </c>
      <c r="AZ217" s="78">
        <f t="shared" si="245"/>
        <v>0</v>
      </c>
      <c r="BA217" s="80" t="str">
        <f t="shared" si="246"/>
        <v>دون المستوى</v>
      </c>
      <c r="BD217" s="54"/>
      <c r="BE217" s="47"/>
      <c r="BF217" s="47"/>
      <c r="BG217" s="47"/>
      <c r="BH217" s="47"/>
      <c r="BI217" s="47">
        <f t="shared" si="247"/>
        <v>0</v>
      </c>
      <c r="BK217" s="54"/>
      <c r="BL217" s="83"/>
      <c r="BM217" s="78"/>
      <c r="BN217" s="78"/>
      <c r="BO217" s="78"/>
      <c r="BP217" s="78">
        <f t="shared" si="248"/>
        <v>0</v>
      </c>
      <c r="BQ217" s="78">
        <f t="shared" si="249"/>
        <v>0</v>
      </c>
      <c r="BR217" s="78">
        <f t="shared" si="250"/>
        <v>0</v>
      </c>
      <c r="BS217" s="78">
        <f t="shared" si="251"/>
        <v>0</v>
      </c>
      <c r="BT217" s="80" t="str">
        <f t="shared" si="252"/>
        <v>دون المستوى</v>
      </c>
      <c r="BW217" s="54"/>
      <c r="BX217" s="47"/>
      <c r="BY217" s="47"/>
      <c r="BZ217" s="47"/>
      <c r="CA217" s="47"/>
      <c r="CB217" s="47">
        <f t="shared" si="253"/>
        <v>0</v>
      </c>
      <c r="CD217" s="52"/>
      <c r="CE217" s="83"/>
      <c r="CF217" s="78"/>
      <c r="CG217" s="78"/>
      <c r="CH217" s="78"/>
      <c r="CI217" s="78">
        <f t="shared" si="254"/>
        <v>0</v>
      </c>
      <c r="CJ217" s="78">
        <f t="shared" si="255"/>
        <v>0</v>
      </c>
      <c r="CK217" s="78">
        <f t="shared" si="256"/>
        <v>0</v>
      </c>
      <c r="CL217" s="78">
        <f t="shared" si="257"/>
        <v>0</v>
      </c>
      <c r="CM217" s="80" t="str">
        <f t="shared" si="258"/>
        <v>دون المستوى</v>
      </c>
      <c r="CP217" s="54"/>
      <c r="CQ217" s="47"/>
      <c r="CR217" s="47"/>
      <c r="CS217" s="47"/>
      <c r="CT217" s="47"/>
      <c r="CU217" s="47">
        <f t="shared" si="259"/>
        <v>0</v>
      </c>
      <c r="CW217" s="54"/>
      <c r="CX217" s="83"/>
      <c r="CY217" s="78"/>
      <c r="CZ217" s="78"/>
      <c r="DA217" s="78"/>
      <c r="DB217" s="78">
        <f t="shared" si="260"/>
        <v>0</v>
      </c>
      <c r="DC217" s="78">
        <f t="shared" si="261"/>
        <v>0</v>
      </c>
      <c r="DD217" s="78">
        <f t="shared" si="262"/>
        <v>0</v>
      </c>
      <c r="DE217" s="78">
        <f t="shared" si="263"/>
        <v>0</v>
      </c>
      <c r="DF217" s="80" t="str">
        <f t="shared" si="264"/>
        <v>دون المستوى</v>
      </c>
      <c r="DI217" s="54"/>
      <c r="DJ217" s="47"/>
      <c r="DK217" s="47"/>
      <c r="DL217" s="47"/>
      <c r="DM217" s="47">
        <f t="shared" si="265"/>
        <v>0</v>
      </c>
      <c r="DO217" s="54"/>
      <c r="DP217" s="83"/>
      <c r="DQ217" s="78"/>
      <c r="DR217" s="78"/>
      <c r="DS217" s="78">
        <f t="shared" si="266"/>
        <v>0</v>
      </c>
      <c r="DT217" s="78">
        <f t="shared" si="267"/>
        <v>0</v>
      </c>
      <c r="DU217" s="78">
        <f t="shared" si="268"/>
        <v>0</v>
      </c>
      <c r="DV217" s="80" t="str">
        <f t="shared" si="269"/>
        <v>دون المستوى</v>
      </c>
      <c r="DY217" s="47"/>
      <c r="DZ217" s="47"/>
      <c r="EA217" s="47">
        <f t="shared" si="270"/>
        <v>0</v>
      </c>
      <c r="EC217" s="91"/>
      <c r="ED217" s="78"/>
      <c r="EE217" s="78">
        <f t="shared" si="271"/>
        <v>0</v>
      </c>
      <c r="EF217" s="78">
        <f t="shared" si="272"/>
        <v>0</v>
      </c>
      <c r="EG217" s="78">
        <f t="shared" si="273"/>
        <v>0</v>
      </c>
      <c r="EH217" s="80" t="str">
        <f t="shared" si="274"/>
        <v>دون المستوى</v>
      </c>
      <c r="EK217" s="47"/>
      <c r="EL217" s="47"/>
      <c r="EM217" s="47">
        <f t="shared" si="275"/>
        <v>0</v>
      </c>
      <c r="EO217" s="91"/>
      <c r="EP217" s="78"/>
      <c r="EQ217" s="78">
        <f t="shared" si="276"/>
        <v>0</v>
      </c>
      <c r="ER217" s="78">
        <f t="shared" si="277"/>
        <v>0</v>
      </c>
      <c r="ES217" s="78">
        <f t="shared" si="278"/>
        <v>0</v>
      </c>
      <c r="ET217" s="80" t="str">
        <f t="shared" si="279"/>
        <v>دون المستوى</v>
      </c>
      <c r="EW217" s="49">
        <f t="shared" si="280"/>
        <v>0</v>
      </c>
      <c r="EX217" s="80" t="str">
        <f t="shared" si="281"/>
        <v>دون المستوى</v>
      </c>
      <c r="EZ217" s="54"/>
      <c r="FA217" s="47"/>
      <c r="FB217" s="47"/>
      <c r="FC217" s="47"/>
      <c r="FD217" s="47">
        <f t="shared" si="282"/>
        <v>0</v>
      </c>
      <c r="FF217" s="54"/>
      <c r="FG217" s="83"/>
      <c r="FH217" s="78"/>
      <c r="FI217" s="78"/>
      <c r="FJ217" s="78">
        <f t="shared" si="283"/>
        <v>0</v>
      </c>
      <c r="FK217" s="78">
        <f t="shared" si="284"/>
        <v>0</v>
      </c>
      <c r="FL217" s="78">
        <f t="shared" si="285"/>
        <v>0</v>
      </c>
      <c r="FM217" s="80" t="str">
        <f t="shared" si="286"/>
        <v>دون المستوى</v>
      </c>
      <c r="FP217" s="98" t="str">
        <f t="shared" si="287"/>
        <v>*عربى</v>
      </c>
      <c r="FQ217" s="98" t="str">
        <f t="shared" si="288"/>
        <v>*انجليزى</v>
      </c>
      <c r="FR217" s="98" t="str">
        <f t="shared" si="289"/>
        <v>*دراسات</v>
      </c>
      <c r="FS217" s="98" t="str">
        <f t="shared" si="290"/>
        <v>*رياضيات</v>
      </c>
      <c r="FT217" s="98" t="str">
        <f t="shared" si="291"/>
        <v>*علوم</v>
      </c>
      <c r="FU217" s="98" t="str">
        <f t="shared" si="292"/>
        <v>*حاسب</v>
      </c>
      <c r="FV217" s="98" t="str">
        <f t="shared" si="293"/>
        <v>*فنية</v>
      </c>
      <c r="FW217" s="98" t="str">
        <f t="shared" si="294"/>
        <v>*نشاط1</v>
      </c>
      <c r="FX217" s="98" t="str">
        <f t="shared" si="295"/>
        <v>*نشاط2</v>
      </c>
      <c r="FY217" s="107" t="str">
        <f t="shared" si="296"/>
        <v>*دين</v>
      </c>
      <c r="FZ217" s="47">
        <f t="shared" si="297"/>
        <v>0</v>
      </c>
      <c r="GA217" s="47" t="str">
        <f t="shared" si="298"/>
        <v>دور ثانى</v>
      </c>
      <c r="GB217" s="47">
        <f t="shared" si="299"/>
        <v>6</v>
      </c>
      <c r="GC217" s="47" t="str">
        <f t="shared" si="302"/>
        <v>راسب</v>
      </c>
      <c r="GE217" s="112" t="str">
        <f t="shared" si="300"/>
        <v>*عربى*انجليزى*دراسات*رياضيات*علوم*حاسب*فنية*نشاط1*نشاط2*دين</v>
      </c>
      <c r="GF217" s="112">
        <f t="shared" si="301"/>
        <v>10</v>
      </c>
    </row>
    <row r="218" spans="2:188" ht="20.25" thickTop="1" thickBot="1">
      <c r="B218" s="39">
        <v>209</v>
      </c>
      <c r="C218" s="124" t="str">
        <f>البيانات!B226</f>
        <v/>
      </c>
      <c r="D218" s="124" t="str">
        <f>IF(C218="","",البيانات!C226)</f>
        <v/>
      </c>
      <c r="E218" s="39"/>
      <c r="F218" s="39"/>
      <c r="H218" s="52"/>
      <c r="I218" s="47"/>
      <c r="J218" s="47"/>
      <c r="K218" s="47"/>
      <c r="L218" s="46">
        <f t="shared" si="232"/>
        <v>0</v>
      </c>
      <c r="N218" s="54"/>
      <c r="O218" s="61"/>
      <c r="P218" s="59"/>
      <c r="Q218" s="59"/>
      <c r="R218" s="59">
        <f t="shared" si="233"/>
        <v>0</v>
      </c>
      <c r="S218" s="59">
        <f t="shared" si="234"/>
        <v>0</v>
      </c>
      <c r="T218" s="62">
        <f t="shared" si="235"/>
        <v>0</v>
      </c>
      <c r="U218" s="63" t="str">
        <f t="shared" si="236"/>
        <v>دون المستوى</v>
      </c>
      <c r="X218" s="54"/>
      <c r="Y218" s="47"/>
      <c r="Z218" s="47"/>
      <c r="AA218" s="47"/>
      <c r="AB218" s="47">
        <f t="shared" si="237"/>
        <v>0</v>
      </c>
      <c r="AD218" s="54"/>
      <c r="AE218" s="61"/>
      <c r="AF218" s="59"/>
      <c r="AG218" s="59"/>
      <c r="AH218" s="59">
        <f t="shared" si="238"/>
        <v>0</v>
      </c>
      <c r="AI218" s="59">
        <f t="shared" si="239"/>
        <v>0</v>
      </c>
      <c r="AJ218" s="59">
        <f t="shared" si="240"/>
        <v>0</v>
      </c>
      <c r="AK218" s="73" t="str">
        <f t="shared" si="241"/>
        <v>دون المستوى</v>
      </c>
      <c r="AN218" s="54"/>
      <c r="AO218" s="47"/>
      <c r="AP218" s="47"/>
      <c r="AQ218" s="47"/>
      <c r="AR218" s="47">
        <f t="shared" si="242"/>
        <v>0</v>
      </c>
      <c r="AT218" s="54"/>
      <c r="AU218" s="83"/>
      <c r="AV218" s="78"/>
      <c r="AW218" s="78"/>
      <c r="AX218" s="78">
        <f t="shared" si="243"/>
        <v>0</v>
      </c>
      <c r="AY218" s="78">
        <f t="shared" si="244"/>
        <v>0</v>
      </c>
      <c r="AZ218" s="78">
        <f t="shared" si="245"/>
        <v>0</v>
      </c>
      <c r="BA218" s="80" t="str">
        <f t="shared" si="246"/>
        <v>دون المستوى</v>
      </c>
      <c r="BD218" s="54"/>
      <c r="BE218" s="47"/>
      <c r="BF218" s="47"/>
      <c r="BG218" s="47"/>
      <c r="BH218" s="47"/>
      <c r="BI218" s="47">
        <f t="shared" si="247"/>
        <v>0</v>
      </c>
      <c r="BK218" s="54"/>
      <c r="BL218" s="83"/>
      <c r="BM218" s="78"/>
      <c r="BN218" s="78"/>
      <c r="BO218" s="78"/>
      <c r="BP218" s="78">
        <f t="shared" si="248"/>
        <v>0</v>
      </c>
      <c r="BQ218" s="78">
        <f t="shared" si="249"/>
        <v>0</v>
      </c>
      <c r="BR218" s="78">
        <f t="shared" si="250"/>
        <v>0</v>
      </c>
      <c r="BS218" s="78">
        <f t="shared" si="251"/>
        <v>0</v>
      </c>
      <c r="BT218" s="80" t="str">
        <f t="shared" si="252"/>
        <v>دون المستوى</v>
      </c>
      <c r="BW218" s="54"/>
      <c r="BX218" s="47"/>
      <c r="BY218" s="47"/>
      <c r="BZ218" s="47"/>
      <c r="CA218" s="47"/>
      <c r="CB218" s="47">
        <f t="shared" si="253"/>
        <v>0</v>
      </c>
      <c r="CD218" s="52"/>
      <c r="CE218" s="83"/>
      <c r="CF218" s="78"/>
      <c r="CG218" s="78"/>
      <c r="CH218" s="78"/>
      <c r="CI218" s="78">
        <f t="shared" si="254"/>
        <v>0</v>
      </c>
      <c r="CJ218" s="78">
        <f t="shared" si="255"/>
        <v>0</v>
      </c>
      <c r="CK218" s="78">
        <f t="shared" si="256"/>
        <v>0</v>
      </c>
      <c r="CL218" s="78">
        <f t="shared" si="257"/>
        <v>0</v>
      </c>
      <c r="CM218" s="80" t="str">
        <f t="shared" si="258"/>
        <v>دون المستوى</v>
      </c>
      <c r="CP218" s="54"/>
      <c r="CQ218" s="47"/>
      <c r="CR218" s="47"/>
      <c r="CS218" s="47"/>
      <c r="CT218" s="47"/>
      <c r="CU218" s="47">
        <f t="shared" si="259"/>
        <v>0</v>
      </c>
      <c r="CW218" s="54"/>
      <c r="CX218" s="83"/>
      <c r="CY218" s="78"/>
      <c r="CZ218" s="78"/>
      <c r="DA218" s="78"/>
      <c r="DB218" s="78">
        <f t="shared" si="260"/>
        <v>0</v>
      </c>
      <c r="DC218" s="78">
        <f t="shared" si="261"/>
        <v>0</v>
      </c>
      <c r="DD218" s="78">
        <f t="shared" si="262"/>
        <v>0</v>
      </c>
      <c r="DE218" s="78">
        <f t="shared" si="263"/>
        <v>0</v>
      </c>
      <c r="DF218" s="80" t="str">
        <f t="shared" si="264"/>
        <v>دون المستوى</v>
      </c>
      <c r="DI218" s="54"/>
      <c r="DJ218" s="47"/>
      <c r="DK218" s="47"/>
      <c r="DL218" s="47"/>
      <c r="DM218" s="47">
        <f t="shared" si="265"/>
        <v>0</v>
      </c>
      <c r="DO218" s="54"/>
      <c r="DP218" s="83"/>
      <c r="DQ218" s="78"/>
      <c r="DR218" s="78"/>
      <c r="DS218" s="78">
        <f t="shared" si="266"/>
        <v>0</v>
      </c>
      <c r="DT218" s="78">
        <f t="shared" si="267"/>
        <v>0</v>
      </c>
      <c r="DU218" s="78">
        <f t="shared" si="268"/>
        <v>0</v>
      </c>
      <c r="DV218" s="80" t="str">
        <f t="shared" si="269"/>
        <v>دون المستوى</v>
      </c>
      <c r="DY218" s="47"/>
      <c r="DZ218" s="47"/>
      <c r="EA218" s="47">
        <f t="shared" si="270"/>
        <v>0</v>
      </c>
      <c r="EC218" s="91"/>
      <c r="ED218" s="78"/>
      <c r="EE218" s="78">
        <f t="shared" si="271"/>
        <v>0</v>
      </c>
      <c r="EF218" s="78">
        <f t="shared" si="272"/>
        <v>0</v>
      </c>
      <c r="EG218" s="78">
        <f t="shared" si="273"/>
        <v>0</v>
      </c>
      <c r="EH218" s="80" t="str">
        <f t="shared" si="274"/>
        <v>دون المستوى</v>
      </c>
      <c r="EK218" s="47"/>
      <c r="EL218" s="47"/>
      <c r="EM218" s="47">
        <f t="shared" si="275"/>
        <v>0</v>
      </c>
      <c r="EO218" s="91"/>
      <c r="EP218" s="78"/>
      <c r="EQ218" s="78">
        <f t="shared" si="276"/>
        <v>0</v>
      </c>
      <c r="ER218" s="78">
        <f t="shared" si="277"/>
        <v>0</v>
      </c>
      <c r="ES218" s="78">
        <f t="shared" si="278"/>
        <v>0</v>
      </c>
      <c r="ET218" s="80" t="str">
        <f t="shared" si="279"/>
        <v>دون المستوى</v>
      </c>
      <c r="EW218" s="49">
        <f t="shared" si="280"/>
        <v>0</v>
      </c>
      <c r="EX218" s="80" t="str">
        <f t="shared" si="281"/>
        <v>دون المستوى</v>
      </c>
      <c r="EZ218" s="54"/>
      <c r="FA218" s="47"/>
      <c r="FB218" s="47"/>
      <c r="FC218" s="47"/>
      <c r="FD218" s="47">
        <f t="shared" si="282"/>
        <v>0</v>
      </c>
      <c r="FF218" s="54"/>
      <c r="FG218" s="83"/>
      <c r="FH218" s="78"/>
      <c r="FI218" s="78"/>
      <c r="FJ218" s="78">
        <f t="shared" si="283"/>
        <v>0</v>
      </c>
      <c r="FK218" s="78">
        <f t="shared" si="284"/>
        <v>0</v>
      </c>
      <c r="FL218" s="78">
        <f t="shared" si="285"/>
        <v>0</v>
      </c>
      <c r="FM218" s="80" t="str">
        <f t="shared" si="286"/>
        <v>دون المستوى</v>
      </c>
      <c r="FP218" s="98" t="str">
        <f t="shared" si="287"/>
        <v>*عربى</v>
      </c>
      <c r="FQ218" s="98" t="str">
        <f t="shared" si="288"/>
        <v>*انجليزى</v>
      </c>
      <c r="FR218" s="98" t="str">
        <f t="shared" si="289"/>
        <v>*دراسات</v>
      </c>
      <c r="FS218" s="98" t="str">
        <f t="shared" si="290"/>
        <v>*رياضيات</v>
      </c>
      <c r="FT218" s="98" t="str">
        <f t="shared" si="291"/>
        <v>*علوم</v>
      </c>
      <c r="FU218" s="98" t="str">
        <f t="shared" si="292"/>
        <v>*حاسب</v>
      </c>
      <c r="FV218" s="98" t="str">
        <f t="shared" si="293"/>
        <v>*فنية</v>
      </c>
      <c r="FW218" s="98" t="str">
        <f t="shared" si="294"/>
        <v>*نشاط1</v>
      </c>
      <c r="FX218" s="98" t="str">
        <f t="shared" si="295"/>
        <v>*نشاط2</v>
      </c>
      <c r="FY218" s="107" t="str">
        <f t="shared" si="296"/>
        <v>*دين</v>
      </c>
      <c r="FZ218" s="47">
        <f t="shared" si="297"/>
        <v>0</v>
      </c>
      <c r="GA218" s="47" t="str">
        <f t="shared" si="298"/>
        <v>دور ثانى</v>
      </c>
      <c r="GB218" s="47">
        <f t="shared" si="299"/>
        <v>6</v>
      </c>
      <c r="GC218" s="47" t="str">
        <f t="shared" si="302"/>
        <v>راسب</v>
      </c>
      <c r="GE218" s="112" t="str">
        <f t="shared" si="300"/>
        <v>*عربى*انجليزى*دراسات*رياضيات*علوم*حاسب*فنية*نشاط1*نشاط2*دين</v>
      </c>
      <c r="GF218" s="112">
        <f t="shared" si="301"/>
        <v>10</v>
      </c>
    </row>
    <row r="219" spans="2:188" ht="20.25" thickTop="1" thickBot="1">
      <c r="B219" s="39">
        <v>210</v>
      </c>
      <c r="C219" s="124" t="str">
        <f>البيانات!B227</f>
        <v/>
      </c>
      <c r="D219" s="124" t="str">
        <f>IF(C219="","",البيانات!C227)</f>
        <v/>
      </c>
      <c r="E219" s="39"/>
      <c r="F219" s="39"/>
      <c r="H219" s="52"/>
      <c r="I219" s="47"/>
      <c r="J219" s="47"/>
      <c r="K219" s="47"/>
      <c r="L219" s="46">
        <f t="shared" si="232"/>
        <v>0</v>
      </c>
      <c r="N219" s="54"/>
      <c r="O219" s="61"/>
      <c r="P219" s="59"/>
      <c r="Q219" s="59"/>
      <c r="R219" s="59">
        <f t="shared" si="233"/>
        <v>0</v>
      </c>
      <c r="S219" s="59">
        <f t="shared" si="234"/>
        <v>0</v>
      </c>
      <c r="T219" s="62">
        <f t="shared" si="235"/>
        <v>0</v>
      </c>
      <c r="U219" s="63" t="str">
        <f t="shared" si="236"/>
        <v>دون المستوى</v>
      </c>
      <c r="X219" s="54"/>
      <c r="Y219" s="47"/>
      <c r="Z219" s="47"/>
      <c r="AA219" s="47"/>
      <c r="AB219" s="47">
        <f t="shared" si="237"/>
        <v>0</v>
      </c>
      <c r="AD219" s="54"/>
      <c r="AE219" s="61"/>
      <c r="AF219" s="59"/>
      <c r="AG219" s="59"/>
      <c r="AH219" s="59">
        <f t="shared" si="238"/>
        <v>0</v>
      </c>
      <c r="AI219" s="59">
        <f t="shared" si="239"/>
        <v>0</v>
      </c>
      <c r="AJ219" s="59">
        <f t="shared" si="240"/>
        <v>0</v>
      </c>
      <c r="AK219" s="73" t="str">
        <f t="shared" si="241"/>
        <v>دون المستوى</v>
      </c>
      <c r="AN219" s="54"/>
      <c r="AO219" s="47"/>
      <c r="AP219" s="47"/>
      <c r="AQ219" s="47"/>
      <c r="AR219" s="47">
        <f t="shared" si="242"/>
        <v>0</v>
      </c>
      <c r="AT219" s="54"/>
      <c r="AU219" s="83"/>
      <c r="AV219" s="78"/>
      <c r="AW219" s="78"/>
      <c r="AX219" s="78">
        <f t="shared" si="243"/>
        <v>0</v>
      </c>
      <c r="AY219" s="78">
        <f t="shared" si="244"/>
        <v>0</v>
      </c>
      <c r="AZ219" s="78">
        <f t="shared" si="245"/>
        <v>0</v>
      </c>
      <c r="BA219" s="80" t="str">
        <f t="shared" si="246"/>
        <v>دون المستوى</v>
      </c>
      <c r="BD219" s="54"/>
      <c r="BE219" s="47"/>
      <c r="BF219" s="47"/>
      <c r="BG219" s="47"/>
      <c r="BH219" s="47"/>
      <c r="BI219" s="47">
        <f t="shared" si="247"/>
        <v>0</v>
      </c>
      <c r="BK219" s="54"/>
      <c r="BL219" s="83"/>
      <c r="BM219" s="78"/>
      <c r="BN219" s="78"/>
      <c r="BO219" s="78"/>
      <c r="BP219" s="78">
        <f t="shared" si="248"/>
        <v>0</v>
      </c>
      <c r="BQ219" s="78">
        <f t="shared" si="249"/>
        <v>0</v>
      </c>
      <c r="BR219" s="78">
        <f t="shared" si="250"/>
        <v>0</v>
      </c>
      <c r="BS219" s="78">
        <f t="shared" si="251"/>
        <v>0</v>
      </c>
      <c r="BT219" s="80" t="str">
        <f t="shared" si="252"/>
        <v>دون المستوى</v>
      </c>
      <c r="BW219" s="54"/>
      <c r="BX219" s="47"/>
      <c r="BY219" s="47"/>
      <c r="BZ219" s="47"/>
      <c r="CA219" s="47"/>
      <c r="CB219" s="47">
        <f t="shared" si="253"/>
        <v>0</v>
      </c>
      <c r="CD219" s="52"/>
      <c r="CE219" s="83"/>
      <c r="CF219" s="78"/>
      <c r="CG219" s="78"/>
      <c r="CH219" s="78"/>
      <c r="CI219" s="78">
        <f t="shared" si="254"/>
        <v>0</v>
      </c>
      <c r="CJ219" s="78">
        <f t="shared" si="255"/>
        <v>0</v>
      </c>
      <c r="CK219" s="78">
        <f t="shared" si="256"/>
        <v>0</v>
      </c>
      <c r="CL219" s="78">
        <f t="shared" si="257"/>
        <v>0</v>
      </c>
      <c r="CM219" s="80" t="str">
        <f t="shared" si="258"/>
        <v>دون المستوى</v>
      </c>
      <c r="CP219" s="54"/>
      <c r="CQ219" s="47"/>
      <c r="CR219" s="47"/>
      <c r="CS219" s="47"/>
      <c r="CT219" s="47"/>
      <c r="CU219" s="47">
        <f t="shared" si="259"/>
        <v>0</v>
      </c>
      <c r="CW219" s="54"/>
      <c r="CX219" s="83"/>
      <c r="CY219" s="78"/>
      <c r="CZ219" s="78"/>
      <c r="DA219" s="78"/>
      <c r="DB219" s="78">
        <f t="shared" si="260"/>
        <v>0</v>
      </c>
      <c r="DC219" s="78">
        <f t="shared" si="261"/>
        <v>0</v>
      </c>
      <c r="DD219" s="78">
        <f t="shared" si="262"/>
        <v>0</v>
      </c>
      <c r="DE219" s="78">
        <f t="shared" si="263"/>
        <v>0</v>
      </c>
      <c r="DF219" s="80" t="str">
        <f t="shared" si="264"/>
        <v>دون المستوى</v>
      </c>
      <c r="DI219" s="54"/>
      <c r="DJ219" s="47"/>
      <c r="DK219" s="47"/>
      <c r="DL219" s="47"/>
      <c r="DM219" s="47">
        <f t="shared" si="265"/>
        <v>0</v>
      </c>
      <c r="DO219" s="54"/>
      <c r="DP219" s="83"/>
      <c r="DQ219" s="78"/>
      <c r="DR219" s="78"/>
      <c r="DS219" s="78">
        <f t="shared" si="266"/>
        <v>0</v>
      </c>
      <c r="DT219" s="78">
        <f t="shared" si="267"/>
        <v>0</v>
      </c>
      <c r="DU219" s="78">
        <f t="shared" si="268"/>
        <v>0</v>
      </c>
      <c r="DV219" s="80" t="str">
        <f t="shared" si="269"/>
        <v>دون المستوى</v>
      </c>
      <c r="DY219" s="47"/>
      <c r="DZ219" s="47"/>
      <c r="EA219" s="47">
        <f t="shared" si="270"/>
        <v>0</v>
      </c>
      <c r="EC219" s="91"/>
      <c r="ED219" s="78"/>
      <c r="EE219" s="78">
        <f t="shared" si="271"/>
        <v>0</v>
      </c>
      <c r="EF219" s="78">
        <f t="shared" si="272"/>
        <v>0</v>
      </c>
      <c r="EG219" s="78">
        <f t="shared" si="273"/>
        <v>0</v>
      </c>
      <c r="EH219" s="80" t="str">
        <f t="shared" si="274"/>
        <v>دون المستوى</v>
      </c>
      <c r="EK219" s="47"/>
      <c r="EL219" s="47"/>
      <c r="EM219" s="47">
        <f t="shared" si="275"/>
        <v>0</v>
      </c>
      <c r="EO219" s="91"/>
      <c r="EP219" s="78"/>
      <c r="EQ219" s="78">
        <f t="shared" si="276"/>
        <v>0</v>
      </c>
      <c r="ER219" s="78">
        <f t="shared" si="277"/>
        <v>0</v>
      </c>
      <c r="ES219" s="78">
        <f t="shared" si="278"/>
        <v>0</v>
      </c>
      <c r="ET219" s="80" t="str">
        <f t="shared" si="279"/>
        <v>دون المستوى</v>
      </c>
      <c r="EW219" s="49">
        <f t="shared" si="280"/>
        <v>0</v>
      </c>
      <c r="EX219" s="80" t="str">
        <f t="shared" si="281"/>
        <v>دون المستوى</v>
      </c>
      <c r="EZ219" s="54"/>
      <c r="FA219" s="47"/>
      <c r="FB219" s="47"/>
      <c r="FC219" s="47"/>
      <c r="FD219" s="47">
        <f t="shared" si="282"/>
        <v>0</v>
      </c>
      <c r="FF219" s="54"/>
      <c r="FG219" s="83"/>
      <c r="FH219" s="78"/>
      <c r="FI219" s="78"/>
      <c r="FJ219" s="78">
        <f t="shared" si="283"/>
        <v>0</v>
      </c>
      <c r="FK219" s="78">
        <f t="shared" si="284"/>
        <v>0</v>
      </c>
      <c r="FL219" s="78">
        <f t="shared" si="285"/>
        <v>0</v>
      </c>
      <c r="FM219" s="80" t="str">
        <f t="shared" si="286"/>
        <v>دون المستوى</v>
      </c>
      <c r="FP219" s="98" t="str">
        <f t="shared" si="287"/>
        <v>*عربى</v>
      </c>
      <c r="FQ219" s="98" t="str">
        <f t="shared" si="288"/>
        <v>*انجليزى</v>
      </c>
      <c r="FR219" s="98" t="str">
        <f t="shared" si="289"/>
        <v>*دراسات</v>
      </c>
      <c r="FS219" s="98" t="str">
        <f t="shared" si="290"/>
        <v>*رياضيات</v>
      </c>
      <c r="FT219" s="98" t="str">
        <f t="shared" si="291"/>
        <v>*علوم</v>
      </c>
      <c r="FU219" s="98" t="str">
        <f t="shared" si="292"/>
        <v>*حاسب</v>
      </c>
      <c r="FV219" s="98" t="str">
        <f t="shared" si="293"/>
        <v>*فنية</v>
      </c>
      <c r="FW219" s="98" t="str">
        <f t="shared" si="294"/>
        <v>*نشاط1</v>
      </c>
      <c r="FX219" s="98" t="str">
        <f t="shared" si="295"/>
        <v>*نشاط2</v>
      </c>
      <c r="FY219" s="107" t="str">
        <f t="shared" si="296"/>
        <v>*دين</v>
      </c>
      <c r="FZ219" s="47">
        <f t="shared" si="297"/>
        <v>0</v>
      </c>
      <c r="GA219" s="47" t="str">
        <f t="shared" si="298"/>
        <v>دور ثانى</v>
      </c>
      <c r="GB219" s="47">
        <f t="shared" si="299"/>
        <v>6</v>
      </c>
      <c r="GC219" s="47" t="str">
        <f t="shared" si="302"/>
        <v>راسب</v>
      </c>
      <c r="GE219" s="112" t="str">
        <f t="shared" si="300"/>
        <v>*عربى*انجليزى*دراسات*رياضيات*علوم*حاسب*فنية*نشاط1*نشاط2*دين</v>
      </c>
      <c r="GF219" s="112">
        <f t="shared" si="301"/>
        <v>10</v>
      </c>
    </row>
    <row r="220" spans="2:188" ht="20.25" thickTop="1" thickBot="1">
      <c r="B220" s="39">
        <v>211</v>
      </c>
      <c r="C220" s="124" t="str">
        <f>البيانات!B228</f>
        <v/>
      </c>
      <c r="D220" s="124" t="str">
        <f>IF(C220="","",البيانات!C228)</f>
        <v/>
      </c>
      <c r="E220" s="39"/>
      <c r="F220" s="39"/>
      <c r="H220" s="52"/>
      <c r="I220" s="47"/>
      <c r="J220" s="47"/>
      <c r="K220" s="47"/>
      <c r="L220" s="46">
        <f t="shared" si="232"/>
        <v>0</v>
      </c>
      <c r="N220" s="54"/>
      <c r="O220" s="61"/>
      <c r="P220" s="59"/>
      <c r="Q220" s="59"/>
      <c r="R220" s="59">
        <f t="shared" si="233"/>
        <v>0</v>
      </c>
      <c r="S220" s="59">
        <f t="shared" si="234"/>
        <v>0</v>
      </c>
      <c r="T220" s="62">
        <f t="shared" si="235"/>
        <v>0</v>
      </c>
      <c r="U220" s="63" t="str">
        <f t="shared" si="236"/>
        <v>دون المستوى</v>
      </c>
      <c r="X220" s="54"/>
      <c r="Y220" s="47"/>
      <c r="Z220" s="47"/>
      <c r="AA220" s="47"/>
      <c r="AB220" s="47">
        <f t="shared" si="237"/>
        <v>0</v>
      </c>
      <c r="AD220" s="54"/>
      <c r="AE220" s="61"/>
      <c r="AF220" s="59"/>
      <c r="AG220" s="59"/>
      <c r="AH220" s="59">
        <f t="shared" si="238"/>
        <v>0</v>
      </c>
      <c r="AI220" s="59">
        <f t="shared" si="239"/>
        <v>0</v>
      </c>
      <c r="AJ220" s="59">
        <f t="shared" si="240"/>
        <v>0</v>
      </c>
      <c r="AK220" s="73" t="str">
        <f t="shared" si="241"/>
        <v>دون المستوى</v>
      </c>
      <c r="AN220" s="54"/>
      <c r="AO220" s="47"/>
      <c r="AP220" s="47"/>
      <c r="AQ220" s="47"/>
      <c r="AR220" s="47">
        <f t="shared" si="242"/>
        <v>0</v>
      </c>
      <c r="AT220" s="54"/>
      <c r="AU220" s="83"/>
      <c r="AV220" s="78"/>
      <c r="AW220" s="78"/>
      <c r="AX220" s="78">
        <f t="shared" si="243"/>
        <v>0</v>
      </c>
      <c r="AY220" s="78">
        <f t="shared" si="244"/>
        <v>0</v>
      </c>
      <c r="AZ220" s="78">
        <f t="shared" si="245"/>
        <v>0</v>
      </c>
      <c r="BA220" s="80" t="str">
        <f t="shared" si="246"/>
        <v>دون المستوى</v>
      </c>
      <c r="BD220" s="54"/>
      <c r="BE220" s="47"/>
      <c r="BF220" s="47"/>
      <c r="BG220" s="47"/>
      <c r="BH220" s="47"/>
      <c r="BI220" s="47">
        <f t="shared" si="247"/>
        <v>0</v>
      </c>
      <c r="BK220" s="54"/>
      <c r="BL220" s="83"/>
      <c r="BM220" s="78"/>
      <c r="BN220" s="78"/>
      <c r="BO220" s="78"/>
      <c r="BP220" s="78">
        <f t="shared" si="248"/>
        <v>0</v>
      </c>
      <c r="BQ220" s="78">
        <f t="shared" si="249"/>
        <v>0</v>
      </c>
      <c r="BR220" s="78">
        <f t="shared" si="250"/>
        <v>0</v>
      </c>
      <c r="BS220" s="78">
        <f t="shared" si="251"/>
        <v>0</v>
      </c>
      <c r="BT220" s="80" t="str">
        <f t="shared" si="252"/>
        <v>دون المستوى</v>
      </c>
      <c r="BW220" s="54"/>
      <c r="BX220" s="47"/>
      <c r="BY220" s="47"/>
      <c r="BZ220" s="47"/>
      <c r="CA220" s="47"/>
      <c r="CB220" s="47">
        <f t="shared" si="253"/>
        <v>0</v>
      </c>
      <c r="CD220" s="52"/>
      <c r="CE220" s="83"/>
      <c r="CF220" s="78"/>
      <c r="CG220" s="78"/>
      <c r="CH220" s="78"/>
      <c r="CI220" s="78">
        <f t="shared" si="254"/>
        <v>0</v>
      </c>
      <c r="CJ220" s="78">
        <f t="shared" si="255"/>
        <v>0</v>
      </c>
      <c r="CK220" s="78">
        <f t="shared" si="256"/>
        <v>0</v>
      </c>
      <c r="CL220" s="78">
        <f t="shared" si="257"/>
        <v>0</v>
      </c>
      <c r="CM220" s="80" t="str">
        <f t="shared" si="258"/>
        <v>دون المستوى</v>
      </c>
      <c r="CP220" s="54"/>
      <c r="CQ220" s="47"/>
      <c r="CR220" s="47"/>
      <c r="CS220" s="47"/>
      <c r="CT220" s="47"/>
      <c r="CU220" s="47">
        <f t="shared" si="259"/>
        <v>0</v>
      </c>
      <c r="CW220" s="54"/>
      <c r="CX220" s="83"/>
      <c r="CY220" s="78"/>
      <c r="CZ220" s="78"/>
      <c r="DA220" s="78"/>
      <c r="DB220" s="78">
        <f t="shared" si="260"/>
        <v>0</v>
      </c>
      <c r="DC220" s="78">
        <f t="shared" si="261"/>
        <v>0</v>
      </c>
      <c r="DD220" s="78">
        <f t="shared" si="262"/>
        <v>0</v>
      </c>
      <c r="DE220" s="78">
        <f t="shared" si="263"/>
        <v>0</v>
      </c>
      <c r="DF220" s="80" t="str">
        <f t="shared" si="264"/>
        <v>دون المستوى</v>
      </c>
      <c r="DI220" s="54"/>
      <c r="DJ220" s="47"/>
      <c r="DK220" s="47"/>
      <c r="DL220" s="47"/>
      <c r="DM220" s="47">
        <f t="shared" si="265"/>
        <v>0</v>
      </c>
      <c r="DO220" s="54"/>
      <c r="DP220" s="83"/>
      <c r="DQ220" s="78"/>
      <c r="DR220" s="78"/>
      <c r="DS220" s="78">
        <f t="shared" si="266"/>
        <v>0</v>
      </c>
      <c r="DT220" s="78">
        <f t="shared" si="267"/>
        <v>0</v>
      </c>
      <c r="DU220" s="78">
        <f t="shared" si="268"/>
        <v>0</v>
      </c>
      <c r="DV220" s="80" t="str">
        <f t="shared" si="269"/>
        <v>دون المستوى</v>
      </c>
      <c r="DY220" s="47"/>
      <c r="DZ220" s="47"/>
      <c r="EA220" s="47">
        <f t="shared" si="270"/>
        <v>0</v>
      </c>
      <c r="EC220" s="91"/>
      <c r="ED220" s="78"/>
      <c r="EE220" s="78">
        <f t="shared" si="271"/>
        <v>0</v>
      </c>
      <c r="EF220" s="78">
        <f t="shared" si="272"/>
        <v>0</v>
      </c>
      <c r="EG220" s="78">
        <f t="shared" si="273"/>
        <v>0</v>
      </c>
      <c r="EH220" s="80" t="str">
        <f t="shared" si="274"/>
        <v>دون المستوى</v>
      </c>
      <c r="EK220" s="47"/>
      <c r="EL220" s="47"/>
      <c r="EM220" s="47">
        <f t="shared" si="275"/>
        <v>0</v>
      </c>
      <c r="EO220" s="91"/>
      <c r="EP220" s="78"/>
      <c r="EQ220" s="78">
        <f t="shared" si="276"/>
        <v>0</v>
      </c>
      <c r="ER220" s="78">
        <f t="shared" si="277"/>
        <v>0</v>
      </c>
      <c r="ES220" s="78">
        <f t="shared" si="278"/>
        <v>0</v>
      </c>
      <c r="ET220" s="80" t="str">
        <f t="shared" si="279"/>
        <v>دون المستوى</v>
      </c>
      <c r="EW220" s="49">
        <f t="shared" si="280"/>
        <v>0</v>
      </c>
      <c r="EX220" s="80" t="str">
        <f t="shared" si="281"/>
        <v>دون المستوى</v>
      </c>
      <c r="EZ220" s="54"/>
      <c r="FA220" s="47"/>
      <c r="FB220" s="47"/>
      <c r="FC220" s="47"/>
      <c r="FD220" s="47">
        <f t="shared" si="282"/>
        <v>0</v>
      </c>
      <c r="FF220" s="54"/>
      <c r="FG220" s="83"/>
      <c r="FH220" s="78"/>
      <c r="FI220" s="78"/>
      <c r="FJ220" s="78">
        <f t="shared" si="283"/>
        <v>0</v>
      </c>
      <c r="FK220" s="78">
        <f t="shared" si="284"/>
        <v>0</v>
      </c>
      <c r="FL220" s="78">
        <f t="shared" si="285"/>
        <v>0</v>
      </c>
      <c r="FM220" s="80" t="str">
        <f t="shared" si="286"/>
        <v>دون المستوى</v>
      </c>
      <c r="FP220" s="98" t="str">
        <f t="shared" si="287"/>
        <v>*عربى</v>
      </c>
      <c r="FQ220" s="98" t="str">
        <f t="shared" si="288"/>
        <v>*انجليزى</v>
      </c>
      <c r="FR220" s="98" t="str">
        <f t="shared" si="289"/>
        <v>*دراسات</v>
      </c>
      <c r="FS220" s="98" t="str">
        <f t="shared" si="290"/>
        <v>*رياضيات</v>
      </c>
      <c r="FT220" s="98" t="str">
        <f t="shared" si="291"/>
        <v>*علوم</v>
      </c>
      <c r="FU220" s="98" t="str">
        <f t="shared" si="292"/>
        <v>*حاسب</v>
      </c>
      <c r="FV220" s="98" t="str">
        <f t="shared" si="293"/>
        <v>*فنية</v>
      </c>
      <c r="FW220" s="98" t="str">
        <f t="shared" si="294"/>
        <v>*نشاط1</v>
      </c>
      <c r="FX220" s="98" t="str">
        <f t="shared" si="295"/>
        <v>*نشاط2</v>
      </c>
      <c r="FY220" s="107" t="str">
        <f t="shared" si="296"/>
        <v>*دين</v>
      </c>
      <c r="FZ220" s="47">
        <f t="shared" si="297"/>
        <v>0</v>
      </c>
      <c r="GA220" s="47" t="str">
        <f t="shared" si="298"/>
        <v>دور ثانى</v>
      </c>
      <c r="GB220" s="47">
        <f t="shared" si="299"/>
        <v>6</v>
      </c>
      <c r="GC220" s="47" t="str">
        <f t="shared" si="302"/>
        <v>راسب</v>
      </c>
      <c r="GE220" s="112" t="str">
        <f t="shared" si="300"/>
        <v>*عربى*انجليزى*دراسات*رياضيات*علوم*حاسب*فنية*نشاط1*نشاط2*دين</v>
      </c>
      <c r="GF220" s="112">
        <f t="shared" si="301"/>
        <v>10</v>
      </c>
    </row>
    <row r="221" spans="2:188" ht="20.25" thickTop="1" thickBot="1">
      <c r="B221" s="39">
        <v>212</v>
      </c>
      <c r="C221" s="124" t="str">
        <f>البيانات!B229</f>
        <v/>
      </c>
      <c r="D221" s="124" t="str">
        <f>IF(C221="","",البيانات!C229)</f>
        <v/>
      </c>
      <c r="E221" s="39"/>
      <c r="F221" s="39"/>
      <c r="H221" s="52"/>
      <c r="I221" s="47"/>
      <c r="J221" s="47"/>
      <c r="K221" s="47"/>
      <c r="L221" s="46">
        <f t="shared" si="232"/>
        <v>0</v>
      </c>
      <c r="N221" s="54"/>
      <c r="O221" s="61"/>
      <c r="P221" s="59"/>
      <c r="Q221" s="59"/>
      <c r="R221" s="59">
        <f t="shared" si="233"/>
        <v>0</v>
      </c>
      <c r="S221" s="59">
        <f t="shared" si="234"/>
        <v>0</v>
      </c>
      <c r="T221" s="62">
        <f t="shared" si="235"/>
        <v>0</v>
      </c>
      <c r="U221" s="63" t="str">
        <f t="shared" si="236"/>
        <v>دون المستوى</v>
      </c>
      <c r="X221" s="54"/>
      <c r="Y221" s="47"/>
      <c r="Z221" s="47"/>
      <c r="AA221" s="47"/>
      <c r="AB221" s="47">
        <f t="shared" si="237"/>
        <v>0</v>
      </c>
      <c r="AD221" s="54"/>
      <c r="AE221" s="61"/>
      <c r="AF221" s="59"/>
      <c r="AG221" s="59"/>
      <c r="AH221" s="59">
        <f t="shared" si="238"/>
        <v>0</v>
      </c>
      <c r="AI221" s="59">
        <f t="shared" si="239"/>
        <v>0</v>
      </c>
      <c r="AJ221" s="59">
        <f t="shared" si="240"/>
        <v>0</v>
      </c>
      <c r="AK221" s="73" t="str">
        <f t="shared" si="241"/>
        <v>دون المستوى</v>
      </c>
      <c r="AN221" s="54"/>
      <c r="AO221" s="47"/>
      <c r="AP221" s="47"/>
      <c r="AQ221" s="47"/>
      <c r="AR221" s="47">
        <f t="shared" si="242"/>
        <v>0</v>
      </c>
      <c r="AT221" s="54"/>
      <c r="AU221" s="83"/>
      <c r="AV221" s="78"/>
      <c r="AW221" s="78"/>
      <c r="AX221" s="78">
        <f t="shared" si="243"/>
        <v>0</v>
      </c>
      <c r="AY221" s="78">
        <f t="shared" si="244"/>
        <v>0</v>
      </c>
      <c r="AZ221" s="78">
        <f t="shared" si="245"/>
        <v>0</v>
      </c>
      <c r="BA221" s="80" t="str">
        <f t="shared" si="246"/>
        <v>دون المستوى</v>
      </c>
      <c r="BD221" s="54"/>
      <c r="BE221" s="47"/>
      <c r="BF221" s="47"/>
      <c r="BG221" s="47"/>
      <c r="BH221" s="47"/>
      <c r="BI221" s="47">
        <f t="shared" si="247"/>
        <v>0</v>
      </c>
      <c r="BK221" s="54"/>
      <c r="BL221" s="83"/>
      <c r="BM221" s="78"/>
      <c r="BN221" s="78"/>
      <c r="BO221" s="78"/>
      <c r="BP221" s="78">
        <f t="shared" si="248"/>
        <v>0</v>
      </c>
      <c r="BQ221" s="78">
        <f t="shared" si="249"/>
        <v>0</v>
      </c>
      <c r="BR221" s="78">
        <f t="shared" si="250"/>
        <v>0</v>
      </c>
      <c r="BS221" s="78">
        <f t="shared" si="251"/>
        <v>0</v>
      </c>
      <c r="BT221" s="80" t="str">
        <f t="shared" si="252"/>
        <v>دون المستوى</v>
      </c>
      <c r="BW221" s="54"/>
      <c r="BX221" s="47"/>
      <c r="BY221" s="47"/>
      <c r="BZ221" s="47"/>
      <c r="CA221" s="47"/>
      <c r="CB221" s="47">
        <f t="shared" si="253"/>
        <v>0</v>
      </c>
      <c r="CD221" s="52"/>
      <c r="CE221" s="83"/>
      <c r="CF221" s="78"/>
      <c r="CG221" s="78"/>
      <c r="CH221" s="78"/>
      <c r="CI221" s="78">
        <f t="shared" si="254"/>
        <v>0</v>
      </c>
      <c r="CJ221" s="78">
        <f t="shared" si="255"/>
        <v>0</v>
      </c>
      <c r="CK221" s="78">
        <f t="shared" si="256"/>
        <v>0</v>
      </c>
      <c r="CL221" s="78">
        <f t="shared" si="257"/>
        <v>0</v>
      </c>
      <c r="CM221" s="80" t="str">
        <f t="shared" si="258"/>
        <v>دون المستوى</v>
      </c>
      <c r="CP221" s="54"/>
      <c r="CQ221" s="47"/>
      <c r="CR221" s="47"/>
      <c r="CS221" s="47"/>
      <c r="CT221" s="47"/>
      <c r="CU221" s="47">
        <f t="shared" si="259"/>
        <v>0</v>
      </c>
      <c r="CW221" s="54"/>
      <c r="CX221" s="83"/>
      <c r="CY221" s="78"/>
      <c r="CZ221" s="78"/>
      <c r="DA221" s="78"/>
      <c r="DB221" s="78">
        <f t="shared" si="260"/>
        <v>0</v>
      </c>
      <c r="DC221" s="78">
        <f t="shared" si="261"/>
        <v>0</v>
      </c>
      <c r="DD221" s="78">
        <f t="shared" si="262"/>
        <v>0</v>
      </c>
      <c r="DE221" s="78">
        <f t="shared" si="263"/>
        <v>0</v>
      </c>
      <c r="DF221" s="80" t="str">
        <f t="shared" si="264"/>
        <v>دون المستوى</v>
      </c>
      <c r="DI221" s="54"/>
      <c r="DJ221" s="47"/>
      <c r="DK221" s="47"/>
      <c r="DL221" s="47"/>
      <c r="DM221" s="47">
        <f t="shared" si="265"/>
        <v>0</v>
      </c>
      <c r="DO221" s="54"/>
      <c r="DP221" s="83"/>
      <c r="DQ221" s="78"/>
      <c r="DR221" s="78"/>
      <c r="DS221" s="78">
        <f t="shared" si="266"/>
        <v>0</v>
      </c>
      <c r="DT221" s="78">
        <f t="shared" si="267"/>
        <v>0</v>
      </c>
      <c r="DU221" s="78">
        <f t="shared" si="268"/>
        <v>0</v>
      </c>
      <c r="DV221" s="80" t="str">
        <f t="shared" si="269"/>
        <v>دون المستوى</v>
      </c>
      <c r="DY221" s="47"/>
      <c r="DZ221" s="47"/>
      <c r="EA221" s="47">
        <f t="shared" si="270"/>
        <v>0</v>
      </c>
      <c r="EC221" s="91"/>
      <c r="ED221" s="78"/>
      <c r="EE221" s="78">
        <f t="shared" si="271"/>
        <v>0</v>
      </c>
      <c r="EF221" s="78">
        <f t="shared" si="272"/>
        <v>0</v>
      </c>
      <c r="EG221" s="78">
        <f t="shared" si="273"/>
        <v>0</v>
      </c>
      <c r="EH221" s="80" t="str">
        <f t="shared" si="274"/>
        <v>دون المستوى</v>
      </c>
      <c r="EK221" s="47"/>
      <c r="EL221" s="47"/>
      <c r="EM221" s="47">
        <f t="shared" si="275"/>
        <v>0</v>
      </c>
      <c r="EO221" s="91"/>
      <c r="EP221" s="78"/>
      <c r="EQ221" s="78">
        <f t="shared" si="276"/>
        <v>0</v>
      </c>
      <c r="ER221" s="78">
        <f t="shared" si="277"/>
        <v>0</v>
      </c>
      <c r="ES221" s="78">
        <f t="shared" si="278"/>
        <v>0</v>
      </c>
      <c r="ET221" s="80" t="str">
        <f t="shared" si="279"/>
        <v>دون المستوى</v>
      </c>
      <c r="EW221" s="49">
        <f t="shared" si="280"/>
        <v>0</v>
      </c>
      <c r="EX221" s="80" t="str">
        <f t="shared" si="281"/>
        <v>دون المستوى</v>
      </c>
      <c r="EZ221" s="54"/>
      <c r="FA221" s="47"/>
      <c r="FB221" s="47"/>
      <c r="FC221" s="47"/>
      <c r="FD221" s="47">
        <f t="shared" si="282"/>
        <v>0</v>
      </c>
      <c r="FF221" s="54"/>
      <c r="FG221" s="83"/>
      <c r="FH221" s="78"/>
      <c r="FI221" s="78"/>
      <c r="FJ221" s="78">
        <f t="shared" si="283"/>
        <v>0</v>
      </c>
      <c r="FK221" s="78">
        <f t="shared" si="284"/>
        <v>0</v>
      </c>
      <c r="FL221" s="78">
        <f t="shared" si="285"/>
        <v>0</v>
      </c>
      <c r="FM221" s="80" t="str">
        <f t="shared" si="286"/>
        <v>دون المستوى</v>
      </c>
      <c r="FP221" s="98" t="str">
        <f t="shared" si="287"/>
        <v>*عربى</v>
      </c>
      <c r="FQ221" s="98" t="str">
        <f t="shared" si="288"/>
        <v>*انجليزى</v>
      </c>
      <c r="FR221" s="98" t="str">
        <f t="shared" si="289"/>
        <v>*دراسات</v>
      </c>
      <c r="FS221" s="98" t="str">
        <f t="shared" si="290"/>
        <v>*رياضيات</v>
      </c>
      <c r="FT221" s="98" t="str">
        <f t="shared" si="291"/>
        <v>*علوم</v>
      </c>
      <c r="FU221" s="98" t="str">
        <f t="shared" si="292"/>
        <v>*حاسب</v>
      </c>
      <c r="FV221" s="98" t="str">
        <f t="shared" si="293"/>
        <v>*فنية</v>
      </c>
      <c r="FW221" s="98" t="str">
        <f t="shared" si="294"/>
        <v>*نشاط1</v>
      </c>
      <c r="FX221" s="98" t="str">
        <f t="shared" si="295"/>
        <v>*نشاط2</v>
      </c>
      <c r="FY221" s="107" t="str">
        <f t="shared" si="296"/>
        <v>*دين</v>
      </c>
      <c r="FZ221" s="47">
        <f t="shared" si="297"/>
        <v>0</v>
      </c>
      <c r="GA221" s="47" t="str">
        <f t="shared" si="298"/>
        <v>دور ثانى</v>
      </c>
      <c r="GB221" s="47">
        <f t="shared" si="299"/>
        <v>6</v>
      </c>
      <c r="GC221" s="47" t="str">
        <f t="shared" si="302"/>
        <v>راسب</v>
      </c>
      <c r="GE221" s="112" t="str">
        <f t="shared" si="300"/>
        <v>*عربى*انجليزى*دراسات*رياضيات*علوم*حاسب*فنية*نشاط1*نشاط2*دين</v>
      </c>
      <c r="GF221" s="112">
        <f t="shared" si="301"/>
        <v>10</v>
      </c>
    </row>
    <row r="222" spans="2:188" ht="20.25" thickTop="1" thickBot="1">
      <c r="B222" s="39">
        <v>213</v>
      </c>
      <c r="C222" s="124" t="str">
        <f>البيانات!B230</f>
        <v/>
      </c>
      <c r="D222" s="124" t="str">
        <f>IF(C222="","",البيانات!C230)</f>
        <v/>
      </c>
      <c r="E222" s="39"/>
      <c r="F222" s="39"/>
      <c r="H222" s="52"/>
      <c r="I222" s="47"/>
      <c r="J222" s="47"/>
      <c r="K222" s="47"/>
      <c r="L222" s="46">
        <f t="shared" si="232"/>
        <v>0</v>
      </c>
      <c r="N222" s="54"/>
      <c r="O222" s="61"/>
      <c r="P222" s="59"/>
      <c r="Q222" s="59"/>
      <c r="R222" s="59">
        <f t="shared" si="233"/>
        <v>0</v>
      </c>
      <c r="S222" s="59">
        <f t="shared" si="234"/>
        <v>0</v>
      </c>
      <c r="T222" s="62">
        <f t="shared" si="235"/>
        <v>0</v>
      </c>
      <c r="U222" s="63" t="str">
        <f t="shared" si="236"/>
        <v>دون المستوى</v>
      </c>
      <c r="X222" s="54"/>
      <c r="Y222" s="47"/>
      <c r="Z222" s="47"/>
      <c r="AA222" s="47"/>
      <c r="AB222" s="47">
        <f t="shared" si="237"/>
        <v>0</v>
      </c>
      <c r="AD222" s="54"/>
      <c r="AE222" s="61"/>
      <c r="AF222" s="59"/>
      <c r="AG222" s="59"/>
      <c r="AH222" s="59">
        <f t="shared" si="238"/>
        <v>0</v>
      </c>
      <c r="AI222" s="59">
        <f t="shared" si="239"/>
        <v>0</v>
      </c>
      <c r="AJ222" s="59">
        <f t="shared" si="240"/>
        <v>0</v>
      </c>
      <c r="AK222" s="73" t="str">
        <f t="shared" si="241"/>
        <v>دون المستوى</v>
      </c>
      <c r="AN222" s="54"/>
      <c r="AO222" s="47"/>
      <c r="AP222" s="47"/>
      <c r="AQ222" s="47"/>
      <c r="AR222" s="47">
        <f t="shared" si="242"/>
        <v>0</v>
      </c>
      <c r="AT222" s="54"/>
      <c r="AU222" s="83"/>
      <c r="AV222" s="78"/>
      <c r="AW222" s="78"/>
      <c r="AX222" s="78">
        <f t="shared" si="243"/>
        <v>0</v>
      </c>
      <c r="AY222" s="78">
        <f t="shared" si="244"/>
        <v>0</v>
      </c>
      <c r="AZ222" s="78">
        <f t="shared" si="245"/>
        <v>0</v>
      </c>
      <c r="BA222" s="80" t="str">
        <f t="shared" si="246"/>
        <v>دون المستوى</v>
      </c>
      <c r="BD222" s="54"/>
      <c r="BE222" s="47"/>
      <c r="BF222" s="47"/>
      <c r="BG222" s="47"/>
      <c r="BH222" s="47"/>
      <c r="BI222" s="47">
        <f t="shared" si="247"/>
        <v>0</v>
      </c>
      <c r="BK222" s="54"/>
      <c r="BL222" s="83"/>
      <c r="BM222" s="78"/>
      <c r="BN222" s="78"/>
      <c r="BO222" s="78"/>
      <c r="BP222" s="78">
        <f t="shared" si="248"/>
        <v>0</v>
      </c>
      <c r="BQ222" s="78">
        <f t="shared" si="249"/>
        <v>0</v>
      </c>
      <c r="BR222" s="78">
        <f t="shared" si="250"/>
        <v>0</v>
      </c>
      <c r="BS222" s="78">
        <f t="shared" si="251"/>
        <v>0</v>
      </c>
      <c r="BT222" s="80" t="str">
        <f t="shared" si="252"/>
        <v>دون المستوى</v>
      </c>
      <c r="BW222" s="54"/>
      <c r="BX222" s="47"/>
      <c r="BY222" s="47"/>
      <c r="BZ222" s="47"/>
      <c r="CA222" s="47"/>
      <c r="CB222" s="47">
        <f t="shared" si="253"/>
        <v>0</v>
      </c>
      <c r="CD222" s="52"/>
      <c r="CE222" s="83"/>
      <c r="CF222" s="78"/>
      <c r="CG222" s="78"/>
      <c r="CH222" s="78"/>
      <c r="CI222" s="78">
        <f t="shared" si="254"/>
        <v>0</v>
      </c>
      <c r="CJ222" s="78">
        <f t="shared" si="255"/>
        <v>0</v>
      </c>
      <c r="CK222" s="78">
        <f t="shared" si="256"/>
        <v>0</v>
      </c>
      <c r="CL222" s="78">
        <f t="shared" si="257"/>
        <v>0</v>
      </c>
      <c r="CM222" s="80" t="str">
        <f t="shared" si="258"/>
        <v>دون المستوى</v>
      </c>
      <c r="CP222" s="54"/>
      <c r="CQ222" s="47"/>
      <c r="CR222" s="47"/>
      <c r="CS222" s="47"/>
      <c r="CT222" s="47"/>
      <c r="CU222" s="47">
        <f t="shared" si="259"/>
        <v>0</v>
      </c>
      <c r="CW222" s="54"/>
      <c r="CX222" s="83"/>
      <c r="CY222" s="78"/>
      <c r="CZ222" s="78"/>
      <c r="DA222" s="78"/>
      <c r="DB222" s="78">
        <f t="shared" si="260"/>
        <v>0</v>
      </c>
      <c r="DC222" s="78">
        <f t="shared" si="261"/>
        <v>0</v>
      </c>
      <c r="DD222" s="78">
        <f t="shared" si="262"/>
        <v>0</v>
      </c>
      <c r="DE222" s="78">
        <f t="shared" si="263"/>
        <v>0</v>
      </c>
      <c r="DF222" s="80" t="str">
        <f t="shared" si="264"/>
        <v>دون المستوى</v>
      </c>
      <c r="DI222" s="54"/>
      <c r="DJ222" s="47"/>
      <c r="DK222" s="47"/>
      <c r="DL222" s="47"/>
      <c r="DM222" s="47">
        <f t="shared" si="265"/>
        <v>0</v>
      </c>
      <c r="DO222" s="54"/>
      <c r="DP222" s="83"/>
      <c r="DQ222" s="78"/>
      <c r="DR222" s="78"/>
      <c r="DS222" s="78">
        <f t="shared" si="266"/>
        <v>0</v>
      </c>
      <c r="DT222" s="78">
        <f t="shared" si="267"/>
        <v>0</v>
      </c>
      <c r="DU222" s="78">
        <f t="shared" si="268"/>
        <v>0</v>
      </c>
      <c r="DV222" s="80" t="str">
        <f t="shared" si="269"/>
        <v>دون المستوى</v>
      </c>
      <c r="DY222" s="47"/>
      <c r="DZ222" s="47"/>
      <c r="EA222" s="47">
        <f t="shared" si="270"/>
        <v>0</v>
      </c>
      <c r="EC222" s="91"/>
      <c r="ED222" s="78"/>
      <c r="EE222" s="78">
        <f t="shared" si="271"/>
        <v>0</v>
      </c>
      <c r="EF222" s="78">
        <f t="shared" si="272"/>
        <v>0</v>
      </c>
      <c r="EG222" s="78">
        <f t="shared" si="273"/>
        <v>0</v>
      </c>
      <c r="EH222" s="80" t="str">
        <f t="shared" si="274"/>
        <v>دون المستوى</v>
      </c>
      <c r="EK222" s="47"/>
      <c r="EL222" s="47"/>
      <c r="EM222" s="47">
        <f t="shared" si="275"/>
        <v>0</v>
      </c>
      <c r="EO222" s="91"/>
      <c r="EP222" s="78"/>
      <c r="EQ222" s="78">
        <f t="shared" si="276"/>
        <v>0</v>
      </c>
      <c r="ER222" s="78">
        <f t="shared" si="277"/>
        <v>0</v>
      </c>
      <c r="ES222" s="78">
        <f t="shared" si="278"/>
        <v>0</v>
      </c>
      <c r="ET222" s="80" t="str">
        <f t="shared" si="279"/>
        <v>دون المستوى</v>
      </c>
      <c r="EW222" s="49">
        <f t="shared" si="280"/>
        <v>0</v>
      </c>
      <c r="EX222" s="80" t="str">
        <f t="shared" si="281"/>
        <v>دون المستوى</v>
      </c>
      <c r="EZ222" s="54"/>
      <c r="FA222" s="47"/>
      <c r="FB222" s="47"/>
      <c r="FC222" s="47"/>
      <c r="FD222" s="47">
        <f t="shared" si="282"/>
        <v>0</v>
      </c>
      <c r="FF222" s="54"/>
      <c r="FG222" s="83"/>
      <c r="FH222" s="78"/>
      <c r="FI222" s="78"/>
      <c r="FJ222" s="78">
        <f t="shared" si="283"/>
        <v>0</v>
      </c>
      <c r="FK222" s="78">
        <f t="shared" si="284"/>
        <v>0</v>
      </c>
      <c r="FL222" s="78">
        <f t="shared" si="285"/>
        <v>0</v>
      </c>
      <c r="FM222" s="80" t="str">
        <f t="shared" si="286"/>
        <v>دون المستوى</v>
      </c>
      <c r="FP222" s="98" t="str">
        <f t="shared" si="287"/>
        <v>*عربى</v>
      </c>
      <c r="FQ222" s="98" t="str">
        <f t="shared" si="288"/>
        <v>*انجليزى</v>
      </c>
      <c r="FR222" s="98" t="str">
        <f t="shared" si="289"/>
        <v>*دراسات</v>
      </c>
      <c r="FS222" s="98" t="str">
        <f t="shared" si="290"/>
        <v>*رياضيات</v>
      </c>
      <c r="FT222" s="98" t="str">
        <f t="shared" si="291"/>
        <v>*علوم</v>
      </c>
      <c r="FU222" s="98" t="str">
        <f t="shared" si="292"/>
        <v>*حاسب</v>
      </c>
      <c r="FV222" s="98" t="str">
        <f t="shared" si="293"/>
        <v>*فنية</v>
      </c>
      <c r="FW222" s="98" t="str">
        <f t="shared" si="294"/>
        <v>*نشاط1</v>
      </c>
      <c r="FX222" s="98" t="str">
        <f t="shared" si="295"/>
        <v>*نشاط2</v>
      </c>
      <c r="FY222" s="107" t="str">
        <f t="shared" si="296"/>
        <v>*دين</v>
      </c>
      <c r="FZ222" s="47">
        <f t="shared" si="297"/>
        <v>0</v>
      </c>
      <c r="GA222" s="47" t="str">
        <f t="shared" si="298"/>
        <v>دور ثانى</v>
      </c>
      <c r="GB222" s="47">
        <f t="shared" si="299"/>
        <v>6</v>
      </c>
      <c r="GC222" s="47" t="str">
        <f t="shared" si="302"/>
        <v>راسب</v>
      </c>
      <c r="GE222" s="112" t="str">
        <f t="shared" si="300"/>
        <v>*عربى*انجليزى*دراسات*رياضيات*علوم*حاسب*فنية*نشاط1*نشاط2*دين</v>
      </c>
      <c r="GF222" s="112">
        <f t="shared" si="301"/>
        <v>10</v>
      </c>
    </row>
    <row r="223" spans="2:188" ht="20.25" thickTop="1" thickBot="1">
      <c r="B223" s="39">
        <v>214</v>
      </c>
      <c r="C223" s="124" t="str">
        <f>البيانات!B231</f>
        <v/>
      </c>
      <c r="D223" s="124" t="str">
        <f>IF(C223="","",البيانات!C231)</f>
        <v/>
      </c>
      <c r="E223" s="39"/>
      <c r="F223" s="39"/>
      <c r="H223" s="52"/>
      <c r="I223" s="47"/>
      <c r="J223" s="47"/>
      <c r="K223" s="47"/>
      <c r="L223" s="46">
        <f t="shared" si="232"/>
        <v>0</v>
      </c>
      <c r="N223" s="54"/>
      <c r="O223" s="61"/>
      <c r="P223" s="59"/>
      <c r="Q223" s="59"/>
      <c r="R223" s="59">
        <f t="shared" si="233"/>
        <v>0</v>
      </c>
      <c r="S223" s="59">
        <f t="shared" si="234"/>
        <v>0</v>
      </c>
      <c r="T223" s="62">
        <f t="shared" si="235"/>
        <v>0</v>
      </c>
      <c r="U223" s="63" t="str">
        <f t="shared" si="236"/>
        <v>دون المستوى</v>
      </c>
      <c r="X223" s="54"/>
      <c r="Y223" s="47"/>
      <c r="Z223" s="47"/>
      <c r="AA223" s="47"/>
      <c r="AB223" s="47">
        <f t="shared" si="237"/>
        <v>0</v>
      </c>
      <c r="AD223" s="54"/>
      <c r="AE223" s="61"/>
      <c r="AF223" s="59"/>
      <c r="AG223" s="59"/>
      <c r="AH223" s="59">
        <f t="shared" si="238"/>
        <v>0</v>
      </c>
      <c r="AI223" s="59">
        <f t="shared" si="239"/>
        <v>0</v>
      </c>
      <c r="AJ223" s="59">
        <f t="shared" si="240"/>
        <v>0</v>
      </c>
      <c r="AK223" s="73" t="str">
        <f t="shared" si="241"/>
        <v>دون المستوى</v>
      </c>
      <c r="AN223" s="54"/>
      <c r="AO223" s="47"/>
      <c r="AP223" s="47"/>
      <c r="AQ223" s="47"/>
      <c r="AR223" s="47">
        <f t="shared" si="242"/>
        <v>0</v>
      </c>
      <c r="AT223" s="54"/>
      <c r="AU223" s="83"/>
      <c r="AV223" s="78"/>
      <c r="AW223" s="78"/>
      <c r="AX223" s="78">
        <f t="shared" si="243"/>
        <v>0</v>
      </c>
      <c r="AY223" s="78">
        <f t="shared" si="244"/>
        <v>0</v>
      </c>
      <c r="AZ223" s="78">
        <f t="shared" si="245"/>
        <v>0</v>
      </c>
      <c r="BA223" s="80" t="str">
        <f t="shared" si="246"/>
        <v>دون المستوى</v>
      </c>
      <c r="BD223" s="54"/>
      <c r="BE223" s="47"/>
      <c r="BF223" s="47"/>
      <c r="BG223" s="47"/>
      <c r="BH223" s="47"/>
      <c r="BI223" s="47">
        <f t="shared" si="247"/>
        <v>0</v>
      </c>
      <c r="BK223" s="54"/>
      <c r="BL223" s="83"/>
      <c r="BM223" s="78"/>
      <c r="BN223" s="78"/>
      <c r="BO223" s="78"/>
      <c r="BP223" s="78">
        <f t="shared" si="248"/>
        <v>0</v>
      </c>
      <c r="BQ223" s="78">
        <f t="shared" si="249"/>
        <v>0</v>
      </c>
      <c r="BR223" s="78">
        <f t="shared" si="250"/>
        <v>0</v>
      </c>
      <c r="BS223" s="78">
        <f t="shared" si="251"/>
        <v>0</v>
      </c>
      <c r="BT223" s="80" t="str">
        <f t="shared" si="252"/>
        <v>دون المستوى</v>
      </c>
      <c r="BW223" s="54"/>
      <c r="BX223" s="47"/>
      <c r="BY223" s="47"/>
      <c r="BZ223" s="47"/>
      <c r="CA223" s="47"/>
      <c r="CB223" s="47">
        <f t="shared" si="253"/>
        <v>0</v>
      </c>
      <c r="CD223" s="52"/>
      <c r="CE223" s="83"/>
      <c r="CF223" s="78"/>
      <c r="CG223" s="78"/>
      <c r="CH223" s="78"/>
      <c r="CI223" s="78">
        <f t="shared" si="254"/>
        <v>0</v>
      </c>
      <c r="CJ223" s="78">
        <f t="shared" si="255"/>
        <v>0</v>
      </c>
      <c r="CK223" s="78">
        <f t="shared" si="256"/>
        <v>0</v>
      </c>
      <c r="CL223" s="78">
        <f t="shared" si="257"/>
        <v>0</v>
      </c>
      <c r="CM223" s="80" t="str">
        <f t="shared" si="258"/>
        <v>دون المستوى</v>
      </c>
      <c r="CP223" s="54"/>
      <c r="CQ223" s="47"/>
      <c r="CR223" s="47"/>
      <c r="CS223" s="47"/>
      <c r="CT223" s="47"/>
      <c r="CU223" s="47">
        <f t="shared" si="259"/>
        <v>0</v>
      </c>
      <c r="CW223" s="54"/>
      <c r="CX223" s="83"/>
      <c r="CY223" s="78"/>
      <c r="CZ223" s="78"/>
      <c r="DA223" s="78"/>
      <c r="DB223" s="78">
        <f t="shared" si="260"/>
        <v>0</v>
      </c>
      <c r="DC223" s="78">
        <f t="shared" si="261"/>
        <v>0</v>
      </c>
      <c r="DD223" s="78">
        <f t="shared" si="262"/>
        <v>0</v>
      </c>
      <c r="DE223" s="78">
        <f t="shared" si="263"/>
        <v>0</v>
      </c>
      <c r="DF223" s="80" t="str">
        <f t="shared" si="264"/>
        <v>دون المستوى</v>
      </c>
      <c r="DI223" s="54"/>
      <c r="DJ223" s="47"/>
      <c r="DK223" s="47"/>
      <c r="DL223" s="47"/>
      <c r="DM223" s="47">
        <f t="shared" si="265"/>
        <v>0</v>
      </c>
      <c r="DO223" s="54"/>
      <c r="DP223" s="83"/>
      <c r="DQ223" s="78"/>
      <c r="DR223" s="78"/>
      <c r="DS223" s="78">
        <f t="shared" si="266"/>
        <v>0</v>
      </c>
      <c r="DT223" s="78">
        <f t="shared" si="267"/>
        <v>0</v>
      </c>
      <c r="DU223" s="78">
        <f t="shared" si="268"/>
        <v>0</v>
      </c>
      <c r="DV223" s="80" t="str">
        <f t="shared" si="269"/>
        <v>دون المستوى</v>
      </c>
      <c r="DY223" s="47"/>
      <c r="DZ223" s="47"/>
      <c r="EA223" s="47">
        <f t="shared" si="270"/>
        <v>0</v>
      </c>
      <c r="EC223" s="91"/>
      <c r="ED223" s="78"/>
      <c r="EE223" s="78">
        <f t="shared" si="271"/>
        <v>0</v>
      </c>
      <c r="EF223" s="78">
        <f t="shared" si="272"/>
        <v>0</v>
      </c>
      <c r="EG223" s="78">
        <f t="shared" si="273"/>
        <v>0</v>
      </c>
      <c r="EH223" s="80" t="str">
        <f t="shared" si="274"/>
        <v>دون المستوى</v>
      </c>
      <c r="EK223" s="47"/>
      <c r="EL223" s="47"/>
      <c r="EM223" s="47">
        <f t="shared" si="275"/>
        <v>0</v>
      </c>
      <c r="EO223" s="91"/>
      <c r="EP223" s="78"/>
      <c r="EQ223" s="78">
        <f t="shared" si="276"/>
        <v>0</v>
      </c>
      <c r="ER223" s="78">
        <f t="shared" si="277"/>
        <v>0</v>
      </c>
      <c r="ES223" s="78">
        <f t="shared" si="278"/>
        <v>0</v>
      </c>
      <c r="ET223" s="80" t="str">
        <f t="shared" si="279"/>
        <v>دون المستوى</v>
      </c>
      <c r="EW223" s="49">
        <f t="shared" si="280"/>
        <v>0</v>
      </c>
      <c r="EX223" s="80" t="str">
        <f t="shared" si="281"/>
        <v>دون المستوى</v>
      </c>
      <c r="EZ223" s="54"/>
      <c r="FA223" s="47"/>
      <c r="FB223" s="47"/>
      <c r="FC223" s="47"/>
      <c r="FD223" s="47">
        <f t="shared" si="282"/>
        <v>0</v>
      </c>
      <c r="FF223" s="54"/>
      <c r="FG223" s="83"/>
      <c r="FH223" s="78"/>
      <c r="FI223" s="78"/>
      <c r="FJ223" s="78">
        <f t="shared" si="283"/>
        <v>0</v>
      </c>
      <c r="FK223" s="78">
        <f t="shared" si="284"/>
        <v>0</v>
      </c>
      <c r="FL223" s="78">
        <f t="shared" si="285"/>
        <v>0</v>
      </c>
      <c r="FM223" s="80" t="str">
        <f t="shared" si="286"/>
        <v>دون المستوى</v>
      </c>
      <c r="FP223" s="98" t="str">
        <f t="shared" si="287"/>
        <v>*عربى</v>
      </c>
      <c r="FQ223" s="98" t="str">
        <f t="shared" si="288"/>
        <v>*انجليزى</v>
      </c>
      <c r="FR223" s="98" t="str">
        <f t="shared" si="289"/>
        <v>*دراسات</v>
      </c>
      <c r="FS223" s="98" t="str">
        <f t="shared" si="290"/>
        <v>*رياضيات</v>
      </c>
      <c r="FT223" s="98" t="str">
        <f t="shared" si="291"/>
        <v>*علوم</v>
      </c>
      <c r="FU223" s="98" t="str">
        <f t="shared" si="292"/>
        <v>*حاسب</v>
      </c>
      <c r="FV223" s="98" t="str">
        <f t="shared" si="293"/>
        <v>*فنية</v>
      </c>
      <c r="FW223" s="98" t="str">
        <f t="shared" si="294"/>
        <v>*نشاط1</v>
      </c>
      <c r="FX223" s="98" t="str">
        <f t="shared" si="295"/>
        <v>*نشاط2</v>
      </c>
      <c r="FY223" s="107" t="str">
        <f t="shared" si="296"/>
        <v>*دين</v>
      </c>
      <c r="FZ223" s="47">
        <f t="shared" si="297"/>
        <v>0</v>
      </c>
      <c r="GA223" s="47" t="str">
        <f t="shared" si="298"/>
        <v>دور ثانى</v>
      </c>
      <c r="GB223" s="47">
        <f t="shared" si="299"/>
        <v>6</v>
      </c>
      <c r="GC223" s="47" t="str">
        <f t="shared" si="302"/>
        <v>راسب</v>
      </c>
      <c r="GE223" s="112" t="str">
        <f t="shared" si="300"/>
        <v>*عربى*انجليزى*دراسات*رياضيات*علوم*حاسب*فنية*نشاط1*نشاط2*دين</v>
      </c>
      <c r="GF223" s="112">
        <f t="shared" si="301"/>
        <v>10</v>
      </c>
    </row>
    <row r="224" spans="2:188" ht="20.25" thickTop="1" thickBot="1">
      <c r="B224" s="39">
        <v>215</v>
      </c>
      <c r="C224" s="124" t="str">
        <f>البيانات!B232</f>
        <v/>
      </c>
      <c r="D224" s="124" t="str">
        <f>IF(C224="","",البيانات!C232)</f>
        <v/>
      </c>
      <c r="E224" s="39"/>
      <c r="F224" s="39"/>
      <c r="H224" s="52"/>
      <c r="I224" s="47"/>
      <c r="J224" s="47"/>
      <c r="K224" s="47"/>
      <c r="L224" s="46">
        <f t="shared" si="232"/>
        <v>0</v>
      </c>
      <c r="N224" s="54"/>
      <c r="O224" s="61"/>
      <c r="P224" s="59"/>
      <c r="Q224" s="59"/>
      <c r="R224" s="59">
        <f t="shared" si="233"/>
        <v>0</v>
      </c>
      <c r="S224" s="59">
        <f t="shared" si="234"/>
        <v>0</v>
      </c>
      <c r="T224" s="62">
        <f t="shared" si="235"/>
        <v>0</v>
      </c>
      <c r="U224" s="63" t="str">
        <f t="shared" si="236"/>
        <v>دون المستوى</v>
      </c>
      <c r="X224" s="54"/>
      <c r="Y224" s="47"/>
      <c r="Z224" s="47"/>
      <c r="AA224" s="47"/>
      <c r="AB224" s="47">
        <f t="shared" si="237"/>
        <v>0</v>
      </c>
      <c r="AD224" s="54"/>
      <c r="AE224" s="61"/>
      <c r="AF224" s="59"/>
      <c r="AG224" s="59"/>
      <c r="AH224" s="59">
        <f t="shared" si="238"/>
        <v>0</v>
      </c>
      <c r="AI224" s="59">
        <f t="shared" si="239"/>
        <v>0</v>
      </c>
      <c r="AJ224" s="59">
        <f t="shared" si="240"/>
        <v>0</v>
      </c>
      <c r="AK224" s="73" t="str">
        <f t="shared" si="241"/>
        <v>دون المستوى</v>
      </c>
      <c r="AN224" s="54"/>
      <c r="AO224" s="47"/>
      <c r="AP224" s="47"/>
      <c r="AQ224" s="47"/>
      <c r="AR224" s="47">
        <f t="shared" si="242"/>
        <v>0</v>
      </c>
      <c r="AT224" s="54"/>
      <c r="AU224" s="83"/>
      <c r="AV224" s="78"/>
      <c r="AW224" s="78"/>
      <c r="AX224" s="78">
        <f t="shared" si="243"/>
        <v>0</v>
      </c>
      <c r="AY224" s="78">
        <f t="shared" si="244"/>
        <v>0</v>
      </c>
      <c r="AZ224" s="78">
        <f t="shared" si="245"/>
        <v>0</v>
      </c>
      <c r="BA224" s="80" t="str">
        <f t="shared" si="246"/>
        <v>دون المستوى</v>
      </c>
      <c r="BD224" s="54"/>
      <c r="BE224" s="47"/>
      <c r="BF224" s="47"/>
      <c r="BG224" s="47"/>
      <c r="BH224" s="47"/>
      <c r="BI224" s="47">
        <f t="shared" si="247"/>
        <v>0</v>
      </c>
      <c r="BK224" s="54"/>
      <c r="BL224" s="83"/>
      <c r="BM224" s="78"/>
      <c r="BN224" s="78"/>
      <c r="BO224" s="78"/>
      <c r="BP224" s="78">
        <f t="shared" si="248"/>
        <v>0</v>
      </c>
      <c r="BQ224" s="78">
        <f t="shared" si="249"/>
        <v>0</v>
      </c>
      <c r="BR224" s="78">
        <f t="shared" si="250"/>
        <v>0</v>
      </c>
      <c r="BS224" s="78">
        <f t="shared" si="251"/>
        <v>0</v>
      </c>
      <c r="BT224" s="80" t="str">
        <f t="shared" si="252"/>
        <v>دون المستوى</v>
      </c>
      <c r="BW224" s="54"/>
      <c r="BX224" s="47"/>
      <c r="BY224" s="47"/>
      <c r="BZ224" s="47"/>
      <c r="CA224" s="47"/>
      <c r="CB224" s="47">
        <f t="shared" si="253"/>
        <v>0</v>
      </c>
      <c r="CD224" s="52"/>
      <c r="CE224" s="83"/>
      <c r="CF224" s="78"/>
      <c r="CG224" s="78"/>
      <c r="CH224" s="78"/>
      <c r="CI224" s="78">
        <f t="shared" si="254"/>
        <v>0</v>
      </c>
      <c r="CJ224" s="78">
        <f t="shared" si="255"/>
        <v>0</v>
      </c>
      <c r="CK224" s="78">
        <f t="shared" si="256"/>
        <v>0</v>
      </c>
      <c r="CL224" s="78">
        <f t="shared" si="257"/>
        <v>0</v>
      </c>
      <c r="CM224" s="80" t="str">
        <f t="shared" si="258"/>
        <v>دون المستوى</v>
      </c>
      <c r="CP224" s="54"/>
      <c r="CQ224" s="47"/>
      <c r="CR224" s="47"/>
      <c r="CS224" s="47"/>
      <c r="CT224" s="47"/>
      <c r="CU224" s="47">
        <f t="shared" si="259"/>
        <v>0</v>
      </c>
      <c r="CW224" s="54"/>
      <c r="CX224" s="83"/>
      <c r="CY224" s="78"/>
      <c r="CZ224" s="78"/>
      <c r="DA224" s="78"/>
      <c r="DB224" s="78">
        <f t="shared" si="260"/>
        <v>0</v>
      </c>
      <c r="DC224" s="78">
        <f t="shared" si="261"/>
        <v>0</v>
      </c>
      <c r="DD224" s="78">
        <f t="shared" si="262"/>
        <v>0</v>
      </c>
      <c r="DE224" s="78">
        <f t="shared" si="263"/>
        <v>0</v>
      </c>
      <c r="DF224" s="80" t="str">
        <f t="shared" si="264"/>
        <v>دون المستوى</v>
      </c>
      <c r="DI224" s="54"/>
      <c r="DJ224" s="47"/>
      <c r="DK224" s="47"/>
      <c r="DL224" s="47"/>
      <c r="DM224" s="47">
        <f t="shared" si="265"/>
        <v>0</v>
      </c>
      <c r="DO224" s="54"/>
      <c r="DP224" s="83"/>
      <c r="DQ224" s="78"/>
      <c r="DR224" s="78"/>
      <c r="DS224" s="78">
        <f t="shared" si="266"/>
        <v>0</v>
      </c>
      <c r="DT224" s="78">
        <f t="shared" si="267"/>
        <v>0</v>
      </c>
      <c r="DU224" s="78">
        <f t="shared" si="268"/>
        <v>0</v>
      </c>
      <c r="DV224" s="80" t="str">
        <f t="shared" si="269"/>
        <v>دون المستوى</v>
      </c>
      <c r="DY224" s="47"/>
      <c r="DZ224" s="47"/>
      <c r="EA224" s="47">
        <f t="shared" si="270"/>
        <v>0</v>
      </c>
      <c r="EC224" s="91"/>
      <c r="ED224" s="78"/>
      <c r="EE224" s="78">
        <f t="shared" si="271"/>
        <v>0</v>
      </c>
      <c r="EF224" s="78">
        <f t="shared" si="272"/>
        <v>0</v>
      </c>
      <c r="EG224" s="78">
        <f t="shared" si="273"/>
        <v>0</v>
      </c>
      <c r="EH224" s="80" t="str">
        <f t="shared" si="274"/>
        <v>دون المستوى</v>
      </c>
      <c r="EK224" s="47"/>
      <c r="EL224" s="47"/>
      <c r="EM224" s="47">
        <f t="shared" si="275"/>
        <v>0</v>
      </c>
      <c r="EO224" s="91"/>
      <c r="EP224" s="78"/>
      <c r="EQ224" s="78">
        <f t="shared" si="276"/>
        <v>0</v>
      </c>
      <c r="ER224" s="78">
        <f t="shared" si="277"/>
        <v>0</v>
      </c>
      <c r="ES224" s="78">
        <f t="shared" si="278"/>
        <v>0</v>
      </c>
      <c r="ET224" s="80" t="str">
        <f t="shared" si="279"/>
        <v>دون المستوى</v>
      </c>
      <c r="EW224" s="49">
        <f t="shared" si="280"/>
        <v>0</v>
      </c>
      <c r="EX224" s="80" t="str">
        <f t="shared" si="281"/>
        <v>دون المستوى</v>
      </c>
      <c r="EZ224" s="54"/>
      <c r="FA224" s="47"/>
      <c r="FB224" s="47"/>
      <c r="FC224" s="47"/>
      <c r="FD224" s="47">
        <f t="shared" si="282"/>
        <v>0</v>
      </c>
      <c r="FF224" s="54"/>
      <c r="FG224" s="83"/>
      <c r="FH224" s="78"/>
      <c r="FI224" s="78"/>
      <c r="FJ224" s="78">
        <f t="shared" si="283"/>
        <v>0</v>
      </c>
      <c r="FK224" s="78">
        <f t="shared" si="284"/>
        <v>0</v>
      </c>
      <c r="FL224" s="78">
        <f t="shared" si="285"/>
        <v>0</v>
      </c>
      <c r="FM224" s="80" t="str">
        <f t="shared" si="286"/>
        <v>دون المستوى</v>
      </c>
      <c r="FP224" s="98" t="str">
        <f t="shared" si="287"/>
        <v>*عربى</v>
      </c>
      <c r="FQ224" s="98" t="str">
        <f t="shared" si="288"/>
        <v>*انجليزى</v>
      </c>
      <c r="FR224" s="98" t="str">
        <f t="shared" si="289"/>
        <v>*دراسات</v>
      </c>
      <c r="FS224" s="98" t="str">
        <f t="shared" si="290"/>
        <v>*رياضيات</v>
      </c>
      <c r="FT224" s="98" t="str">
        <f t="shared" si="291"/>
        <v>*علوم</v>
      </c>
      <c r="FU224" s="98" t="str">
        <f t="shared" si="292"/>
        <v>*حاسب</v>
      </c>
      <c r="FV224" s="98" t="str">
        <f t="shared" si="293"/>
        <v>*فنية</v>
      </c>
      <c r="FW224" s="98" t="str">
        <f t="shared" si="294"/>
        <v>*نشاط1</v>
      </c>
      <c r="FX224" s="98" t="str">
        <f t="shared" si="295"/>
        <v>*نشاط2</v>
      </c>
      <c r="FY224" s="107" t="str">
        <f t="shared" si="296"/>
        <v>*دين</v>
      </c>
      <c r="FZ224" s="47">
        <f t="shared" si="297"/>
        <v>0</v>
      </c>
      <c r="GA224" s="47" t="str">
        <f t="shared" si="298"/>
        <v>دور ثانى</v>
      </c>
      <c r="GB224" s="47">
        <f t="shared" si="299"/>
        <v>6</v>
      </c>
      <c r="GC224" s="47" t="str">
        <f t="shared" si="302"/>
        <v>راسب</v>
      </c>
      <c r="GE224" s="112" t="str">
        <f t="shared" si="300"/>
        <v>*عربى*انجليزى*دراسات*رياضيات*علوم*حاسب*فنية*نشاط1*نشاط2*دين</v>
      </c>
      <c r="GF224" s="112">
        <f t="shared" si="301"/>
        <v>10</v>
      </c>
    </row>
    <row r="225" spans="2:188" ht="20.25" thickTop="1" thickBot="1">
      <c r="B225" s="39">
        <v>216</v>
      </c>
      <c r="C225" s="124" t="str">
        <f>البيانات!B233</f>
        <v/>
      </c>
      <c r="D225" s="124" t="str">
        <f>IF(C225="","",البيانات!C233)</f>
        <v/>
      </c>
      <c r="E225" s="39"/>
      <c r="F225" s="39"/>
      <c r="H225" s="52"/>
      <c r="I225" s="47"/>
      <c r="J225" s="47"/>
      <c r="K225" s="47"/>
      <c r="L225" s="46">
        <f t="shared" si="232"/>
        <v>0</v>
      </c>
      <c r="N225" s="54"/>
      <c r="O225" s="61"/>
      <c r="P225" s="59"/>
      <c r="Q225" s="59"/>
      <c r="R225" s="59">
        <f t="shared" si="233"/>
        <v>0</v>
      </c>
      <c r="S225" s="59">
        <f t="shared" si="234"/>
        <v>0</v>
      </c>
      <c r="T225" s="62">
        <f t="shared" si="235"/>
        <v>0</v>
      </c>
      <c r="U225" s="63" t="str">
        <f t="shared" si="236"/>
        <v>دون المستوى</v>
      </c>
      <c r="X225" s="54"/>
      <c r="Y225" s="47"/>
      <c r="Z225" s="47"/>
      <c r="AA225" s="47"/>
      <c r="AB225" s="47">
        <f t="shared" si="237"/>
        <v>0</v>
      </c>
      <c r="AD225" s="54"/>
      <c r="AE225" s="61"/>
      <c r="AF225" s="59"/>
      <c r="AG225" s="59"/>
      <c r="AH225" s="59">
        <f t="shared" si="238"/>
        <v>0</v>
      </c>
      <c r="AI225" s="59">
        <f t="shared" si="239"/>
        <v>0</v>
      </c>
      <c r="AJ225" s="59">
        <f t="shared" si="240"/>
        <v>0</v>
      </c>
      <c r="AK225" s="73" t="str">
        <f t="shared" si="241"/>
        <v>دون المستوى</v>
      </c>
      <c r="AN225" s="54"/>
      <c r="AO225" s="47"/>
      <c r="AP225" s="47"/>
      <c r="AQ225" s="47"/>
      <c r="AR225" s="47">
        <f t="shared" si="242"/>
        <v>0</v>
      </c>
      <c r="AT225" s="54"/>
      <c r="AU225" s="83"/>
      <c r="AV225" s="78"/>
      <c r="AW225" s="78"/>
      <c r="AX225" s="78">
        <f t="shared" si="243"/>
        <v>0</v>
      </c>
      <c r="AY225" s="78">
        <f t="shared" si="244"/>
        <v>0</v>
      </c>
      <c r="AZ225" s="78">
        <f t="shared" si="245"/>
        <v>0</v>
      </c>
      <c r="BA225" s="80" t="str">
        <f t="shared" si="246"/>
        <v>دون المستوى</v>
      </c>
      <c r="BD225" s="54"/>
      <c r="BE225" s="47"/>
      <c r="BF225" s="47"/>
      <c r="BG225" s="47"/>
      <c r="BH225" s="47"/>
      <c r="BI225" s="47">
        <f t="shared" si="247"/>
        <v>0</v>
      </c>
      <c r="BK225" s="54"/>
      <c r="BL225" s="83"/>
      <c r="BM225" s="78"/>
      <c r="BN225" s="78"/>
      <c r="BO225" s="78"/>
      <c r="BP225" s="78">
        <f t="shared" si="248"/>
        <v>0</v>
      </c>
      <c r="BQ225" s="78">
        <f t="shared" si="249"/>
        <v>0</v>
      </c>
      <c r="BR225" s="78">
        <f t="shared" si="250"/>
        <v>0</v>
      </c>
      <c r="BS225" s="78">
        <f t="shared" si="251"/>
        <v>0</v>
      </c>
      <c r="BT225" s="80" t="str">
        <f t="shared" si="252"/>
        <v>دون المستوى</v>
      </c>
      <c r="BW225" s="54"/>
      <c r="BX225" s="47"/>
      <c r="BY225" s="47"/>
      <c r="BZ225" s="47"/>
      <c r="CA225" s="47"/>
      <c r="CB225" s="47">
        <f t="shared" si="253"/>
        <v>0</v>
      </c>
      <c r="CD225" s="52"/>
      <c r="CE225" s="83"/>
      <c r="CF225" s="78"/>
      <c r="CG225" s="78"/>
      <c r="CH225" s="78"/>
      <c r="CI225" s="78">
        <f t="shared" si="254"/>
        <v>0</v>
      </c>
      <c r="CJ225" s="78">
        <f t="shared" si="255"/>
        <v>0</v>
      </c>
      <c r="CK225" s="78">
        <f t="shared" si="256"/>
        <v>0</v>
      </c>
      <c r="CL225" s="78">
        <f t="shared" si="257"/>
        <v>0</v>
      </c>
      <c r="CM225" s="80" t="str">
        <f t="shared" si="258"/>
        <v>دون المستوى</v>
      </c>
      <c r="CP225" s="54"/>
      <c r="CQ225" s="47"/>
      <c r="CR225" s="47"/>
      <c r="CS225" s="47"/>
      <c r="CT225" s="47"/>
      <c r="CU225" s="47">
        <f t="shared" si="259"/>
        <v>0</v>
      </c>
      <c r="CW225" s="54"/>
      <c r="CX225" s="83"/>
      <c r="CY225" s="78"/>
      <c r="CZ225" s="78"/>
      <c r="DA225" s="78"/>
      <c r="DB225" s="78">
        <f t="shared" si="260"/>
        <v>0</v>
      </c>
      <c r="DC225" s="78">
        <f t="shared" si="261"/>
        <v>0</v>
      </c>
      <c r="DD225" s="78">
        <f t="shared" si="262"/>
        <v>0</v>
      </c>
      <c r="DE225" s="78">
        <f t="shared" si="263"/>
        <v>0</v>
      </c>
      <c r="DF225" s="80" t="str">
        <f t="shared" si="264"/>
        <v>دون المستوى</v>
      </c>
      <c r="DI225" s="54"/>
      <c r="DJ225" s="47"/>
      <c r="DK225" s="47"/>
      <c r="DL225" s="47"/>
      <c r="DM225" s="47">
        <f t="shared" si="265"/>
        <v>0</v>
      </c>
      <c r="DO225" s="54"/>
      <c r="DP225" s="83"/>
      <c r="DQ225" s="78"/>
      <c r="DR225" s="78"/>
      <c r="DS225" s="78">
        <f t="shared" si="266"/>
        <v>0</v>
      </c>
      <c r="DT225" s="78">
        <f t="shared" si="267"/>
        <v>0</v>
      </c>
      <c r="DU225" s="78">
        <f t="shared" si="268"/>
        <v>0</v>
      </c>
      <c r="DV225" s="80" t="str">
        <f t="shared" si="269"/>
        <v>دون المستوى</v>
      </c>
      <c r="DY225" s="47"/>
      <c r="DZ225" s="47"/>
      <c r="EA225" s="47">
        <f t="shared" si="270"/>
        <v>0</v>
      </c>
      <c r="EC225" s="91"/>
      <c r="ED225" s="78"/>
      <c r="EE225" s="78">
        <f t="shared" si="271"/>
        <v>0</v>
      </c>
      <c r="EF225" s="78">
        <f t="shared" si="272"/>
        <v>0</v>
      </c>
      <c r="EG225" s="78">
        <f t="shared" si="273"/>
        <v>0</v>
      </c>
      <c r="EH225" s="80" t="str">
        <f t="shared" si="274"/>
        <v>دون المستوى</v>
      </c>
      <c r="EK225" s="47"/>
      <c r="EL225" s="47"/>
      <c r="EM225" s="47">
        <f t="shared" si="275"/>
        <v>0</v>
      </c>
      <c r="EO225" s="91"/>
      <c r="EP225" s="78"/>
      <c r="EQ225" s="78">
        <f t="shared" si="276"/>
        <v>0</v>
      </c>
      <c r="ER225" s="78">
        <f t="shared" si="277"/>
        <v>0</v>
      </c>
      <c r="ES225" s="78">
        <f t="shared" si="278"/>
        <v>0</v>
      </c>
      <c r="ET225" s="80" t="str">
        <f t="shared" si="279"/>
        <v>دون المستوى</v>
      </c>
      <c r="EW225" s="49">
        <f t="shared" si="280"/>
        <v>0</v>
      </c>
      <c r="EX225" s="80" t="str">
        <f t="shared" si="281"/>
        <v>دون المستوى</v>
      </c>
      <c r="EZ225" s="54"/>
      <c r="FA225" s="47"/>
      <c r="FB225" s="47"/>
      <c r="FC225" s="47"/>
      <c r="FD225" s="47">
        <f t="shared" si="282"/>
        <v>0</v>
      </c>
      <c r="FF225" s="54"/>
      <c r="FG225" s="83"/>
      <c r="FH225" s="78"/>
      <c r="FI225" s="78"/>
      <c r="FJ225" s="78">
        <f t="shared" si="283"/>
        <v>0</v>
      </c>
      <c r="FK225" s="78">
        <f t="shared" si="284"/>
        <v>0</v>
      </c>
      <c r="FL225" s="78">
        <f t="shared" si="285"/>
        <v>0</v>
      </c>
      <c r="FM225" s="80" t="str">
        <f t="shared" si="286"/>
        <v>دون المستوى</v>
      </c>
      <c r="FP225" s="98" t="str">
        <f t="shared" si="287"/>
        <v>*عربى</v>
      </c>
      <c r="FQ225" s="98" t="str">
        <f t="shared" si="288"/>
        <v>*انجليزى</v>
      </c>
      <c r="FR225" s="98" t="str">
        <f t="shared" si="289"/>
        <v>*دراسات</v>
      </c>
      <c r="FS225" s="98" t="str">
        <f t="shared" si="290"/>
        <v>*رياضيات</v>
      </c>
      <c r="FT225" s="98" t="str">
        <f t="shared" si="291"/>
        <v>*علوم</v>
      </c>
      <c r="FU225" s="98" t="str">
        <f t="shared" si="292"/>
        <v>*حاسب</v>
      </c>
      <c r="FV225" s="98" t="str">
        <f t="shared" si="293"/>
        <v>*فنية</v>
      </c>
      <c r="FW225" s="98" t="str">
        <f t="shared" si="294"/>
        <v>*نشاط1</v>
      </c>
      <c r="FX225" s="98" t="str">
        <f t="shared" si="295"/>
        <v>*نشاط2</v>
      </c>
      <c r="FY225" s="107" t="str">
        <f t="shared" si="296"/>
        <v>*دين</v>
      </c>
      <c r="FZ225" s="47">
        <f t="shared" si="297"/>
        <v>0</v>
      </c>
      <c r="GA225" s="47" t="str">
        <f t="shared" si="298"/>
        <v>دور ثانى</v>
      </c>
      <c r="GB225" s="47">
        <f t="shared" si="299"/>
        <v>6</v>
      </c>
      <c r="GC225" s="47" t="str">
        <f t="shared" si="302"/>
        <v>راسب</v>
      </c>
      <c r="GE225" s="112" t="str">
        <f t="shared" si="300"/>
        <v>*عربى*انجليزى*دراسات*رياضيات*علوم*حاسب*فنية*نشاط1*نشاط2*دين</v>
      </c>
      <c r="GF225" s="112">
        <f t="shared" si="301"/>
        <v>10</v>
      </c>
    </row>
    <row r="226" spans="2:188" ht="20.25" thickTop="1" thickBot="1">
      <c r="B226" s="39">
        <v>217</v>
      </c>
      <c r="C226" s="124" t="str">
        <f>البيانات!B234</f>
        <v/>
      </c>
      <c r="D226" s="124" t="str">
        <f>IF(C226="","",البيانات!C234)</f>
        <v/>
      </c>
      <c r="E226" s="39"/>
      <c r="F226" s="39"/>
      <c r="H226" s="52"/>
      <c r="I226" s="47"/>
      <c r="J226" s="47"/>
      <c r="K226" s="47"/>
      <c r="L226" s="46">
        <f t="shared" si="232"/>
        <v>0</v>
      </c>
      <c r="N226" s="54"/>
      <c r="O226" s="61"/>
      <c r="P226" s="59"/>
      <c r="Q226" s="59"/>
      <c r="R226" s="59">
        <f t="shared" si="233"/>
        <v>0</v>
      </c>
      <c r="S226" s="59">
        <f t="shared" si="234"/>
        <v>0</v>
      </c>
      <c r="T226" s="62">
        <f t="shared" si="235"/>
        <v>0</v>
      </c>
      <c r="U226" s="63" t="str">
        <f t="shared" si="236"/>
        <v>دون المستوى</v>
      </c>
      <c r="X226" s="54"/>
      <c r="Y226" s="47"/>
      <c r="Z226" s="47"/>
      <c r="AA226" s="47"/>
      <c r="AB226" s="47">
        <f t="shared" si="237"/>
        <v>0</v>
      </c>
      <c r="AD226" s="54"/>
      <c r="AE226" s="61"/>
      <c r="AF226" s="59"/>
      <c r="AG226" s="59"/>
      <c r="AH226" s="59">
        <f t="shared" si="238"/>
        <v>0</v>
      </c>
      <c r="AI226" s="59">
        <f t="shared" si="239"/>
        <v>0</v>
      </c>
      <c r="AJ226" s="59">
        <f t="shared" si="240"/>
        <v>0</v>
      </c>
      <c r="AK226" s="73" t="str">
        <f t="shared" si="241"/>
        <v>دون المستوى</v>
      </c>
      <c r="AN226" s="54"/>
      <c r="AO226" s="47"/>
      <c r="AP226" s="47"/>
      <c r="AQ226" s="47"/>
      <c r="AR226" s="47">
        <f t="shared" si="242"/>
        <v>0</v>
      </c>
      <c r="AT226" s="54"/>
      <c r="AU226" s="83"/>
      <c r="AV226" s="78"/>
      <c r="AW226" s="78"/>
      <c r="AX226" s="78">
        <f t="shared" si="243"/>
        <v>0</v>
      </c>
      <c r="AY226" s="78">
        <f t="shared" si="244"/>
        <v>0</v>
      </c>
      <c r="AZ226" s="78">
        <f t="shared" si="245"/>
        <v>0</v>
      </c>
      <c r="BA226" s="80" t="str">
        <f t="shared" si="246"/>
        <v>دون المستوى</v>
      </c>
      <c r="BD226" s="54"/>
      <c r="BE226" s="47"/>
      <c r="BF226" s="47"/>
      <c r="BG226" s="47"/>
      <c r="BH226" s="47"/>
      <c r="BI226" s="47">
        <f t="shared" si="247"/>
        <v>0</v>
      </c>
      <c r="BK226" s="54"/>
      <c r="BL226" s="83"/>
      <c r="BM226" s="78"/>
      <c r="BN226" s="78"/>
      <c r="BO226" s="78"/>
      <c r="BP226" s="78">
        <f t="shared" si="248"/>
        <v>0</v>
      </c>
      <c r="BQ226" s="78">
        <f t="shared" si="249"/>
        <v>0</v>
      </c>
      <c r="BR226" s="78">
        <f t="shared" si="250"/>
        <v>0</v>
      </c>
      <c r="BS226" s="78">
        <f t="shared" si="251"/>
        <v>0</v>
      </c>
      <c r="BT226" s="80" t="str">
        <f t="shared" si="252"/>
        <v>دون المستوى</v>
      </c>
      <c r="BW226" s="54"/>
      <c r="BX226" s="47"/>
      <c r="BY226" s="47"/>
      <c r="BZ226" s="47"/>
      <c r="CA226" s="47"/>
      <c r="CB226" s="47">
        <f t="shared" si="253"/>
        <v>0</v>
      </c>
      <c r="CD226" s="52"/>
      <c r="CE226" s="83"/>
      <c r="CF226" s="78"/>
      <c r="CG226" s="78"/>
      <c r="CH226" s="78"/>
      <c r="CI226" s="78">
        <f t="shared" si="254"/>
        <v>0</v>
      </c>
      <c r="CJ226" s="78">
        <f t="shared" si="255"/>
        <v>0</v>
      </c>
      <c r="CK226" s="78">
        <f t="shared" si="256"/>
        <v>0</v>
      </c>
      <c r="CL226" s="78">
        <f t="shared" si="257"/>
        <v>0</v>
      </c>
      <c r="CM226" s="80" t="str">
        <f t="shared" si="258"/>
        <v>دون المستوى</v>
      </c>
      <c r="CP226" s="54"/>
      <c r="CQ226" s="47"/>
      <c r="CR226" s="47"/>
      <c r="CS226" s="47"/>
      <c r="CT226" s="47"/>
      <c r="CU226" s="47">
        <f t="shared" si="259"/>
        <v>0</v>
      </c>
      <c r="CW226" s="54"/>
      <c r="CX226" s="83"/>
      <c r="CY226" s="78"/>
      <c r="CZ226" s="78"/>
      <c r="DA226" s="78"/>
      <c r="DB226" s="78">
        <f t="shared" si="260"/>
        <v>0</v>
      </c>
      <c r="DC226" s="78">
        <f t="shared" si="261"/>
        <v>0</v>
      </c>
      <c r="DD226" s="78">
        <f t="shared" si="262"/>
        <v>0</v>
      </c>
      <c r="DE226" s="78">
        <f t="shared" si="263"/>
        <v>0</v>
      </c>
      <c r="DF226" s="80" t="str">
        <f t="shared" si="264"/>
        <v>دون المستوى</v>
      </c>
      <c r="DI226" s="54"/>
      <c r="DJ226" s="47"/>
      <c r="DK226" s="47"/>
      <c r="DL226" s="47"/>
      <c r="DM226" s="47">
        <f t="shared" si="265"/>
        <v>0</v>
      </c>
      <c r="DO226" s="54"/>
      <c r="DP226" s="83"/>
      <c r="DQ226" s="78"/>
      <c r="DR226" s="78"/>
      <c r="DS226" s="78">
        <f t="shared" si="266"/>
        <v>0</v>
      </c>
      <c r="DT226" s="78">
        <f t="shared" si="267"/>
        <v>0</v>
      </c>
      <c r="DU226" s="78">
        <f t="shared" si="268"/>
        <v>0</v>
      </c>
      <c r="DV226" s="80" t="str">
        <f t="shared" si="269"/>
        <v>دون المستوى</v>
      </c>
      <c r="DY226" s="47"/>
      <c r="DZ226" s="47"/>
      <c r="EA226" s="47">
        <f t="shared" si="270"/>
        <v>0</v>
      </c>
      <c r="EC226" s="91"/>
      <c r="ED226" s="78"/>
      <c r="EE226" s="78">
        <f t="shared" si="271"/>
        <v>0</v>
      </c>
      <c r="EF226" s="78">
        <f t="shared" si="272"/>
        <v>0</v>
      </c>
      <c r="EG226" s="78">
        <f t="shared" si="273"/>
        <v>0</v>
      </c>
      <c r="EH226" s="80" t="str">
        <f t="shared" si="274"/>
        <v>دون المستوى</v>
      </c>
      <c r="EK226" s="47"/>
      <c r="EL226" s="47"/>
      <c r="EM226" s="47">
        <f t="shared" si="275"/>
        <v>0</v>
      </c>
      <c r="EO226" s="91"/>
      <c r="EP226" s="78"/>
      <c r="EQ226" s="78">
        <f t="shared" si="276"/>
        <v>0</v>
      </c>
      <c r="ER226" s="78">
        <f t="shared" si="277"/>
        <v>0</v>
      </c>
      <c r="ES226" s="78">
        <f t="shared" si="278"/>
        <v>0</v>
      </c>
      <c r="ET226" s="80" t="str">
        <f t="shared" si="279"/>
        <v>دون المستوى</v>
      </c>
      <c r="EW226" s="49">
        <f t="shared" si="280"/>
        <v>0</v>
      </c>
      <c r="EX226" s="80" t="str">
        <f t="shared" si="281"/>
        <v>دون المستوى</v>
      </c>
      <c r="EZ226" s="54"/>
      <c r="FA226" s="47"/>
      <c r="FB226" s="47"/>
      <c r="FC226" s="47"/>
      <c r="FD226" s="47">
        <f t="shared" si="282"/>
        <v>0</v>
      </c>
      <c r="FF226" s="54"/>
      <c r="FG226" s="83"/>
      <c r="FH226" s="78"/>
      <c r="FI226" s="78"/>
      <c r="FJ226" s="78">
        <f t="shared" si="283"/>
        <v>0</v>
      </c>
      <c r="FK226" s="78">
        <f t="shared" si="284"/>
        <v>0</v>
      </c>
      <c r="FL226" s="78">
        <f t="shared" si="285"/>
        <v>0</v>
      </c>
      <c r="FM226" s="80" t="str">
        <f t="shared" si="286"/>
        <v>دون المستوى</v>
      </c>
      <c r="FP226" s="98" t="str">
        <f t="shared" si="287"/>
        <v>*عربى</v>
      </c>
      <c r="FQ226" s="98" t="str">
        <f t="shared" si="288"/>
        <v>*انجليزى</v>
      </c>
      <c r="FR226" s="98" t="str">
        <f t="shared" si="289"/>
        <v>*دراسات</v>
      </c>
      <c r="FS226" s="98" t="str">
        <f t="shared" si="290"/>
        <v>*رياضيات</v>
      </c>
      <c r="FT226" s="98" t="str">
        <f t="shared" si="291"/>
        <v>*علوم</v>
      </c>
      <c r="FU226" s="98" t="str">
        <f t="shared" si="292"/>
        <v>*حاسب</v>
      </c>
      <c r="FV226" s="98" t="str">
        <f t="shared" si="293"/>
        <v>*فنية</v>
      </c>
      <c r="FW226" s="98" t="str">
        <f t="shared" si="294"/>
        <v>*نشاط1</v>
      </c>
      <c r="FX226" s="98" t="str">
        <f t="shared" si="295"/>
        <v>*نشاط2</v>
      </c>
      <c r="FY226" s="107" t="str">
        <f t="shared" si="296"/>
        <v>*دين</v>
      </c>
      <c r="FZ226" s="47">
        <f t="shared" si="297"/>
        <v>0</v>
      </c>
      <c r="GA226" s="47" t="str">
        <f t="shared" si="298"/>
        <v>دور ثانى</v>
      </c>
      <c r="GB226" s="47">
        <f t="shared" si="299"/>
        <v>6</v>
      </c>
      <c r="GC226" s="47" t="str">
        <f t="shared" si="302"/>
        <v>راسب</v>
      </c>
      <c r="GE226" s="112" t="str">
        <f t="shared" si="300"/>
        <v>*عربى*انجليزى*دراسات*رياضيات*علوم*حاسب*فنية*نشاط1*نشاط2*دين</v>
      </c>
      <c r="GF226" s="112">
        <f t="shared" si="301"/>
        <v>10</v>
      </c>
    </row>
    <row r="227" spans="2:188" ht="20.25" thickTop="1" thickBot="1">
      <c r="B227" s="39">
        <v>218</v>
      </c>
      <c r="C227" s="124" t="str">
        <f>البيانات!B235</f>
        <v/>
      </c>
      <c r="D227" s="124" t="str">
        <f>IF(C227="","",البيانات!C235)</f>
        <v/>
      </c>
      <c r="E227" s="39"/>
      <c r="F227" s="39"/>
      <c r="H227" s="52"/>
      <c r="I227" s="47"/>
      <c r="J227" s="47"/>
      <c r="K227" s="47"/>
      <c r="L227" s="46">
        <f t="shared" si="232"/>
        <v>0</v>
      </c>
      <c r="N227" s="54"/>
      <c r="O227" s="61"/>
      <c r="P227" s="59"/>
      <c r="Q227" s="59"/>
      <c r="R227" s="59">
        <f t="shared" si="233"/>
        <v>0</v>
      </c>
      <c r="S227" s="59">
        <f t="shared" si="234"/>
        <v>0</v>
      </c>
      <c r="T227" s="62">
        <f t="shared" si="235"/>
        <v>0</v>
      </c>
      <c r="U227" s="63" t="str">
        <f t="shared" si="236"/>
        <v>دون المستوى</v>
      </c>
      <c r="X227" s="54"/>
      <c r="Y227" s="47"/>
      <c r="Z227" s="47"/>
      <c r="AA227" s="47"/>
      <c r="AB227" s="47">
        <f t="shared" si="237"/>
        <v>0</v>
      </c>
      <c r="AD227" s="54"/>
      <c r="AE227" s="61"/>
      <c r="AF227" s="59"/>
      <c r="AG227" s="59"/>
      <c r="AH227" s="59">
        <f t="shared" si="238"/>
        <v>0</v>
      </c>
      <c r="AI227" s="59">
        <f t="shared" si="239"/>
        <v>0</v>
      </c>
      <c r="AJ227" s="59">
        <f t="shared" si="240"/>
        <v>0</v>
      </c>
      <c r="AK227" s="73" t="str">
        <f t="shared" si="241"/>
        <v>دون المستوى</v>
      </c>
      <c r="AN227" s="54"/>
      <c r="AO227" s="47"/>
      <c r="AP227" s="47"/>
      <c r="AQ227" s="47"/>
      <c r="AR227" s="47">
        <f t="shared" si="242"/>
        <v>0</v>
      </c>
      <c r="AT227" s="54"/>
      <c r="AU227" s="83"/>
      <c r="AV227" s="78"/>
      <c r="AW227" s="78"/>
      <c r="AX227" s="78">
        <f t="shared" si="243"/>
        <v>0</v>
      </c>
      <c r="AY227" s="78">
        <f t="shared" si="244"/>
        <v>0</v>
      </c>
      <c r="AZ227" s="78">
        <f t="shared" si="245"/>
        <v>0</v>
      </c>
      <c r="BA227" s="80" t="str">
        <f t="shared" si="246"/>
        <v>دون المستوى</v>
      </c>
      <c r="BD227" s="54"/>
      <c r="BE227" s="47"/>
      <c r="BF227" s="47"/>
      <c r="BG227" s="47"/>
      <c r="BH227" s="47"/>
      <c r="BI227" s="47">
        <f t="shared" si="247"/>
        <v>0</v>
      </c>
      <c r="BK227" s="54"/>
      <c r="BL227" s="83"/>
      <c r="BM227" s="78"/>
      <c r="BN227" s="78"/>
      <c r="BO227" s="78"/>
      <c r="BP227" s="78">
        <f t="shared" si="248"/>
        <v>0</v>
      </c>
      <c r="BQ227" s="78">
        <f t="shared" si="249"/>
        <v>0</v>
      </c>
      <c r="BR227" s="78">
        <f t="shared" si="250"/>
        <v>0</v>
      </c>
      <c r="BS227" s="78">
        <f t="shared" si="251"/>
        <v>0</v>
      </c>
      <c r="BT227" s="80" t="str">
        <f t="shared" si="252"/>
        <v>دون المستوى</v>
      </c>
      <c r="BW227" s="54"/>
      <c r="BX227" s="47"/>
      <c r="BY227" s="47"/>
      <c r="BZ227" s="47"/>
      <c r="CA227" s="47"/>
      <c r="CB227" s="47">
        <f t="shared" si="253"/>
        <v>0</v>
      </c>
      <c r="CD227" s="52"/>
      <c r="CE227" s="83"/>
      <c r="CF227" s="78"/>
      <c r="CG227" s="78"/>
      <c r="CH227" s="78"/>
      <c r="CI227" s="78">
        <f t="shared" si="254"/>
        <v>0</v>
      </c>
      <c r="CJ227" s="78">
        <f t="shared" si="255"/>
        <v>0</v>
      </c>
      <c r="CK227" s="78">
        <f t="shared" si="256"/>
        <v>0</v>
      </c>
      <c r="CL227" s="78">
        <f t="shared" si="257"/>
        <v>0</v>
      </c>
      <c r="CM227" s="80" t="str">
        <f t="shared" si="258"/>
        <v>دون المستوى</v>
      </c>
      <c r="CP227" s="54"/>
      <c r="CQ227" s="47"/>
      <c r="CR227" s="47"/>
      <c r="CS227" s="47"/>
      <c r="CT227" s="47"/>
      <c r="CU227" s="47">
        <f t="shared" si="259"/>
        <v>0</v>
      </c>
      <c r="CW227" s="54"/>
      <c r="CX227" s="83"/>
      <c r="CY227" s="78"/>
      <c r="CZ227" s="78"/>
      <c r="DA227" s="78"/>
      <c r="DB227" s="78">
        <f t="shared" si="260"/>
        <v>0</v>
      </c>
      <c r="DC227" s="78">
        <f t="shared" si="261"/>
        <v>0</v>
      </c>
      <c r="DD227" s="78">
        <f t="shared" si="262"/>
        <v>0</v>
      </c>
      <c r="DE227" s="78">
        <f t="shared" si="263"/>
        <v>0</v>
      </c>
      <c r="DF227" s="80" t="str">
        <f t="shared" si="264"/>
        <v>دون المستوى</v>
      </c>
      <c r="DI227" s="54"/>
      <c r="DJ227" s="47"/>
      <c r="DK227" s="47"/>
      <c r="DL227" s="47"/>
      <c r="DM227" s="47">
        <f t="shared" si="265"/>
        <v>0</v>
      </c>
      <c r="DO227" s="54"/>
      <c r="DP227" s="83"/>
      <c r="DQ227" s="78"/>
      <c r="DR227" s="78"/>
      <c r="DS227" s="78">
        <f t="shared" si="266"/>
        <v>0</v>
      </c>
      <c r="DT227" s="78">
        <f t="shared" si="267"/>
        <v>0</v>
      </c>
      <c r="DU227" s="78">
        <f t="shared" si="268"/>
        <v>0</v>
      </c>
      <c r="DV227" s="80" t="str">
        <f t="shared" si="269"/>
        <v>دون المستوى</v>
      </c>
      <c r="DY227" s="47"/>
      <c r="DZ227" s="47"/>
      <c r="EA227" s="47">
        <f t="shared" si="270"/>
        <v>0</v>
      </c>
      <c r="EC227" s="91"/>
      <c r="ED227" s="78"/>
      <c r="EE227" s="78">
        <f t="shared" si="271"/>
        <v>0</v>
      </c>
      <c r="EF227" s="78">
        <f t="shared" si="272"/>
        <v>0</v>
      </c>
      <c r="EG227" s="78">
        <f t="shared" si="273"/>
        <v>0</v>
      </c>
      <c r="EH227" s="80" t="str">
        <f t="shared" si="274"/>
        <v>دون المستوى</v>
      </c>
      <c r="EK227" s="47"/>
      <c r="EL227" s="47"/>
      <c r="EM227" s="47">
        <f t="shared" si="275"/>
        <v>0</v>
      </c>
      <c r="EO227" s="91"/>
      <c r="EP227" s="78"/>
      <c r="EQ227" s="78">
        <f t="shared" si="276"/>
        <v>0</v>
      </c>
      <c r="ER227" s="78">
        <f t="shared" si="277"/>
        <v>0</v>
      </c>
      <c r="ES227" s="78">
        <f t="shared" si="278"/>
        <v>0</v>
      </c>
      <c r="ET227" s="80" t="str">
        <f t="shared" si="279"/>
        <v>دون المستوى</v>
      </c>
      <c r="EW227" s="49">
        <f t="shared" si="280"/>
        <v>0</v>
      </c>
      <c r="EX227" s="80" t="str">
        <f t="shared" si="281"/>
        <v>دون المستوى</v>
      </c>
      <c r="EZ227" s="54"/>
      <c r="FA227" s="47"/>
      <c r="FB227" s="47"/>
      <c r="FC227" s="47"/>
      <c r="FD227" s="47">
        <f t="shared" si="282"/>
        <v>0</v>
      </c>
      <c r="FF227" s="54"/>
      <c r="FG227" s="83"/>
      <c r="FH227" s="78"/>
      <c r="FI227" s="78"/>
      <c r="FJ227" s="78">
        <f t="shared" si="283"/>
        <v>0</v>
      </c>
      <c r="FK227" s="78">
        <f t="shared" si="284"/>
        <v>0</v>
      </c>
      <c r="FL227" s="78">
        <f t="shared" si="285"/>
        <v>0</v>
      </c>
      <c r="FM227" s="80" t="str">
        <f t="shared" si="286"/>
        <v>دون المستوى</v>
      </c>
      <c r="FP227" s="98" t="str">
        <f t="shared" si="287"/>
        <v>*عربى</v>
      </c>
      <c r="FQ227" s="98" t="str">
        <f t="shared" si="288"/>
        <v>*انجليزى</v>
      </c>
      <c r="FR227" s="98" t="str">
        <f t="shared" si="289"/>
        <v>*دراسات</v>
      </c>
      <c r="FS227" s="98" t="str">
        <f t="shared" si="290"/>
        <v>*رياضيات</v>
      </c>
      <c r="FT227" s="98" t="str">
        <f t="shared" si="291"/>
        <v>*علوم</v>
      </c>
      <c r="FU227" s="98" t="str">
        <f t="shared" si="292"/>
        <v>*حاسب</v>
      </c>
      <c r="FV227" s="98" t="str">
        <f t="shared" si="293"/>
        <v>*فنية</v>
      </c>
      <c r="FW227" s="98" t="str">
        <f t="shared" si="294"/>
        <v>*نشاط1</v>
      </c>
      <c r="FX227" s="98" t="str">
        <f t="shared" si="295"/>
        <v>*نشاط2</v>
      </c>
      <c r="FY227" s="107" t="str">
        <f t="shared" si="296"/>
        <v>*دين</v>
      </c>
      <c r="FZ227" s="47">
        <f t="shared" si="297"/>
        <v>0</v>
      </c>
      <c r="GA227" s="47" t="str">
        <f t="shared" si="298"/>
        <v>دور ثانى</v>
      </c>
      <c r="GB227" s="47">
        <f t="shared" si="299"/>
        <v>6</v>
      </c>
      <c r="GC227" s="47" t="str">
        <f t="shared" si="302"/>
        <v>راسب</v>
      </c>
      <c r="GE227" s="112" t="str">
        <f t="shared" si="300"/>
        <v>*عربى*انجليزى*دراسات*رياضيات*علوم*حاسب*فنية*نشاط1*نشاط2*دين</v>
      </c>
      <c r="GF227" s="112">
        <f t="shared" si="301"/>
        <v>10</v>
      </c>
    </row>
    <row r="228" spans="2:188" ht="20.25" thickTop="1" thickBot="1">
      <c r="B228" s="39">
        <v>219</v>
      </c>
      <c r="C228" s="124" t="str">
        <f>البيانات!B236</f>
        <v/>
      </c>
      <c r="D228" s="124" t="str">
        <f>IF(C228="","",البيانات!C236)</f>
        <v/>
      </c>
      <c r="E228" s="39"/>
      <c r="F228" s="39"/>
      <c r="H228" s="52"/>
      <c r="I228" s="47"/>
      <c r="J228" s="47"/>
      <c r="K228" s="47"/>
      <c r="L228" s="46">
        <f t="shared" si="232"/>
        <v>0</v>
      </c>
      <c r="N228" s="54"/>
      <c r="O228" s="61"/>
      <c r="P228" s="59"/>
      <c r="Q228" s="59"/>
      <c r="R228" s="59">
        <f t="shared" si="233"/>
        <v>0</v>
      </c>
      <c r="S228" s="59">
        <f t="shared" si="234"/>
        <v>0</v>
      </c>
      <c r="T228" s="62">
        <f t="shared" si="235"/>
        <v>0</v>
      </c>
      <c r="U228" s="63" t="str">
        <f t="shared" si="236"/>
        <v>دون المستوى</v>
      </c>
      <c r="X228" s="54"/>
      <c r="Y228" s="47"/>
      <c r="Z228" s="47"/>
      <c r="AA228" s="47"/>
      <c r="AB228" s="47">
        <f t="shared" si="237"/>
        <v>0</v>
      </c>
      <c r="AD228" s="54"/>
      <c r="AE228" s="61"/>
      <c r="AF228" s="59"/>
      <c r="AG228" s="59"/>
      <c r="AH228" s="59">
        <f t="shared" si="238"/>
        <v>0</v>
      </c>
      <c r="AI228" s="59">
        <f t="shared" si="239"/>
        <v>0</v>
      </c>
      <c r="AJ228" s="59">
        <f t="shared" si="240"/>
        <v>0</v>
      </c>
      <c r="AK228" s="73" t="str">
        <f t="shared" si="241"/>
        <v>دون المستوى</v>
      </c>
      <c r="AN228" s="54"/>
      <c r="AO228" s="47"/>
      <c r="AP228" s="47"/>
      <c r="AQ228" s="47"/>
      <c r="AR228" s="47">
        <f t="shared" si="242"/>
        <v>0</v>
      </c>
      <c r="AT228" s="54"/>
      <c r="AU228" s="83"/>
      <c r="AV228" s="78"/>
      <c r="AW228" s="78"/>
      <c r="AX228" s="78">
        <f t="shared" si="243"/>
        <v>0</v>
      </c>
      <c r="AY228" s="78">
        <f t="shared" si="244"/>
        <v>0</v>
      </c>
      <c r="AZ228" s="78">
        <f t="shared" si="245"/>
        <v>0</v>
      </c>
      <c r="BA228" s="80" t="str">
        <f t="shared" si="246"/>
        <v>دون المستوى</v>
      </c>
      <c r="BD228" s="54"/>
      <c r="BE228" s="47"/>
      <c r="BF228" s="47"/>
      <c r="BG228" s="47"/>
      <c r="BH228" s="47"/>
      <c r="BI228" s="47">
        <f t="shared" si="247"/>
        <v>0</v>
      </c>
      <c r="BK228" s="54"/>
      <c r="BL228" s="83"/>
      <c r="BM228" s="78"/>
      <c r="BN228" s="78"/>
      <c r="BO228" s="78"/>
      <c r="BP228" s="78">
        <f t="shared" si="248"/>
        <v>0</v>
      </c>
      <c r="BQ228" s="78">
        <f t="shared" si="249"/>
        <v>0</v>
      </c>
      <c r="BR228" s="78">
        <f t="shared" si="250"/>
        <v>0</v>
      </c>
      <c r="BS228" s="78">
        <f t="shared" si="251"/>
        <v>0</v>
      </c>
      <c r="BT228" s="80" t="str">
        <f t="shared" si="252"/>
        <v>دون المستوى</v>
      </c>
      <c r="BW228" s="54"/>
      <c r="BX228" s="47"/>
      <c r="BY228" s="47"/>
      <c r="BZ228" s="47"/>
      <c r="CA228" s="47"/>
      <c r="CB228" s="47">
        <f t="shared" si="253"/>
        <v>0</v>
      </c>
      <c r="CD228" s="52"/>
      <c r="CE228" s="83"/>
      <c r="CF228" s="78"/>
      <c r="CG228" s="78"/>
      <c r="CH228" s="78"/>
      <c r="CI228" s="78">
        <f t="shared" si="254"/>
        <v>0</v>
      </c>
      <c r="CJ228" s="78">
        <f t="shared" si="255"/>
        <v>0</v>
      </c>
      <c r="CK228" s="78">
        <f t="shared" si="256"/>
        <v>0</v>
      </c>
      <c r="CL228" s="78">
        <f t="shared" si="257"/>
        <v>0</v>
      </c>
      <c r="CM228" s="80" t="str">
        <f t="shared" si="258"/>
        <v>دون المستوى</v>
      </c>
      <c r="CP228" s="54"/>
      <c r="CQ228" s="47"/>
      <c r="CR228" s="47"/>
      <c r="CS228" s="47"/>
      <c r="CT228" s="47"/>
      <c r="CU228" s="47">
        <f t="shared" si="259"/>
        <v>0</v>
      </c>
      <c r="CW228" s="54"/>
      <c r="CX228" s="83"/>
      <c r="CY228" s="78"/>
      <c r="CZ228" s="78"/>
      <c r="DA228" s="78"/>
      <c r="DB228" s="78">
        <f t="shared" si="260"/>
        <v>0</v>
      </c>
      <c r="DC228" s="78">
        <f t="shared" si="261"/>
        <v>0</v>
      </c>
      <c r="DD228" s="78">
        <f t="shared" si="262"/>
        <v>0</v>
      </c>
      <c r="DE228" s="78">
        <f t="shared" si="263"/>
        <v>0</v>
      </c>
      <c r="DF228" s="80" t="str">
        <f t="shared" si="264"/>
        <v>دون المستوى</v>
      </c>
      <c r="DI228" s="54"/>
      <c r="DJ228" s="47"/>
      <c r="DK228" s="47"/>
      <c r="DL228" s="47"/>
      <c r="DM228" s="47">
        <f t="shared" si="265"/>
        <v>0</v>
      </c>
      <c r="DO228" s="54"/>
      <c r="DP228" s="83"/>
      <c r="DQ228" s="78"/>
      <c r="DR228" s="78"/>
      <c r="DS228" s="78">
        <f t="shared" si="266"/>
        <v>0</v>
      </c>
      <c r="DT228" s="78">
        <f t="shared" si="267"/>
        <v>0</v>
      </c>
      <c r="DU228" s="78">
        <f t="shared" si="268"/>
        <v>0</v>
      </c>
      <c r="DV228" s="80" t="str">
        <f t="shared" si="269"/>
        <v>دون المستوى</v>
      </c>
      <c r="DY228" s="47"/>
      <c r="DZ228" s="47"/>
      <c r="EA228" s="47">
        <f t="shared" si="270"/>
        <v>0</v>
      </c>
      <c r="EC228" s="91"/>
      <c r="ED228" s="78"/>
      <c r="EE228" s="78">
        <f t="shared" si="271"/>
        <v>0</v>
      </c>
      <c r="EF228" s="78">
        <f t="shared" si="272"/>
        <v>0</v>
      </c>
      <c r="EG228" s="78">
        <f t="shared" si="273"/>
        <v>0</v>
      </c>
      <c r="EH228" s="80" t="str">
        <f t="shared" si="274"/>
        <v>دون المستوى</v>
      </c>
      <c r="EK228" s="47"/>
      <c r="EL228" s="47"/>
      <c r="EM228" s="47">
        <f t="shared" si="275"/>
        <v>0</v>
      </c>
      <c r="EO228" s="91"/>
      <c r="EP228" s="78"/>
      <c r="EQ228" s="78">
        <f t="shared" si="276"/>
        <v>0</v>
      </c>
      <c r="ER228" s="78">
        <f t="shared" si="277"/>
        <v>0</v>
      </c>
      <c r="ES228" s="78">
        <f t="shared" si="278"/>
        <v>0</v>
      </c>
      <c r="ET228" s="80" t="str">
        <f t="shared" si="279"/>
        <v>دون المستوى</v>
      </c>
      <c r="EW228" s="49">
        <f t="shared" si="280"/>
        <v>0</v>
      </c>
      <c r="EX228" s="80" t="str">
        <f t="shared" si="281"/>
        <v>دون المستوى</v>
      </c>
      <c r="EZ228" s="54"/>
      <c r="FA228" s="47"/>
      <c r="FB228" s="47"/>
      <c r="FC228" s="47"/>
      <c r="FD228" s="47">
        <f t="shared" si="282"/>
        <v>0</v>
      </c>
      <c r="FF228" s="54"/>
      <c r="FG228" s="83"/>
      <c r="FH228" s="78"/>
      <c r="FI228" s="78"/>
      <c r="FJ228" s="78">
        <f t="shared" si="283"/>
        <v>0</v>
      </c>
      <c r="FK228" s="78">
        <f t="shared" si="284"/>
        <v>0</v>
      </c>
      <c r="FL228" s="78">
        <f t="shared" si="285"/>
        <v>0</v>
      </c>
      <c r="FM228" s="80" t="str">
        <f t="shared" si="286"/>
        <v>دون المستوى</v>
      </c>
      <c r="FP228" s="98" t="str">
        <f t="shared" si="287"/>
        <v>*عربى</v>
      </c>
      <c r="FQ228" s="98" t="str">
        <f t="shared" si="288"/>
        <v>*انجليزى</v>
      </c>
      <c r="FR228" s="98" t="str">
        <f t="shared" si="289"/>
        <v>*دراسات</v>
      </c>
      <c r="FS228" s="98" t="str">
        <f t="shared" si="290"/>
        <v>*رياضيات</v>
      </c>
      <c r="FT228" s="98" t="str">
        <f t="shared" si="291"/>
        <v>*علوم</v>
      </c>
      <c r="FU228" s="98" t="str">
        <f t="shared" si="292"/>
        <v>*حاسب</v>
      </c>
      <c r="FV228" s="98" t="str">
        <f t="shared" si="293"/>
        <v>*فنية</v>
      </c>
      <c r="FW228" s="98" t="str">
        <f t="shared" si="294"/>
        <v>*نشاط1</v>
      </c>
      <c r="FX228" s="98" t="str">
        <f t="shared" si="295"/>
        <v>*نشاط2</v>
      </c>
      <c r="FY228" s="107" t="str">
        <f t="shared" si="296"/>
        <v>*دين</v>
      </c>
      <c r="FZ228" s="47">
        <f t="shared" si="297"/>
        <v>0</v>
      </c>
      <c r="GA228" s="47" t="str">
        <f t="shared" si="298"/>
        <v>دور ثانى</v>
      </c>
      <c r="GB228" s="47">
        <f t="shared" si="299"/>
        <v>6</v>
      </c>
      <c r="GC228" s="47" t="str">
        <f t="shared" si="302"/>
        <v>راسب</v>
      </c>
      <c r="GE228" s="112" t="str">
        <f t="shared" si="300"/>
        <v>*عربى*انجليزى*دراسات*رياضيات*علوم*حاسب*فنية*نشاط1*نشاط2*دين</v>
      </c>
      <c r="GF228" s="112">
        <f t="shared" si="301"/>
        <v>10</v>
      </c>
    </row>
    <row r="229" spans="2:188" ht="20.25" thickTop="1" thickBot="1">
      <c r="B229" s="39">
        <v>220</v>
      </c>
      <c r="C229" s="124" t="str">
        <f>البيانات!B237</f>
        <v/>
      </c>
      <c r="D229" s="124" t="str">
        <f>IF(C229="","",البيانات!C237)</f>
        <v/>
      </c>
      <c r="E229" s="39"/>
      <c r="F229" s="39"/>
      <c r="H229" s="52"/>
      <c r="I229" s="47"/>
      <c r="J229" s="47"/>
      <c r="K229" s="47"/>
      <c r="L229" s="46">
        <f t="shared" si="232"/>
        <v>0</v>
      </c>
      <c r="N229" s="54"/>
      <c r="O229" s="61"/>
      <c r="P229" s="59"/>
      <c r="Q229" s="59"/>
      <c r="R229" s="59">
        <f t="shared" si="233"/>
        <v>0</v>
      </c>
      <c r="S229" s="59">
        <f t="shared" si="234"/>
        <v>0</v>
      </c>
      <c r="T229" s="62">
        <f t="shared" si="235"/>
        <v>0</v>
      </c>
      <c r="U229" s="63" t="str">
        <f t="shared" si="236"/>
        <v>دون المستوى</v>
      </c>
      <c r="X229" s="54"/>
      <c r="Y229" s="47"/>
      <c r="Z229" s="47"/>
      <c r="AA229" s="47"/>
      <c r="AB229" s="47">
        <f t="shared" si="237"/>
        <v>0</v>
      </c>
      <c r="AD229" s="54"/>
      <c r="AE229" s="61"/>
      <c r="AF229" s="59"/>
      <c r="AG229" s="59"/>
      <c r="AH229" s="59">
        <f t="shared" si="238"/>
        <v>0</v>
      </c>
      <c r="AI229" s="59">
        <f t="shared" si="239"/>
        <v>0</v>
      </c>
      <c r="AJ229" s="59">
        <f t="shared" si="240"/>
        <v>0</v>
      </c>
      <c r="AK229" s="73" t="str">
        <f t="shared" si="241"/>
        <v>دون المستوى</v>
      </c>
      <c r="AN229" s="54"/>
      <c r="AO229" s="47"/>
      <c r="AP229" s="47"/>
      <c r="AQ229" s="47"/>
      <c r="AR229" s="47">
        <f t="shared" si="242"/>
        <v>0</v>
      </c>
      <c r="AT229" s="54"/>
      <c r="AU229" s="83"/>
      <c r="AV229" s="78"/>
      <c r="AW229" s="78"/>
      <c r="AX229" s="78">
        <f t="shared" si="243"/>
        <v>0</v>
      </c>
      <c r="AY229" s="78">
        <f t="shared" si="244"/>
        <v>0</v>
      </c>
      <c r="AZ229" s="78">
        <f t="shared" si="245"/>
        <v>0</v>
      </c>
      <c r="BA229" s="80" t="str">
        <f t="shared" si="246"/>
        <v>دون المستوى</v>
      </c>
      <c r="BD229" s="54"/>
      <c r="BE229" s="47"/>
      <c r="BF229" s="47"/>
      <c r="BG229" s="47"/>
      <c r="BH229" s="47"/>
      <c r="BI229" s="47">
        <f t="shared" si="247"/>
        <v>0</v>
      </c>
      <c r="BK229" s="54"/>
      <c r="BL229" s="83"/>
      <c r="BM229" s="78"/>
      <c r="BN229" s="78"/>
      <c r="BO229" s="78"/>
      <c r="BP229" s="78">
        <f t="shared" si="248"/>
        <v>0</v>
      </c>
      <c r="BQ229" s="78">
        <f t="shared" si="249"/>
        <v>0</v>
      </c>
      <c r="BR229" s="78">
        <f t="shared" si="250"/>
        <v>0</v>
      </c>
      <c r="BS229" s="78">
        <f t="shared" si="251"/>
        <v>0</v>
      </c>
      <c r="BT229" s="80" t="str">
        <f t="shared" si="252"/>
        <v>دون المستوى</v>
      </c>
      <c r="BW229" s="54"/>
      <c r="BX229" s="47"/>
      <c r="BY229" s="47"/>
      <c r="BZ229" s="47"/>
      <c r="CA229" s="47"/>
      <c r="CB229" s="47">
        <f t="shared" si="253"/>
        <v>0</v>
      </c>
      <c r="CD229" s="52"/>
      <c r="CE229" s="83"/>
      <c r="CF229" s="78"/>
      <c r="CG229" s="78"/>
      <c r="CH229" s="78"/>
      <c r="CI229" s="78">
        <f t="shared" si="254"/>
        <v>0</v>
      </c>
      <c r="CJ229" s="78">
        <f t="shared" si="255"/>
        <v>0</v>
      </c>
      <c r="CK229" s="78">
        <f t="shared" si="256"/>
        <v>0</v>
      </c>
      <c r="CL229" s="78">
        <f t="shared" si="257"/>
        <v>0</v>
      </c>
      <c r="CM229" s="80" t="str">
        <f t="shared" si="258"/>
        <v>دون المستوى</v>
      </c>
      <c r="CP229" s="54"/>
      <c r="CQ229" s="47"/>
      <c r="CR229" s="47"/>
      <c r="CS229" s="47"/>
      <c r="CT229" s="47"/>
      <c r="CU229" s="47">
        <f t="shared" si="259"/>
        <v>0</v>
      </c>
      <c r="CW229" s="54"/>
      <c r="CX229" s="83"/>
      <c r="CY229" s="78"/>
      <c r="CZ229" s="78"/>
      <c r="DA229" s="78"/>
      <c r="DB229" s="78">
        <f t="shared" si="260"/>
        <v>0</v>
      </c>
      <c r="DC229" s="78">
        <f t="shared" si="261"/>
        <v>0</v>
      </c>
      <c r="DD229" s="78">
        <f t="shared" si="262"/>
        <v>0</v>
      </c>
      <c r="DE229" s="78">
        <f t="shared" si="263"/>
        <v>0</v>
      </c>
      <c r="DF229" s="80" t="str">
        <f t="shared" si="264"/>
        <v>دون المستوى</v>
      </c>
      <c r="DI229" s="54"/>
      <c r="DJ229" s="47"/>
      <c r="DK229" s="47"/>
      <c r="DL229" s="47"/>
      <c r="DM229" s="47">
        <f t="shared" si="265"/>
        <v>0</v>
      </c>
      <c r="DO229" s="54"/>
      <c r="DP229" s="83"/>
      <c r="DQ229" s="78"/>
      <c r="DR229" s="78"/>
      <c r="DS229" s="78">
        <f t="shared" si="266"/>
        <v>0</v>
      </c>
      <c r="DT229" s="78">
        <f t="shared" si="267"/>
        <v>0</v>
      </c>
      <c r="DU229" s="78">
        <f t="shared" si="268"/>
        <v>0</v>
      </c>
      <c r="DV229" s="80" t="str">
        <f t="shared" si="269"/>
        <v>دون المستوى</v>
      </c>
      <c r="DY229" s="47"/>
      <c r="DZ229" s="47"/>
      <c r="EA229" s="47">
        <f t="shared" si="270"/>
        <v>0</v>
      </c>
      <c r="EC229" s="91"/>
      <c r="ED229" s="78"/>
      <c r="EE229" s="78">
        <f t="shared" si="271"/>
        <v>0</v>
      </c>
      <c r="EF229" s="78">
        <f t="shared" si="272"/>
        <v>0</v>
      </c>
      <c r="EG229" s="78">
        <f t="shared" si="273"/>
        <v>0</v>
      </c>
      <c r="EH229" s="80" t="str">
        <f t="shared" si="274"/>
        <v>دون المستوى</v>
      </c>
      <c r="EK229" s="47"/>
      <c r="EL229" s="47"/>
      <c r="EM229" s="47">
        <f t="shared" si="275"/>
        <v>0</v>
      </c>
      <c r="EO229" s="91"/>
      <c r="EP229" s="78"/>
      <c r="EQ229" s="78">
        <f t="shared" si="276"/>
        <v>0</v>
      </c>
      <c r="ER229" s="78">
        <f t="shared" si="277"/>
        <v>0</v>
      </c>
      <c r="ES229" s="78">
        <f t="shared" si="278"/>
        <v>0</v>
      </c>
      <c r="ET229" s="80" t="str">
        <f t="shared" si="279"/>
        <v>دون المستوى</v>
      </c>
      <c r="EW229" s="49">
        <f t="shared" si="280"/>
        <v>0</v>
      </c>
      <c r="EX229" s="80" t="str">
        <f t="shared" si="281"/>
        <v>دون المستوى</v>
      </c>
      <c r="EZ229" s="54"/>
      <c r="FA229" s="47"/>
      <c r="FB229" s="47"/>
      <c r="FC229" s="47"/>
      <c r="FD229" s="47">
        <f t="shared" si="282"/>
        <v>0</v>
      </c>
      <c r="FF229" s="54"/>
      <c r="FG229" s="83"/>
      <c r="FH229" s="78"/>
      <c r="FI229" s="78"/>
      <c r="FJ229" s="78">
        <f t="shared" si="283"/>
        <v>0</v>
      </c>
      <c r="FK229" s="78">
        <f t="shared" si="284"/>
        <v>0</v>
      </c>
      <c r="FL229" s="78">
        <f t="shared" si="285"/>
        <v>0</v>
      </c>
      <c r="FM229" s="80" t="str">
        <f t="shared" si="286"/>
        <v>دون المستوى</v>
      </c>
      <c r="FP229" s="98" t="str">
        <f t="shared" si="287"/>
        <v>*عربى</v>
      </c>
      <c r="FQ229" s="98" t="str">
        <f t="shared" si="288"/>
        <v>*انجليزى</v>
      </c>
      <c r="FR229" s="98" t="str">
        <f t="shared" si="289"/>
        <v>*دراسات</v>
      </c>
      <c r="FS229" s="98" t="str">
        <f t="shared" si="290"/>
        <v>*رياضيات</v>
      </c>
      <c r="FT229" s="98" t="str">
        <f t="shared" si="291"/>
        <v>*علوم</v>
      </c>
      <c r="FU229" s="98" t="str">
        <f t="shared" si="292"/>
        <v>*حاسب</v>
      </c>
      <c r="FV229" s="98" t="str">
        <f t="shared" si="293"/>
        <v>*فنية</v>
      </c>
      <c r="FW229" s="98" t="str">
        <f t="shared" si="294"/>
        <v>*نشاط1</v>
      </c>
      <c r="FX229" s="98" t="str">
        <f t="shared" si="295"/>
        <v>*نشاط2</v>
      </c>
      <c r="FY229" s="107" t="str">
        <f t="shared" si="296"/>
        <v>*دين</v>
      </c>
      <c r="FZ229" s="47">
        <f t="shared" si="297"/>
        <v>0</v>
      </c>
      <c r="GA229" s="47" t="str">
        <f t="shared" si="298"/>
        <v>دور ثانى</v>
      </c>
      <c r="GB229" s="47">
        <f t="shared" si="299"/>
        <v>6</v>
      </c>
      <c r="GC229" s="47" t="str">
        <f t="shared" si="302"/>
        <v>راسب</v>
      </c>
      <c r="GE229" s="112" t="str">
        <f t="shared" si="300"/>
        <v>*عربى*انجليزى*دراسات*رياضيات*علوم*حاسب*فنية*نشاط1*نشاط2*دين</v>
      </c>
      <c r="GF229" s="112">
        <f t="shared" si="301"/>
        <v>10</v>
      </c>
    </row>
    <row r="230" spans="2:188" ht="20.25" thickTop="1" thickBot="1">
      <c r="B230" s="39">
        <v>221</v>
      </c>
      <c r="C230" s="124" t="str">
        <f>البيانات!B238</f>
        <v/>
      </c>
      <c r="D230" s="124" t="str">
        <f>IF(C230="","",البيانات!C238)</f>
        <v/>
      </c>
      <c r="E230" s="39"/>
      <c r="F230" s="39"/>
      <c r="H230" s="52"/>
      <c r="I230" s="47"/>
      <c r="J230" s="47"/>
      <c r="K230" s="47"/>
      <c r="L230" s="46">
        <f t="shared" si="232"/>
        <v>0</v>
      </c>
      <c r="N230" s="54"/>
      <c r="O230" s="61"/>
      <c r="P230" s="59"/>
      <c r="Q230" s="59"/>
      <c r="R230" s="59">
        <f t="shared" si="233"/>
        <v>0</v>
      </c>
      <c r="S230" s="59">
        <f t="shared" si="234"/>
        <v>0</v>
      </c>
      <c r="T230" s="62">
        <f t="shared" si="235"/>
        <v>0</v>
      </c>
      <c r="U230" s="63" t="str">
        <f t="shared" si="236"/>
        <v>دون المستوى</v>
      </c>
      <c r="X230" s="54"/>
      <c r="Y230" s="47"/>
      <c r="Z230" s="47"/>
      <c r="AA230" s="47"/>
      <c r="AB230" s="47">
        <f t="shared" si="237"/>
        <v>0</v>
      </c>
      <c r="AD230" s="54"/>
      <c r="AE230" s="61"/>
      <c r="AF230" s="59"/>
      <c r="AG230" s="59"/>
      <c r="AH230" s="59">
        <f t="shared" si="238"/>
        <v>0</v>
      </c>
      <c r="AI230" s="59">
        <f t="shared" si="239"/>
        <v>0</v>
      </c>
      <c r="AJ230" s="59">
        <f t="shared" si="240"/>
        <v>0</v>
      </c>
      <c r="AK230" s="73" t="str">
        <f t="shared" si="241"/>
        <v>دون المستوى</v>
      </c>
      <c r="AN230" s="54"/>
      <c r="AO230" s="47"/>
      <c r="AP230" s="47"/>
      <c r="AQ230" s="47"/>
      <c r="AR230" s="47">
        <f t="shared" si="242"/>
        <v>0</v>
      </c>
      <c r="AT230" s="54"/>
      <c r="AU230" s="83"/>
      <c r="AV230" s="78"/>
      <c r="AW230" s="78"/>
      <c r="AX230" s="78">
        <f t="shared" si="243"/>
        <v>0</v>
      </c>
      <c r="AY230" s="78">
        <f t="shared" si="244"/>
        <v>0</v>
      </c>
      <c r="AZ230" s="78">
        <f t="shared" si="245"/>
        <v>0</v>
      </c>
      <c r="BA230" s="80" t="str">
        <f t="shared" si="246"/>
        <v>دون المستوى</v>
      </c>
      <c r="BD230" s="54"/>
      <c r="BE230" s="47"/>
      <c r="BF230" s="47"/>
      <c r="BG230" s="47"/>
      <c r="BH230" s="47"/>
      <c r="BI230" s="47">
        <f t="shared" si="247"/>
        <v>0</v>
      </c>
      <c r="BK230" s="54"/>
      <c r="BL230" s="83"/>
      <c r="BM230" s="78"/>
      <c r="BN230" s="78"/>
      <c r="BO230" s="78"/>
      <c r="BP230" s="78">
        <f t="shared" si="248"/>
        <v>0</v>
      </c>
      <c r="BQ230" s="78">
        <f t="shared" si="249"/>
        <v>0</v>
      </c>
      <c r="BR230" s="78">
        <f t="shared" si="250"/>
        <v>0</v>
      </c>
      <c r="BS230" s="78">
        <f t="shared" si="251"/>
        <v>0</v>
      </c>
      <c r="BT230" s="80" t="str">
        <f t="shared" si="252"/>
        <v>دون المستوى</v>
      </c>
      <c r="BW230" s="54"/>
      <c r="BX230" s="47"/>
      <c r="BY230" s="47"/>
      <c r="BZ230" s="47"/>
      <c r="CA230" s="47"/>
      <c r="CB230" s="47">
        <f t="shared" si="253"/>
        <v>0</v>
      </c>
      <c r="CD230" s="52"/>
      <c r="CE230" s="83"/>
      <c r="CF230" s="78"/>
      <c r="CG230" s="78"/>
      <c r="CH230" s="78"/>
      <c r="CI230" s="78">
        <f t="shared" si="254"/>
        <v>0</v>
      </c>
      <c r="CJ230" s="78">
        <f t="shared" si="255"/>
        <v>0</v>
      </c>
      <c r="CK230" s="78">
        <f t="shared" si="256"/>
        <v>0</v>
      </c>
      <c r="CL230" s="78">
        <f t="shared" si="257"/>
        <v>0</v>
      </c>
      <c r="CM230" s="80" t="str">
        <f t="shared" si="258"/>
        <v>دون المستوى</v>
      </c>
      <c r="CP230" s="54"/>
      <c r="CQ230" s="47"/>
      <c r="CR230" s="47"/>
      <c r="CS230" s="47"/>
      <c r="CT230" s="47"/>
      <c r="CU230" s="47">
        <f t="shared" si="259"/>
        <v>0</v>
      </c>
      <c r="CW230" s="54"/>
      <c r="CX230" s="83"/>
      <c r="CY230" s="78"/>
      <c r="CZ230" s="78"/>
      <c r="DA230" s="78"/>
      <c r="DB230" s="78">
        <f t="shared" si="260"/>
        <v>0</v>
      </c>
      <c r="DC230" s="78">
        <f t="shared" si="261"/>
        <v>0</v>
      </c>
      <c r="DD230" s="78">
        <f t="shared" si="262"/>
        <v>0</v>
      </c>
      <c r="DE230" s="78">
        <f t="shared" si="263"/>
        <v>0</v>
      </c>
      <c r="DF230" s="80" t="str">
        <f t="shared" si="264"/>
        <v>دون المستوى</v>
      </c>
      <c r="DI230" s="54"/>
      <c r="DJ230" s="47"/>
      <c r="DK230" s="47"/>
      <c r="DL230" s="47"/>
      <c r="DM230" s="47">
        <f t="shared" si="265"/>
        <v>0</v>
      </c>
      <c r="DO230" s="54"/>
      <c r="DP230" s="83"/>
      <c r="DQ230" s="78"/>
      <c r="DR230" s="78"/>
      <c r="DS230" s="78">
        <f t="shared" si="266"/>
        <v>0</v>
      </c>
      <c r="DT230" s="78">
        <f t="shared" si="267"/>
        <v>0</v>
      </c>
      <c r="DU230" s="78">
        <f t="shared" si="268"/>
        <v>0</v>
      </c>
      <c r="DV230" s="80" t="str">
        <f t="shared" si="269"/>
        <v>دون المستوى</v>
      </c>
      <c r="DY230" s="47"/>
      <c r="DZ230" s="47"/>
      <c r="EA230" s="47">
        <f t="shared" si="270"/>
        <v>0</v>
      </c>
      <c r="EC230" s="91"/>
      <c r="ED230" s="78"/>
      <c r="EE230" s="78">
        <f t="shared" si="271"/>
        <v>0</v>
      </c>
      <c r="EF230" s="78">
        <f t="shared" si="272"/>
        <v>0</v>
      </c>
      <c r="EG230" s="78">
        <f t="shared" si="273"/>
        <v>0</v>
      </c>
      <c r="EH230" s="80" t="str">
        <f t="shared" si="274"/>
        <v>دون المستوى</v>
      </c>
      <c r="EK230" s="47"/>
      <c r="EL230" s="47"/>
      <c r="EM230" s="47">
        <f t="shared" si="275"/>
        <v>0</v>
      </c>
      <c r="EO230" s="91"/>
      <c r="EP230" s="78"/>
      <c r="EQ230" s="78">
        <f t="shared" si="276"/>
        <v>0</v>
      </c>
      <c r="ER230" s="78">
        <f t="shared" si="277"/>
        <v>0</v>
      </c>
      <c r="ES230" s="78">
        <f t="shared" si="278"/>
        <v>0</v>
      </c>
      <c r="ET230" s="80" t="str">
        <f t="shared" si="279"/>
        <v>دون المستوى</v>
      </c>
      <c r="EW230" s="49">
        <f t="shared" si="280"/>
        <v>0</v>
      </c>
      <c r="EX230" s="80" t="str">
        <f t="shared" si="281"/>
        <v>دون المستوى</v>
      </c>
      <c r="EZ230" s="54"/>
      <c r="FA230" s="47"/>
      <c r="FB230" s="47"/>
      <c r="FC230" s="47"/>
      <c r="FD230" s="47">
        <f t="shared" si="282"/>
        <v>0</v>
      </c>
      <c r="FF230" s="54"/>
      <c r="FG230" s="83"/>
      <c r="FH230" s="78"/>
      <c r="FI230" s="78"/>
      <c r="FJ230" s="78">
        <f t="shared" si="283"/>
        <v>0</v>
      </c>
      <c r="FK230" s="78">
        <f t="shared" si="284"/>
        <v>0</v>
      </c>
      <c r="FL230" s="78">
        <f t="shared" si="285"/>
        <v>0</v>
      </c>
      <c r="FM230" s="80" t="str">
        <f t="shared" si="286"/>
        <v>دون المستوى</v>
      </c>
      <c r="FP230" s="98" t="str">
        <f t="shared" si="287"/>
        <v>*عربى</v>
      </c>
      <c r="FQ230" s="98" t="str">
        <f t="shared" si="288"/>
        <v>*انجليزى</v>
      </c>
      <c r="FR230" s="98" t="str">
        <f t="shared" si="289"/>
        <v>*دراسات</v>
      </c>
      <c r="FS230" s="98" t="str">
        <f t="shared" si="290"/>
        <v>*رياضيات</v>
      </c>
      <c r="FT230" s="98" t="str">
        <f t="shared" si="291"/>
        <v>*علوم</v>
      </c>
      <c r="FU230" s="98" t="str">
        <f t="shared" si="292"/>
        <v>*حاسب</v>
      </c>
      <c r="FV230" s="98" t="str">
        <f t="shared" si="293"/>
        <v>*فنية</v>
      </c>
      <c r="FW230" s="98" t="str">
        <f t="shared" si="294"/>
        <v>*نشاط1</v>
      </c>
      <c r="FX230" s="98" t="str">
        <f t="shared" si="295"/>
        <v>*نشاط2</v>
      </c>
      <c r="FY230" s="107" t="str">
        <f t="shared" si="296"/>
        <v>*دين</v>
      </c>
      <c r="FZ230" s="47">
        <f t="shared" si="297"/>
        <v>0</v>
      </c>
      <c r="GA230" s="47" t="str">
        <f t="shared" si="298"/>
        <v>دور ثانى</v>
      </c>
      <c r="GB230" s="47">
        <f t="shared" si="299"/>
        <v>6</v>
      </c>
      <c r="GC230" s="47" t="str">
        <f t="shared" si="302"/>
        <v>راسب</v>
      </c>
      <c r="GE230" s="112" t="str">
        <f t="shared" si="300"/>
        <v>*عربى*انجليزى*دراسات*رياضيات*علوم*حاسب*فنية*نشاط1*نشاط2*دين</v>
      </c>
      <c r="GF230" s="112">
        <f t="shared" si="301"/>
        <v>10</v>
      </c>
    </row>
    <row r="231" spans="2:188" ht="20.25" thickTop="1" thickBot="1">
      <c r="B231" s="39">
        <v>222</v>
      </c>
      <c r="C231" s="124" t="str">
        <f>البيانات!B239</f>
        <v/>
      </c>
      <c r="D231" s="124" t="str">
        <f>IF(C231="","",البيانات!C239)</f>
        <v/>
      </c>
      <c r="E231" s="39"/>
      <c r="F231" s="39"/>
      <c r="H231" s="52"/>
      <c r="I231" s="47"/>
      <c r="J231" s="47"/>
      <c r="K231" s="47"/>
      <c r="L231" s="46">
        <f t="shared" si="232"/>
        <v>0</v>
      </c>
      <c r="N231" s="54"/>
      <c r="O231" s="61"/>
      <c r="P231" s="59"/>
      <c r="Q231" s="59"/>
      <c r="R231" s="59">
        <f t="shared" si="233"/>
        <v>0</v>
      </c>
      <c r="S231" s="59">
        <f t="shared" si="234"/>
        <v>0</v>
      </c>
      <c r="T231" s="62">
        <f t="shared" si="235"/>
        <v>0</v>
      </c>
      <c r="U231" s="63" t="str">
        <f t="shared" si="236"/>
        <v>دون المستوى</v>
      </c>
      <c r="X231" s="54"/>
      <c r="Y231" s="47"/>
      <c r="Z231" s="47"/>
      <c r="AA231" s="47"/>
      <c r="AB231" s="47">
        <f t="shared" si="237"/>
        <v>0</v>
      </c>
      <c r="AD231" s="54"/>
      <c r="AE231" s="61"/>
      <c r="AF231" s="59"/>
      <c r="AG231" s="59"/>
      <c r="AH231" s="59">
        <f t="shared" si="238"/>
        <v>0</v>
      </c>
      <c r="AI231" s="59">
        <f t="shared" si="239"/>
        <v>0</v>
      </c>
      <c r="AJ231" s="59">
        <f t="shared" si="240"/>
        <v>0</v>
      </c>
      <c r="AK231" s="73" t="str">
        <f t="shared" si="241"/>
        <v>دون المستوى</v>
      </c>
      <c r="AN231" s="54"/>
      <c r="AO231" s="47"/>
      <c r="AP231" s="47"/>
      <c r="AQ231" s="47"/>
      <c r="AR231" s="47">
        <f t="shared" si="242"/>
        <v>0</v>
      </c>
      <c r="AT231" s="54"/>
      <c r="AU231" s="83"/>
      <c r="AV231" s="78"/>
      <c r="AW231" s="78"/>
      <c r="AX231" s="78">
        <f t="shared" si="243"/>
        <v>0</v>
      </c>
      <c r="AY231" s="78">
        <f t="shared" si="244"/>
        <v>0</v>
      </c>
      <c r="AZ231" s="78">
        <f t="shared" si="245"/>
        <v>0</v>
      </c>
      <c r="BA231" s="80" t="str">
        <f t="shared" si="246"/>
        <v>دون المستوى</v>
      </c>
      <c r="BD231" s="54"/>
      <c r="BE231" s="47"/>
      <c r="BF231" s="47"/>
      <c r="BG231" s="47"/>
      <c r="BH231" s="47"/>
      <c r="BI231" s="47">
        <f t="shared" si="247"/>
        <v>0</v>
      </c>
      <c r="BK231" s="54"/>
      <c r="BL231" s="83"/>
      <c r="BM231" s="78"/>
      <c r="BN231" s="78"/>
      <c r="BO231" s="78"/>
      <c r="BP231" s="78">
        <f t="shared" si="248"/>
        <v>0</v>
      </c>
      <c r="BQ231" s="78">
        <f t="shared" si="249"/>
        <v>0</v>
      </c>
      <c r="BR231" s="78">
        <f t="shared" si="250"/>
        <v>0</v>
      </c>
      <c r="BS231" s="78">
        <f t="shared" si="251"/>
        <v>0</v>
      </c>
      <c r="BT231" s="80" t="str">
        <f t="shared" si="252"/>
        <v>دون المستوى</v>
      </c>
      <c r="BW231" s="54"/>
      <c r="BX231" s="47"/>
      <c r="BY231" s="47"/>
      <c r="BZ231" s="47"/>
      <c r="CA231" s="47"/>
      <c r="CB231" s="47">
        <f t="shared" si="253"/>
        <v>0</v>
      </c>
      <c r="CD231" s="52"/>
      <c r="CE231" s="83"/>
      <c r="CF231" s="78"/>
      <c r="CG231" s="78"/>
      <c r="CH231" s="78"/>
      <c r="CI231" s="78">
        <f t="shared" si="254"/>
        <v>0</v>
      </c>
      <c r="CJ231" s="78">
        <f t="shared" si="255"/>
        <v>0</v>
      </c>
      <c r="CK231" s="78">
        <f t="shared" si="256"/>
        <v>0</v>
      </c>
      <c r="CL231" s="78">
        <f t="shared" si="257"/>
        <v>0</v>
      </c>
      <c r="CM231" s="80" t="str">
        <f t="shared" si="258"/>
        <v>دون المستوى</v>
      </c>
      <c r="CP231" s="54"/>
      <c r="CQ231" s="47"/>
      <c r="CR231" s="47"/>
      <c r="CS231" s="47"/>
      <c r="CT231" s="47"/>
      <c r="CU231" s="47">
        <f t="shared" si="259"/>
        <v>0</v>
      </c>
      <c r="CW231" s="54"/>
      <c r="CX231" s="83"/>
      <c r="CY231" s="78"/>
      <c r="CZ231" s="78"/>
      <c r="DA231" s="78"/>
      <c r="DB231" s="78">
        <f t="shared" si="260"/>
        <v>0</v>
      </c>
      <c r="DC231" s="78">
        <f t="shared" si="261"/>
        <v>0</v>
      </c>
      <c r="DD231" s="78">
        <f t="shared" si="262"/>
        <v>0</v>
      </c>
      <c r="DE231" s="78">
        <f t="shared" si="263"/>
        <v>0</v>
      </c>
      <c r="DF231" s="80" t="str">
        <f t="shared" si="264"/>
        <v>دون المستوى</v>
      </c>
      <c r="DI231" s="54"/>
      <c r="DJ231" s="47"/>
      <c r="DK231" s="47"/>
      <c r="DL231" s="47"/>
      <c r="DM231" s="47">
        <f t="shared" si="265"/>
        <v>0</v>
      </c>
      <c r="DO231" s="54"/>
      <c r="DP231" s="83"/>
      <c r="DQ231" s="78"/>
      <c r="DR231" s="78"/>
      <c r="DS231" s="78">
        <f t="shared" si="266"/>
        <v>0</v>
      </c>
      <c r="DT231" s="78">
        <f t="shared" si="267"/>
        <v>0</v>
      </c>
      <c r="DU231" s="78">
        <f t="shared" si="268"/>
        <v>0</v>
      </c>
      <c r="DV231" s="80" t="str">
        <f t="shared" si="269"/>
        <v>دون المستوى</v>
      </c>
      <c r="DY231" s="47"/>
      <c r="DZ231" s="47"/>
      <c r="EA231" s="47">
        <f t="shared" si="270"/>
        <v>0</v>
      </c>
      <c r="EC231" s="91"/>
      <c r="ED231" s="78"/>
      <c r="EE231" s="78">
        <f t="shared" si="271"/>
        <v>0</v>
      </c>
      <c r="EF231" s="78">
        <f t="shared" si="272"/>
        <v>0</v>
      </c>
      <c r="EG231" s="78">
        <f t="shared" si="273"/>
        <v>0</v>
      </c>
      <c r="EH231" s="80" t="str">
        <f t="shared" si="274"/>
        <v>دون المستوى</v>
      </c>
      <c r="EK231" s="47"/>
      <c r="EL231" s="47"/>
      <c r="EM231" s="47">
        <f t="shared" si="275"/>
        <v>0</v>
      </c>
      <c r="EO231" s="91"/>
      <c r="EP231" s="78"/>
      <c r="EQ231" s="78">
        <f t="shared" si="276"/>
        <v>0</v>
      </c>
      <c r="ER231" s="78">
        <f t="shared" si="277"/>
        <v>0</v>
      </c>
      <c r="ES231" s="78">
        <f t="shared" si="278"/>
        <v>0</v>
      </c>
      <c r="ET231" s="80" t="str">
        <f t="shared" si="279"/>
        <v>دون المستوى</v>
      </c>
      <c r="EW231" s="49">
        <f t="shared" si="280"/>
        <v>0</v>
      </c>
      <c r="EX231" s="80" t="str">
        <f t="shared" si="281"/>
        <v>دون المستوى</v>
      </c>
      <c r="EZ231" s="54"/>
      <c r="FA231" s="47"/>
      <c r="FB231" s="47"/>
      <c r="FC231" s="47"/>
      <c r="FD231" s="47">
        <f t="shared" si="282"/>
        <v>0</v>
      </c>
      <c r="FF231" s="54"/>
      <c r="FG231" s="83"/>
      <c r="FH231" s="78"/>
      <c r="FI231" s="78"/>
      <c r="FJ231" s="78">
        <f t="shared" si="283"/>
        <v>0</v>
      </c>
      <c r="FK231" s="78">
        <f t="shared" si="284"/>
        <v>0</v>
      </c>
      <c r="FL231" s="78">
        <f t="shared" si="285"/>
        <v>0</v>
      </c>
      <c r="FM231" s="80" t="str">
        <f t="shared" si="286"/>
        <v>دون المستوى</v>
      </c>
      <c r="FP231" s="98" t="str">
        <f t="shared" si="287"/>
        <v>*عربى</v>
      </c>
      <c r="FQ231" s="98" t="str">
        <f t="shared" si="288"/>
        <v>*انجليزى</v>
      </c>
      <c r="FR231" s="98" t="str">
        <f t="shared" si="289"/>
        <v>*دراسات</v>
      </c>
      <c r="FS231" s="98" t="str">
        <f t="shared" si="290"/>
        <v>*رياضيات</v>
      </c>
      <c r="FT231" s="98" t="str">
        <f t="shared" si="291"/>
        <v>*علوم</v>
      </c>
      <c r="FU231" s="98" t="str">
        <f t="shared" si="292"/>
        <v>*حاسب</v>
      </c>
      <c r="FV231" s="98" t="str">
        <f t="shared" si="293"/>
        <v>*فنية</v>
      </c>
      <c r="FW231" s="98" t="str">
        <f t="shared" si="294"/>
        <v>*نشاط1</v>
      </c>
      <c r="FX231" s="98" t="str">
        <f t="shared" si="295"/>
        <v>*نشاط2</v>
      </c>
      <c r="FY231" s="107" t="str">
        <f t="shared" si="296"/>
        <v>*دين</v>
      </c>
      <c r="FZ231" s="47">
        <f t="shared" si="297"/>
        <v>0</v>
      </c>
      <c r="GA231" s="47" t="str">
        <f t="shared" si="298"/>
        <v>دور ثانى</v>
      </c>
      <c r="GB231" s="47">
        <f t="shared" si="299"/>
        <v>6</v>
      </c>
      <c r="GC231" s="47" t="str">
        <f t="shared" si="302"/>
        <v>راسب</v>
      </c>
      <c r="GE231" s="112" t="str">
        <f t="shared" si="300"/>
        <v>*عربى*انجليزى*دراسات*رياضيات*علوم*حاسب*فنية*نشاط1*نشاط2*دين</v>
      </c>
      <c r="GF231" s="112">
        <f t="shared" si="301"/>
        <v>10</v>
      </c>
    </row>
    <row r="232" spans="2:188" ht="20.25" thickTop="1" thickBot="1">
      <c r="B232" s="39">
        <v>223</v>
      </c>
      <c r="C232" s="124" t="str">
        <f>البيانات!B240</f>
        <v/>
      </c>
      <c r="D232" s="124" t="str">
        <f>IF(C232="","",البيانات!C240)</f>
        <v/>
      </c>
      <c r="E232" s="39"/>
      <c r="F232" s="39"/>
      <c r="H232" s="52"/>
      <c r="I232" s="47"/>
      <c r="J232" s="47"/>
      <c r="K232" s="47"/>
      <c r="L232" s="46">
        <f t="shared" si="232"/>
        <v>0</v>
      </c>
      <c r="N232" s="54"/>
      <c r="O232" s="61"/>
      <c r="P232" s="59"/>
      <c r="Q232" s="59"/>
      <c r="R232" s="59">
        <f t="shared" si="233"/>
        <v>0</v>
      </c>
      <c r="S232" s="59">
        <f t="shared" si="234"/>
        <v>0</v>
      </c>
      <c r="T232" s="62">
        <f t="shared" si="235"/>
        <v>0</v>
      </c>
      <c r="U232" s="63" t="str">
        <f t="shared" si="236"/>
        <v>دون المستوى</v>
      </c>
      <c r="X232" s="54"/>
      <c r="Y232" s="47"/>
      <c r="Z232" s="47"/>
      <c r="AA232" s="47"/>
      <c r="AB232" s="47">
        <f t="shared" si="237"/>
        <v>0</v>
      </c>
      <c r="AD232" s="54"/>
      <c r="AE232" s="61"/>
      <c r="AF232" s="59"/>
      <c r="AG232" s="59"/>
      <c r="AH232" s="59">
        <f t="shared" si="238"/>
        <v>0</v>
      </c>
      <c r="AI232" s="59">
        <f t="shared" si="239"/>
        <v>0</v>
      </c>
      <c r="AJ232" s="59">
        <f t="shared" si="240"/>
        <v>0</v>
      </c>
      <c r="AK232" s="73" t="str">
        <f t="shared" si="241"/>
        <v>دون المستوى</v>
      </c>
      <c r="AN232" s="54"/>
      <c r="AO232" s="47"/>
      <c r="AP232" s="47"/>
      <c r="AQ232" s="47"/>
      <c r="AR232" s="47">
        <f t="shared" si="242"/>
        <v>0</v>
      </c>
      <c r="AT232" s="54"/>
      <c r="AU232" s="83"/>
      <c r="AV232" s="78"/>
      <c r="AW232" s="78"/>
      <c r="AX232" s="78">
        <f t="shared" si="243"/>
        <v>0</v>
      </c>
      <c r="AY232" s="78">
        <f t="shared" si="244"/>
        <v>0</v>
      </c>
      <c r="AZ232" s="78">
        <f t="shared" si="245"/>
        <v>0</v>
      </c>
      <c r="BA232" s="80" t="str">
        <f t="shared" si="246"/>
        <v>دون المستوى</v>
      </c>
      <c r="BD232" s="54"/>
      <c r="BE232" s="47"/>
      <c r="BF232" s="47"/>
      <c r="BG232" s="47"/>
      <c r="BH232" s="47"/>
      <c r="BI232" s="47">
        <f t="shared" si="247"/>
        <v>0</v>
      </c>
      <c r="BK232" s="54"/>
      <c r="BL232" s="83"/>
      <c r="BM232" s="78"/>
      <c r="BN232" s="78"/>
      <c r="BO232" s="78"/>
      <c r="BP232" s="78">
        <f t="shared" si="248"/>
        <v>0</v>
      </c>
      <c r="BQ232" s="78">
        <f t="shared" si="249"/>
        <v>0</v>
      </c>
      <c r="BR232" s="78">
        <f t="shared" si="250"/>
        <v>0</v>
      </c>
      <c r="BS232" s="78">
        <f t="shared" si="251"/>
        <v>0</v>
      </c>
      <c r="BT232" s="80" t="str">
        <f t="shared" si="252"/>
        <v>دون المستوى</v>
      </c>
      <c r="BW232" s="54"/>
      <c r="BX232" s="47"/>
      <c r="BY232" s="47"/>
      <c r="BZ232" s="47"/>
      <c r="CA232" s="47"/>
      <c r="CB232" s="47">
        <f t="shared" si="253"/>
        <v>0</v>
      </c>
      <c r="CD232" s="52"/>
      <c r="CE232" s="83"/>
      <c r="CF232" s="78"/>
      <c r="CG232" s="78"/>
      <c r="CH232" s="78"/>
      <c r="CI232" s="78">
        <f t="shared" si="254"/>
        <v>0</v>
      </c>
      <c r="CJ232" s="78">
        <f t="shared" si="255"/>
        <v>0</v>
      </c>
      <c r="CK232" s="78">
        <f t="shared" si="256"/>
        <v>0</v>
      </c>
      <c r="CL232" s="78">
        <f t="shared" si="257"/>
        <v>0</v>
      </c>
      <c r="CM232" s="80" t="str">
        <f t="shared" si="258"/>
        <v>دون المستوى</v>
      </c>
      <c r="CP232" s="54"/>
      <c r="CQ232" s="47"/>
      <c r="CR232" s="47"/>
      <c r="CS232" s="47"/>
      <c r="CT232" s="47"/>
      <c r="CU232" s="47">
        <f t="shared" si="259"/>
        <v>0</v>
      </c>
      <c r="CW232" s="54"/>
      <c r="CX232" s="83"/>
      <c r="CY232" s="78"/>
      <c r="CZ232" s="78"/>
      <c r="DA232" s="78"/>
      <c r="DB232" s="78">
        <f t="shared" si="260"/>
        <v>0</v>
      </c>
      <c r="DC232" s="78">
        <f t="shared" si="261"/>
        <v>0</v>
      </c>
      <c r="DD232" s="78">
        <f t="shared" si="262"/>
        <v>0</v>
      </c>
      <c r="DE232" s="78">
        <f t="shared" si="263"/>
        <v>0</v>
      </c>
      <c r="DF232" s="80" t="str">
        <f t="shared" si="264"/>
        <v>دون المستوى</v>
      </c>
      <c r="DI232" s="54"/>
      <c r="DJ232" s="47"/>
      <c r="DK232" s="47"/>
      <c r="DL232" s="47"/>
      <c r="DM232" s="47">
        <f t="shared" si="265"/>
        <v>0</v>
      </c>
      <c r="DO232" s="54"/>
      <c r="DP232" s="83"/>
      <c r="DQ232" s="78"/>
      <c r="DR232" s="78"/>
      <c r="DS232" s="78">
        <f t="shared" si="266"/>
        <v>0</v>
      </c>
      <c r="DT232" s="78">
        <f t="shared" si="267"/>
        <v>0</v>
      </c>
      <c r="DU232" s="78">
        <f t="shared" si="268"/>
        <v>0</v>
      </c>
      <c r="DV232" s="80" t="str">
        <f t="shared" si="269"/>
        <v>دون المستوى</v>
      </c>
      <c r="DY232" s="47"/>
      <c r="DZ232" s="47"/>
      <c r="EA232" s="47">
        <f t="shared" si="270"/>
        <v>0</v>
      </c>
      <c r="EC232" s="91"/>
      <c r="ED232" s="78"/>
      <c r="EE232" s="78">
        <f t="shared" si="271"/>
        <v>0</v>
      </c>
      <c r="EF232" s="78">
        <f t="shared" si="272"/>
        <v>0</v>
      </c>
      <c r="EG232" s="78">
        <f t="shared" si="273"/>
        <v>0</v>
      </c>
      <c r="EH232" s="80" t="str">
        <f t="shared" si="274"/>
        <v>دون المستوى</v>
      </c>
      <c r="EK232" s="47"/>
      <c r="EL232" s="47"/>
      <c r="EM232" s="47">
        <f t="shared" si="275"/>
        <v>0</v>
      </c>
      <c r="EO232" s="91"/>
      <c r="EP232" s="78"/>
      <c r="EQ232" s="78">
        <f t="shared" si="276"/>
        <v>0</v>
      </c>
      <c r="ER232" s="78">
        <f t="shared" si="277"/>
        <v>0</v>
      </c>
      <c r="ES232" s="78">
        <f t="shared" si="278"/>
        <v>0</v>
      </c>
      <c r="ET232" s="80" t="str">
        <f t="shared" si="279"/>
        <v>دون المستوى</v>
      </c>
      <c r="EW232" s="49">
        <f t="shared" si="280"/>
        <v>0</v>
      </c>
      <c r="EX232" s="80" t="str">
        <f t="shared" si="281"/>
        <v>دون المستوى</v>
      </c>
      <c r="EZ232" s="54"/>
      <c r="FA232" s="47"/>
      <c r="FB232" s="47"/>
      <c r="FC232" s="47"/>
      <c r="FD232" s="47">
        <f t="shared" si="282"/>
        <v>0</v>
      </c>
      <c r="FF232" s="54"/>
      <c r="FG232" s="83"/>
      <c r="FH232" s="78"/>
      <c r="FI232" s="78"/>
      <c r="FJ232" s="78">
        <f t="shared" si="283"/>
        <v>0</v>
      </c>
      <c r="FK232" s="78">
        <f t="shared" si="284"/>
        <v>0</v>
      </c>
      <c r="FL232" s="78">
        <f t="shared" si="285"/>
        <v>0</v>
      </c>
      <c r="FM232" s="80" t="str">
        <f t="shared" si="286"/>
        <v>دون المستوى</v>
      </c>
      <c r="FP232" s="98" t="str">
        <f t="shared" si="287"/>
        <v>*عربى</v>
      </c>
      <c r="FQ232" s="98" t="str">
        <f t="shared" si="288"/>
        <v>*انجليزى</v>
      </c>
      <c r="FR232" s="98" t="str">
        <f t="shared" si="289"/>
        <v>*دراسات</v>
      </c>
      <c r="FS232" s="98" t="str">
        <f t="shared" si="290"/>
        <v>*رياضيات</v>
      </c>
      <c r="FT232" s="98" t="str">
        <f t="shared" si="291"/>
        <v>*علوم</v>
      </c>
      <c r="FU232" s="98" t="str">
        <f t="shared" si="292"/>
        <v>*حاسب</v>
      </c>
      <c r="FV232" s="98" t="str">
        <f t="shared" si="293"/>
        <v>*فنية</v>
      </c>
      <c r="FW232" s="98" t="str">
        <f t="shared" si="294"/>
        <v>*نشاط1</v>
      </c>
      <c r="FX232" s="98" t="str">
        <f t="shared" si="295"/>
        <v>*نشاط2</v>
      </c>
      <c r="FY232" s="107" t="str">
        <f t="shared" si="296"/>
        <v>*دين</v>
      </c>
      <c r="FZ232" s="47">
        <f t="shared" si="297"/>
        <v>0</v>
      </c>
      <c r="GA232" s="47" t="str">
        <f t="shared" si="298"/>
        <v>دور ثانى</v>
      </c>
      <c r="GB232" s="47">
        <f t="shared" si="299"/>
        <v>6</v>
      </c>
      <c r="GC232" s="47" t="str">
        <f t="shared" si="302"/>
        <v>راسب</v>
      </c>
      <c r="GE232" s="112" t="str">
        <f t="shared" si="300"/>
        <v>*عربى*انجليزى*دراسات*رياضيات*علوم*حاسب*فنية*نشاط1*نشاط2*دين</v>
      </c>
      <c r="GF232" s="112">
        <f t="shared" si="301"/>
        <v>10</v>
      </c>
    </row>
    <row r="233" spans="2:188" ht="20.25" thickTop="1" thickBot="1">
      <c r="B233" s="39">
        <v>224</v>
      </c>
      <c r="C233" s="124" t="str">
        <f>البيانات!B241</f>
        <v/>
      </c>
      <c r="D233" s="124" t="str">
        <f>IF(C233="","",البيانات!C241)</f>
        <v/>
      </c>
      <c r="E233" s="39"/>
      <c r="F233" s="39"/>
      <c r="H233" s="52"/>
      <c r="I233" s="47"/>
      <c r="J233" s="47"/>
      <c r="K233" s="47"/>
      <c r="L233" s="46">
        <f t="shared" si="232"/>
        <v>0</v>
      </c>
      <c r="N233" s="54"/>
      <c r="O233" s="61"/>
      <c r="P233" s="59"/>
      <c r="Q233" s="59"/>
      <c r="R233" s="59">
        <f t="shared" si="233"/>
        <v>0</v>
      </c>
      <c r="S233" s="59">
        <f t="shared" si="234"/>
        <v>0</v>
      </c>
      <c r="T233" s="62">
        <f t="shared" si="235"/>
        <v>0</v>
      </c>
      <c r="U233" s="63" t="str">
        <f t="shared" si="236"/>
        <v>دون المستوى</v>
      </c>
      <c r="X233" s="54"/>
      <c r="Y233" s="47"/>
      <c r="Z233" s="47"/>
      <c r="AA233" s="47"/>
      <c r="AB233" s="47">
        <f t="shared" si="237"/>
        <v>0</v>
      </c>
      <c r="AD233" s="54"/>
      <c r="AE233" s="61"/>
      <c r="AF233" s="59"/>
      <c r="AG233" s="59"/>
      <c r="AH233" s="59">
        <f t="shared" si="238"/>
        <v>0</v>
      </c>
      <c r="AI233" s="59">
        <f t="shared" si="239"/>
        <v>0</v>
      </c>
      <c r="AJ233" s="59">
        <f t="shared" si="240"/>
        <v>0</v>
      </c>
      <c r="AK233" s="73" t="str">
        <f t="shared" si="241"/>
        <v>دون المستوى</v>
      </c>
      <c r="AN233" s="54"/>
      <c r="AO233" s="47"/>
      <c r="AP233" s="47"/>
      <c r="AQ233" s="47"/>
      <c r="AR233" s="47">
        <f t="shared" si="242"/>
        <v>0</v>
      </c>
      <c r="AT233" s="54"/>
      <c r="AU233" s="83"/>
      <c r="AV233" s="78"/>
      <c r="AW233" s="78"/>
      <c r="AX233" s="78">
        <f t="shared" si="243"/>
        <v>0</v>
      </c>
      <c r="AY233" s="78">
        <f t="shared" si="244"/>
        <v>0</v>
      </c>
      <c r="AZ233" s="78">
        <f t="shared" si="245"/>
        <v>0</v>
      </c>
      <c r="BA233" s="80" t="str">
        <f t="shared" si="246"/>
        <v>دون المستوى</v>
      </c>
      <c r="BD233" s="54"/>
      <c r="BE233" s="47"/>
      <c r="BF233" s="47"/>
      <c r="BG233" s="47"/>
      <c r="BH233" s="47"/>
      <c r="BI233" s="47">
        <f t="shared" si="247"/>
        <v>0</v>
      </c>
      <c r="BK233" s="54"/>
      <c r="BL233" s="83"/>
      <c r="BM233" s="78"/>
      <c r="BN233" s="78"/>
      <c r="BO233" s="78"/>
      <c r="BP233" s="78">
        <f t="shared" si="248"/>
        <v>0</v>
      </c>
      <c r="BQ233" s="78">
        <f t="shared" si="249"/>
        <v>0</v>
      </c>
      <c r="BR233" s="78">
        <f t="shared" si="250"/>
        <v>0</v>
      </c>
      <c r="BS233" s="78">
        <f t="shared" si="251"/>
        <v>0</v>
      </c>
      <c r="BT233" s="80" t="str">
        <f t="shared" si="252"/>
        <v>دون المستوى</v>
      </c>
      <c r="BW233" s="54"/>
      <c r="BX233" s="47"/>
      <c r="BY233" s="47"/>
      <c r="BZ233" s="47"/>
      <c r="CA233" s="47"/>
      <c r="CB233" s="47">
        <f t="shared" si="253"/>
        <v>0</v>
      </c>
      <c r="CD233" s="52"/>
      <c r="CE233" s="83"/>
      <c r="CF233" s="78"/>
      <c r="CG233" s="78"/>
      <c r="CH233" s="78"/>
      <c r="CI233" s="78">
        <f t="shared" si="254"/>
        <v>0</v>
      </c>
      <c r="CJ233" s="78">
        <f t="shared" si="255"/>
        <v>0</v>
      </c>
      <c r="CK233" s="78">
        <f t="shared" si="256"/>
        <v>0</v>
      </c>
      <c r="CL233" s="78">
        <f t="shared" si="257"/>
        <v>0</v>
      </c>
      <c r="CM233" s="80" t="str">
        <f t="shared" si="258"/>
        <v>دون المستوى</v>
      </c>
      <c r="CP233" s="54"/>
      <c r="CQ233" s="47"/>
      <c r="CR233" s="47"/>
      <c r="CS233" s="47"/>
      <c r="CT233" s="47"/>
      <c r="CU233" s="47">
        <f t="shared" si="259"/>
        <v>0</v>
      </c>
      <c r="CW233" s="54"/>
      <c r="CX233" s="83"/>
      <c r="CY233" s="78"/>
      <c r="CZ233" s="78"/>
      <c r="DA233" s="78"/>
      <c r="DB233" s="78">
        <f t="shared" si="260"/>
        <v>0</v>
      </c>
      <c r="DC233" s="78">
        <f t="shared" si="261"/>
        <v>0</v>
      </c>
      <c r="DD233" s="78">
        <f t="shared" si="262"/>
        <v>0</v>
      </c>
      <c r="DE233" s="78">
        <f t="shared" si="263"/>
        <v>0</v>
      </c>
      <c r="DF233" s="80" t="str">
        <f t="shared" si="264"/>
        <v>دون المستوى</v>
      </c>
      <c r="DI233" s="54"/>
      <c r="DJ233" s="47"/>
      <c r="DK233" s="47"/>
      <c r="DL233" s="47"/>
      <c r="DM233" s="47">
        <f t="shared" si="265"/>
        <v>0</v>
      </c>
      <c r="DO233" s="54"/>
      <c r="DP233" s="83"/>
      <c r="DQ233" s="78"/>
      <c r="DR233" s="78"/>
      <c r="DS233" s="78">
        <f t="shared" si="266"/>
        <v>0</v>
      </c>
      <c r="DT233" s="78">
        <f t="shared" si="267"/>
        <v>0</v>
      </c>
      <c r="DU233" s="78">
        <f t="shared" si="268"/>
        <v>0</v>
      </c>
      <c r="DV233" s="80" t="str">
        <f t="shared" si="269"/>
        <v>دون المستوى</v>
      </c>
      <c r="DY233" s="47"/>
      <c r="DZ233" s="47"/>
      <c r="EA233" s="47">
        <f t="shared" si="270"/>
        <v>0</v>
      </c>
      <c r="EC233" s="91"/>
      <c r="ED233" s="78"/>
      <c r="EE233" s="78">
        <f t="shared" si="271"/>
        <v>0</v>
      </c>
      <c r="EF233" s="78">
        <f t="shared" si="272"/>
        <v>0</v>
      </c>
      <c r="EG233" s="78">
        <f t="shared" si="273"/>
        <v>0</v>
      </c>
      <c r="EH233" s="80" t="str">
        <f t="shared" si="274"/>
        <v>دون المستوى</v>
      </c>
      <c r="EK233" s="47"/>
      <c r="EL233" s="47"/>
      <c r="EM233" s="47">
        <f t="shared" si="275"/>
        <v>0</v>
      </c>
      <c r="EO233" s="91"/>
      <c r="EP233" s="78"/>
      <c r="EQ233" s="78">
        <f t="shared" si="276"/>
        <v>0</v>
      </c>
      <c r="ER233" s="78">
        <f t="shared" si="277"/>
        <v>0</v>
      </c>
      <c r="ES233" s="78">
        <f t="shared" si="278"/>
        <v>0</v>
      </c>
      <c r="ET233" s="80" t="str">
        <f t="shared" si="279"/>
        <v>دون المستوى</v>
      </c>
      <c r="EW233" s="49">
        <f t="shared" si="280"/>
        <v>0</v>
      </c>
      <c r="EX233" s="80" t="str">
        <f t="shared" si="281"/>
        <v>دون المستوى</v>
      </c>
      <c r="EZ233" s="54"/>
      <c r="FA233" s="47"/>
      <c r="FB233" s="47"/>
      <c r="FC233" s="47"/>
      <c r="FD233" s="47">
        <f t="shared" si="282"/>
        <v>0</v>
      </c>
      <c r="FF233" s="54"/>
      <c r="FG233" s="83"/>
      <c r="FH233" s="78"/>
      <c r="FI233" s="78"/>
      <c r="FJ233" s="78">
        <f t="shared" si="283"/>
        <v>0</v>
      </c>
      <c r="FK233" s="78">
        <f t="shared" si="284"/>
        <v>0</v>
      </c>
      <c r="FL233" s="78">
        <f t="shared" si="285"/>
        <v>0</v>
      </c>
      <c r="FM233" s="80" t="str">
        <f t="shared" si="286"/>
        <v>دون المستوى</v>
      </c>
      <c r="FP233" s="98" t="str">
        <f t="shared" si="287"/>
        <v>*عربى</v>
      </c>
      <c r="FQ233" s="98" t="str">
        <f t="shared" si="288"/>
        <v>*انجليزى</v>
      </c>
      <c r="FR233" s="98" t="str">
        <f t="shared" si="289"/>
        <v>*دراسات</v>
      </c>
      <c r="FS233" s="98" t="str">
        <f t="shared" si="290"/>
        <v>*رياضيات</v>
      </c>
      <c r="FT233" s="98" t="str">
        <f t="shared" si="291"/>
        <v>*علوم</v>
      </c>
      <c r="FU233" s="98" t="str">
        <f t="shared" si="292"/>
        <v>*حاسب</v>
      </c>
      <c r="FV233" s="98" t="str">
        <f t="shared" si="293"/>
        <v>*فنية</v>
      </c>
      <c r="FW233" s="98" t="str">
        <f t="shared" si="294"/>
        <v>*نشاط1</v>
      </c>
      <c r="FX233" s="98" t="str">
        <f t="shared" si="295"/>
        <v>*نشاط2</v>
      </c>
      <c r="FY233" s="107" t="str">
        <f t="shared" si="296"/>
        <v>*دين</v>
      </c>
      <c r="FZ233" s="47">
        <f t="shared" si="297"/>
        <v>0</v>
      </c>
      <c r="GA233" s="47" t="str">
        <f t="shared" si="298"/>
        <v>دور ثانى</v>
      </c>
      <c r="GB233" s="47">
        <f t="shared" si="299"/>
        <v>6</v>
      </c>
      <c r="GC233" s="47" t="str">
        <f t="shared" si="302"/>
        <v>راسب</v>
      </c>
      <c r="GE233" s="112" t="str">
        <f t="shared" si="300"/>
        <v>*عربى*انجليزى*دراسات*رياضيات*علوم*حاسب*فنية*نشاط1*نشاط2*دين</v>
      </c>
      <c r="GF233" s="112">
        <f t="shared" si="301"/>
        <v>10</v>
      </c>
    </row>
    <row r="234" spans="2:188" ht="20.25" thickTop="1" thickBot="1">
      <c r="B234" s="39">
        <v>225</v>
      </c>
      <c r="C234" s="124" t="str">
        <f>البيانات!B242</f>
        <v/>
      </c>
      <c r="D234" s="124" t="str">
        <f>IF(C234="","",البيانات!C242)</f>
        <v/>
      </c>
      <c r="E234" s="39"/>
      <c r="F234" s="39"/>
      <c r="H234" s="52"/>
      <c r="I234" s="47"/>
      <c r="J234" s="47"/>
      <c r="K234" s="47"/>
      <c r="L234" s="46">
        <f t="shared" si="232"/>
        <v>0</v>
      </c>
      <c r="N234" s="54"/>
      <c r="O234" s="61"/>
      <c r="P234" s="59"/>
      <c r="Q234" s="59"/>
      <c r="R234" s="59">
        <f t="shared" si="233"/>
        <v>0</v>
      </c>
      <c r="S234" s="59">
        <f t="shared" si="234"/>
        <v>0</v>
      </c>
      <c r="T234" s="62">
        <f t="shared" si="235"/>
        <v>0</v>
      </c>
      <c r="U234" s="63" t="str">
        <f t="shared" si="236"/>
        <v>دون المستوى</v>
      </c>
      <c r="X234" s="54"/>
      <c r="Y234" s="47"/>
      <c r="Z234" s="47"/>
      <c r="AA234" s="47"/>
      <c r="AB234" s="47">
        <f t="shared" si="237"/>
        <v>0</v>
      </c>
      <c r="AD234" s="54"/>
      <c r="AE234" s="61"/>
      <c r="AF234" s="59"/>
      <c r="AG234" s="59"/>
      <c r="AH234" s="59">
        <f t="shared" si="238"/>
        <v>0</v>
      </c>
      <c r="AI234" s="59">
        <f t="shared" si="239"/>
        <v>0</v>
      </c>
      <c r="AJ234" s="59">
        <f t="shared" si="240"/>
        <v>0</v>
      </c>
      <c r="AK234" s="73" t="str">
        <f t="shared" si="241"/>
        <v>دون المستوى</v>
      </c>
      <c r="AN234" s="54"/>
      <c r="AO234" s="47"/>
      <c r="AP234" s="47"/>
      <c r="AQ234" s="47"/>
      <c r="AR234" s="47">
        <f t="shared" si="242"/>
        <v>0</v>
      </c>
      <c r="AT234" s="54"/>
      <c r="AU234" s="83"/>
      <c r="AV234" s="78"/>
      <c r="AW234" s="78"/>
      <c r="AX234" s="78">
        <f t="shared" si="243"/>
        <v>0</v>
      </c>
      <c r="AY234" s="78">
        <f t="shared" si="244"/>
        <v>0</v>
      </c>
      <c r="AZ234" s="78">
        <f t="shared" si="245"/>
        <v>0</v>
      </c>
      <c r="BA234" s="80" t="str">
        <f t="shared" si="246"/>
        <v>دون المستوى</v>
      </c>
      <c r="BD234" s="54"/>
      <c r="BE234" s="47"/>
      <c r="BF234" s="47"/>
      <c r="BG234" s="47"/>
      <c r="BH234" s="47"/>
      <c r="BI234" s="47">
        <f t="shared" si="247"/>
        <v>0</v>
      </c>
      <c r="BK234" s="54"/>
      <c r="BL234" s="83"/>
      <c r="BM234" s="78"/>
      <c r="BN234" s="78"/>
      <c r="BO234" s="78"/>
      <c r="BP234" s="78">
        <f t="shared" si="248"/>
        <v>0</v>
      </c>
      <c r="BQ234" s="78">
        <f t="shared" si="249"/>
        <v>0</v>
      </c>
      <c r="BR234" s="78">
        <f t="shared" si="250"/>
        <v>0</v>
      </c>
      <c r="BS234" s="78">
        <f t="shared" si="251"/>
        <v>0</v>
      </c>
      <c r="BT234" s="80" t="str">
        <f t="shared" si="252"/>
        <v>دون المستوى</v>
      </c>
      <c r="BW234" s="54"/>
      <c r="BX234" s="47"/>
      <c r="BY234" s="47"/>
      <c r="BZ234" s="47"/>
      <c r="CA234" s="47"/>
      <c r="CB234" s="47">
        <f t="shared" si="253"/>
        <v>0</v>
      </c>
      <c r="CD234" s="52"/>
      <c r="CE234" s="83"/>
      <c r="CF234" s="78"/>
      <c r="CG234" s="78"/>
      <c r="CH234" s="78"/>
      <c r="CI234" s="78">
        <f t="shared" si="254"/>
        <v>0</v>
      </c>
      <c r="CJ234" s="78">
        <f t="shared" si="255"/>
        <v>0</v>
      </c>
      <c r="CK234" s="78">
        <f t="shared" si="256"/>
        <v>0</v>
      </c>
      <c r="CL234" s="78">
        <f t="shared" si="257"/>
        <v>0</v>
      </c>
      <c r="CM234" s="80" t="str">
        <f t="shared" si="258"/>
        <v>دون المستوى</v>
      </c>
      <c r="CP234" s="54"/>
      <c r="CQ234" s="47"/>
      <c r="CR234" s="47"/>
      <c r="CS234" s="47"/>
      <c r="CT234" s="47"/>
      <c r="CU234" s="47">
        <f t="shared" si="259"/>
        <v>0</v>
      </c>
      <c r="CW234" s="54"/>
      <c r="CX234" s="83"/>
      <c r="CY234" s="78"/>
      <c r="CZ234" s="78"/>
      <c r="DA234" s="78"/>
      <c r="DB234" s="78">
        <f t="shared" si="260"/>
        <v>0</v>
      </c>
      <c r="DC234" s="78">
        <f t="shared" si="261"/>
        <v>0</v>
      </c>
      <c r="DD234" s="78">
        <f t="shared" si="262"/>
        <v>0</v>
      </c>
      <c r="DE234" s="78">
        <f t="shared" si="263"/>
        <v>0</v>
      </c>
      <c r="DF234" s="80" t="str">
        <f t="shared" si="264"/>
        <v>دون المستوى</v>
      </c>
      <c r="DI234" s="54"/>
      <c r="DJ234" s="47"/>
      <c r="DK234" s="47"/>
      <c r="DL234" s="47"/>
      <c r="DM234" s="47">
        <f t="shared" si="265"/>
        <v>0</v>
      </c>
      <c r="DO234" s="54"/>
      <c r="DP234" s="83"/>
      <c r="DQ234" s="78"/>
      <c r="DR234" s="78"/>
      <c r="DS234" s="78">
        <f t="shared" si="266"/>
        <v>0</v>
      </c>
      <c r="DT234" s="78">
        <f t="shared" si="267"/>
        <v>0</v>
      </c>
      <c r="DU234" s="78">
        <f t="shared" si="268"/>
        <v>0</v>
      </c>
      <c r="DV234" s="80" t="str">
        <f t="shared" si="269"/>
        <v>دون المستوى</v>
      </c>
      <c r="DY234" s="47"/>
      <c r="DZ234" s="47"/>
      <c r="EA234" s="47">
        <f t="shared" si="270"/>
        <v>0</v>
      </c>
      <c r="EC234" s="91"/>
      <c r="ED234" s="78"/>
      <c r="EE234" s="78">
        <f t="shared" si="271"/>
        <v>0</v>
      </c>
      <c r="EF234" s="78">
        <f t="shared" si="272"/>
        <v>0</v>
      </c>
      <c r="EG234" s="78">
        <f t="shared" si="273"/>
        <v>0</v>
      </c>
      <c r="EH234" s="80" t="str">
        <f t="shared" si="274"/>
        <v>دون المستوى</v>
      </c>
      <c r="EK234" s="47"/>
      <c r="EL234" s="47"/>
      <c r="EM234" s="47">
        <f t="shared" si="275"/>
        <v>0</v>
      </c>
      <c r="EO234" s="91"/>
      <c r="EP234" s="78"/>
      <c r="EQ234" s="78">
        <f t="shared" si="276"/>
        <v>0</v>
      </c>
      <c r="ER234" s="78">
        <f t="shared" si="277"/>
        <v>0</v>
      </c>
      <c r="ES234" s="78">
        <f t="shared" si="278"/>
        <v>0</v>
      </c>
      <c r="ET234" s="80" t="str">
        <f t="shared" si="279"/>
        <v>دون المستوى</v>
      </c>
      <c r="EW234" s="49">
        <f t="shared" si="280"/>
        <v>0</v>
      </c>
      <c r="EX234" s="80" t="str">
        <f t="shared" si="281"/>
        <v>دون المستوى</v>
      </c>
      <c r="EZ234" s="54"/>
      <c r="FA234" s="47"/>
      <c r="FB234" s="47"/>
      <c r="FC234" s="47"/>
      <c r="FD234" s="47">
        <f t="shared" si="282"/>
        <v>0</v>
      </c>
      <c r="FF234" s="54"/>
      <c r="FG234" s="83"/>
      <c r="FH234" s="78"/>
      <c r="FI234" s="78"/>
      <c r="FJ234" s="78">
        <f t="shared" si="283"/>
        <v>0</v>
      </c>
      <c r="FK234" s="78">
        <f t="shared" si="284"/>
        <v>0</v>
      </c>
      <c r="FL234" s="78">
        <f t="shared" si="285"/>
        <v>0</v>
      </c>
      <c r="FM234" s="80" t="str">
        <f t="shared" si="286"/>
        <v>دون المستوى</v>
      </c>
      <c r="FP234" s="98" t="str">
        <f t="shared" si="287"/>
        <v>*عربى</v>
      </c>
      <c r="FQ234" s="98" t="str">
        <f t="shared" si="288"/>
        <v>*انجليزى</v>
      </c>
      <c r="FR234" s="98" t="str">
        <f t="shared" si="289"/>
        <v>*دراسات</v>
      </c>
      <c r="FS234" s="98" t="str">
        <f t="shared" si="290"/>
        <v>*رياضيات</v>
      </c>
      <c r="FT234" s="98" t="str">
        <f t="shared" si="291"/>
        <v>*علوم</v>
      </c>
      <c r="FU234" s="98" t="str">
        <f t="shared" si="292"/>
        <v>*حاسب</v>
      </c>
      <c r="FV234" s="98" t="str">
        <f t="shared" si="293"/>
        <v>*فنية</v>
      </c>
      <c r="FW234" s="98" t="str">
        <f t="shared" si="294"/>
        <v>*نشاط1</v>
      </c>
      <c r="FX234" s="98" t="str">
        <f t="shared" si="295"/>
        <v>*نشاط2</v>
      </c>
      <c r="FY234" s="107" t="str">
        <f t="shared" si="296"/>
        <v>*دين</v>
      </c>
      <c r="FZ234" s="47">
        <f t="shared" si="297"/>
        <v>0</v>
      </c>
      <c r="GA234" s="47" t="str">
        <f t="shared" si="298"/>
        <v>دور ثانى</v>
      </c>
      <c r="GB234" s="47">
        <f t="shared" si="299"/>
        <v>6</v>
      </c>
      <c r="GC234" s="47" t="str">
        <f t="shared" si="302"/>
        <v>راسب</v>
      </c>
      <c r="GE234" s="112" t="str">
        <f t="shared" si="300"/>
        <v>*عربى*انجليزى*دراسات*رياضيات*علوم*حاسب*فنية*نشاط1*نشاط2*دين</v>
      </c>
      <c r="GF234" s="112">
        <f t="shared" si="301"/>
        <v>10</v>
      </c>
    </row>
    <row r="235" spans="2:188" ht="20.25" thickTop="1" thickBot="1">
      <c r="B235" s="39">
        <v>226</v>
      </c>
      <c r="C235" s="124" t="str">
        <f>البيانات!B243</f>
        <v/>
      </c>
      <c r="D235" s="124" t="str">
        <f>IF(C235="","",البيانات!C243)</f>
        <v/>
      </c>
      <c r="E235" s="39"/>
      <c r="F235" s="39"/>
      <c r="H235" s="52"/>
      <c r="I235" s="47"/>
      <c r="J235" s="47"/>
      <c r="K235" s="47"/>
      <c r="L235" s="46">
        <f t="shared" si="232"/>
        <v>0</v>
      </c>
      <c r="N235" s="54"/>
      <c r="O235" s="61"/>
      <c r="P235" s="59"/>
      <c r="Q235" s="59"/>
      <c r="R235" s="59">
        <f t="shared" si="233"/>
        <v>0</v>
      </c>
      <c r="S235" s="59">
        <f t="shared" si="234"/>
        <v>0</v>
      </c>
      <c r="T235" s="62">
        <f t="shared" si="235"/>
        <v>0</v>
      </c>
      <c r="U235" s="63" t="str">
        <f t="shared" si="236"/>
        <v>دون المستوى</v>
      </c>
      <c r="X235" s="54"/>
      <c r="Y235" s="47"/>
      <c r="Z235" s="47"/>
      <c r="AA235" s="47"/>
      <c r="AB235" s="47">
        <f t="shared" si="237"/>
        <v>0</v>
      </c>
      <c r="AD235" s="54"/>
      <c r="AE235" s="61"/>
      <c r="AF235" s="59"/>
      <c r="AG235" s="59"/>
      <c r="AH235" s="59">
        <f t="shared" si="238"/>
        <v>0</v>
      </c>
      <c r="AI235" s="59">
        <f t="shared" si="239"/>
        <v>0</v>
      </c>
      <c r="AJ235" s="59">
        <f t="shared" si="240"/>
        <v>0</v>
      </c>
      <c r="AK235" s="73" t="str">
        <f t="shared" si="241"/>
        <v>دون المستوى</v>
      </c>
      <c r="AN235" s="54"/>
      <c r="AO235" s="47"/>
      <c r="AP235" s="47"/>
      <c r="AQ235" s="47"/>
      <c r="AR235" s="47">
        <f t="shared" si="242"/>
        <v>0</v>
      </c>
      <c r="AT235" s="54"/>
      <c r="AU235" s="83"/>
      <c r="AV235" s="78"/>
      <c r="AW235" s="78"/>
      <c r="AX235" s="78">
        <f t="shared" si="243"/>
        <v>0</v>
      </c>
      <c r="AY235" s="78">
        <f t="shared" si="244"/>
        <v>0</v>
      </c>
      <c r="AZ235" s="78">
        <f t="shared" si="245"/>
        <v>0</v>
      </c>
      <c r="BA235" s="80" t="str">
        <f t="shared" si="246"/>
        <v>دون المستوى</v>
      </c>
      <c r="BD235" s="54"/>
      <c r="BE235" s="47"/>
      <c r="BF235" s="47"/>
      <c r="BG235" s="47"/>
      <c r="BH235" s="47"/>
      <c r="BI235" s="47">
        <f t="shared" si="247"/>
        <v>0</v>
      </c>
      <c r="BK235" s="54"/>
      <c r="BL235" s="83"/>
      <c r="BM235" s="78"/>
      <c r="BN235" s="78"/>
      <c r="BO235" s="78"/>
      <c r="BP235" s="78">
        <f t="shared" si="248"/>
        <v>0</v>
      </c>
      <c r="BQ235" s="78">
        <f t="shared" si="249"/>
        <v>0</v>
      </c>
      <c r="BR235" s="78">
        <f t="shared" si="250"/>
        <v>0</v>
      </c>
      <c r="BS235" s="78">
        <f t="shared" si="251"/>
        <v>0</v>
      </c>
      <c r="BT235" s="80" t="str">
        <f t="shared" si="252"/>
        <v>دون المستوى</v>
      </c>
      <c r="BW235" s="54"/>
      <c r="BX235" s="47"/>
      <c r="BY235" s="47"/>
      <c r="BZ235" s="47"/>
      <c r="CA235" s="47"/>
      <c r="CB235" s="47">
        <f t="shared" si="253"/>
        <v>0</v>
      </c>
      <c r="CD235" s="52"/>
      <c r="CE235" s="83"/>
      <c r="CF235" s="78"/>
      <c r="CG235" s="78"/>
      <c r="CH235" s="78"/>
      <c r="CI235" s="78">
        <f t="shared" si="254"/>
        <v>0</v>
      </c>
      <c r="CJ235" s="78">
        <f t="shared" si="255"/>
        <v>0</v>
      </c>
      <c r="CK235" s="78">
        <f t="shared" si="256"/>
        <v>0</v>
      </c>
      <c r="CL235" s="78">
        <f t="shared" si="257"/>
        <v>0</v>
      </c>
      <c r="CM235" s="80" t="str">
        <f t="shared" si="258"/>
        <v>دون المستوى</v>
      </c>
      <c r="CP235" s="54"/>
      <c r="CQ235" s="47"/>
      <c r="CR235" s="47"/>
      <c r="CS235" s="47"/>
      <c r="CT235" s="47"/>
      <c r="CU235" s="47">
        <f t="shared" si="259"/>
        <v>0</v>
      </c>
      <c r="CW235" s="54"/>
      <c r="CX235" s="83"/>
      <c r="CY235" s="78"/>
      <c r="CZ235" s="78"/>
      <c r="DA235" s="78"/>
      <c r="DB235" s="78">
        <f t="shared" si="260"/>
        <v>0</v>
      </c>
      <c r="DC235" s="78">
        <f t="shared" si="261"/>
        <v>0</v>
      </c>
      <c r="DD235" s="78">
        <f t="shared" si="262"/>
        <v>0</v>
      </c>
      <c r="DE235" s="78">
        <f t="shared" si="263"/>
        <v>0</v>
      </c>
      <c r="DF235" s="80" t="str">
        <f t="shared" si="264"/>
        <v>دون المستوى</v>
      </c>
      <c r="DI235" s="54"/>
      <c r="DJ235" s="47"/>
      <c r="DK235" s="47"/>
      <c r="DL235" s="47"/>
      <c r="DM235" s="47">
        <f t="shared" si="265"/>
        <v>0</v>
      </c>
      <c r="DO235" s="54"/>
      <c r="DP235" s="83"/>
      <c r="DQ235" s="78"/>
      <c r="DR235" s="78"/>
      <c r="DS235" s="78">
        <f t="shared" si="266"/>
        <v>0</v>
      </c>
      <c r="DT235" s="78">
        <f t="shared" si="267"/>
        <v>0</v>
      </c>
      <c r="DU235" s="78">
        <f t="shared" si="268"/>
        <v>0</v>
      </c>
      <c r="DV235" s="80" t="str">
        <f t="shared" si="269"/>
        <v>دون المستوى</v>
      </c>
      <c r="DY235" s="47"/>
      <c r="DZ235" s="47"/>
      <c r="EA235" s="47">
        <f t="shared" si="270"/>
        <v>0</v>
      </c>
      <c r="EC235" s="91"/>
      <c r="ED235" s="78"/>
      <c r="EE235" s="78">
        <f t="shared" si="271"/>
        <v>0</v>
      </c>
      <c r="EF235" s="78">
        <f t="shared" si="272"/>
        <v>0</v>
      </c>
      <c r="EG235" s="78">
        <f t="shared" si="273"/>
        <v>0</v>
      </c>
      <c r="EH235" s="80" t="str">
        <f t="shared" si="274"/>
        <v>دون المستوى</v>
      </c>
      <c r="EK235" s="47"/>
      <c r="EL235" s="47"/>
      <c r="EM235" s="47">
        <f t="shared" si="275"/>
        <v>0</v>
      </c>
      <c r="EO235" s="91"/>
      <c r="EP235" s="78"/>
      <c r="EQ235" s="78">
        <f t="shared" si="276"/>
        <v>0</v>
      </c>
      <c r="ER235" s="78">
        <f t="shared" si="277"/>
        <v>0</v>
      </c>
      <c r="ES235" s="78">
        <f t="shared" si="278"/>
        <v>0</v>
      </c>
      <c r="ET235" s="80" t="str">
        <f t="shared" si="279"/>
        <v>دون المستوى</v>
      </c>
      <c r="EW235" s="49">
        <f t="shared" si="280"/>
        <v>0</v>
      </c>
      <c r="EX235" s="80" t="str">
        <f t="shared" si="281"/>
        <v>دون المستوى</v>
      </c>
      <c r="EZ235" s="54"/>
      <c r="FA235" s="47"/>
      <c r="FB235" s="47"/>
      <c r="FC235" s="47"/>
      <c r="FD235" s="47">
        <f t="shared" si="282"/>
        <v>0</v>
      </c>
      <c r="FF235" s="54"/>
      <c r="FG235" s="83"/>
      <c r="FH235" s="78"/>
      <c r="FI235" s="78"/>
      <c r="FJ235" s="78">
        <f t="shared" si="283"/>
        <v>0</v>
      </c>
      <c r="FK235" s="78">
        <f t="shared" si="284"/>
        <v>0</v>
      </c>
      <c r="FL235" s="78">
        <f t="shared" si="285"/>
        <v>0</v>
      </c>
      <c r="FM235" s="80" t="str">
        <f t="shared" si="286"/>
        <v>دون المستوى</v>
      </c>
      <c r="FP235" s="98" t="str">
        <f t="shared" si="287"/>
        <v>*عربى</v>
      </c>
      <c r="FQ235" s="98" t="str">
        <f t="shared" si="288"/>
        <v>*انجليزى</v>
      </c>
      <c r="FR235" s="98" t="str">
        <f t="shared" si="289"/>
        <v>*دراسات</v>
      </c>
      <c r="FS235" s="98" t="str">
        <f t="shared" si="290"/>
        <v>*رياضيات</v>
      </c>
      <c r="FT235" s="98" t="str">
        <f t="shared" si="291"/>
        <v>*علوم</v>
      </c>
      <c r="FU235" s="98" t="str">
        <f t="shared" si="292"/>
        <v>*حاسب</v>
      </c>
      <c r="FV235" s="98" t="str">
        <f t="shared" si="293"/>
        <v>*فنية</v>
      </c>
      <c r="FW235" s="98" t="str">
        <f t="shared" si="294"/>
        <v>*نشاط1</v>
      </c>
      <c r="FX235" s="98" t="str">
        <f t="shared" si="295"/>
        <v>*نشاط2</v>
      </c>
      <c r="FY235" s="107" t="str">
        <f t="shared" si="296"/>
        <v>*دين</v>
      </c>
      <c r="FZ235" s="47">
        <f t="shared" si="297"/>
        <v>0</v>
      </c>
      <c r="GA235" s="47" t="str">
        <f t="shared" si="298"/>
        <v>دور ثانى</v>
      </c>
      <c r="GB235" s="47">
        <f t="shared" si="299"/>
        <v>6</v>
      </c>
      <c r="GC235" s="47" t="str">
        <f t="shared" si="302"/>
        <v>راسب</v>
      </c>
      <c r="GE235" s="112" t="str">
        <f t="shared" si="300"/>
        <v>*عربى*انجليزى*دراسات*رياضيات*علوم*حاسب*فنية*نشاط1*نشاط2*دين</v>
      </c>
      <c r="GF235" s="112">
        <f t="shared" si="301"/>
        <v>10</v>
      </c>
    </row>
    <row r="236" spans="2:188" ht="20.25" thickTop="1" thickBot="1">
      <c r="B236" s="39">
        <v>227</v>
      </c>
      <c r="C236" s="124" t="str">
        <f>البيانات!B244</f>
        <v/>
      </c>
      <c r="D236" s="124" t="str">
        <f>IF(C236="","",البيانات!C244)</f>
        <v/>
      </c>
      <c r="E236" s="39"/>
      <c r="F236" s="39"/>
      <c r="H236" s="52"/>
      <c r="I236" s="47"/>
      <c r="J236" s="47"/>
      <c r="K236" s="47"/>
      <c r="L236" s="46">
        <f t="shared" si="232"/>
        <v>0</v>
      </c>
      <c r="N236" s="54"/>
      <c r="O236" s="61"/>
      <c r="P236" s="59"/>
      <c r="Q236" s="59"/>
      <c r="R236" s="59">
        <f t="shared" si="233"/>
        <v>0</v>
      </c>
      <c r="S236" s="59">
        <f t="shared" si="234"/>
        <v>0</v>
      </c>
      <c r="T236" s="62">
        <f t="shared" si="235"/>
        <v>0</v>
      </c>
      <c r="U236" s="63" t="str">
        <f t="shared" si="236"/>
        <v>دون المستوى</v>
      </c>
      <c r="X236" s="54"/>
      <c r="Y236" s="47"/>
      <c r="Z236" s="47"/>
      <c r="AA236" s="47"/>
      <c r="AB236" s="47">
        <f t="shared" si="237"/>
        <v>0</v>
      </c>
      <c r="AD236" s="54"/>
      <c r="AE236" s="61"/>
      <c r="AF236" s="59"/>
      <c r="AG236" s="59"/>
      <c r="AH236" s="59">
        <f t="shared" si="238"/>
        <v>0</v>
      </c>
      <c r="AI236" s="59">
        <f t="shared" si="239"/>
        <v>0</v>
      </c>
      <c r="AJ236" s="59">
        <f t="shared" si="240"/>
        <v>0</v>
      </c>
      <c r="AK236" s="73" t="str">
        <f t="shared" si="241"/>
        <v>دون المستوى</v>
      </c>
      <c r="AN236" s="54"/>
      <c r="AO236" s="47"/>
      <c r="AP236" s="47"/>
      <c r="AQ236" s="47"/>
      <c r="AR236" s="47">
        <f t="shared" si="242"/>
        <v>0</v>
      </c>
      <c r="AT236" s="54"/>
      <c r="AU236" s="83"/>
      <c r="AV236" s="78"/>
      <c r="AW236" s="78"/>
      <c r="AX236" s="78">
        <f t="shared" si="243"/>
        <v>0</v>
      </c>
      <c r="AY236" s="78">
        <f t="shared" si="244"/>
        <v>0</v>
      </c>
      <c r="AZ236" s="78">
        <f t="shared" si="245"/>
        <v>0</v>
      </c>
      <c r="BA236" s="80" t="str">
        <f t="shared" si="246"/>
        <v>دون المستوى</v>
      </c>
      <c r="BD236" s="54"/>
      <c r="BE236" s="47"/>
      <c r="BF236" s="47"/>
      <c r="BG236" s="47"/>
      <c r="BH236" s="47"/>
      <c r="BI236" s="47">
        <f t="shared" si="247"/>
        <v>0</v>
      </c>
      <c r="BK236" s="54"/>
      <c r="BL236" s="83"/>
      <c r="BM236" s="78"/>
      <c r="BN236" s="78"/>
      <c r="BO236" s="78"/>
      <c r="BP236" s="78">
        <f t="shared" si="248"/>
        <v>0</v>
      </c>
      <c r="BQ236" s="78">
        <f t="shared" si="249"/>
        <v>0</v>
      </c>
      <c r="BR236" s="78">
        <f t="shared" si="250"/>
        <v>0</v>
      </c>
      <c r="BS236" s="78">
        <f t="shared" si="251"/>
        <v>0</v>
      </c>
      <c r="BT236" s="80" t="str">
        <f t="shared" si="252"/>
        <v>دون المستوى</v>
      </c>
      <c r="BW236" s="54"/>
      <c r="BX236" s="47"/>
      <c r="BY236" s="47"/>
      <c r="BZ236" s="47"/>
      <c r="CA236" s="47"/>
      <c r="CB236" s="47">
        <f t="shared" si="253"/>
        <v>0</v>
      </c>
      <c r="CD236" s="52"/>
      <c r="CE236" s="83"/>
      <c r="CF236" s="78"/>
      <c r="CG236" s="78"/>
      <c r="CH236" s="78"/>
      <c r="CI236" s="78">
        <f t="shared" si="254"/>
        <v>0</v>
      </c>
      <c r="CJ236" s="78">
        <f t="shared" si="255"/>
        <v>0</v>
      </c>
      <c r="CK236" s="78">
        <f t="shared" si="256"/>
        <v>0</v>
      </c>
      <c r="CL236" s="78">
        <f t="shared" si="257"/>
        <v>0</v>
      </c>
      <c r="CM236" s="80" t="str">
        <f t="shared" si="258"/>
        <v>دون المستوى</v>
      </c>
      <c r="CP236" s="54"/>
      <c r="CQ236" s="47"/>
      <c r="CR236" s="47"/>
      <c r="CS236" s="47"/>
      <c r="CT236" s="47"/>
      <c r="CU236" s="47">
        <f t="shared" si="259"/>
        <v>0</v>
      </c>
      <c r="CW236" s="54"/>
      <c r="CX236" s="83"/>
      <c r="CY236" s="78"/>
      <c r="CZ236" s="78"/>
      <c r="DA236" s="78"/>
      <c r="DB236" s="78">
        <f t="shared" si="260"/>
        <v>0</v>
      </c>
      <c r="DC236" s="78">
        <f t="shared" si="261"/>
        <v>0</v>
      </c>
      <c r="DD236" s="78">
        <f t="shared" si="262"/>
        <v>0</v>
      </c>
      <c r="DE236" s="78">
        <f t="shared" si="263"/>
        <v>0</v>
      </c>
      <c r="DF236" s="80" t="str">
        <f t="shared" si="264"/>
        <v>دون المستوى</v>
      </c>
      <c r="DI236" s="54"/>
      <c r="DJ236" s="47"/>
      <c r="DK236" s="47"/>
      <c r="DL236" s="47"/>
      <c r="DM236" s="47">
        <f t="shared" si="265"/>
        <v>0</v>
      </c>
      <c r="DO236" s="54"/>
      <c r="DP236" s="83"/>
      <c r="DQ236" s="78"/>
      <c r="DR236" s="78"/>
      <c r="DS236" s="78">
        <f t="shared" si="266"/>
        <v>0</v>
      </c>
      <c r="DT236" s="78">
        <f t="shared" si="267"/>
        <v>0</v>
      </c>
      <c r="DU236" s="78">
        <f t="shared" si="268"/>
        <v>0</v>
      </c>
      <c r="DV236" s="80" t="str">
        <f t="shared" si="269"/>
        <v>دون المستوى</v>
      </c>
      <c r="DY236" s="47"/>
      <c r="DZ236" s="47"/>
      <c r="EA236" s="47">
        <f t="shared" si="270"/>
        <v>0</v>
      </c>
      <c r="EC236" s="91"/>
      <c r="ED236" s="78"/>
      <c r="EE236" s="78">
        <f t="shared" si="271"/>
        <v>0</v>
      </c>
      <c r="EF236" s="78">
        <f t="shared" si="272"/>
        <v>0</v>
      </c>
      <c r="EG236" s="78">
        <f t="shared" si="273"/>
        <v>0</v>
      </c>
      <c r="EH236" s="80" t="str">
        <f t="shared" si="274"/>
        <v>دون المستوى</v>
      </c>
      <c r="EK236" s="47"/>
      <c r="EL236" s="47"/>
      <c r="EM236" s="47">
        <f t="shared" si="275"/>
        <v>0</v>
      </c>
      <c r="EO236" s="91"/>
      <c r="EP236" s="78"/>
      <c r="EQ236" s="78">
        <f t="shared" si="276"/>
        <v>0</v>
      </c>
      <c r="ER236" s="78">
        <f t="shared" si="277"/>
        <v>0</v>
      </c>
      <c r="ES236" s="78">
        <f t="shared" si="278"/>
        <v>0</v>
      </c>
      <c r="ET236" s="80" t="str">
        <f t="shared" si="279"/>
        <v>دون المستوى</v>
      </c>
      <c r="EW236" s="49">
        <f t="shared" si="280"/>
        <v>0</v>
      </c>
      <c r="EX236" s="80" t="str">
        <f t="shared" si="281"/>
        <v>دون المستوى</v>
      </c>
      <c r="EZ236" s="54"/>
      <c r="FA236" s="47"/>
      <c r="FB236" s="47"/>
      <c r="FC236" s="47"/>
      <c r="FD236" s="47">
        <f t="shared" si="282"/>
        <v>0</v>
      </c>
      <c r="FF236" s="54"/>
      <c r="FG236" s="83"/>
      <c r="FH236" s="78"/>
      <c r="FI236" s="78"/>
      <c r="FJ236" s="78">
        <f t="shared" si="283"/>
        <v>0</v>
      </c>
      <c r="FK236" s="78">
        <f t="shared" si="284"/>
        <v>0</v>
      </c>
      <c r="FL236" s="78">
        <f t="shared" si="285"/>
        <v>0</v>
      </c>
      <c r="FM236" s="80" t="str">
        <f t="shared" si="286"/>
        <v>دون المستوى</v>
      </c>
      <c r="FP236" s="98" t="str">
        <f t="shared" si="287"/>
        <v>*عربى</v>
      </c>
      <c r="FQ236" s="98" t="str">
        <f t="shared" si="288"/>
        <v>*انجليزى</v>
      </c>
      <c r="FR236" s="98" t="str">
        <f t="shared" si="289"/>
        <v>*دراسات</v>
      </c>
      <c r="FS236" s="98" t="str">
        <f t="shared" si="290"/>
        <v>*رياضيات</v>
      </c>
      <c r="FT236" s="98" t="str">
        <f t="shared" si="291"/>
        <v>*علوم</v>
      </c>
      <c r="FU236" s="98" t="str">
        <f t="shared" si="292"/>
        <v>*حاسب</v>
      </c>
      <c r="FV236" s="98" t="str">
        <f t="shared" si="293"/>
        <v>*فنية</v>
      </c>
      <c r="FW236" s="98" t="str">
        <f t="shared" si="294"/>
        <v>*نشاط1</v>
      </c>
      <c r="FX236" s="98" t="str">
        <f t="shared" si="295"/>
        <v>*نشاط2</v>
      </c>
      <c r="FY236" s="107" t="str">
        <f t="shared" si="296"/>
        <v>*دين</v>
      </c>
      <c r="FZ236" s="47">
        <f t="shared" si="297"/>
        <v>0</v>
      </c>
      <c r="GA236" s="47" t="str">
        <f t="shared" si="298"/>
        <v>دور ثانى</v>
      </c>
      <c r="GB236" s="47">
        <f t="shared" si="299"/>
        <v>6</v>
      </c>
      <c r="GC236" s="47" t="str">
        <f t="shared" si="302"/>
        <v>راسب</v>
      </c>
      <c r="GE236" s="112" t="str">
        <f t="shared" si="300"/>
        <v>*عربى*انجليزى*دراسات*رياضيات*علوم*حاسب*فنية*نشاط1*نشاط2*دين</v>
      </c>
      <c r="GF236" s="112">
        <f t="shared" si="301"/>
        <v>10</v>
      </c>
    </row>
    <row r="237" spans="2:188" ht="20.25" thickTop="1" thickBot="1">
      <c r="B237" s="39">
        <v>228</v>
      </c>
      <c r="C237" s="124" t="str">
        <f>البيانات!B245</f>
        <v/>
      </c>
      <c r="D237" s="124" t="str">
        <f>IF(C237="","",البيانات!C245)</f>
        <v/>
      </c>
      <c r="E237" s="39"/>
      <c r="F237" s="39"/>
      <c r="H237" s="52"/>
      <c r="I237" s="47"/>
      <c r="J237" s="47"/>
      <c r="K237" s="47"/>
      <c r="L237" s="46">
        <f t="shared" si="232"/>
        <v>0</v>
      </c>
      <c r="N237" s="54"/>
      <c r="O237" s="61"/>
      <c r="P237" s="59"/>
      <c r="Q237" s="59"/>
      <c r="R237" s="59">
        <f t="shared" si="233"/>
        <v>0</v>
      </c>
      <c r="S237" s="59">
        <f t="shared" si="234"/>
        <v>0</v>
      </c>
      <c r="T237" s="62">
        <f t="shared" si="235"/>
        <v>0</v>
      </c>
      <c r="U237" s="63" t="str">
        <f t="shared" si="236"/>
        <v>دون المستوى</v>
      </c>
      <c r="X237" s="54"/>
      <c r="Y237" s="47"/>
      <c r="Z237" s="47"/>
      <c r="AA237" s="47"/>
      <c r="AB237" s="47">
        <f t="shared" si="237"/>
        <v>0</v>
      </c>
      <c r="AD237" s="54"/>
      <c r="AE237" s="61"/>
      <c r="AF237" s="59"/>
      <c r="AG237" s="59"/>
      <c r="AH237" s="59">
        <f t="shared" si="238"/>
        <v>0</v>
      </c>
      <c r="AI237" s="59">
        <f t="shared" si="239"/>
        <v>0</v>
      </c>
      <c r="AJ237" s="59">
        <f t="shared" si="240"/>
        <v>0</v>
      </c>
      <c r="AK237" s="73" t="str">
        <f t="shared" si="241"/>
        <v>دون المستوى</v>
      </c>
      <c r="AN237" s="54"/>
      <c r="AO237" s="47"/>
      <c r="AP237" s="47"/>
      <c r="AQ237" s="47"/>
      <c r="AR237" s="47">
        <f t="shared" si="242"/>
        <v>0</v>
      </c>
      <c r="AT237" s="54"/>
      <c r="AU237" s="83"/>
      <c r="AV237" s="78"/>
      <c r="AW237" s="78"/>
      <c r="AX237" s="78">
        <f t="shared" si="243"/>
        <v>0</v>
      </c>
      <c r="AY237" s="78">
        <f t="shared" si="244"/>
        <v>0</v>
      </c>
      <c r="AZ237" s="78">
        <f t="shared" si="245"/>
        <v>0</v>
      </c>
      <c r="BA237" s="80" t="str">
        <f t="shared" si="246"/>
        <v>دون المستوى</v>
      </c>
      <c r="BD237" s="54"/>
      <c r="BE237" s="47"/>
      <c r="BF237" s="47"/>
      <c r="BG237" s="47"/>
      <c r="BH237" s="47"/>
      <c r="BI237" s="47">
        <f t="shared" si="247"/>
        <v>0</v>
      </c>
      <c r="BK237" s="54"/>
      <c r="BL237" s="83"/>
      <c r="BM237" s="78"/>
      <c r="BN237" s="78"/>
      <c r="BO237" s="78"/>
      <c r="BP237" s="78">
        <f t="shared" si="248"/>
        <v>0</v>
      </c>
      <c r="BQ237" s="78">
        <f t="shared" si="249"/>
        <v>0</v>
      </c>
      <c r="BR237" s="78">
        <f t="shared" si="250"/>
        <v>0</v>
      </c>
      <c r="BS237" s="78">
        <f t="shared" si="251"/>
        <v>0</v>
      </c>
      <c r="BT237" s="80" t="str">
        <f t="shared" si="252"/>
        <v>دون المستوى</v>
      </c>
      <c r="BW237" s="54"/>
      <c r="BX237" s="47"/>
      <c r="BY237" s="47"/>
      <c r="BZ237" s="47"/>
      <c r="CA237" s="47"/>
      <c r="CB237" s="47">
        <f t="shared" si="253"/>
        <v>0</v>
      </c>
      <c r="CD237" s="52"/>
      <c r="CE237" s="83"/>
      <c r="CF237" s="78"/>
      <c r="CG237" s="78"/>
      <c r="CH237" s="78"/>
      <c r="CI237" s="78">
        <f t="shared" si="254"/>
        <v>0</v>
      </c>
      <c r="CJ237" s="78">
        <f t="shared" si="255"/>
        <v>0</v>
      </c>
      <c r="CK237" s="78">
        <f t="shared" si="256"/>
        <v>0</v>
      </c>
      <c r="CL237" s="78">
        <f t="shared" si="257"/>
        <v>0</v>
      </c>
      <c r="CM237" s="80" t="str">
        <f t="shared" si="258"/>
        <v>دون المستوى</v>
      </c>
      <c r="CP237" s="54"/>
      <c r="CQ237" s="47"/>
      <c r="CR237" s="47"/>
      <c r="CS237" s="47"/>
      <c r="CT237" s="47"/>
      <c r="CU237" s="47">
        <f t="shared" si="259"/>
        <v>0</v>
      </c>
      <c r="CW237" s="54"/>
      <c r="CX237" s="83"/>
      <c r="CY237" s="78"/>
      <c r="CZ237" s="78"/>
      <c r="DA237" s="78"/>
      <c r="DB237" s="78">
        <f t="shared" si="260"/>
        <v>0</v>
      </c>
      <c r="DC237" s="78">
        <f t="shared" si="261"/>
        <v>0</v>
      </c>
      <c r="DD237" s="78">
        <f t="shared" si="262"/>
        <v>0</v>
      </c>
      <c r="DE237" s="78">
        <f t="shared" si="263"/>
        <v>0</v>
      </c>
      <c r="DF237" s="80" t="str">
        <f t="shared" si="264"/>
        <v>دون المستوى</v>
      </c>
      <c r="DI237" s="54"/>
      <c r="DJ237" s="47"/>
      <c r="DK237" s="47"/>
      <c r="DL237" s="47"/>
      <c r="DM237" s="47">
        <f t="shared" si="265"/>
        <v>0</v>
      </c>
      <c r="DO237" s="54"/>
      <c r="DP237" s="83"/>
      <c r="DQ237" s="78"/>
      <c r="DR237" s="78"/>
      <c r="DS237" s="78">
        <f t="shared" si="266"/>
        <v>0</v>
      </c>
      <c r="DT237" s="78">
        <f t="shared" si="267"/>
        <v>0</v>
      </c>
      <c r="DU237" s="78">
        <f t="shared" si="268"/>
        <v>0</v>
      </c>
      <c r="DV237" s="80" t="str">
        <f t="shared" si="269"/>
        <v>دون المستوى</v>
      </c>
      <c r="DY237" s="47"/>
      <c r="DZ237" s="47"/>
      <c r="EA237" s="47">
        <f t="shared" si="270"/>
        <v>0</v>
      </c>
      <c r="EC237" s="91"/>
      <c r="ED237" s="78"/>
      <c r="EE237" s="78">
        <f t="shared" si="271"/>
        <v>0</v>
      </c>
      <c r="EF237" s="78">
        <f t="shared" si="272"/>
        <v>0</v>
      </c>
      <c r="EG237" s="78">
        <f t="shared" si="273"/>
        <v>0</v>
      </c>
      <c r="EH237" s="80" t="str">
        <f t="shared" si="274"/>
        <v>دون المستوى</v>
      </c>
      <c r="EK237" s="47"/>
      <c r="EL237" s="47"/>
      <c r="EM237" s="47">
        <f t="shared" si="275"/>
        <v>0</v>
      </c>
      <c r="EO237" s="91"/>
      <c r="EP237" s="78"/>
      <c r="EQ237" s="78">
        <f t="shared" si="276"/>
        <v>0</v>
      </c>
      <c r="ER237" s="78">
        <f t="shared" si="277"/>
        <v>0</v>
      </c>
      <c r="ES237" s="78">
        <f t="shared" si="278"/>
        <v>0</v>
      </c>
      <c r="ET237" s="80" t="str">
        <f t="shared" si="279"/>
        <v>دون المستوى</v>
      </c>
      <c r="EW237" s="49">
        <f t="shared" si="280"/>
        <v>0</v>
      </c>
      <c r="EX237" s="80" t="str">
        <f t="shared" si="281"/>
        <v>دون المستوى</v>
      </c>
      <c r="EZ237" s="54"/>
      <c r="FA237" s="47"/>
      <c r="FB237" s="47"/>
      <c r="FC237" s="47"/>
      <c r="FD237" s="47">
        <f t="shared" si="282"/>
        <v>0</v>
      </c>
      <c r="FF237" s="54"/>
      <c r="FG237" s="83"/>
      <c r="FH237" s="78"/>
      <c r="FI237" s="78"/>
      <c r="FJ237" s="78">
        <f t="shared" si="283"/>
        <v>0</v>
      </c>
      <c r="FK237" s="78">
        <f t="shared" si="284"/>
        <v>0</v>
      </c>
      <c r="FL237" s="78">
        <f t="shared" si="285"/>
        <v>0</v>
      </c>
      <c r="FM237" s="80" t="str">
        <f t="shared" si="286"/>
        <v>دون المستوى</v>
      </c>
      <c r="FP237" s="98" t="str">
        <f t="shared" si="287"/>
        <v>*عربى</v>
      </c>
      <c r="FQ237" s="98" t="str">
        <f t="shared" si="288"/>
        <v>*انجليزى</v>
      </c>
      <c r="FR237" s="98" t="str">
        <f t="shared" si="289"/>
        <v>*دراسات</v>
      </c>
      <c r="FS237" s="98" t="str">
        <f t="shared" si="290"/>
        <v>*رياضيات</v>
      </c>
      <c r="FT237" s="98" t="str">
        <f t="shared" si="291"/>
        <v>*علوم</v>
      </c>
      <c r="FU237" s="98" t="str">
        <f t="shared" si="292"/>
        <v>*حاسب</v>
      </c>
      <c r="FV237" s="98" t="str">
        <f t="shared" si="293"/>
        <v>*فنية</v>
      </c>
      <c r="FW237" s="98" t="str">
        <f t="shared" si="294"/>
        <v>*نشاط1</v>
      </c>
      <c r="FX237" s="98" t="str">
        <f t="shared" si="295"/>
        <v>*نشاط2</v>
      </c>
      <c r="FY237" s="107" t="str">
        <f t="shared" si="296"/>
        <v>*دين</v>
      </c>
      <c r="FZ237" s="47">
        <f t="shared" si="297"/>
        <v>0</v>
      </c>
      <c r="GA237" s="47" t="str">
        <f t="shared" si="298"/>
        <v>دور ثانى</v>
      </c>
      <c r="GB237" s="47">
        <f t="shared" si="299"/>
        <v>6</v>
      </c>
      <c r="GC237" s="47" t="str">
        <f t="shared" si="302"/>
        <v>راسب</v>
      </c>
      <c r="GE237" s="112" t="str">
        <f t="shared" si="300"/>
        <v>*عربى*انجليزى*دراسات*رياضيات*علوم*حاسب*فنية*نشاط1*نشاط2*دين</v>
      </c>
      <c r="GF237" s="112">
        <f t="shared" si="301"/>
        <v>10</v>
      </c>
    </row>
    <row r="238" spans="2:188" ht="20.25" thickTop="1" thickBot="1">
      <c r="B238" s="39">
        <v>229</v>
      </c>
      <c r="C238" s="124" t="str">
        <f>البيانات!B246</f>
        <v/>
      </c>
      <c r="D238" s="124" t="str">
        <f>IF(C238="","",البيانات!C246)</f>
        <v/>
      </c>
      <c r="E238" s="39"/>
      <c r="F238" s="39"/>
      <c r="H238" s="52"/>
      <c r="I238" s="47"/>
      <c r="J238" s="47"/>
      <c r="K238" s="47"/>
      <c r="L238" s="46">
        <f t="shared" si="232"/>
        <v>0</v>
      </c>
      <c r="N238" s="54"/>
      <c r="O238" s="61"/>
      <c r="P238" s="59"/>
      <c r="Q238" s="59"/>
      <c r="R238" s="59">
        <f t="shared" si="233"/>
        <v>0</v>
      </c>
      <c r="S238" s="59">
        <f t="shared" si="234"/>
        <v>0</v>
      </c>
      <c r="T238" s="62">
        <f t="shared" si="235"/>
        <v>0</v>
      </c>
      <c r="U238" s="63" t="str">
        <f t="shared" si="236"/>
        <v>دون المستوى</v>
      </c>
      <c r="X238" s="54"/>
      <c r="Y238" s="47"/>
      <c r="Z238" s="47"/>
      <c r="AA238" s="47"/>
      <c r="AB238" s="47">
        <f t="shared" si="237"/>
        <v>0</v>
      </c>
      <c r="AD238" s="54"/>
      <c r="AE238" s="61"/>
      <c r="AF238" s="59"/>
      <c r="AG238" s="59"/>
      <c r="AH238" s="59">
        <f t="shared" si="238"/>
        <v>0</v>
      </c>
      <c r="AI238" s="59">
        <f t="shared" si="239"/>
        <v>0</v>
      </c>
      <c r="AJ238" s="59">
        <f t="shared" si="240"/>
        <v>0</v>
      </c>
      <c r="AK238" s="73" t="str">
        <f t="shared" si="241"/>
        <v>دون المستوى</v>
      </c>
      <c r="AN238" s="54"/>
      <c r="AO238" s="47"/>
      <c r="AP238" s="47"/>
      <c r="AQ238" s="47"/>
      <c r="AR238" s="47">
        <f t="shared" si="242"/>
        <v>0</v>
      </c>
      <c r="AT238" s="54"/>
      <c r="AU238" s="83"/>
      <c r="AV238" s="78"/>
      <c r="AW238" s="78"/>
      <c r="AX238" s="78">
        <f t="shared" si="243"/>
        <v>0</v>
      </c>
      <c r="AY238" s="78">
        <f t="shared" si="244"/>
        <v>0</v>
      </c>
      <c r="AZ238" s="78">
        <f t="shared" si="245"/>
        <v>0</v>
      </c>
      <c r="BA238" s="80" t="str">
        <f t="shared" si="246"/>
        <v>دون المستوى</v>
      </c>
      <c r="BD238" s="54"/>
      <c r="BE238" s="47"/>
      <c r="BF238" s="47"/>
      <c r="BG238" s="47"/>
      <c r="BH238" s="47"/>
      <c r="BI238" s="47">
        <f t="shared" si="247"/>
        <v>0</v>
      </c>
      <c r="BK238" s="54"/>
      <c r="BL238" s="83"/>
      <c r="BM238" s="78"/>
      <c r="BN238" s="78"/>
      <c r="BO238" s="78"/>
      <c r="BP238" s="78">
        <f t="shared" si="248"/>
        <v>0</v>
      </c>
      <c r="BQ238" s="78">
        <f t="shared" si="249"/>
        <v>0</v>
      </c>
      <c r="BR238" s="78">
        <f t="shared" si="250"/>
        <v>0</v>
      </c>
      <c r="BS238" s="78">
        <f t="shared" si="251"/>
        <v>0</v>
      </c>
      <c r="BT238" s="80" t="str">
        <f t="shared" si="252"/>
        <v>دون المستوى</v>
      </c>
      <c r="BW238" s="54"/>
      <c r="BX238" s="47"/>
      <c r="BY238" s="47"/>
      <c r="BZ238" s="47"/>
      <c r="CA238" s="47"/>
      <c r="CB238" s="47">
        <f t="shared" si="253"/>
        <v>0</v>
      </c>
      <c r="CD238" s="52"/>
      <c r="CE238" s="83"/>
      <c r="CF238" s="78"/>
      <c r="CG238" s="78"/>
      <c r="CH238" s="78"/>
      <c r="CI238" s="78">
        <f t="shared" si="254"/>
        <v>0</v>
      </c>
      <c r="CJ238" s="78">
        <f t="shared" si="255"/>
        <v>0</v>
      </c>
      <c r="CK238" s="78">
        <f t="shared" si="256"/>
        <v>0</v>
      </c>
      <c r="CL238" s="78">
        <f t="shared" si="257"/>
        <v>0</v>
      </c>
      <c r="CM238" s="80" t="str">
        <f t="shared" si="258"/>
        <v>دون المستوى</v>
      </c>
      <c r="CP238" s="54"/>
      <c r="CQ238" s="47"/>
      <c r="CR238" s="47"/>
      <c r="CS238" s="47"/>
      <c r="CT238" s="47"/>
      <c r="CU238" s="47">
        <f t="shared" si="259"/>
        <v>0</v>
      </c>
      <c r="CW238" s="54"/>
      <c r="CX238" s="83"/>
      <c r="CY238" s="78"/>
      <c r="CZ238" s="78"/>
      <c r="DA238" s="78"/>
      <c r="DB238" s="78">
        <f t="shared" si="260"/>
        <v>0</v>
      </c>
      <c r="DC238" s="78">
        <f t="shared" si="261"/>
        <v>0</v>
      </c>
      <c r="DD238" s="78">
        <f t="shared" si="262"/>
        <v>0</v>
      </c>
      <c r="DE238" s="78">
        <f t="shared" si="263"/>
        <v>0</v>
      </c>
      <c r="DF238" s="80" t="str">
        <f t="shared" si="264"/>
        <v>دون المستوى</v>
      </c>
      <c r="DI238" s="54"/>
      <c r="DJ238" s="47"/>
      <c r="DK238" s="47"/>
      <c r="DL238" s="47"/>
      <c r="DM238" s="47">
        <f t="shared" si="265"/>
        <v>0</v>
      </c>
      <c r="DO238" s="54"/>
      <c r="DP238" s="83"/>
      <c r="DQ238" s="78"/>
      <c r="DR238" s="78"/>
      <c r="DS238" s="78">
        <f t="shared" si="266"/>
        <v>0</v>
      </c>
      <c r="DT238" s="78">
        <f t="shared" si="267"/>
        <v>0</v>
      </c>
      <c r="DU238" s="78">
        <f t="shared" si="268"/>
        <v>0</v>
      </c>
      <c r="DV238" s="80" t="str">
        <f t="shared" si="269"/>
        <v>دون المستوى</v>
      </c>
      <c r="DY238" s="47"/>
      <c r="DZ238" s="47"/>
      <c r="EA238" s="47">
        <f t="shared" si="270"/>
        <v>0</v>
      </c>
      <c r="EC238" s="91"/>
      <c r="ED238" s="78"/>
      <c r="EE238" s="78">
        <f t="shared" si="271"/>
        <v>0</v>
      </c>
      <c r="EF238" s="78">
        <f t="shared" si="272"/>
        <v>0</v>
      </c>
      <c r="EG238" s="78">
        <f t="shared" si="273"/>
        <v>0</v>
      </c>
      <c r="EH238" s="80" t="str">
        <f t="shared" si="274"/>
        <v>دون المستوى</v>
      </c>
      <c r="EK238" s="47"/>
      <c r="EL238" s="47"/>
      <c r="EM238" s="47">
        <f t="shared" si="275"/>
        <v>0</v>
      </c>
      <c r="EO238" s="91"/>
      <c r="EP238" s="78"/>
      <c r="EQ238" s="78">
        <f t="shared" si="276"/>
        <v>0</v>
      </c>
      <c r="ER238" s="78">
        <f t="shared" si="277"/>
        <v>0</v>
      </c>
      <c r="ES238" s="78">
        <f t="shared" si="278"/>
        <v>0</v>
      </c>
      <c r="ET238" s="80" t="str">
        <f t="shared" si="279"/>
        <v>دون المستوى</v>
      </c>
      <c r="EW238" s="49">
        <f t="shared" si="280"/>
        <v>0</v>
      </c>
      <c r="EX238" s="80" t="str">
        <f t="shared" si="281"/>
        <v>دون المستوى</v>
      </c>
      <c r="EZ238" s="54"/>
      <c r="FA238" s="47"/>
      <c r="FB238" s="47"/>
      <c r="FC238" s="47"/>
      <c r="FD238" s="47">
        <f t="shared" si="282"/>
        <v>0</v>
      </c>
      <c r="FF238" s="54"/>
      <c r="FG238" s="83"/>
      <c r="FH238" s="78"/>
      <c r="FI238" s="78"/>
      <c r="FJ238" s="78">
        <f t="shared" si="283"/>
        <v>0</v>
      </c>
      <c r="FK238" s="78">
        <f t="shared" si="284"/>
        <v>0</v>
      </c>
      <c r="FL238" s="78">
        <f t="shared" si="285"/>
        <v>0</v>
      </c>
      <c r="FM238" s="80" t="str">
        <f t="shared" si="286"/>
        <v>دون المستوى</v>
      </c>
      <c r="FP238" s="98" t="str">
        <f t="shared" si="287"/>
        <v>*عربى</v>
      </c>
      <c r="FQ238" s="98" t="str">
        <f t="shared" si="288"/>
        <v>*انجليزى</v>
      </c>
      <c r="FR238" s="98" t="str">
        <f t="shared" si="289"/>
        <v>*دراسات</v>
      </c>
      <c r="FS238" s="98" t="str">
        <f t="shared" si="290"/>
        <v>*رياضيات</v>
      </c>
      <c r="FT238" s="98" t="str">
        <f t="shared" si="291"/>
        <v>*علوم</v>
      </c>
      <c r="FU238" s="98" t="str">
        <f t="shared" si="292"/>
        <v>*حاسب</v>
      </c>
      <c r="FV238" s="98" t="str">
        <f t="shared" si="293"/>
        <v>*فنية</v>
      </c>
      <c r="FW238" s="98" t="str">
        <f t="shared" si="294"/>
        <v>*نشاط1</v>
      </c>
      <c r="FX238" s="98" t="str">
        <f t="shared" si="295"/>
        <v>*نشاط2</v>
      </c>
      <c r="FY238" s="107" t="str">
        <f t="shared" si="296"/>
        <v>*دين</v>
      </c>
      <c r="FZ238" s="47">
        <f t="shared" si="297"/>
        <v>0</v>
      </c>
      <c r="GA238" s="47" t="str">
        <f t="shared" si="298"/>
        <v>دور ثانى</v>
      </c>
      <c r="GB238" s="47">
        <f t="shared" si="299"/>
        <v>6</v>
      </c>
      <c r="GC238" s="47" t="str">
        <f t="shared" si="302"/>
        <v>راسب</v>
      </c>
      <c r="GE238" s="112" t="str">
        <f t="shared" si="300"/>
        <v>*عربى*انجليزى*دراسات*رياضيات*علوم*حاسب*فنية*نشاط1*نشاط2*دين</v>
      </c>
      <c r="GF238" s="112">
        <f t="shared" si="301"/>
        <v>10</v>
      </c>
    </row>
    <row r="239" spans="2:188" ht="20.25" thickTop="1" thickBot="1">
      <c r="B239" s="39">
        <v>230</v>
      </c>
      <c r="C239" s="124" t="str">
        <f>البيانات!B247</f>
        <v/>
      </c>
      <c r="D239" s="124" t="str">
        <f>IF(C239="","",البيانات!C247)</f>
        <v/>
      </c>
      <c r="E239" s="39"/>
      <c r="F239" s="39"/>
      <c r="H239" s="52"/>
      <c r="I239" s="47"/>
      <c r="J239" s="47"/>
      <c r="K239" s="47"/>
      <c r="L239" s="46">
        <f t="shared" si="232"/>
        <v>0</v>
      </c>
      <c r="N239" s="54"/>
      <c r="O239" s="61"/>
      <c r="P239" s="59"/>
      <c r="Q239" s="59"/>
      <c r="R239" s="59">
        <f t="shared" si="233"/>
        <v>0</v>
      </c>
      <c r="S239" s="59">
        <f t="shared" si="234"/>
        <v>0</v>
      </c>
      <c r="T239" s="62">
        <f t="shared" si="235"/>
        <v>0</v>
      </c>
      <c r="U239" s="63" t="str">
        <f t="shared" si="236"/>
        <v>دون المستوى</v>
      </c>
      <c r="X239" s="54"/>
      <c r="Y239" s="47"/>
      <c r="Z239" s="47"/>
      <c r="AA239" s="47"/>
      <c r="AB239" s="47">
        <f t="shared" si="237"/>
        <v>0</v>
      </c>
      <c r="AD239" s="54"/>
      <c r="AE239" s="61"/>
      <c r="AF239" s="59"/>
      <c r="AG239" s="59"/>
      <c r="AH239" s="59">
        <f t="shared" si="238"/>
        <v>0</v>
      </c>
      <c r="AI239" s="59">
        <f t="shared" si="239"/>
        <v>0</v>
      </c>
      <c r="AJ239" s="59">
        <f t="shared" si="240"/>
        <v>0</v>
      </c>
      <c r="AK239" s="73" t="str">
        <f t="shared" si="241"/>
        <v>دون المستوى</v>
      </c>
      <c r="AN239" s="54"/>
      <c r="AO239" s="47"/>
      <c r="AP239" s="47"/>
      <c r="AQ239" s="47"/>
      <c r="AR239" s="47">
        <f t="shared" si="242"/>
        <v>0</v>
      </c>
      <c r="AT239" s="54"/>
      <c r="AU239" s="83"/>
      <c r="AV239" s="78"/>
      <c r="AW239" s="78"/>
      <c r="AX239" s="78">
        <f t="shared" si="243"/>
        <v>0</v>
      </c>
      <c r="AY239" s="78">
        <f t="shared" si="244"/>
        <v>0</v>
      </c>
      <c r="AZ239" s="78">
        <f t="shared" si="245"/>
        <v>0</v>
      </c>
      <c r="BA239" s="80" t="str">
        <f t="shared" si="246"/>
        <v>دون المستوى</v>
      </c>
      <c r="BD239" s="54"/>
      <c r="BE239" s="47"/>
      <c r="BF239" s="47"/>
      <c r="BG239" s="47"/>
      <c r="BH239" s="47"/>
      <c r="BI239" s="47">
        <f t="shared" si="247"/>
        <v>0</v>
      </c>
      <c r="BK239" s="54"/>
      <c r="BL239" s="83"/>
      <c r="BM239" s="78"/>
      <c r="BN239" s="78"/>
      <c r="BO239" s="78"/>
      <c r="BP239" s="78">
        <f t="shared" si="248"/>
        <v>0</v>
      </c>
      <c r="BQ239" s="78">
        <f t="shared" si="249"/>
        <v>0</v>
      </c>
      <c r="BR239" s="78">
        <f t="shared" si="250"/>
        <v>0</v>
      </c>
      <c r="BS239" s="78">
        <f t="shared" si="251"/>
        <v>0</v>
      </c>
      <c r="BT239" s="80" t="str">
        <f t="shared" si="252"/>
        <v>دون المستوى</v>
      </c>
      <c r="BW239" s="54"/>
      <c r="BX239" s="47"/>
      <c r="BY239" s="47"/>
      <c r="BZ239" s="47"/>
      <c r="CA239" s="47"/>
      <c r="CB239" s="47">
        <f t="shared" si="253"/>
        <v>0</v>
      </c>
      <c r="CD239" s="52"/>
      <c r="CE239" s="83"/>
      <c r="CF239" s="78"/>
      <c r="CG239" s="78"/>
      <c r="CH239" s="78"/>
      <c r="CI239" s="78">
        <f t="shared" si="254"/>
        <v>0</v>
      </c>
      <c r="CJ239" s="78">
        <f t="shared" si="255"/>
        <v>0</v>
      </c>
      <c r="CK239" s="78">
        <f t="shared" si="256"/>
        <v>0</v>
      </c>
      <c r="CL239" s="78">
        <f t="shared" si="257"/>
        <v>0</v>
      </c>
      <c r="CM239" s="80" t="str">
        <f t="shared" si="258"/>
        <v>دون المستوى</v>
      </c>
      <c r="CP239" s="54"/>
      <c r="CQ239" s="47"/>
      <c r="CR239" s="47"/>
      <c r="CS239" s="47"/>
      <c r="CT239" s="47"/>
      <c r="CU239" s="47">
        <f t="shared" si="259"/>
        <v>0</v>
      </c>
      <c r="CW239" s="54"/>
      <c r="CX239" s="83"/>
      <c r="CY239" s="78"/>
      <c r="CZ239" s="78"/>
      <c r="DA239" s="78"/>
      <c r="DB239" s="78">
        <f t="shared" si="260"/>
        <v>0</v>
      </c>
      <c r="DC239" s="78">
        <f t="shared" si="261"/>
        <v>0</v>
      </c>
      <c r="DD239" s="78">
        <f t="shared" si="262"/>
        <v>0</v>
      </c>
      <c r="DE239" s="78">
        <f t="shared" si="263"/>
        <v>0</v>
      </c>
      <c r="DF239" s="80" t="str">
        <f t="shared" si="264"/>
        <v>دون المستوى</v>
      </c>
      <c r="DI239" s="54"/>
      <c r="DJ239" s="47"/>
      <c r="DK239" s="47"/>
      <c r="DL239" s="47"/>
      <c r="DM239" s="47">
        <f t="shared" si="265"/>
        <v>0</v>
      </c>
      <c r="DO239" s="54"/>
      <c r="DP239" s="83"/>
      <c r="DQ239" s="78"/>
      <c r="DR239" s="78"/>
      <c r="DS239" s="78">
        <f t="shared" si="266"/>
        <v>0</v>
      </c>
      <c r="DT239" s="78">
        <f t="shared" si="267"/>
        <v>0</v>
      </c>
      <c r="DU239" s="78">
        <f t="shared" si="268"/>
        <v>0</v>
      </c>
      <c r="DV239" s="80" t="str">
        <f t="shared" si="269"/>
        <v>دون المستوى</v>
      </c>
      <c r="DY239" s="47"/>
      <c r="DZ239" s="47"/>
      <c r="EA239" s="47">
        <f t="shared" si="270"/>
        <v>0</v>
      </c>
      <c r="EC239" s="91"/>
      <c r="ED239" s="78"/>
      <c r="EE239" s="78">
        <f t="shared" si="271"/>
        <v>0</v>
      </c>
      <c r="EF239" s="78">
        <f t="shared" si="272"/>
        <v>0</v>
      </c>
      <c r="EG239" s="78">
        <f t="shared" si="273"/>
        <v>0</v>
      </c>
      <c r="EH239" s="80" t="str">
        <f t="shared" si="274"/>
        <v>دون المستوى</v>
      </c>
      <c r="EK239" s="47"/>
      <c r="EL239" s="47"/>
      <c r="EM239" s="47">
        <f t="shared" si="275"/>
        <v>0</v>
      </c>
      <c r="EO239" s="91"/>
      <c r="EP239" s="78"/>
      <c r="EQ239" s="78">
        <f t="shared" si="276"/>
        <v>0</v>
      </c>
      <c r="ER239" s="78">
        <f t="shared" si="277"/>
        <v>0</v>
      </c>
      <c r="ES239" s="78">
        <f t="shared" si="278"/>
        <v>0</v>
      </c>
      <c r="ET239" s="80" t="str">
        <f t="shared" si="279"/>
        <v>دون المستوى</v>
      </c>
      <c r="EW239" s="49">
        <f t="shared" si="280"/>
        <v>0</v>
      </c>
      <c r="EX239" s="80" t="str">
        <f t="shared" si="281"/>
        <v>دون المستوى</v>
      </c>
      <c r="EZ239" s="54"/>
      <c r="FA239" s="47"/>
      <c r="FB239" s="47"/>
      <c r="FC239" s="47"/>
      <c r="FD239" s="47">
        <f t="shared" si="282"/>
        <v>0</v>
      </c>
      <c r="FF239" s="54"/>
      <c r="FG239" s="83"/>
      <c r="FH239" s="78"/>
      <c r="FI239" s="78"/>
      <c r="FJ239" s="78">
        <f t="shared" si="283"/>
        <v>0</v>
      </c>
      <c r="FK239" s="78">
        <f t="shared" si="284"/>
        <v>0</v>
      </c>
      <c r="FL239" s="78">
        <f t="shared" si="285"/>
        <v>0</v>
      </c>
      <c r="FM239" s="80" t="str">
        <f t="shared" si="286"/>
        <v>دون المستوى</v>
      </c>
      <c r="FP239" s="98" t="str">
        <f t="shared" si="287"/>
        <v>*عربى</v>
      </c>
      <c r="FQ239" s="98" t="str">
        <f t="shared" si="288"/>
        <v>*انجليزى</v>
      </c>
      <c r="FR239" s="98" t="str">
        <f t="shared" si="289"/>
        <v>*دراسات</v>
      </c>
      <c r="FS239" s="98" t="str">
        <f t="shared" si="290"/>
        <v>*رياضيات</v>
      </c>
      <c r="FT239" s="98" t="str">
        <f t="shared" si="291"/>
        <v>*علوم</v>
      </c>
      <c r="FU239" s="98" t="str">
        <f t="shared" si="292"/>
        <v>*حاسب</v>
      </c>
      <c r="FV239" s="98" t="str">
        <f t="shared" si="293"/>
        <v>*فنية</v>
      </c>
      <c r="FW239" s="98" t="str">
        <f t="shared" si="294"/>
        <v>*نشاط1</v>
      </c>
      <c r="FX239" s="98" t="str">
        <f t="shared" si="295"/>
        <v>*نشاط2</v>
      </c>
      <c r="FY239" s="107" t="str">
        <f t="shared" si="296"/>
        <v>*دين</v>
      </c>
      <c r="FZ239" s="47">
        <f t="shared" si="297"/>
        <v>0</v>
      </c>
      <c r="GA239" s="47" t="str">
        <f t="shared" si="298"/>
        <v>دور ثانى</v>
      </c>
      <c r="GB239" s="47">
        <f t="shared" si="299"/>
        <v>6</v>
      </c>
      <c r="GC239" s="47" t="str">
        <f t="shared" si="302"/>
        <v>راسب</v>
      </c>
      <c r="GE239" s="112" t="str">
        <f t="shared" si="300"/>
        <v>*عربى*انجليزى*دراسات*رياضيات*علوم*حاسب*فنية*نشاط1*نشاط2*دين</v>
      </c>
      <c r="GF239" s="112">
        <f t="shared" si="301"/>
        <v>10</v>
      </c>
    </row>
    <row r="240" spans="2:188" ht="20.25" thickTop="1" thickBot="1">
      <c r="B240" s="39">
        <v>231</v>
      </c>
      <c r="C240" s="124" t="str">
        <f>البيانات!B248</f>
        <v/>
      </c>
      <c r="D240" s="124" t="str">
        <f>IF(C240="","",البيانات!C248)</f>
        <v/>
      </c>
      <c r="E240" s="39"/>
      <c r="F240" s="39"/>
      <c r="H240" s="52"/>
      <c r="I240" s="47"/>
      <c r="J240" s="47"/>
      <c r="K240" s="47"/>
      <c r="L240" s="46">
        <f t="shared" si="232"/>
        <v>0</v>
      </c>
      <c r="N240" s="54"/>
      <c r="O240" s="61"/>
      <c r="P240" s="59"/>
      <c r="Q240" s="59"/>
      <c r="R240" s="59">
        <f t="shared" si="233"/>
        <v>0</v>
      </c>
      <c r="S240" s="59">
        <f t="shared" si="234"/>
        <v>0</v>
      </c>
      <c r="T240" s="62">
        <f t="shared" si="235"/>
        <v>0</v>
      </c>
      <c r="U240" s="63" t="str">
        <f t="shared" si="236"/>
        <v>دون المستوى</v>
      </c>
      <c r="X240" s="54"/>
      <c r="Y240" s="47"/>
      <c r="Z240" s="47"/>
      <c r="AA240" s="47"/>
      <c r="AB240" s="47">
        <f t="shared" si="237"/>
        <v>0</v>
      </c>
      <c r="AD240" s="54"/>
      <c r="AE240" s="61"/>
      <c r="AF240" s="59"/>
      <c r="AG240" s="59"/>
      <c r="AH240" s="59">
        <f t="shared" si="238"/>
        <v>0</v>
      </c>
      <c r="AI240" s="59">
        <f t="shared" si="239"/>
        <v>0</v>
      </c>
      <c r="AJ240" s="59">
        <f t="shared" si="240"/>
        <v>0</v>
      </c>
      <c r="AK240" s="73" t="str">
        <f t="shared" si="241"/>
        <v>دون المستوى</v>
      </c>
      <c r="AN240" s="54"/>
      <c r="AO240" s="47"/>
      <c r="AP240" s="47"/>
      <c r="AQ240" s="47"/>
      <c r="AR240" s="47">
        <f t="shared" si="242"/>
        <v>0</v>
      </c>
      <c r="AT240" s="54"/>
      <c r="AU240" s="83"/>
      <c r="AV240" s="78"/>
      <c r="AW240" s="78"/>
      <c r="AX240" s="78">
        <f t="shared" si="243"/>
        <v>0</v>
      </c>
      <c r="AY240" s="78">
        <f t="shared" si="244"/>
        <v>0</v>
      </c>
      <c r="AZ240" s="78">
        <f t="shared" si="245"/>
        <v>0</v>
      </c>
      <c r="BA240" s="80" t="str">
        <f t="shared" si="246"/>
        <v>دون المستوى</v>
      </c>
      <c r="BD240" s="54"/>
      <c r="BE240" s="47"/>
      <c r="BF240" s="47"/>
      <c r="BG240" s="47"/>
      <c r="BH240" s="47"/>
      <c r="BI240" s="47">
        <f t="shared" si="247"/>
        <v>0</v>
      </c>
      <c r="BK240" s="54"/>
      <c r="BL240" s="83"/>
      <c r="BM240" s="78"/>
      <c r="BN240" s="78"/>
      <c r="BO240" s="78"/>
      <c r="BP240" s="78">
        <f t="shared" si="248"/>
        <v>0</v>
      </c>
      <c r="BQ240" s="78">
        <f t="shared" si="249"/>
        <v>0</v>
      </c>
      <c r="BR240" s="78">
        <f t="shared" si="250"/>
        <v>0</v>
      </c>
      <c r="BS240" s="78">
        <f t="shared" si="251"/>
        <v>0</v>
      </c>
      <c r="BT240" s="80" t="str">
        <f t="shared" si="252"/>
        <v>دون المستوى</v>
      </c>
      <c r="BW240" s="54"/>
      <c r="BX240" s="47"/>
      <c r="BY240" s="47"/>
      <c r="BZ240" s="47"/>
      <c r="CA240" s="47"/>
      <c r="CB240" s="47">
        <f t="shared" si="253"/>
        <v>0</v>
      </c>
      <c r="CD240" s="52"/>
      <c r="CE240" s="83"/>
      <c r="CF240" s="78"/>
      <c r="CG240" s="78"/>
      <c r="CH240" s="78"/>
      <c r="CI240" s="78">
        <f t="shared" si="254"/>
        <v>0</v>
      </c>
      <c r="CJ240" s="78">
        <f t="shared" si="255"/>
        <v>0</v>
      </c>
      <c r="CK240" s="78">
        <f t="shared" si="256"/>
        <v>0</v>
      </c>
      <c r="CL240" s="78">
        <f t="shared" si="257"/>
        <v>0</v>
      </c>
      <c r="CM240" s="80" t="str">
        <f t="shared" si="258"/>
        <v>دون المستوى</v>
      </c>
      <c r="CP240" s="54"/>
      <c r="CQ240" s="47"/>
      <c r="CR240" s="47"/>
      <c r="CS240" s="47"/>
      <c r="CT240" s="47"/>
      <c r="CU240" s="47">
        <f t="shared" si="259"/>
        <v>0</v>
      </c>
      <c r="CW240" s="54"/>
      <c r="CX240" s="83"/>
      <c r="CY240" s="78"/>
      <c r="CZ240" s="78"/>
      <c r="DA240" s="78"/>
      <c r="DB240" s="78">
        <f t="shared" si="260"/>
        <v>0</v>
      </c>
      <c r="DC240" s="78">
        <f t="shared" si="261"/>
        <v>0</v>
      </c>
      <c r="DD240" s="78">
        <f t="shared" si="262"/>
        <v>0</v>
      </c>
      <c r="DE240" s="78">
        <f t="shared" si="263"/>
        <v>0</v>
      </c>
      <c r="DF240" s="80" t="str">
        <f t="shared" si="264"/>
        <v>دون المستوى</v>
      </c>
      <c r="DI240" s="54"/>
      <c r="DJ240" s="47"/>
      <c r="DK240" s="47"/>
      <c r="DL240" s="47"/>
      <c r="DM240" s="47">
        <f t="shared" si="265"/>
        <v>0</v>
      </c>
      <c r="DO240" s="54"/>
      <c r="DP240" s="83"/>
      <c r="DQ240" s="78"/>
      <c r="DR240" s="78"/>
      <c r="DS240" s="78">
        <f t="shared" si="266"/>
        <v>0</v>
      </c>
      <c r="DT240" s="78">
        <f t="shared" si="267"/>
        <v>0</v>
      </c>
      <c r="DU240" s="78">
        <f t="shared" si="268"/>
        <v>0</v>
      </c>
      <c r="DV240" s="80" t="str">
        <f t="shared" si="269"/>
        <v>دون المستوى</v>
      </c>
      <c r="DY240" s="47"/>
      <c r="DZ240" s="47"/>
      <c r="EA240" s="47">
        <f t="shared" si="270"/>
        <v>0</v>
      </c>
      <c r="EC240" s="91"/>
      <c r="ED240" s="78"/>
      <c r="EE240" s="78">
        <f t="shared" si="271"/>
        <v>0</v>
      </c>
      <c r="EF240" s="78">
        <f t="shared" si="272"/>
        <v>0</v>
      </c>
      <c r="EG240" s="78">
        <f t="shared" si="273"/>
        <v>0</v>
      </c>
      <c r="EH240" s="80" t="str">
        <f t="shared" si="274"/>
        <v>دون المستوى</v>
      </c>
      <c r="EK240" s="47"/>
      <c r="EL240" s="47"/>
      <c r="EM240" s="47">
        <f t="shared" si="275"/>
        <v>0</v>
      </c>
      <c r="EO240" s="91"/>
      <c r="EP240" s="78"/>
      <c r="EQ240" s="78">
        <f t="shared" si="276"/>
        <v>0</v>
      </c>
      <c r="ER240" s="78">
        <f t="shared" si="277"/>
        <v>0</v>
      </c>
      <c r="ES240" s="78">
        <f t="shared" si="278"/>
        <v>0</v>
      </c>
      <c r="ET240" s="80" t="str">
        <f t="shared" si="279"/>
        <v>دون المستوى</v>
      </c>
      <c r="EW240" s="49">
        <f t="shared" si="280"/>
        <v>0</v>
      </c>
      <c r="EX240" s="80" t="str">
        <f t="shared" si="281"/>
        <v>دون المستوى</v>
      </c>
      <c r="EZ240" s="54"/>
      <c r="FA240" s="47"/>
      <c r="FB240" s="47"/>
      <c r="FC240" s="47"/>
      <c r="FD240" s="47">
        <f t="shared" si="282"/>
        <v>0</v>
      </c>
      <c r="FF240" s="54"/>
      <c r="FG240" s="83"/>
      <c r="FH240" s="78"/>
      <c r="FI240" s="78"/>
      <c r="FJ240" s="78">
        <f t="shared" si="283"/>
        <v>0</v>
      </c>
      <c r="FK240" s="78">
        <f t="shared" si="284"/>
        <v>0</v>
      </c>
      <c r="FL240" s="78">
        <f t="shared" si="285"/>
        <v>0</v>
      </c>
      <c r="FM240" s="80" t="str">
        <f t="shared" si="286"/>
        <v>دون المستوى</v>
      </c>
      <c r="FP240" s="98" t="str">
        <f t="shared" si="287"/>
        <v>*عربى</v>
      </c>
      <c r="FQ240" s="98" t="str">
        <f t="shared" si="288"/>
        <v>*انجليزى</v>
      </c>
      <c r="FR240" s="98" t="str">
        <f t="shared" si="289"/>
        <v>*دراسات</v>
      </c>
      <c r="FS240" s="98" t="str">
        <f t="shared" si="290"/>
        <v>*رياضيات</v>
      </c>
      <c r="FT240" s="98" t="str">
        <f t="shared" si="291"/>
        <v>*علوم</v>
      </c>
      <c r="FU240" s="98" t="str">
        <f t="shared" si="292"/>
        <v>*حاسب</v>
      </c>
      <c r="FV240" s="98" t="str">
        <f t="shared" si="293"/>
        <v>*فنية</v>
      </c>
      <c r="FW240" s="98" t="str">
        <f t="shared" si="294"/>
        <v>*نشاط1</v>
      </c>
      <c r="FX240" s="98" t="str">
        <f t="shared" si="295"/>
        <v>*نشاط2</v>
      </c>
      <c r="FY240" s="107" t="str">
        <f t="shared" si="296"/>
        <v>*دين</v>
      </c>
      <c r="FZ240" s="47">
        <f t="shared" si="297"/>
        <v>0</v>
      </c>
      <c r="GA240" s="47" t="str">
        <f t="shared" si="298"/>
        <v>دور ثانى</v>
      </c>
      <c r="GB240" s="47">
        <f t="shared" si="299"/>
        <v>6</v>
      </c>
      <c r="GC240" s="47" t="str">
        <f t="shared" si="302"/>
        <v>راسب</v>
      </c>
      <c r="GE240" s="112" t="str">
        <f t="shared" si="300"/>
        <v>*عربى*انجليزى*دراسات*رياضيات*علوم*حاسب*فنية*نشاط1*نشاط2*دين</v>
      </c>
      <c r="GF240" s="112">
        <f t="shared" si="301"/>
        <v>10</v>
      </c>
    </row>
    <row r="241" spans="2:188" ht="20.25" thickTop="1" thickBot="1">
      <c r="B241" s="39">
        <v>232</v>
      </c>
      <c r="C241" s="124" t="str">
        <f>البيانات!B249</f>
        <v/>
      </c>
      <c r="D241" s="124" t="str">
        <f>IF(C241="","",البيانات!C249)</f>
        <v/>
      </c>
      <c r="E241" s="39"/>
      <c r="F241" s="39"/>
      <c r="H241" s="52"/>
      <c r="I241" s="47"/>
      <c r="J241" s="47"/>
      <c r="K241" s="47"/>
      <c r="L241" s="46">
        <f t="shared" si="232"/>
        <v>0</v>
      </c>
      <c r="N241" s="54"/>
      <c r="O241" s="61"/>
      <c r="P241" s="59"/>
      <c r="Q241" s="59"/>
      <c r="R241" s="59">
        <f t="shared" si="233"/>
        <v>0</v>
      </c>
      <c r="S241" s="59">
        <f t="shared" si="234"/>
        <v>0</v>
      </c>
      <c r="T241" s="62">
        <f t="shared" si="235"/>
        <v>0</v>
      </c>
      <c r="U241" s="63" t="str">
        <f t="shared" si="236"/>
        <v>دون المستوى</v>
      </c>
      <c r="X241" s="54"/>
      <c r="Y241" s="47"/>
      <c r="Z241" s="47"/>
      <c r="AA241" s="47"/>
      <c r="AB241" s="47">
        <f t="shared" si="237"/>
        <v>0</v>
      </c>
      <c r="AD241" s="54"/>
      <c r="AE241" s="61"/>
      <c r="AF241" s="59"/>
      <c r="AG241" s="59"/>
      <c r="AH241" s="59">
        <f t="shared" si="238"/>
        <v>0</v>
      </c>
      <c r="AI241" s="59">
        <f t="shared" si="239"/>
        <v>0</v>
      </c>
      <c r="AJ241" s="59">
        <f t="shared" si="240"/>
        <v>0</v>
      </c>
      <c r="AK241" s="73" t="str">
        <f t="shared" si="241"/>
        <v>دون المستوى</v>
      </c>
      <c r="AN241" s="54"/>
      <c r="AO241" s="47"/>
      <c r="AP241" s="47"/>
      <c r="AQ241" s="47"/>
      <c r="AR241" s="47">
        <f t="shared" si="242"/>
        <v>0</v>
      </c>
      <c r="AT241" s="54"/>
      <c r="AU241" s="83"/>
      <c r="AV241" s="78"/>
      <c r="AW241" s="78"/>
      <c r="AX241" s="78">
        <f t="shared" si="243"/>
        <v>0</v>
      </c>
      <c r="AY241" s="78">
        <f t="shared" si="244"/>
        <v>0</v>
      </c>
      <c r="AZ241" s="78">
        <f t="shared" si="245"/>
        <v>0</v>
      </c>
      <c r="BA241" s="80" t="str">
        <f t="shared" si="246"/>
        <v>دون المستوى</v>
      </c>
      <c r="BD241" s="54"/>
      <c r="BE241" s="47"/>
      <c r="BF241" s="47"/>
      <c r="BG241" s="47"/>
      <c r="BH241" s="47"/>
      <c r="BI241" s="47">
        <f t="shared" si="247"/>
        <v>0</v>
      </c>
      <c r="BK241" s="54"/>
      <c r="BL241" s="83"/>
      <c r="BM241" s="78"/>
      <c r="BN241" s="78"/>
      <c r="BO241" s="78"/>
      <c r="BP241" s="78">
        <f t="shared" si="248"/>
        <v>0</v>
      </c>
      <c r="BQ241" s="78">
        <f t="shared" si="249"/>
        <v>0</v>
      </c>
      <c r="BR241" s="78">
        <f t="shared" si="250"/>
        <v>0</v>
      </c>
      <c r="BS241" s="78">
        <f t="shared" si="251"/>
        <v>0</v>
      </c>
      <c r="BT241" s="80" t="str">
        <f t="shared" si="252"/>
        <v>دون المستوى</v>
      </c>
      <c r="BW241" s="54"/>
      <c r="BX241" s="47"/>
      <c r="BY241" s="47"/>
      <c r="BZ241" s="47"/>
      <c r="CA241" s="47"/>
      <c r="CB241" s="47">
        <f t="shared" si="253"/>
        <v>0</v>
      </c>
      <c r="CD241" s="52"/>
      <c r="CE241" s="83"/>
      <c r="CF241" s="78"/>
      <c r="CG241" s="78"/>
      <c r="CH241" s="78"/>
      <c r="CI241" s="78">
        <f t="shared" si="254"/>
        <v>0</v>
      </c>
      <c r="CJ241" s="78">
        <f t="shared" si="255"/>
        <v>0</v>
      </c>
      <c r="CK241" s="78">
        <f t="shared" si="256"/>
        <v>0</v>
      </c>
      <c r="CL241" s="78">
        <f t="shared" si="257"/>
        <v>0</v>
      </c>
      <c r="CM241" s="80" t="str">
        <f t="shared" si="258"/>
        <v>دون المستوى</v>
      </c>
      <c r="CP241" s="54"/>
      <c r="CQ241" s="47"/>
      <c r="CR241" s="47"/>
      <c r="CS241" s="47"/>
      <c r="CT241" s="47"/>
      <c r="CU241" s="47">
        <f t="shared" si="259"/>
        <v>0</v>
      </c>
      <c r="CW241" s="54"/>
      <c r="CX241" s="83"/>
      <c r="CY241" s="78"/>
      <c r="CZ241" s="78"/>
      <c r="DA241" s="78"/>
      <c r="DB241" s="78">
        <f t="shared" si="260"/>
        <v>0</v>
      </c>
      <c r="DC241" s="78">
        <f t="shared" si="261"/>
        <v>0</v>
      </c>
      <c r="DD241" s="78">
        <f t="shared" si="262"/>
        <v>0</v>
      </c>
      <c r="DE241" s="78">
        <f t="shared" si="263"/>
        <v>0</v>
      </c>
      <c r="DF241" s="80" t="str">
        <f t="shared" si="264"/>
        <v>دون المستوى</v>
      </c>
      <c r="DI241" s="54"/>
      <c r="DJ241" s="47"/>
      <c r="DK241" s="47"/>
      <c r="DL241" s="47"/>
      <c r="DM241" s="47">
        <f t="shared" si="265"/>
        <v>0</v>
      </c>
      <c r="DO241" s="54"/>
      <c r="DP241" s="83"/>
      <c r="DQ241" s="78"/>
      <c r="DR241" s="78"/>
      <c r="DS241" s="78">
        <f t="shared" si="266"/>
        <v>0</v>
      </c>
      <c r="DT241" s="78">
        <f t="shared" si="267"/>
        <v>0</v>
      </c>
      <c r="DU241" s="78">
        <f t="shared" si="268"/>
        <v>0</v>
      </c>
      <c r="DV241" s="80" t="str">
        <f t="shared" si="269"/>
        <v>دون المستوى</v>
      </c>
      <c r="DY241" s="47"/>
      <c r="DZ241" s="47"/>
      <c r="EA241" s="47">
        <f t="shared" si="270"/>
        <v>0</v>
      </c>
      <c r="EC241" s="91"/>
      <c r="ED241" s="78"/>
      <c r="EE241" s="78">
        <f t="shared" si="271"/>
        <v>0</v>
      </c>
      <c r="EF241" s="78">
        <f t="shared" si="272"/>
        <v>0</v>
      </c>
      <c r="EG241" s="78">
        <f t="shared" si="273"/>
        <v>0</v>
      </c>
      <c r="EH241" s="80" t="str">
        <f t="shared" si="274"/>
        <v>دون المستوى</v>
      </c>
      <c r="EK241" s="47"/>
      <c r="EL241" s="47"/>
      <c r="EM241" s="47">
        <f t="shared" si="275"/>
        <v>0</v>
      </c>
      <c r="EO241" s="91"/>
      <c r="EP241" s="78"/>
      <c r="EQ241" s="78">
        <f t="shared" si="276"/>
        <v>0</v>
      </c>
      <c r="ER241" s="78">
        <f t="shared" si="277"/>
        <v>0</v>
      </c>
      <c r="ES241" s="78">
        <f t="shared" si="278"/>
        <v>0</v>
      </c>
      <c r="ET241" s="80" t="str">
        <f t="shared" si="279"/>
        <v>دون المستوى</v>
      </c>
      <c r="EW241" s="49">
        <f t="shared" si="280"/>
        <v>0</v>
      </c>
      <c r="EX241" s="80" t="str">
        <f t="shared" si="281"/>
        <v>دون المستوى</v>
      </c>
      <c r="EZ241" s="54"/>
      <c r="FA241" s="47"/>
      <c r="FB241" s="47"/>
      <c r="FC241" s="47"/>
      <c r="FD241" s="47">
        <f t="shared" si="282"/>
        <v>0</v>
      </c>
      <c r="FF241" s="54"/>
      <c r="FG241" s="83"/>
      <c r="FH241" s="78"/>
      <c r="FI241" s="78"/>
      <c r="FJ241" s="78">
        <f t="shared" si="283"/>
        <v>0</v>
      </c>
      <c r="FK241" s="78">
        <f t="shared" si="284"/>
        <v>0</v>
      </c>
      <c r="FL241" s="78">
        <f t="shared" si="285"/>
        <v>0</v>
      </c>
      <c r="FM241" s="80" t="str">
        <f t="shared" si="286"/>
        <v>دون المستوى</v>
      </c>
      <c r="FP241" s="98" t="str">
        <f t="shared" si="287"/>
        <v>*عربى</v>
      </c>
      <c r="FQ241" s="98" t="str">
        <f t="shared" si="288"/>
        <v>*انجليزى</v>
      </c>
      <c r="FR241" s="98" t="str">
        <f t="shared" si="289"/>
        <v>*دراسات</v>
      </c>
      <c r="FS241" s="98" t="str">
        <f t="shared" si="290"/>
        <v>*رياضيات</v>
      </c>
      <c r="FT241" s="98" t="str">
        <f t="shared" si="291"/>
        <v>*علوم</v>
      </c>
      <c r="FU241" s="98" t="str">
        <f t="shared" si="292"/>
        <v>*حاسب</v>
      </c>
      <c r="FV241" s="98" t="str">
        <f t="shared" si="293"/>
        <v>*فنية</v>
      </c>
      <c r="FW241" s="98" t="str">
        <f t="shared" si="294"/>
        <v>*نشاط1</v>
      </c>
      <c r="FX241" s="98" t="str">
        <f t="shared" si="295"/>
        <v>*نشاط2</v>
      </c>
      <c r="FY241" s="107" t="str">
        <f t="shared" si="296"/>
        <v>*دين</v>
      </c>
      <c r="FZ241" s="47">
        <f t="shared" si="297"/>
        <v>0</v>
      </c>
      <c r="GA241" s="47" t="str">
        <f t="shared" si="298"/>
        <v>دور ثانى</v>
      </c>
      <c r="GB241" s="47">
        <f t="shared" si="299"/>
        <v>6</v>
      </c>
      <c r="GC241" s="47" t="str">
        <f t="shared" si="302"/>
        <v>راسب</v>
      </c>
      <c r="GE241" s="112" t="str">
        <f t="shared" si="300"/>
        <v>*عربى*انجليزى*دراسات*رياضيات*علوم*حاسب*فنية*نشاط1*نشاط2*دين</v>
      </c>
      <c r="GF241" s="112">
        <f t="shared" si="301"/>
        <v>10</v>
      </c>
    </row>
    <row r="242" spans="2:188" ht="20.25" thickTop="1" thickBot="1">
      <c r="B242" s="39">
        <v>233</v>
      </c>
      <c r="C242" s="124" t="str">
        <f>البيانات!B250</f>
        <v/>
      </c>
      <c r="D242" s="124" t="str">
        <f>IF(C242="","",البيانات!C250)</f>
        <v/>
      </c>
      <c r="E242" s="39"/>
      <c r="F242" s="39"/>
      <c r="H242" s="52"/>
      <c r="I242" s="47"/>
      <c r="J242" s="47"/>
      <c r="K242" s="47"/>
      <c r="L242" s="46">
        <f t="shared" si="232"/>
        <v>0</v>
      </c>
      <c r="N242" s="54"/>
      <c r="O242" s="61"/>
      <c r="P242" s="59"/>
      <c r="Q242" s="59"/>
      <c r="R242" s="59">
        <f t="shared" si="233"/>
        <v>0</v>
      </c>
      <c r="S242" s="59">
        <f t="shared" si="234"/>
        <v>0</v>
      </c>
      <c r="T242" s="62">
        <f t="shared" si="235"/>
        <v>0</v>
      </c>
      <c r="U242" s="63" t="str">
        <f t="shared" si="236"/>
        <v>دون المستوى</v>
      </c>
      <c r="X242" s="54"/>
      <c r="Y242" s="47"/>
      <c r="Z242" s="47"/>
      <c r="AA242" s="47"/>
      <c r="AB242" s="47">
        <f t="shared" si="237"/>
        <v>0</v>
      </c>
      <c r="AD242" s="54"/>
      <c r="AE242" s="61"/>
      <c r="AF242" s="59"/>
      <c r="AG242" s="59"/>
      <c r="AH242" s="59">
        <f t="shared" si="238"/>
        <v>0</v>
      </c>
      <c r="AI242" s="59">
        <f t="shared" si="239"/>
        <v>0</v>
      </c>
      <c r="AJ242" s="59">
        <f t="shared" si="240"/>
        <v>0</v>
      </c>
      <c r="AK242" s="73" t="str">
        <f t="shared" si="241"/>
        <v>دون المستوى</v>
      </c>
      <c r="AN242" s="54"/>
      <c r="AO242" s="47"/>
      <c r="AP242" s="47"/>
      <c r="AQ242" s="47"/>
      <c r="AR242" s="47">
        <f t="shared" si="242"/>
        <v>0</v>
      </c>
      <c r="AT242" s="54"/>
      <c r="AU242" s="83"/>
      <c r="AV242" s="78"/>
      <c r="AW242" s="78"/>
      <c r="AX242" s="78">
        <f t="shared" si="243"/>
        <v>0</v>
      </c>
      <c r="AY242" s="78">
        <f t="shared" si="244"/>
        <v>0</v>
      </c>
      <c r="AZ242" s="78">
        <f t="shared" si="245"/>
        <v>0</v>
      </c>
      <c r="BA242" s="80" t="str">
        <f t="shared" si="246"/>
        <v>دون المستوى</v>
      </c>
      <c r="BD242" s="54"/>
      <c r="BE242" s="47"/>
      <c r="BF242" s="47"/>
      <c r="BG242" s="47"/>
      <c r="BH242" s="47"/>
      <c r="BI242" s="47">
        <f t="shared" si="247"/>
        <v>0</v>
      </c>
      <c r="BK242" s="54"/>
      <c r="BL242" s="83"/>
      <c r="BM242" s="78"/>
      <c r="BN242" s="78"/>
      <c r="BO242" s="78"/>
      <c r="BP242" s="78">
        <f t="shared" si="248"/>
        <v>0</v>
      </c>
      <c r="BQ242" s="78">
        <f t="shared" si="249"/>
        <v>0</v>
      </c>
      <c r="BR242" s="78">
        <f t="shared" si="250"/>
        <v>0</v>
      </c>
      <c r="BS242" s="78">
        <f t="shared" si="251"/>
        <v>0</v>
      </c>
      <c r="BT242" s="80" t="str">
        <f t="shared" si="252"/>
        <v>دون المستوى</v>
      </c>
      <c r="BW242" s="54"/>
      <c r="BX242" s="47"/>
      <c r="BY242" s="47"/>
      <c r="BZ242" s="47"/>
      <c r="CA242" s="47"/>
      <c r="CB242" s="47">
        <f t="shared" si="253"/>
        <v>0</v>
      </c>
      <c r="CD242" s="52"/>
      <c r="CE242" s="83"/>
      <c r="CF242" s="78"/>
      <c r="CG242" s="78"/>
      <c r="CH242" s="78"/>
      <c r="CI242" s="78">
        <f t="shared" si="254"/>
        <v>0</v>
      </c>
      <c r="CJ242" s="78">
        <f t="shared" si="255"/>
        <v>0</v>
      </c>
      <c r="CK242" s="78">
        <f t="shared" si="256"/>
        <v>0</v>
      </c>
      <c r="CL242" s="78">
        <f t="shared" si="257"/>
        <v>0</v>
      </c>
      <c r="CM242" s="80" t="str">
        <f t="shared" si="258"/>
        <v>دون المستوى</v>
      </c>
      <c r="CP242" s="54"/>
      <c r="CQ242" s="47"/>
      <c r="CR242" s="47"/>
      <c r="CS242" s="47"/>
      <c r="CT242" s="47"/>
      <c r="CU242" s="47">
        <f t="shared" si="259"/>
        <v>0</v>
      </c>
      <c r="CW242" s="54"/>
      <c r="CX242" s="83"/>
      <c r="CY242" s="78"/>
      <c r="CZ242" s="78"/>
      <c r="DA242" s="78"/>
      <c r="DB242" s="78">
        <f t="shared" si="260"/>
        <v>0</v>
      </c>
      <c r="DC242" s="78">
        <f t="shared" si="261"/>
        <v>0</v>
      </c>
      <c r="DD242" s="78">
        <f t="shared" si="262"/>
        <v>0</v>
      </c>
      <c r="DE242" s="78">
        <f t="shared" si="263"/>
        <v>0</v>
      </c>
      <c r="DF242" s="80" t="str">
        <f t="shared" si="264"/>
        <v>دون المستوى</v>
      </c>
      <c r="DI242" s="54"/>
      <c r="DJ242" s="47"/>
      <c r="DK242" s="47"/>
      <c r="DL242" s="47"/>
      <c r="DM242" s="47">
        <f t="shared" si="265"/>
        <v>0</v>
      </c>
      <c r="DO242" s="54"/>
      <c r="DP242" s="83"/>
      <c r="DQ242" s="78"/>
      <c r="DR242" s="78"/>
      <c r="DS242" s="78">
        <f t="shared" si="266"/>
        <v>0</v>
      </c>
      <c r="DT242" s="78">
        <f t="shared" si="267"/>
        <v>0</v>
      </c>
      <c r="DU242" s="78">
        <f t="shared" si="268"/>
        <v>0</v>
      </c>
      <c r="DV242" s="80" t="str">
        <f t="shared" si="269"/>
        <v>دون المستوى</v>
      </c>
      <c r="DY242" s="47"/>
      <c r="DZ242" s="47"/>
      <c r="EA242" s="47">
        <f t="shared" si="270"/>
        <v>0</v>
      </c>
      <c r="EC242" s="91"/>
      <c r="ED242" s="78"/>
      <c r="EE242" s="78">
        <f t="shared" si="271"/>
        <v>0</v>
      </c>
      <c r="EF242" s="78">
        <f t="shared" si="272"/>
        <v>0</v>
      </c>
      <c r="EG242" s="78">
        <f t="shared" si="273"/>
        <v>0</v>
      </c>
      <c r="EH242" s="80" t="str">
        <f t="shared" si="274"/>
        <v>دون المستوى</v>
      </c>
      <c r="EK242" s="47"/>
      <c r="EL242" s="47"/>
      <c r="EM242" s="47">
        <f t="shared" si="275"/>
        <v>0</v>
      </c>
      <c r="EO242" s="91"/>
      <c r="EP242" s="78"/>
      <c r="EQ242" s="78">
        <f t="shared" si="276"/>
        <v>0</v>
      </c>
      <c r="ER242" s="78">
        <f t="shared" si="277"/>
        <v>0</v>
      </c>
      <c r="ES242" s="78">
        <f t="shared" si="278"/>
        <v>0</v>
      </c>
      <c r="ET242" s="80" t="str">
        <f t="shared" si="279"/>
        <v>دون المستوى</v>
      </c>
      <c r="EW242" s="49">
        <f t="shared" si="280"/>
        <v>0</v>
      </c>
      <c r="EX242" s="80" t="str">
        <f t="shared" si="281"/>
        <v>دون المستوى</v>
      </c>
      <c r="EZ242" s="54"/>
      <c r="FA242" s="47"/>
      <c r="FB242" s="47"/>
      <c r="FC242" s="47"/>
      <c r="FD242" s="47">
        <f t="shared" si="282"/>
        <v>0</v>
      </c>
      <c r="FF242" s="54"/>
      <c r="FG242" s="83"/>
      <c r="FH242" s="78"/>
      <c r="FI242" s="78"/>
      <c r="FJ242" s="78">
        <f t="shared" si="283"/>
        <v>0</v>
      </c>
      <c r="FK242" s="78">
        <f t="shared" si="284"/>
        <v>0</v>
      </c>
      <c r="FL242" s="78">
        <f t="shared" si="285"/>
        <v>0</v>
      </c>
      <c r="FM242" s="80" t="str">
        <f t="shared" si="286"/>
        <v>دون المستوى</v>
      </c>
      <c r="FP242" s="98" t="str">
        <f t="shared" si="287"/>
        <v>*عربى</v>
      </c>
      <c r="FQ242" s="98" t="str">
        <f t="shared" si="288"/>
        <v>*انجليزى</v>
      </c>
      <c r="FR242" s="98" t="str">
        <f t="shared" si="289"/>
        <v>*دراسات</v>
      </c>
      <c r="FS242" s="98" t="str">
        <f t="shared" si="290"/>
        <v>*رياضيات</v>
      </c>
      <c r="FT242" s="98" t="str">
        <f t="shared" si="291"/>
        <v>*علوم</v>
      </c>
      <c r="FU242" s="98" t="str">
        <f t="shared" si="292"/>
        <v>*حاسب</v>
      </c>
      <c r="FV242" s="98" t="str">
        <f t="shared" si="293"/>
        <v>*فنية</v>
      </c>
      <c r="FW242" s="98" t="str">
        <f t="shared" si="294"/>
        <v>*نشاط1</v>
      </c>
      <c r="FX242" s="98" t="str">
        <f t="shared" si="295"/>
        <v>*نشاط2</v>
      </c>
      <c r="FY242" s="107" t="str">
        <f t="shared" si="296"/>
        <v>*دين</v>
      </c>
      <c r="FZ242" s="47">
        <f t="shared" si="297"/>
        <v>0</v>
      </c>
      <c r="GA242" s="47" t="str">
        <f t="shared" si="298"/>
        <v>دور ثانى</v>
      </c>
      <c r="GB242" s="47">
        <f t="shared" si="299"/>
        <v>6</v>
      </c>
      <c r="GC242" s="47" t="str">
        <f t="shared" si="302"/>
        <v>راسب</v>
      </c>
      <c r="GE242" s="112" t="str">
        <f t="shared" si="300"/>
        <v>*عربى*انجليزى*دراسات*رياضيات*علوم*حاسب*فنية*نشاط1*نشاط2*دين</v>
      </c>
      <c r="GF242" s="112">
        <f t="shared" si="301"/>
        <v>10</v>
      </c>
    </row>
    <row r="243" spans="2:188" ht="20.25" thickTop="1" thickBot="1">
      <c r="B243" s="39">
        <v>234</v>
      </c>
      <c r="C243" s="124" t="str">
        <f>البيانات!B251</f>
        <v/>
      </c>
      <c r="D243" s="124" t="str">
        <f>IF(C243="","",البيانات!C251)</f>
        <v/>
      </c>
      <c r="E243" s="39"/>
      <c r="F243" s="39"/>
      <c r="H243" s="52"/>
      <c r="I243" s="47"/>
      <c r="J243" s="47"/>
      <c r="K243" s="47"/>
      <c r="L243" s="46">
        <f t="shared" si="232"/>
        <v>0</v>
      </c>
      <c r="N243" s="54"/>
      <c r="O243" s="61"/>
      <c r="P243" s="59"/>
      <c r="Q243" s="59"/>
      <c r="R243" s="59">
        <f t="shared" si="233"/>
        <v>0</v>
      </c>
      <c r="S243" s="59">
        <f t="shared" si="234"/>
        <v>0</v>
      </c>
      <c r="T243" s="62">
        <f t="shared" si="235"/>
        <v>0</v>
      </c>
      <c r="U243" s="63" t="str">
        <f t="shared" si="236"/>
        <v>دون المستوى</v>
      </c>
      <c r="X243" s="54"/>
      <c r="Y243" s="47"/>
      <c r="Z243" s="47"/>
      <c r="AA243" s="47"/>
      <c r="AB243" s="47">
        <f t="shared" si="237"/>
        <v>0</v>
      </c>
      <c r="AD243" s="54"/>
      <c r="AE243" s="61"/>
      <c r="AF243" s="59"/>
      <c r="AG243" s="59"/>
      <c r="AH243" s="59">
        <f t="shared" si="238"/>
        <v>0</v>
      </c>
      <c r="AI243" s="59">
        <f t="shared" si="239"/>
        <v>0</v>
      </c>
      <c r="AJ243" s="59">
        <f t="shared" si="240"/>
        <v>0</v>
      </c>
      <c r="AK243" s="73" t="str">
        <f t="shared" si="241"/>
        <v>دون المستوى</v>
      </c>
      <c r="AN243" s="54"/>
      <c r="AO243" s="47"/>
      <c r="AP243" s="47"/>
      <c r="AQ243" s="47"/>
      <c r="AR243" s="47">
        <f t="shared" si="242"/>
        <v>0</v>
      </c>
      <c r="AT243" s="54"/>
      <c r="AU243" s="83"/>
      <c r="AV243" s="78"/>
      <c r="AW243" s="78"/>
      <c r="AX243" s="78">
        <f t="shared" si="243"/>
        <v>0</v>
      </c>
      <c r="AY243" s="78">
        <f t="shared" si="244"/>
        <v>0</v>
      </c>
      <c r="AZ243" s="78">
        <f t="shared" si="245"/>
        <v>0</v>
      </c>
      <c r="BA243" s="80" t="str">
        <f t="shared" si="246"/>
        <v>دون المستوى</v>
      </c>
      <c r="BD243" s="54"/>
      <c r="BE243" s="47"/>
      <c r="BF243" s="47"/>
      <c r="BG243" s="47"/>
      <c r="BH243" s="47"/>
      <c r="BI243" s="47">
        <f t="shared" si="247"/>
        <v>0</v>
      </c>
      <c r="BK243" s="54"/>
      <c r="BL243" s="83"/>
      <c r="BM243" s="78"/>
      <c r="BN243" s="78"/>
      <c r="BO243" s="78"/>
      <c r="BP243" s="78">
        <f t="shared" si="248"/>
        <v>0</v>
      </c>
      <c r="BQ243" s="78">
        <f t="shared" si="249"/>
        <v>0</v>
      </c>
      <c r="BR243" s="78">
        <f t="shared" si="250"/>
        <v>0</v>
      </c>
      <c r="BS243" s="78">
        <f t="shared" si="251"/>
        <v>0</v>
      </c>
      <c r="BT243" s="80" t="str">
        <f t="shared" si="252"/>
        <v>دون المستوى</v>
      </c>
      <c r="BW243" s="54"/>
      <c r="BX243" s="47"/>
      <c r="BY243" s="47"/>
      <c r="BZ243" s="47"/>
      <c r="CA243" s="47"/>
      <c r="CB243" s="47">
        <f t="shared" si="253"/>
        <v>0</v>
      </c>
      <c r="CD243" s="52"/>
      <c r="CE243" s="83"/>
      <c r="CF243" s="78"/>
      <c r="CG243" s="78"/>
      <c r="CH243" s="78"/>
      <c r="CI243" s="78">
        <f t="shared" si="254"/>
        <v>0</v>
      </c>
      <c r="CJ243" s="78">
        <f t="shared" si="255"/>
        <v>0</v>
      </c>
      <c r="CK243" s="78">
        <f t="shared" si="256"/>
        <v>0</v>
      </c>
      <c r="CL243" s="78">
        <f t="shared" si="257"/>
        <v>0</v>
      </c>
      <c r="CM243" s="80" t="str">
        <f t="shared" si="258"/>
        <v>دون المستوى</v>
      </c>
      <c r="CP243" s="54"/>
      <c r="CQ243" s="47"/>
      <c r="CR243" s="47"/>
      <c r="CS243" s="47"/>
      <c r="CT243" s="47"/>
      <c r="CU243" s="47">
        <f t="shared" si="259"/>
        <v>0</v>
      </c>
      <c r="CW243" s="54"/>
      <c r="CX243" s="83"/>
      <c r="CY243" s="78"/>
      <c r="CZ243" s="78"/>
      <c r="DA243" s="78"/>
      <c r="DB243" s="78">
        <f t="shared" si="260"/>
        <v>0</v>
      </c>
      <c r="DC243" s="78">
        <f t="shared" si="261"/>
        <v>0</v>
      </c>
      <c r="DD243" s="78">
        <f t="shared" si="262"/>
        <v>0</v>
      </c>
      <c r="DE243" s="78">
        <f t="shared" si="263"/>
        <v>0</v>
      </c>
      <c r="DF243" s="80" t="str">
        <f t="shared" si="264"/>
        <v>دون المستوى</v>
      </c>
      <c r="DI243" s="54"/>
      <c r="DJ243" s="47"/>
      <c r="DK243" s="47"/>
      <c r="DL243" s="47"/>
      <c r="DM243" s="47">
        <f t="shared" si="265"/>
        <v>0</v>
      </c>
      <c r="DO243" s="54"/>
      <c r="DP243" s="83"/>
      <c r="DQ243" s="78"/>
      <c r="DR243" s="78"/>
      <c r="DS243" s="78">
        <f t="shared" si="266"/>
        <v>0</v>
      </c>
      <c r="DT243" s="78">
        <f t="shared" si="267"/>
        <v>0</v>
      </c>
      <c r="DU243" s="78">
        <f t="shared" si="268"/>
        <v>0</v>
      </c>
      <c r="DV243" s="80" t="str">
        <f t="shared" si="269"/>
        <v>دون المستوى</v>
      </c>
      <c r="DY243" s="47"/>
      <c r="DZ243" s="47"/>
      <c r="EA243" s="47">
        <f t="shared" si="270"/>
        <v>0</v>
      </c>
      <c r="EC243" s="91"/>
      <c r="ED243" s="78"/>
      <c r="EE243" s="78">
        <f t="shared" si="271"/>
        <v>0</v>
      </c>
      <c r="EF243" s="78">
        <f t="shared" si="272"/>
        <v>0</v>
      </c>
      <c r="EG243" s="78">
        <f t="shared" si="273"/>
        <v>0</v>
      </c>
      <c r="EH243" s="80" t="str">
        <f t="shared" si="274"/>
        <v>دون المستوى</v>
      </c>
      <c r="EK243" s="47"/>
      <c r="EL243" s="47"/>
      <c r="EM243" s="47">
        <f t="shared" si="275"/>
        <v>0</v>
      </c>
      <c r="EO243" s="91"/>
      <c r="EP243" s="78"/>
      <c r="EQ243" s="78">
        <f t="shared" si="276"/>
        <v>0</v>
      </c>
      <c r="ER243" s="78">
        <f t="shared" si="277"/>
        <v>0</v>
      </c>
      <c r="ES243" s="78">
        <f t="shared" si="278"/>
        <v>0</v>
      </c>
      <c r="ET243" s="80" t="str">
        <f t="shared" si="279"/>
        <v>دون المستوى</v>
      </c>
      <c r="EW243" s="49">
        <f t="shared" si="280"/>
        <v>0</v>
      </c>
      <c r="EX243" s="80" t="str">
        <f t="shared" si="281"/>
        <v>دون المستوى</v>
      </c>
      <c r="EZ243" s="54"/>
      <c r="FA243" s="47"/>
      <c r="FB243" s="47"/>
      <c r="FC243" s="47"/>
      <c r="FD243" s="47">
        <f t="shared" si="282"/>
        <v>0</v>
      </c>
      <c r="FF243" s="54"/>
      <c r="FG243" s="83"/>
      <c r="FH243" s="78"/>
      <c r="FI243" s="78"/>
      <c r="FJ243" s="78">
        <f t="shared" si="283"/>
        <v>0</v>
      </c>
      <c r="FK243" s="78">
        <f t="shared" si="284"/>
        <v>0</v>
      </c>
      <c r="FL243" s="78">
        <f t="shared" si="285"/>
        <v>0</v>
      </c>
      <c r="FM243" s="80" t="str">
        <f t="shared" si="286"/>
        <v>دون المستوى</v>
      </c>
      <c r="FP243" s="98" t="str">
        <f t="shared" si="287"/>
        <v>*عربى</v>
      </c>
      <c r="FQ243" s="98" t="str">
        <f t="shared" si="288"/>
        <v>*انجليزى</v>
      </c>
      <c r="FR243" s="98" t="str">
        <f t="shared" si="289"/>
        <v>*دراسات</v>
      </c>
      <c r="FS243" s="98" t="str">
        <f t="shared" si="290"/>
        <v>*رياضيات</v>
      </c>
      <c r="FT243" s="98" t="str">
        <f t="shared" si="291"/>
        <v>*علوم</v>
      </c>
      <c r="FU243" s="98" t="str">
        <f t="shared" si="292"/>
        <v>*حاسب</v>
      </c>
      <c r="FV243" s="98" t="str">
        <f t="shared" si="293"/>
        <v>*فنية</v>
      </c>
      <c r="FW243" s="98" t="str">
        <f t="shared" si="294"/>
        <v>*نشاط1</v>
      </c>
      <c r="FX243" s="98" t="str">
        <f t="shared" si="295"/>
        <v>*نشاط2</v>
      </c>
      <c r="FY243" s="107" t="str">
        <f t="shared" si="296"/>
        <v>*دين</v>
      </c>
      <c r="FZ243" s="47">
        <f t="shared" si="297"/>
        <v>0</v>
      </c>
      <c r="GA243" s="47" t="str">
        <f t="shared" si="298"/>
        <v>دور ثانى</v>
      </c>
      <c r="GB243" s="47">
        <f t="shared" si="299"/>
        <v>6</v>
      </c>
      <c r="GC243" s="47" t="str">
        <f t="shared" si="302"/>
        <v>راسب</v>
      </c>
      <c r="GE243" s="112" t="str">
        <f t="shared" si="300"/>
        <v>*عربى*انجليزى*دراسات*رياضيات*علوم*حاسب*فنية*نشاط1*نشاط2*دين</v>
      </c>
      <c r="GF243" s="112">
        <f t="shared" si="301"/>
        <v>10</v>
      </c>
    </row>
    <row r="244" spans="2:188" ht="20.25" thickTop="1" thickBot="1">
      <c r="B244" s="39">
        <v>235</v>
      </c>
      <c r="C244" s="124" t="str">
        <f>البيانات!B252</f>
        <v/>
      </c>
      <c r="D244" s="124" t="str">
        <f>IF(C244="","",البيانات!C252)</f>
        <v/>
      </c>
      <c r="E244" s="39"/>
      <c r="F244" s="39"/>
      <c r="H244" s="52"/>
      <c r="I244" s="47"/>
      <c r="J244" s="47"/>
      <c r="K244" s="47"/>
      <c r="L244" s="46">
        <f t="shared" si="232"/>
        <v>0</v>
      </c>
      <c r="N244" s="54"/>
      <c r="O244" s="61"/>
      <c r="P244" s="59"/>
      <c r="Q244" s="59"/>
      <c r="R244" s="59">
        <f t="shared" si="233"/>
        <v>0</v>
      </c>
      <c r="S244" s="59">
        <f t="shared" si="234"/>
        <v>0</v>
      </c>
      <c r="T244" s="62">
        <f t="shared" si="235"/>
        <v>0</v>
      </c>
      <c r="U244" s="63" t="str">
        <f t="shared" si="236"/>
        <v>دون المستوى</v>
      </c>
      <c r="X244" s="54"/>
      <c r="Y244" s="47"/>
      <c r="Z244" s="47"/>
      <c r="AA244" s="47"/>
      <c r="AB244" s="47">
        <f t="shared" si="237"/>
        <v>0</v>
      </c>
      <c r="AD244" s="54"/>
      <c r="AE244" s="61"/>
      <c r="AF244" s="59"/>
      <c r="AG244" s="59"/>
      <c r="AH244" s="59">
        <f t="shared" si="238"/>
        <v>0</v>
      </c>
      <c r="AI244" s="59">
        <f t="shared" si="239"/>
        <v>0</v>
      </c>
      <c r="AJ244" s="59">
        <f t="shared" si="240"/>
        <v>0</v>
      </c>
      <c r="AK244" s="73" t="str">
        <f t="shared" si="241"/>
        <v>دون المستوى</v>
      </c>
      <c r="AN244" s="54"/>
      <c r="AO244" s="47"/>
      <c r="AP244" s="47"/>
      <c r="AQ244" s="47"/>
      <c r="AR244" s="47">
        <f t="shared" si="242"/>
        <v>0</v>
      </c>
      <c r="AT244" s="54"/>
      <c r="AU244" s="83"/>
      <c r="AV244" s="78"/>
      <c r="AW244" s="78"/>
      <c r="AX244" s="78">
        <f t="shared" si="243"/>
        <v>0</v>
      </c>
      <c r="AY244" s="78">
        <f t="shared" si="244"/>
        <v>0</v>
      </c>
      <c r="AZ244" s="78">
        <f t="shared" si="245"/>
        <v>0</v>
      </c>
      <c r="BA244" s="80" t="str">
        <f t="shared" si="246"/>
        <v>دون المستوى</v>
      </c>
      <c r="BD244" s="54"/>
      <c r="BE244" s="47"/>
      <c r="BF244" s="47"/>
      <c r="BG244" s="47"/>
      <c r="BH244" s="47"/>
      <c r="BI244" s="47">
        <f t="shared" si="247"/>
        <v>0</v>
      </c>
      <c r="BK244" s="54"/>
      <c r="BL244" s="83"/>
      <c r="BM244" s="78"/>
      <c r="BN244" s="78"/>
      <c r="BO244" s="78"/>
      <c r="BP244" s="78">
        <f t="shared" si="248"/>
        <v>0</v>
      </c>
      <c r="BQ244" s="78">
        <f t="shared" si="249"/>
        <v>0</v>
      </c>
      <c r="BR244" s="78">
        <f t="shared" si="250"/>
        <v>0</v>
      </c>
      <c r="BS244" s="78">
        <f t="shared" si="251"/>
        <v>0</v>
      </c>
      <c r="BT244" s="80" t="str">
        <f t="shared" si="252"/>
        <v>دون المستوى</v>
      </c>
      <c r="BW244" s="54"/>
      <c r="BX244" s="47"/>
      <c r="BY244" s="47"/>
      <c r="BZ244" s="47"/>
      <c r="CA244" s="47"/>
      <c r="CB244" s="47">
        <f t="shared" si="253"/>
        <v>0</v>
      </c>
      <c r="CD244" s="52"/>
      <c r="CE244" s="83"/>
      <c r="CF244" s="78"/>
      <c r="CG244" s="78"/>
      <c r="CH244" s="78"/>
      <c r="CI244" s="78">
        <f t="shared" si="254"/>
        <v>0</v>
      </c>
      <c r="CJ244" s="78">
        <f t="shared" si="255"/>
        <v>0</v>
      </c>
      <c r="CK244" s="78">
        <f t="shared" si="256"/>
        <v>0</v>
      </c>
      <c r="CL244" s="78">
        <f t="shared" si="257"/>
        <v>0</v>
      </c>
      <c r="CM244" s="80" t="str">
        <f t="shared" si="258"/>
        <v>دون المستوى</v>
      </c>
      <c r="CP244" s="54"/>
      <c r="CQ244" s="47"/>
      <c r="CR244" s="47"/>
      <c r="CS244" s="47"/>
      <c r="CT244" s="47"/>
      <c r="CU244" s="47">
        <f t="shared" si="259"/>
        <v>0</v>
      </c>
      <c r="CW244" s="54"/>
      <c r="CX244" s="83"/>
      <c r="CY244" s="78"/>
      <c r="CZ244" s="78"/>
      <c r="DA244" s="78"/>
      <c r="DB244" s="78">
        <f t="shared" si="260"/>
        <v>0</v>
      </c>
      <c r="DC244" s="78">
        <f t="shared" si="261"/>
        <v>0</v>
      </c>
      <c r="DD244" s="78">
        <f t="shared" si="262"/>
        <v>0</v>
      </c>
      <c r="DE244" s="78">
        <f t="shared" si="263"/>
        <v>0</v>
      </c>
      <c r="DF244" s="80" t="str">
        <f t="shared" si="264"/>
        <v>دون المستوى</v>
      </c>
      <c r="DI244" s="54"/>
      <c r="DJ244" s="47"/>
      <c r="DK244" s="47"/>
      <c r="DL244" s="47"/>
      <c r="DM244" s="47">
        <f t="shared" si="265"/>
        <v>0</v>
      </c>
      <c r="DO244" s="54"/>
      <c r="DP244" s="83"/>
      <c r="DQ244" s="78"/>
      <c r="DR244" s="78"/>
      <c r="DS244" s="78">
        <f t="shared" si="266"/>
        <v>0</v>
      </c>
      <c r="DT244" s="78">
        <f t="shared" si="267"/>
        <v>0</v>
      </c>
      <c r="DU244" s="78">
        <f t="shared" si="268"/>
        <v>0</v>
      </c>
      <c r="DV244" s="80" t="str">
        <f t="shared" si="269"/>
        <v>دون المستوى</v>
      </c>
      <c r="DY244" s="47"/>
      <c r="DZ244" s="47"/>
      <c r="EA244" s="47">
        <f t="shared" si="270"/>
        <v>0</v>
      </c>
      <c r="EC244" s="91"/>
      <c r="ED244" s="78"/>
      <c r="EE244" s="78">
        <f t="shared" si="271"/>
        <v>0</v>
      </c>
      <c r="EF244" s="78">
        <f t="shared" si="272"/>
        <v>0</v>
      </c>
      <c r="EG244" s="78">
        <f t="shared" si="273"/>
        <v>0</v>
      </c>
      <c r="EH244" s="80" t="str">
        <f t="shared" si="274"/>
        <v>دون المستوى</v>
      </c>
      <c r="EK244" s="47"/>
      <c r="EL244" s="47"/>
      <c r="EM244" s="47">
        <f t="shared" si="275"/>
        <v>0</v>
      </c>
      <c r="EO244" s="91"/>
      <c r="EP244" s="78"/>
      <c r="EQ244" s="78">
        <f t="shared" si="276"/>
        <v>0</v>
      </c>
      <c r="ER244" s="78">
        <f t="shared" si="277"/>
        <v>0</v>
      </c>
      <c r="ES244" s="78">
        <f t="shared" si="278"/>
        <v>0</v>
      </c>
      <c r="ET244" s="80" t="str">
        <f t="shared" si="279"/>
        <v>دون المستوى</v>
      </c>
      <c r="EW244" s="49">
        <f t="shared" si="280"/>
        <v>0</v>
      </c>
      <c r="EX244" s="80" t="str">
        <f t="shared" si="281"/>
        <v>دون المستوى</v>
      </c>
      <c r="EZ244" s="54"/>
      <c r="FA244" s="47"/>
      <c r="FB244" s="47"/>
      <c r="FC244" s="47"/>
      <c r="FD244" s="47">
        <f t="shared" si="282"/>
        <v>0</v>
      </c>
      <c r="FF244" s="54"/>
      <c r="FG244" s="83"/>
      <c r="FH244" s="78"/>
      <c r="FI244" s="78"/>
      <c r="FJ244" s="78">
        <f t="shared" si="283"/>
        <v>0</v>
      </c>
      <c r="FK244" s="78">
        <f t="shared" si="284"/>
        <v>0</v>
      </c>
      <c r="FL244" s="78">
        <f t="shared" si="285"/>
        <v>0</v>
      </c>
      <c r="FM244" s="80" t="str">
        <f t="shared" si="286"/>
        <v>دون المستوى</v>
      </c>
      <c r="FP244" s="98" t="str">
        <f t="shared" si="287"/>
        <v>*عربى</v>
      </c>
      <c r="FQ244" s="98" t="str">
        <f t="shared" si="288"/>
        <v>*انجليزى</v>
      </c>
      <c r="FR244" s="98" t="str">
        <f t="shared" si="289"/>
        <v>*دراسات</v>
      </c>
      <c r="FS244" s="98" t="str">
        <f t="shared" si="290"/>
        <v>*رياضيات</v>
      </c>
      <c r="FT244" s="98" t="str">
        <f t="shared" si="291"/>
        <v>*علوم</v>
      </c>
      <c r="FU244" s="98" t="str">
        <f t="shared" si="292"/>
        <v>*حاسب</v>
      </c>
      <c r="FV244" s="98" t="str">
        <f t="shared" si="293"/>
        <v>*فنية</v>
      </c>
      <c r="FW244" s="98" t="str">
        <f t="shared" si="294"/>
        <v>*نشاط1</v>
      </c>
      <c r="FX244" s="98" t="str">
        <f t="shared" si="295"/>
        <v>*نشاط2</v>
      </c>
      <c r="FY244" s="107" t="str">
        <f t="shared" si="296"/>
        <v>*دين</v>
      </c>
      <c r="FZ244" s="47">
        <f t="shared" si="297"/>
        <v>0</v>
      </c>
      <c r="GA244" s="47" t="str">
        <f t="shared" si="298"/>
        <v>دور ثانى</v>
      </c>
      <c r="GB244" s="47">
        <f t="shared" si="299"/>
        <v>6</v>
      </c>
      <c r="GC244" s="47" t="str">
        <f t="shared" si="302"/>
        <v>راسب</v>
      </c>
      <c r="GE244" s="112" t="str">
        <f t="shared" si="300"/>
        <v>*عربى*انجليزى*دراسات*رياضيات*علوم*حاسب*فنية*نشاط1*نشاط2*دين</v>
      </c>
      <c r="GF244" s="112">
        <f t="shared" si="301"/>
        <v>10</v>
      </c>
    </row>
    <row r="245" spans="2:188" ht="20.25" thickTop="1" thickBot="1">
      <c r="B245" s="39">
        <v>236</v>
      </c>
      <c r="C245" s="124" t="str">
        <f>البيانات!B253</f>
        <v/>
      </c>
      <c r="D245" s="124" t="str">
        <f>IF(C245="","",البيانات!C253)</f>
        <v/>
      </c>
      <c r="E245" s="39"/>
      <c r="F245" s="39"/>
      <c r="H245" s="52"/>
      <c r="I245" s="47"/>
      <c r="J245" s="47"/>
      <c r="K245" s="47"/>
      <c r="L245" s="46">
        <f t="shared" si="232"/>
        <v>0</v>
      </c>
      <c r="N245" s="54"/>
      <c r="O245" s="61"/>
      <c r="P245" s="59"/>
      <c r="Q245" s="59"/>
      <c r="R245" s="59">
        <f t="shared" si="233"/>
        <v>0</v>
      </c>
      <c r="S245" s="59">
        <f t="shared" si="234"/>
        <v>0</v>
      </c>
      <c r="T245" s="62">
        <f t="shared" si="235"/>
        <v>0</v>
      </c>
      <c r="U245" s="63" t="str">
        <f t="shared" si="236"/>
        <v>دون المستوى</v>
      </c>
      <c r="X245" s="54"/>
      <c r="Y245" s="47"/>
      <c r="Z245" s="47"/>
      <c r="AA245" s="47"/>
      <c r="AB245" s="47">
        <f t="shared" si="237"/>
        <v>0</v>
      </c>
      <c r="AD245" s="54"/>
      <c r="AE245" s="61"/>
      <c r="AF245" s="59"/>
      <c r="AG245" s="59"/>
      <c r="AH245" s="59">
        <f t="shared" si="238"/>
        <v>0</v>
      </c>
      <c r="AI245" s="59">
        <f t="shared" si="239"/>
        <v>0</v>
      </c>
      <c r="AJ245" s="59">
        <f t="shared" si="240"/>
        <v>0</v>
      </c>
      <c r="AK245" s="73" t="str">
        <f t="shared" si="241"/>
        <v>دون المستوى</v>
      </c>
      <c r="AN245" s="54"/>
      <c r="AO245" s="47"/>
      <c r="AP245" s="47"/>
      <c r="AQ245" s="47"/>
      <c r="AR245" s="47">
        <f t="shared" si="242"/>
        <v>0</v>
      </c>
      <c r="AT245" s="54"/>
      <c r="AU245" s="83"/>
      <c r="AV245" s="78"/>
      <c r="AW245" s="78"/>
      <c r="AX245" s="78">
        <f t="shared" si="243"/>
        <v>0</v>
      </c>
      <c r="AY245" s="78">
        <f t="shared" si="244"/>
        <v>0</v>
      </c>
      <c r="AZ245" s="78">
        <f t="shared" si="245"/>
        <v>0</v>
      </c>
      <c r="BA245" s="80" t="str">
        <f t="shared" si="246"/>
        <v>دون المستوى</v>
      </c>
      <c r="BD245" s="54"/>
      <c r="BE245" s="47"/>
      <c r="BF245" s="47"/>
      <c r="BG245" s="47"/>
      <c r="BH245" s="47"/>
      <c r="BI245" s="47">
        <f t="shared" si="247"/>
        <v>0</v>
      </c>
      <c r="BK245" s="54"/>
      <c r="BL245" s="83"/>
      <c r="BM245" s="78"/>
      <c r="BN245" s="78"/>
      <c r="BO245" s="78"/>
      <c r="BP245" s="78">
        <f t="shared" si="248"/>
        <v>0</v>
      </c>
      <c r="BQ245" s="78">
        <f t="shared" si="249"/>
        <v>0</v>
      </c>
      <c r="BR245" s="78">
        <f t="shared" si="250"/>
        <v>0</v>
      </c>
      <c r="BS245" s="78">
        <f t="shared" si="251"/>
        <v>0</v>
      </c>
      <c r="BT245" s="80" t="str">
        <f t="shared" si="252"/>
        <v>دون المستوى</v>
      </c>
      <c r="BW245" s="54"/>
      <c r="BX245" s="47"/>
      <c r="BY245" s="47"/>
      <c r="BZ245" s="47"/>
      <c r="CA245" s="47"/>
      <c r="CB245" s="47">
        <f t="shared" si="253"/>
        <v>0</v>
      </c>
      <c r="CD245" s="52"/>
      <c r="CE245" s="83"/>
      <c r="CF245" s="78"/>
      <c r="CG245" s="78"/>
      <c r="CH245" s="78"/>
      <c r="CI245" s="78">
        <f t="shared" si="254"/>
        <v>0</v>
      </c>
      <c r="CJ245" s="78">
        <f t="shared" si="255"/>
        <v>0</v>
      </c>
      <c r="CK245" s="78">
        <f t="shared" si="256"/>
        <v>0</v>
      </c>
      <c r="CL245" s="78">
        <f t="shared" si="257"/>
        <v>0</v>
      </c>
      <c r="CM245" s="80" t="str">
        <f t="shared" si="258"/>
        <v>دون المستوى</v>
      </c>
      <c r="CP245" s="54"/>
      <c r="CQ245" s="47"/>
      <c r="CR245" s="47"/>
      <c r="CS245" s="47"/>
      <c r="CT245" s="47"/>
      <c r="CU245" s="47">
        <f t="shared" si="259"/>
        <v>0</v>
      </c>
      <c r="CW245" s="54"/>
      <c r="CX245" s="83"/>
      <c r="CY245" s="78"/>
      <c r="CZ245" s="78"/>
      <c r="DA245" s="78"/>
      <c r="DB245" s="78">
        <f t="shared" si="260"/>
        <v>0</v>
      </c>
      <c r="DC245" s="78">
        <f t="shared" si="261"/>
        <v>0</v>
      </c>
      <c r="DD245" s="78">
        <f t="shared" si="262"/>
        <v>0</v>
      </c>
      <c r="DE245" s="78">
        <f t="shared" si="263"/>
        <v>0</v>
      </c>
      <c r="DF245" s="80" t="str">
        <f t="shared" si="264"/>
        <v>دون المستوى</v>
      </c>
      <c r="DI245" s="54"/>
      <c r="DJ245" s="47"/>
      <c r="DK245" s="47"/>
      <c r="DL245" s="47"/>
      <c r="DM245" s="47">
        <f t="shared" si="265"/>
        <v>0</v>
      </c>
      <c r="DO245" s="54"/>
      <c r="DP245" s="83"/>
      <c r="DQ245" s="78"/>
      <c r="DR245" s="78"/>
      <c r="DS245" s="78">
        <f t="shared" si="266"/>
        <v>0</v>
      </c>
      <c r="DT245" s="78">
        <f t="shared" si="267"/>
        <v>0</v>
      </c>
      <c r="DU245" s="78">
        <f t="shared" si="268"/>
        <v>0</v>
      </c>
      <c r="DV245" s="80" t="str">
        <f t="shared" si="269"/>
        <v>دون المستوى</v>
      </c>
      <c r="DY245" s="47"/>
      <c r="DZ245" s="47"/>
      <c r="EA245" s="47">
        <f t="shared" si="270"/>
        <v>0</v>
      </c>
      <c r="EC245" s="91"/>
      <c r="ED245" s="78"/>
      <c r="EE245" s="78">
        <f t="shared" si="271"/>
        <v>0</v>
      </c>
      <c r="EF245" s="78">
        <f t="shared" si="272"/>
        <v>0</v>
      </c>
      <c r="EG245" s="78">
        <f t="shared" si="273"/>
        <v>0</v>
      </c>
      <c r="EH245" s="80" t="str">
        <f t="shared" si="274"/>
        <v>دون المستوى</v>
      </c>
      <c r="EK245" s="47"/>
      <c r="EL245" s="47"/>
      <c r="EM245" s="47">
        <f t="shared" si="275"/>
        <v>0</v>
      </c>
      <c r="EO245" s="91"/>
      <c r="EP245" s="78"/>
      <c r="EQ245" s="78">
        <f t="shared" si="276"/>
        <v>0</v>
      </c>
      <c r="ER245" s="78">
        <f t="shared" si="277"/>
        <v>0</v>
      </c>
      <c r="ES245" s="78">
        <f t="shared" si="278"/>
        <v>0</v>
      </c>
      <c r="ET245" s="80" t="str">
        <f t="shared" si="279"/>
        <v>دون المستوى</v>
      </c>
      <c r="EW245" s="49">
        <f t="shared" si="280"/>
        <v>0</v>
      </c>
      <c r="EX245" s="80" t="str">
        <f t="shared" si="281"/>
        <v>دون المستوى</v>
      </c>
      <c r="EZ245" s="54"/>
      <c r="FA245" s="47"/>
      <c r="FB245" s="47"/>
      <c r="FC245" s="47"/>
      <c r="FD245" s="47">
        <f t="shared" si="282"/>
        <v>0</v>
      </c>
      <c r="FF245" s="54"/>
      <c r="FG245" s="83"/>
      <c r="FH245" s="78"/>
      <c r="FI245" s="78"/>
      <c r="FJ245" s="78">
        <f t="shared" si="283"/>
        <v>0</v>
      </c>
      <c r="FK245" s="78">
        <f t="shared" si="284"/>
        <v>0</v>
      </c>
      <c r="FL245" s="78">
        <f t="shared" si="285"/>
        <v>0</v>
      </c>
      <c r="FM245" s="80" t="str">
        <f t="shared" si="286"/>
        <v>دون المستوى</v>
      </c>
      <c r="FP245" s="98" t="str">
        <f t="shared" si="287"/>
        <v>*عربى</v>
      </c>
      <c r="FQ245" s="98" t="str">
        <f t="shared" si="288"/>
        <v>*انجليزى</v>
      </c>
      <c r="FR245" s="98" t="str">
        <f t="shared" si="289"/>
        <v>*دراسات</v>
      </c>
      <c r="FS245" s="98" t="str">
        <f t="shared" si="290"/>
        <v>*رياضيات</v>
      </c>
      <c r="FT245" s="98" t="str">
        <f t="shared" si="291"/>
        <v>*علوم</v>
      </c>
      <c r="FU245" s="98" t="str">
        <f t="shared" si="292"/>
        <v>*حاسب</v>
      </c>
      <c r="FV245" s="98" t="str">
        <f t="shared" si="293"/>
        <v>*فنية</v>
      </c>
      <c r="FW245" s="98" t="str">
        <f t="shared" si="294"/>
        <v>*نشاط1</v>
      </c>
      <c r="FX245" s="98" t="str">
        <f t="shared" si="295"/>
        <v>*نشاط2</v>
      </c>
      <c r="FY245" s="107" t="str">
        <f t="shared" si="296"/>
        <v>*دين</v>
      </c>
      <c r="FZ245" s="47">
        <f t="shared" si="297"/>
        <v>0</v>
      </c>
      <c r="GA245" s="47" t="str">
        <f t="shared" si="298"/>
        <v>دور ثانى</v>
      </c>
      <c r="GB245" s="47">
        <f t="shared" si="299"/>
        <v>6</v>
      </c>
      <c r="GC245" s="47" t="str">
        <f t="shared" si="302"/>
        <v>راسب</v>
      </c>
      <c r="GE245" s="112" t="str">
        <f t="shared" si="300"/>
        <v>*عربى*انجليزى*دراسات*رياضيات*علوم*حاسب*فنية*نشاط1*نشاط2*دين</v>
      </c>
      <c r="GF245" s="112">
        <f t="shared" si="301"/>
        <v>10</v>
      </c>
    </row>
    <row r="246" spans="2:188" ht="20.25" thickTop="1" thickBot="1">
      <c r="B246" s="39">
        <v>237</v>
      </c>
      <c r="C246" s="124" t="str">
        <f>البيانات!B254</f>
        <v/>
      </c>
      <c r="D246" s="124" t="str">
        <f>IF(C246="","",البيانات!C254)</f>
        <v/>
      </c>
      <c r="E246" s="39"/>
      <c r="F246" s="39"/>
      <c r="H246" s="52"/>
      <c r="I246" s="47"/>
      <c r="J246" s="47"/>
      <c r="K246" s="47"/>
      <c r="L246" s="46">
        <f t="shared" si="232"/>
        <v>0</v>
      </c>
      <c r="N246" s="54"/>
      <c r="O246" s="61"/>
      <c r="P246" s="59"/>
      <c r="Q246" s="59"/>
      <c r="R246" s="59">
        <f t="shared" si="233"/>
        <v>0</v>
      </c>
      <c r="S246" s="59">
        <f t="shared" si="234"/>
        <v>0</v>
      </c>
      <c r="T246" s="62">
        <f t="shared" si="235"/>
        <v>0</v>
      </c>
      <c r="U246" s="63" t="str">
        <f t="shared" si="236"/>
        <v>دون المستوى</v>
      </c>
      <c r="X246" s="54"/>
      <c r="Y246" s="47"/>
      <c r="Z246" s="47"/>
      <c r="AA246" s="47"/>
      <c r="AB246" s="47">
        <f t="shared" si="237"/>
        <v>0</v>
      </c>
      <c r="AD246" s="54"/>
      <c r="AE246" s="61"/>
      <c r="AF246" s="59"/>
      <c r="AG246" s="59"/>
      <c r="AH246" s="59">
        <f t="shared" si="238"/>
        <v>0</v>
      </c>
      <c r="AI246" s="59">
        <f t="shared" si="239"/>
        <v>0</v>
      </c>
      <c r="AJ246" s="59">
        <f t="shared" si="240"/>
        <v>0</v>
      </c>
      <c r="AK246" s="73" t="str">
        <f t="shared" si="241"/>
        <v>دون المستوى</v>
      </c>
      <c r="AN246" s="54"/>
      <c r="AO246" s="47"/>
      <c r="AP246" s="47"/>
      <c r="AQ246" s="47"/>
      <c r="AR246" s="47">
        <f t="shared" si="242"/>
        <v>0</v>
      </c>
      <c r="AT246" s="54"/>
      <c r="AU246" s="83"/>
      <c r="AV246" s="78"/>
      <c r="AW246" s="78"/>
      <c r="AX246" s="78">
        <f t="shared" si="243"/>
        <v>0</v>
      </c>
      <c r="AY246" s="78">
        <f t="shared" si="244"/>
        <v>0</v>
      </c>
      <c r="AZ246" s="78">
        <f t="shared" si="245"/>
        <v>0</v>
      </c>
      <c r="BA246" s="80" t="str">
        <f t="shared" si="246"/>
        <v>دون المستوى</v>
      </c>
      <c r="BD246" s="54"/>
      <c r="BE246" s="47"/>
      <c r="BF246" s="47"/>
      <c r="BG246" s="47"/>
      <c r="BH246" s="47"/>
      <c r="BI246" s="47">
        <f t="shared" si="247"/>
        <v>0</v>
      </c>
      <c r="BK246" s="54"/>
      <c r="BL246" s="83"/>
      <c r="BM246" s="78"/>
      <c r="BN246" s="78"/>
      <c r="BO246" s="78"/>
      <c r="BP246" s="78">
        <f t="shared" si="248"/>
        <v>0</v>
      </c>
      <c r="BQ246" s="78">
        <f t="shared" si="249"/>
        <v>0</v>
      </c>
      <c r="BR246" s="78">
        <f t="shared" si="250"/>
        <v>0</v>
      </c>
      <c r="BS246" s="78">
        <f t="shared" si="251"/>
        <v>0</v>
      </c>
      <c r="BT246" s="80" t="str">
        <f t="shared" si="252"/>
        <v>دون المستوى</v>
      </c>
      <c r="BW246" s="54"/>
      <c r="BX246" s="47"/>
      <c r="BY246" s="47"/>
      <c r="BZ246" s="47"/>
      <c r="CA246" s="47"/>
      <c r="CB246" s="47">
        <f t="shared" si="253"/>
        <v>0</v>
      </c>
      <c r="CD246" s="52"/>
      <c r="CE246" s="83"/>
      <c r="CF246" s="78"/>
      <c r="CG246" s="78"/>
      <c r="CH246" s="78"/>
      <c r="CI246" s="78">
        <f t="shared" si="254"/>
        <v>0</v>
      </c>
      <c r="CJ246" s="78">
        <f t="shared" si="255"/>
        <v>0</v>
      </c>
      <c r="CK246" s="78">
        <f t="shared" si="256"/>
        <v>0</v>
      </c>
      <c r="CL246" s="78">
        <f t="shared" si="257"/>
        <v>0</v>
      </c>
      <c r="CM246" s="80" t="str">
        <f t="shared" si="258"/>
        <v>دون المستوى</v>
      </c>
      <c r="CP246" s="54"/>
      <c r="CQ246" s="47"/>
      <c r="CR246" s="47"/>
      <c r="CS246" s="47"/>
      <c r="CT246" s="47"/>
      <c r="CU246" s="47">
        <f t="shared" si="259"/>
        <v>0</v>
      </c>
      <c r="CW246" s="54"/>
      <c r="CX246" s="83"/>
      <c r="CY246" s="78"/>
      <c r="CZ246" s="78"/>
      <c r="DA246" s="78"/>
      <c r="DB246" s="78">
        <f t="shared" si="260"/>
        <v>0</v>
      </c>
      <c r="DC246" s="78">
        <f t="shared" si="261"/>
        <v>0</v>
      </c>
      <c r="DD246" s="78">
        <f t="shared" si="262"/>
        <v>0</v>
      </c>
      <c r="DE246" s="78">
        <f t="shared" si="263"/>
        <v>0</v>
      </c>
      <c r="DF246" s="80" t="str">
        <f t="shared" si="264"/>
        <v>دون المستوى</v>
      </c>
      <c r="DI246" s="54"/>
      <c r="DJ246" s="47"/>
      <c r="DK246" s="47"/>
      <c r="DL246" s="47"/>
      <c r="DM246" s="47">
        <f t="shared" si="265"/>
        <v>0</v>
      </c>
      <c r="DO246" s="54"/>
      <c r="DP246" s="83"/>
      <c r="DQ246" s="78"/>
      <c r="DR246" s="78"/>
      <c r="DS246" s="78">
        <f t="shared" si="266"/>
        <v>0</v>
      </c>
      <c r="DT246" s="78">
        <f t="shared" si="267"/>
        <v>0</v>
      </c>
      <c r="DU246" s="78">
        <f t="shared" si="268"/>
        <v>0</v>
      </c>
      <c r="DV246" s="80" t="str">
        <f t="shared" si="269"/>
        <v>دون المستوى</v>
      </c>
      <c r="DY246" s="47"/>
      <c r="DZ246" s="47"/>
      <c r="EA246" s="47">
        <f t="shared" si="270"/>
        <v>0</v>
      </c>
      <c r="EC246" s="91"/>
      <c r="ED246" s="78"/>
      <c r="EE246" s="78">
        <f t="shared" si="271"/>
        <v>0</v>
      </c>
      <c r="EF246" s="78">
        <f t="shared" si="272"/>
        <v>0</v>
      </c>
      <c r="EG246" s="78">
        <f t="shared" si="273"/>
        <v>0</v>
      </c>
      <c r="EH246" s="80" t="str">
        <f t="shared" si="274"/>
        <v>دون المستوى</v>
      </c>
      <c r="EK246" s="47"/>
      <c r="EL246" s="47"/>
      <c r="EM246" s="47">
        <f t="shared" si="275"/>
        <v>0</v>
      </c>
      <c r="EO246" s="91"/>
      <c r="EP246" s="78"/>
      <c r="EQ246" s="78">
        <f t="shared" si="276"/>
        <v>0</v>
      </c>
      <c r="ER246" s="78">
        <f t="shared" si="277"/>
        <v>0</v>
      </c>
      <c r="ES246" s="78">
        <f t="shared" si="278"/>
        <v>0</v>
      </c>
      <c r="ET246" s="80" t="str">
        <f t="shared" si="279"/>
        <v>دون المستوى</v>
      </c>
      <c r="EW246" s="49">
        <f t="shared" si="280"/>
        <v>0</v>
      </c>
      <c r="EX246" s="80" t="str">
        <f t="shared" si="281"/>
        <v>دون المستوى</v>
      </c>
      <c r="EZ246" s="54"/>
      <c r="FA246" s="47"/>
      <c r="FB246" s="47"/>
      <c r="FC246" s="47"/>
      <c r="FD246" s="47">
        <f t="shared" si="282"/>
        <v>0</v>
      </c>
      <c r="FF246" s="54"/>
      <c r="FG246" s="83"/>
      <c r="FH246" s="78"/>
      <c r="FI246" s="78"/>
      <c r="FJ246" s="78">
        <f t="shared" si="283"/>
        <v>0</v>
      </c>
      <c r="FK246" s="78">
        <f t="shared" si="284"/>
        <v>0</v>
      </c>
      <c r="FL246" s="78">
        <f t="shared" si="285"/>
        <v>0</v>
      </c>
      <c r="FM246" s="80" t="str">
        <f t="shared" si="286"/>
        <v>دون المستوى</v>
      </c>
      <c r="FP246" s="98" t="str">
        <f t="shared" si="287"/>
        <v>*عربى</v>
      </c>
      <c r="FQ246" s="98" t="str">
        <f t="shared" si="288"/>
        <v>*انجليزى</v>
      </c>
      <c r="FR246" s="98" t="str">
        <f t="shared" si="289"/>
        <v>*دراسات</v>
      </c>
      <c r="FS246" s="98" t="str">
        <f t="shared" si="290"/>
        <v>*رياضيات</v>
      </c>
      <c r="FT246" s="98" t="str">
        <f t="shared" si="291"/>
        <v>*علوم</v>
      </c>
      <c r="FU246" s="98" t="str">
        <f t="shared" si="292"/>
        <v>*حاسب</v>
      </c>
      <c r="FV246" s="98" t="str">
        <f t="shared" si="293"/>
        <v>*فنية</v>
      </c>
      <c r="FW246" s="98" t="str">
        <f t="shared" si="294"/>
        <v>*نشاط1</v>
      </c>
      <c r="FX246" s="98" t="str">
        <f t="shared" si="295"/>
        <v>*نشاط2</v>
      </c>
      <c r="FY246" s="107" t="str">
        <f t="shared" si="296"/>
        <v>*دين</v>
      </c>
      <c r="FZ246" s="47">
        <f t="shared" si="297"/>
        <v>0</v>
      </c>
      <c r="GA246" s="47" t="str">
        <f t="shared" si="298"/>
        <v>دور ثانى</v>
      </c>
      <c r="GB246" s="47">
        <f t="shared" si="299"/>
        <v>6</v>
      </c>
      <c r="GC246" s="47" t="str">
        <f t="shared" si="302"/>
        <v>راسب</v>
      </c>
      <c r="GE246" s="112" t="str">
        <f t="shared" si="300"/>
        <v>*عربى*انجليزى*دراسات*رياضيات*علوم*حاسب*فنية*نشاط1*نشاط2*دين</v>
      </c>
      <c r="GF246" s="112">
        <f t="shared" si="301"/>
        <v>10</v>
      </c>
    </row>
    <row r="247" spans="2:188" ht="20.25" thickTop="1" thickBot="1">
      <c r="B247" s="39">
        <v>238</v>
      </c>
      <c r="C247" s="124" t="str">
        <f>البيانات!B255</f>
        <v/>
      </c>
      <c r="D247" s="124" t="str">
        <f>IF(C247="","",البيانات!C255)</f>
        <v/>
      </c>
      <c r="E247" s="39"/>
      <c r="F247" s="39"/>
      <c r="H247" s="52"/>
      <c r="I247" s="47"/>
      <c r="J247" s="47"/>
      <c r="K247" s="47"/>
      <c r="L247" s="46">
        <f t="shared" si="232"/>
        <v>0</v>
      </c>
      <c r="N247" s="54"/>
      <c r="O247" s="61"/>
      <c r="P247" s="59"/>
      <c r="Q247" s="59"/>
      <c r="R247" s="59">
        <f t="shared" si="233"/>
        <v>0</v>
      </c>
      <c r="S247" s="59">
        <f t="shared" si="234"/>
        <v>0</v>
      </c>
      <c r="T247" s="62">
        <f t="shared" si="235"/>
        <v>0</v>
      </c>
      <c r="U247" s="63" t="str">
        <f t="shared" si="236"/>
        <v>دون المستوى</v>
      </c>
      <c r="X247" s="54"/>
      <c r="Y247" s="47"/>
      <c r="Z247" s="47"/>
      <c r="AA247" s="47"/>
      <c r="AB247" s="47">
        <f t="shared" si="237"/>
        <v>0</v>
      </c>
      <c r="AD247" s="54"/>
      <c r="AE247" s="61"/>
      <c r="AF247" s="59"/>
      <c r="AG247" s="59"/>
      <c r="AH247" s="59">
        <f t="shared" si="238"/>
        <v>0</v>
      </c>
      <c r="AI247" s="59">
        <f t="shared" si="239"/>
        <v>0</v>
      </c>
      <c r="AJ247" s="59">
        <f t="shared" si="240"/>
        <v>0</v>
      </c>
      <c r="AK247" s="73" t="str">
        <f t="shared" si="241"/>
        <v>دون المستوى</v>
      </c>
      <c r="AN247" s="54"/>
      <c r="AO247" s="47"/>
      <c r="AP247" s="47"/>
      <c r="AQ247" s="47"/>
      <c r="AR247" s="47">
        <f t="shared" si="242"/>
        <v>0</v>
      </c>
      <c r="AT247" s="54"/>
      <c r="AU247" s="83"/>
      <c r="AV247" s="78"/>
      <c r="AW247" s="78"/>
      <c r="AX247" s="78">
        <f t="shared" si="243"/>
        <v>0</v>
      </c>
      <c r="AY247" s="78">
        <f t="shared" si="244"/>
        <v>0</v>
      </c>
      <c r="AZ247" s="78">
        <f t="shared" si="245"/>
        <v>0</v>
      </c>
      <c r="BA247" s="80" t="str">
        <f t="shared" si="246"/>
        <v>دون المستوى</v>
      </c>
      <c r="BD247" s="54"/>
      <c r="BE247" s="47"/>
      <c r="BF247" s="47"/>
      <c r="BG247" s="47"/>
      <c r="BH247" s="47"/>
      <c r="BI247" s="47">
        <f t="shared" si="247"/>
        <v>0</v>
      </c>
      <c r="BK247" s="54"/>
      <c r="BL247" s="83"/>
      <c r="BM247" s="78"/>
      <c r="BN247" s="78"/>
      <c r="BO247" s="78"/>
      <c r="BP247" s="78">
        <f t="shared" si="248"/>
        <v>0</v>
      </c>
      <c r="BQ247" s="78">
        <f t="shared" si="249"/>
        <v>0</v>
      </c>
      <c r="BR247" s="78">
        <f t="shared" si="250"/>
        <v>0</v>
      </c>
      <c r="BS247" s="78">
        <f t="shared" si="251"/>
        <v>0</v>
      </c>
      <c r="BT247" s="80" t="str">
        <f t="shared" si="252"/>
        <v>دون المستوى</v>
      </c>
      <c r="BW247" s="54"/>
      <c r="BX247" s="47"/>
      <c r="BY247" s="47"/>
      <c r="BZ247" s="47"/>
      <c r="CA247" s="47"/>
      <c r="CB247" s="47">
        <f t="shared" si="253"/>
        <v>0</v>
      </c>
      <c r="CD247" s="52"/>
      <c r="CE247" s="83"/>
      <c r="CF247" s="78"/>
      <c r="CG247" s="78"/>
      <c r="CH247" s="78"/>
      <c r="CI247" s="78">
        <f t="shared" si="254"/>
        <v>0</v>
      </c>
      <c r="CJ247" s="78">
        <f t="shared" si="255"/>
        <v>0</v>
      </c>
      <c r="CK247" s="78">
        <f t="shared" si="256"/>
        <v>0</v>
      </c>
      <c r="CL247" s="78">
        <f t="shared" si="257"/>
        <v>0</v>
      </c>
      <c r="CM247" s="80" t="str">
        <f t="shared" si="258"/>
        <v>دون المستوى</v>
      </c>
      <c r="CP247" s="54"/>
      <c r="CQ247" s="47"/>
      <c r="CR247" s="47"/>
      <c r="CS247" s="47"/>
      <c r="CT247" s="47"/>
      <c r="CU247" s="47">
        <f t="shared" si="259"/>
        <v>0</v>
      </c>
      <c r="CW247" s="54"/>
      <c r="CX247" s="83"/>
      <c r="CY247" s="78"/>
      <c r="CZ247" s="78"/>
      <c r="DA247" s="78"/>
      <c r="DB247" s="78">
        <f t="shared" si="260"/>
        <v>0</v>
      </c>
      <c r="DC247" s="78">
        <f t="shared" si="261"/>
        <v>0</v>
      </c>
      <c r="DD247" s="78">
        <f t="shared" si="262"/>
        <v>0</v>
      </c>
      <c r="DE247" s="78">
        <f t="shared" si="263"/>
        <v>0</v>
      </c>
      <c r="DF247" s="80" t="str">
        <f t="shared" si="264"/>
        <v>دون المستوى</v>
      </c>
      <c r="DI247" s="54"/>
      <c r="DJ247" s="47"/>
      <c r="DK247" s="47"/>
      <c r="DL247" s="47"/>
      <c r="DM247" s="47">
        <f t="shared" si="265"/>
        <v>0</v>
      </c>
      <c r="DO247" s="54"/>
      <c r="DP247" s="83"/>
      <c r="DQ247" s="78"/>
      <c r="DR247" s="78"/>
      <c r="DS247" s="78">
        <f t="shared" si="266"/>
        <v>0</v>
      </c>
      <c r="DT247" s="78">
        <f t="shared" si="267"/>
        <v>0</v>
      </c>
      <c r="DU247" s="78">
        <f t="shared" si="268"/>
        <v>0</v>
      </c>
      <c r="DV247" s="80" t="str">
        <f t="shared" si="269"/>
        <v>دون المستوى</v>
      </c>
      <c r="DY247" s="47"/>
      <c r="DZ247" s="47"/>
      <c r="EA247" s="47">
        <f t="shared" si="270"/>
        <v>0</v>
      </c>
      <c r="EC247" s="91"/>
      <c r="ED247" s="78"/>
      <c r="EE247" s="78">
        <f t="shared" si="271"/>
        <v>0</v>
      </c>
      <c r="EF247" s="78">
        <f t="shared" si="272"/>
        <v>0</v>
      </c>
      <c r="EG247" s="78">
        <f t="shared" si="273"/>
        <v>0</v>
      </c>
      <c r="EH247" s="80" t="str">
        <f t="shared" si="274"/>
        <v>دون المستوى</v>
      </c>
      <c r="EK247" s="47"/>
      <c r="EL247" s="47"/>
      <c r="EM247" s="47">
        <f t="shared" si="275"/>
        <v>0</v>
      </c>
      <c r="EO247" s="91"/>
      <c r="EP247" s="78"/>
      <c r="EQ247" s="78">
        <f t="shared" si="276"/>
        <v>0</v>
      </c>
      <c r="ER247" s="78">
        <f t="shared" si="277"/>
        <v>0</v>
      </c>
      <c r="ES247" s="78">
        <f t="shared" si="278"/>
        <v>0</v>
      </c>
      <c r="ET247" s="80" t="str">
        <f t="shared" si="279"/>
        <v>دون المستوى</v>
      </c>
      <c r="EW247" s="49">
        <f t="shared" si="280"/>
        <v>0</v>
      </c>
      <c r="EX247" s="80" t="str">
        <f t="shared" si="281"/>
        <v>دون المستوى</v>
      </c>
      <c r="EZ247" s="54"/>
      <c r="FA247" s="47"/>
      <c r="FB247" s="47"/>
      <c r="FC247" s="47"/>
      <c r="FD247" s="47">
        <f t="shared" si="282"/>
        <v>0</v>
      </c>
      <c r="FF247" s="54"/>
      <c r="FG247" s="83"/>
      <c r="FH247" s="78"/>
      <c r="FI247" s="78"/>
      <c r="FJ247" s="78">
        <f t="shared" si="283"/>
        <v>0</v>
      </c>
      <c r="FK247" s="78">
        <f t="shared" si="284"/>
        <v>0</v>
      </c>
      <c r="FL247" s="78">
        <f t="shared" si="285"/>
        <v>0</v>
      </c>
      <c r="FM247" s="80" t="str">
        <f t="shared" si="286"/>
        <v>دون المستوى</v>
      </c>
      <c r="FP247" s="98" t="str">
        <f t="shared" si="287"/>
        <v>*عربى</v>
      </c>
      <c r="FQ247" s="98" t="str">
        <f t="shared" si="288"/>
        <v>*انجليزى</v>
      </c>
      <c r="FR247" s="98" t="str">
        <f t="shared" si="289"/>
        <v>*دراسات</v>
      </c>
      <c r="FS247" s="98" t="str">
        <f t="shared" si="290"/>
        <v>*رياضيات</v>
      </c>
      <c r="FT247" s="98" t="str">
        <f t="shared" si="291"/>
        <v>*علوم</v>
      </c>
      <c r="FU247" s="98" t="str">
        <f t="shared" si="292"/>
        <v>*حاسب</v>
      </c>
      <c r="FV247" s="98" t="str">
        <f t="shared" si="293"/>
        <v>*فنية</v>
      </c>
      <c r="FW247" s="98" t="str">
        <f t="shared" si="294"/>
        <v>*نشاط1</v>
      </c>
      <c r="FX247" s="98" t="str">
        <f t="shared" si="295"/>
        <v>*نشاط2</v>
      </c>
      <c r="FY247" s="107" t="str">
        <f t="shared" si="296"/>
        <v>*دين</v>
      </c>
      <c r="FZ247" s="47">
        <f t="shared" si="297"/>
        <v>0</v>
      </c>
      <c r="GA247" s="47" t="str">
        <f t="shared" si="298"/>
        <v>دور ثانى</v>
      </c>
      <c r="GB247" s="47">
        <f t="shared" si="299"/>
        <v>6</v>
      </c>
      <c r="GC247" s="47" t="str">
        <f t="shared" si="302"/>
        <v>راسب</v>
      </c>
      <c r="GE247" s="112" t="str">
        <f t="shared" si="300"/>
        <v>*عربى*انجليزى*دراسات*رياضيات*علوم*حاسب*فنية*نشاط1*نشاط2*دين</v>
      </c>
      <c r="GF247" s="112">
        <f t="shared" si="301"/>
        <v>10</v>
      </c>
    </row>
    <row r="248" spans="2:188" ht="20.25" thickTop="1" thickBot="1">
      <c r="B248" s="39">
        <v>239</v>
      </c>
      <c r="C248" s="124" t="str">
        <f>البيانات!B256</f>
        <v/>
      </c>
      <c r="D248" s="124" t="str">
        <f>IF(C248="","",البيانات!C256)</f>
        <v/>
      </c>
      <c r="E248" s="39"/>
      <c r="F248" s="39"/>
      <c r="H248" s="52"/>
      <c r="I248" s="47"/>
      <c r="J248" s="47"/>
      <c r="K248" s="47"/>
      <c r="L248" s="46">
        <f t="shared" si="232"/>
        <v>0</v>
      </c>
      <c r="N248" s="54"/>
      <c r="O248" s="61"/>
      <c r="P248" s="59"/>
      <c r="Q248" s="59"/>
      <c r="R248" s="59">
        <f t="shared" si="233"/>
        <v>0</v>
      </c>
      <c r="S248" s="59">
        <f t="shared" si="234"/>
        <v>0</v>
      </c>
      <c r="T248" s="62">
        <f t="shared" si="235"/>
        <v>0</v>
      </c>
      <c r="U248" s="63" t="str">
        <f t="shared" si="236"/>
        <v>دون المستوى</v>
      </c>
      <c r="X248" s="54"/>
      <c r="Y248" s="47"/>
      <c r="Z248" s="47"/>
      <c r="AA248" s="47"/>
      <c r="AB248" s="47">
        <f t="shared" si="237"/>
        <v>0</v>
      </c>
      <c r="AD248" s="54"/>
      <c r="AE248" s="61"/>
      <c r="AF248" s="59"/>
      <c r="AG248" s="59"/>
      <c r="AH248" s="59">
        <f t="shared" si="238"/>
        <v>0</v>
      </c>
      <c r="AI248" s="59">
        <f t="shared" si="239"/>
        <v>0</v>
      </c>
      <c r="AJ248" s="59">
        <f t="shared" si="240"/>
        <v>0</v>
      </c>
      <c r="AK248" s="73" t="str">
        <f t="shared" si="241"/>
        <v>دون المستوى</v>
      </c>
      <c r="AN248" s="54"/>
      <c r="AO248" s="47"/>
      <c r="AP248" s="47"/>
      <c r="AQ248" s="47"/>
      <c r="AR248" s="47">
        <f t="shared" si="242"/>
        <v>0</v>
      </c>
      <c r="AT248" s="54"/>
      <c r="AU248" s="83"/>
      <c r="AV248" s="78"/>
      <c r="AW248" s="78"/>
      <c r="AX248" s="78">
        <f t="shared" si="243"/>
        <v>0</v>
      </c>
      <c r="AY248" s="78">
        <f t="shared" si="244"/>
        <v>0</v>
      </c>
      <c r="AZ248" s="78">
        <f t="shared" si="245"/>
        <v>0</v>
      </c>
      <c r="BA248" s="80" t="str">
        <f t="shared" si="246"/>
        <v>دون المستوى</v>
      </c>
      <c r="BD248" s="54"/>
      <c r="BE248" s="47"/>
      <c r="BF248" s="47"/>
      <c r="BG248" s="47"/>
      <c r="BH248" s="47"/>
      <c r="BI248" s="47">
        <f t="shared" si="247"/>
        <v>0</v>
      </c>
      <c r="BK248" s="54"/>
      <c r="BL248" s="83"/>
      <c r="BM248" s="78"/>
      <c r="BN248" s="78"/>
      <c r="BO248" s="78"/>
      <c r="BP248" s="78">
        <f t="shared" si="248"/>
        <v>0</v>
      </c>
      <c r="BQ248" s="78">
        <f t="shared" si="249"/>
        <v>0</v>
      </c>
      <c r="BR248" s="78">
        <f t="shared" si="250"/>
        <v>0</v>
      </c>
      <c r="BS248" s="78">
        <f t="shared" si="251"/>
        <v>0</v>
      </c>
      <c r="BT248" s="80" t="str">
        <f t="shared" si="252"/>
        <v>دون المستوى</v>
      </c>
      <c r="BW248" s="54"/>
      <c r="BX248" s="47"/>
      <c r="BY248" s="47"/>
      <c r="BZ248" s="47"/>
      <c r="CA248" s="47"/>
      <c r="CB248" s="47">
        <f t="shared" si="253"/>
        <v>0</v>
      </c>
      <c r="CD248" s="52"/>
      <c r="CE248" s="83"/>
      <c r="CF248" s="78"/>
      <c r="CG248" s="78"/>
      <c r="CH248" s="78"/>
      <c r="CI248" s="78">
        <f t="shared" si="254"/>
        <v>0</v>
      </c>
      <c r="CJ248" s="78">
        <f t="shared" si="255"/>
        <v>0</v>
      </c>
      <c r="CK248" s="78">
        <f t="shared" si="256"/>
        <v>0</v>
      </c>
      <c r="CL248" s="78">
        <f t="shared" si="257"/>
        <v>0</v>
      </c>
      <c r="CM248" s="80" t="str">
        <f t="shared" si="258"/>
        <v>دون المستوى</v>
      </c>
      <c r="CP248" s="54"/>
      <c r="CQ248" s="47"/>
      <c r="CR248" s="47"/>
      <c r="CS248" s="47"/>
      <c r="CT248" s="47"/>
      <c r="CU248" s="47">
        <f t="shared" si="259"/>
        <v>0</v>
      </c>
      <c r="CW248" s="54"/>
      <c r="CX248" s="83"/>
      <c r="CY248" s="78"/>
      <c r="CZ248" s="78"/>
      <c r="DA248" s="78"/>
      <c r="DB248" s="78">
        <f t="shared" si="260"/>
        <v>0</v>
      </c>
      <c r="DC248" s="78">
        <f t="shared" si="261"/>
        <v>0</v>
      </c>
      <c r="DD248" s="78">
        <f t="shared" si="262"/>
        <v>0</v>
      </c>
      <c r="DE248" s="78">
        <f t="shared" si="263"/>
        <v>0</v>
      </c>
      <c r="DF248" s="80" t="str">
        <f t="shared" si="264"/>
        <v>دون المستوى</v>
      </c>
      <c r="DI248" s="54"/>
      <c r="DJ248" s="47"/>
      <c r="DK248" s="47"/>
      <c r="DL248" s="47"/>
      <c r="DM248" s="47">
        <f t="shared" si="265"/>
        <v>0</v>
      </c>
      <c r="DO248" s="54"/>
      <c r="DP248" s="83"/>
      <c r="DQ248" s="78"/>
      <c r="DR248" s="78"/>
      <c r="DS248" s="78">
        <f t="shared" si="266"/>
        <v>0</v>
      </c>
      <c r="DT248" s="78">
        <f t="shared" si="267"/>
        <v>0</v>
      </c>
      <c r="DU248" s="78">
        <f t="shared" si="268"/>
        <v>0</v>
      </c>
      <c r="DV248" s="80" t="str">
        <f t="shared" si="269"/>
        <v>دون المستوى</v>
      </c>
      <c r="DY248" s="47"/>
      <c r="DZ248" s="47"/>
      <c r="EA248" s="47">
        <f t="shared" si="270"/>
        <v>0</v>
      </c>
      <c r="EC248" s="91"/>
      <c r="ED248" s="78"/>
      <c r="EE248" s="78">
        <f t="shared" si="271"/>
        <v>0</v>
      </c>
      <c r="EF248" s="78">
        <f t="shared" si="272"/>
        <v>0</v>
      </c>
      <c r="EG248" s="78">
        <f t="shared" si="273"/>
        <v>0</v>
      </c>
      <c r="EH248" s="80" t="str">
        <f t="shared" si="274"/>
        <v>دون المستوى</v>
      </c>
      <c r="EK248" s="47"/>
      <c r="EL248" s="47"/>
      <c r="EM248" s="47">
        <f t="shared" si="275"/>
        <v>0</v>
      </c>
      <c r="EO248" s="91"/>
      <c r="EP248" s="78"/>
      <c r="EQ248" s="78">
        <f t="shared" si="276"/>
        <v>0</v>
      </c>
      <c r="ER248" s="78">
        <f t="shared" si="277"/>
        <v>0</v>
      </c>
      <c r="ES248" s="78">
        <f t="shared" si="278"/>
        <v>0</v>
      </c>
      <c r="ET248" s="80" t="str">
        <f t="shared" si="279"/>
        <v>دون المستوى</v>
      </c>
      <c r="EW248" s="49">
        <f t="shared" si="280"/>
        <v>0</v>
      </c>
      <c r="EX248" s="80" t="str">
        <f t="shared" si="281"/>
        <v>دون المستوى</v>
      </c>
      <c r="EZ248" s="54"/>
      <c r="FA248" s="47"/>
      <c r="FB248" s="47"/>
      <c r="FC248" s="47"/>
      <c r="FD248" s="47">
        <f t="shared" si="282"/>
        <v>0</v>
      </c>
      <c r="FF248" s="54"/>
      <c r="FG248" s="83"/>
      <c r="FH248" s="78"/>
      <c r="FI248" s="78"/>
      <c r="FJ248" s="78">
        <f t="shared" si="283"/>
        <v>0</v>
      </c>
      <c r="FK248" s="78">
        <f t="shared" si="284"/>
        <v>0</v>
      </c>
      <c r="FL248" s="78">
        <f t="shared" si="285"/>
        <v>0</v>
      </c>
      <c r="FM248" s="80" t="str">
        <f t="shared" si="286"/>
        <v>دون المستوى</v>
      </c>
      <c r="FP248" s="98" t="str">
        <f t="shared" si="287"/>
        <v>*عربى</v>
      </c>
      <c r="FQ248" s="98" t="str">
        <f t="shared" si="288"/>
        <v>*انجليزى</v>
      </c>
      <c r="FR248" s="98" t="str">
        <f t="shared" si="289"/>
        <v>*دراسات</v>
      </c>
      <c r="FS248" s="98" t="str">
        <f t="shared" si="290"/>
        <v>*رياضيات</v>
      </c>
      <c r="FT248" s="98" t="str">
        <f t="shared" si="291"/>
        <v>*علوم</v>
      </c>
      <c r="FU248" s="98" t="str">
        <f t="shared" si="292"/>
        <v>*حاسب</v>
      </c>
      <c r="FV248" s="98" t="str">
        <f t="shared" si="293"/>
        <v>*فنية</v>
      </c>
      <c r="FW248" s="98" t="str">
        <f t="shared" si="294"/>
        <v>*نشاط1</v>
      </c>
      <c r="FX248" s="98" t="str">
        <f t="shared" si="295"/>
        <v>*نشاط2</v>
      </c>
      <c r="FY248" s="107" t="str">
        <f t="shared" si="296"/>
        <v>*دين</v>
      </c>
      <c r="FZ248" s="47">
        <f t="shared" si="297"/>
        <v>0</v>
      </c>
      <c r="GA248" s="47" t="str">
        <f t="shared" si="298"/>
        <v>دور ثانى</v>
      </c>
      <c r="GB248" s="47">
        <f t="shared" si="299"/>
        <v>6</v>
      </c>
      <c r="GC248" s="47" t="str">
        <f t="shared" si="302"/>
        <v>راسب</v>
      </c>
      <c r="GE248" s="112" t="str">
        <f t="shared" si="300"/>
        <v>*عربى*انجليزى*دراسات*رياضيات*علوم*حاسب*فنية*نشاط1*نشاط2*دين</v>
      </c>
      <c r="GF248" s="112">
        <f t="shared" si="301"/>
        <v>10</v>
      </c>
    </row>
    <row r="249" spans="2:188" ht="20.25" thickTop="1" thickBot="1">
      <c r="B249" s="39">
        <v>240</v>
      </c>
      <c r="C249" s="124" t="str">
        <f>البيانات!B257</f>
        <v/>
      </c>
      <c r="D249" s="124" t="str">
        <f>IF(C249="","",البيانات!C257)</f>
        <v/>
      </c>
      <c r="E249" s="39"/>
      <c r="F249" s="39"/>
      <c r="H249" s="52"/>
      <c r="I249" s="47"/>
      <c r="J249" s="47"/>
      <c r="K249" s="47"/>
      <c r="L249" s="46">
        <f t="shared" si="232"/>
        <v>0</v>
      </c>
      <c r="N249" s="54"/>
      <c r="O249" s="61"/>
      <c r="P249" s="59"/>
      <c r="Q249" s="59"/>
      <c r="R249" s="59">
        <f t="shared" si="233"/>
        <v>0</v>
      </c>
      <c r="S249" s="59">
        <f t="shared" si="234"/>
        <v>0</v>
      </c>
      <c r="T249" s="62">
        <f t="shared" si="235"/>
        <v>0</v>
      </c>
      <c r="U249" s="63" t="str">
        <f t="shared" si="236"/>
        <v>دون المستوى</v>
      </c>
      <c r="X249" s="54"/>
      <c r="Y249" s="47"/>
      <c r="Z249" s="47"/>
      <c r="AA249" s="47"/>
      <c r="AB249" s="47">
        <f t="shared" si="237"/>
        <v>0</v>
      </c>
      <c r="AD249" s="54"/>
      <c r="AE249" s="61"/>
      <c r="AF249" s="59"/>
      <c r="AG249" s="59"/>
      <c r="AH249" s="59">
        <f t="shared" si="238"/>
        <v>0</v>
      </c>
      <c r="AI249" s="59">
        <f t="shared" si="239"/>
        <v>0</v>
      </c>
      <c r="AJ249" s="59">
        <f t="shared" si="240"/>
        <v>0</v>
      </c>
      <c r="AK249" s="73" t="str">
        <f t="shared" si="241"/>
        <v>دون المستوى</v>
      </c>
      <c r="AN249" s="54"/>
      <c r="AO249" s="47"/>
      <c r="AP249" s="47"/>
      <c r="AQ249" s="47"/>
      <c r="AR249" s="47">
        <f t="shared" si="242"/>
        <v>0</v>
      </c>
      <c r="AT249" s="54"/>
      <c r="AU249" s="83"/>
      <c r="AV249" s="78"/>
      <c r="AW249" s="78"/>
      <c r="AX249" s="78">
        <f t="shared" si="243"/>
        <v>0</v>
      </c>
      <c r="AY249" s="78">
        <f t="shared" si="244"/>
        <v>0</v>
      </c>
      <c r="AZ249" s="78">
        <f t="shared" si="245"/>
        <v>0</v>
      </c>
      <c r="BA249" s="80" t="str">
        <f t="shared" si="246"/>
        <v>دون المستوى</v>
      </c>
      <c r="BD249" s="54"/>
      <c r="BE249" s="47"/>
      <c r="BF249" s="47"/>
      <c r="BG249" s="47"/>
      <c r="BH249" s="47"/>
      <c r="BI249" s="47">
        <f t="shared" si="247"/>
        <v>0</v>
      </c>
      <c r="BK249" s="54"/>
      <c r="BL249" s="83"/>
      <c r="BM249" s="78"/>
      <c r="BN249" s="78"/>
      <c r="BO249" s="78"/>
      <c r="BP249" s="78">
        <f t="shared" si="248"/>
        <v>0</v>
      </c>
      <c r="BQ249" s="78">
        <f t="shared" si="249"/>
        <v>0</v>
      </c>
      <c r="BR249" s="78">
        <f t="shared" si="250"/>
        <v>0</v>
      </c>
      <c r="BS249" s="78">
        <f t="shared" si="251"/>
        <v>0</v>
      </c>
      <c r="BT249" s="80" t="str">
        <f t="shared" si="252"/>
        <v>دون المستوى</v>
      </c>
      <c r="BW249" s="54"/>
      <c r="BX249" s="47"/>
      <c r="BY249" s="47"/>
      <c r="BZ249" s="47"/>
      <c r="CA249" s="47"/>
      <c r="CB249" s="47">
        <f t="shared" si="253"/>
        <v>0</v>
      </c>
      <c r="CD249" s="52"/>
      <c r="CE249" s="83"/>
      <c r="CF249" s="78"/>
      <c r="CG249" s="78"/>
      <c r="CH249" s="78"/>
      <c r="CI249" s="78">
        <f t="shared" si="254"/>
        <v>0</v>
      </c>
      <c r="CJ249" s="78">
        <f t="shared" si="255"/>
        <v>0</v>
      </c>
      <c r="CK249" s="78">
        <f t="shared" si="256"/>
        <v>0</v>
      </c>
      <c r="CL249" s="78">
        <f t="shared" si="257"/>
        <v>0</v>
      </c>
      <c r="CM249" s="80" t="str">
        <f t="shared" si="258"/>
        <v>دون المستوى</v>
      </c>
      <c r="CP249" s="54"/>
      <c r="CQ249" s="47"/>
      <c r="CR249" s="47"/>
      <c r="CS249" s="47"/>
      <c r="CT249" s="47"/>
      <c r="CU249" s="47">
        <f t="shared" si="259"/>
        <v>0</v>
      </c>
      <c r="CW249" s="54"/>
      <c r="CX249" s="83"/>
      <c r="CY249" s="78"/>
      <c r="CZ249" s="78"/>
      <c r="DA249" s="78"/>
      <c r="DB249" s="78">
        <f t="shared" si="260"/>
        <v>0</v>
      </c>
      <c r="DC249" s="78">
        <f t="shared" si="261"/>
        <v>0</v>
      </c>
      <c r="DD249" s="78">
        <f t="shared" si="262"/>
        <v>0</v>
      </c>
      <c r="DE249" s="78">
        <f t="shared" si="263"/>
        <v>0</v>
      </c>
      <c r="DF249" s="80" t="str">
        <f t="shared" si="264"/>
        <v>دون المستوى</v>
      </c>
      <c r="DI249" s="54"/>
      <c r="DJ249" s="47"/>
      <c r="DK249" s="47"/>
      <c r="DL249" s="47"/>
      <c r="DM249" s="47">
        <f t="shared" si="265"/>
        <v>0</v>
      </c>
      <c r="DO249" s="54"/>
      <c r="DP249" s="83"/>
      <c r="DQ249" s="78"/>
      <c r="DR249" s="78"/>
      <c r="DS249" s="78">
        <f t="shared" si="266"/>
        <v>0</v>
      </c>
      <c r="DT249" s="78">
        <f t="shared" si="267"/>
        <v>0</v>
      </c>
      <c r="DU249" s="78">
        <f t="shared" si="268"/>
        <v>0</v>
      </c>
      <c r="DV249" s="80" t="str">
        <f t="shared" si="269"/>
        <v>دون المستوى</v>
      </c>
      <c r="DY249" s="47"/>
      <c r="DZ249" s="47"/>
      <c r="EA249" s="47">
        <f t="shared" si="270"/>
        <v>0</v>
      </c>
      <c r="EC249" s="91"/>
      <c r="ED249" s="78"/>
      <c r="EE249" s="78">
        <f t="shared" si="271"/>
        <v>0</v>
      </c>
      <c r="EF249" s="78">
        <f t="shared" si="272"/>
        <v>0</v>
      </c>
      <c r="EG249" s="78">
        <f t="shared" si="273"/>
        <v>0</v>
      </c>
      <c r="EH249" s="80" t="str">
        <f t="shared" si="274"/>
        <v>دون المستوى</v>
      </c>
      <c r="EK249" s="47"/>
      <c r="EL249" s="47"/>
      <c r="EM249" s="47">
        <f t="shared" si="275"/>
        <v>0</v>
      </c>
      <c r="EO249" s="91"/>
      <c r="EP249" s="78"/>
      <c r="EQ249" s="78">
        <f t="shared" si="276"/>
        <v>0</v>
      </c>
      <c r="ER249" s="78">
        <f t="shared" si="277"/>
        <v>0</v>
      </c>
      <c r="ES249" s="78">
        <f t="shared" si="278"/>
        <v>0</v>
      </c>
      <c r="ET249" s="80" t="str">
        <f t="shared" si="279"/>
        <v>دون المستوى</v>
      </c>
      <c r="EW249" s="49">
        <f t="shared" si="280"/>
        <v>0</v>
      </c>
      <c r="EX249" s="80" t="str">
        <f t="shared" si="281"/>
        <v>دون المستوى</v>
      </c>
      <c r="EZ249" s="54"/>
      <c r="FA249" s="47"/>
      <c r="FB249" s="47"/>
      <c r="FC249" s="47"/>
      <c r="FD249" s="47">
        <f t="shared" si="282"/>
        <v>0</v>
      </c>
      <c r="FF249" s="54"/>
      <c r="FG249" s="83"/>
      <c r="FH249" s="78"/>
      <c r="FI249" s="78"/>
      <c r="FJ249" s="78">
        <f t="shared" si="283"/>
        <v>0</v>
      </c>
      <c r="FK249" s="78">
        <f t="shared" si="284"/>
        <v>0</v>
      </c>
      <c r="FL249" s="78">
        <f t="shared" si="285"/>
        <v>0</v>
      </c>
      <c r="FM249" s="80" t="str">
        <f t="shared" si="286"/>
        <v>دون المستوى</v>
      </c>
      <c r="FP249" s="98" t="str">
        <f t="shared" si="287"/>
        <v>*عربى</v>
      </c>
      <c r="FQ249" s="98" t="str">
        <f t="shared" si="288"/>
        <v>*انجليزى</v>
      </c>
      <c r="FR249" s="98" t="str">
        <f t="shared" si="289"/>
        <v>*دراسات</v>
      </c>
      <c r="FS249" s="98" t="str">
        <f t="shared" si="290"/>
        <v>*رياضيات</v>
      </c>
      <c r="FT249" s="98" t="str">
        <f t="shared" si="291"/>
        <v>*علوم</v>
      </c>
      <c r="FU249" s="98" t="str">
        <f t="shared" si="292"/>
        <v>*حاسب</v>
      </c>
      <c r="FV249" s="98" t="str">
        <f t="shared" si="293"/>
        <v>*فنية</v>
      </c>
      <c r="FW249" s="98" t="str">
        <f t="shared" si="294"/>
        <v>*نشاط1</v>
      </c>
      <c r="FX249" s="98" t="str">
        <f t="shared" si="295"/>
        <v>*نشاط2</v>
      </c>
      <c r="FY249" s="107" t="str">
        <f t="shared" si="296"/>
        <v>*دين</v>
      </c>
      <c r="FZ249" s="47">
        <f t="shared" si="297"/>
        <v>0</v>
      </c>
      <c r="GA249" s="47" t="str">
        <f t="shared" si="298"/>
        <v>دور ثانى</v>
      </c>
      <c r="GB249" s="47">
        <f t="shared" si="299"/>
        <v>6</v>
      </c>
      <c r="GC249" s="47" t="str">
        <f t="shared" si="302"/>
        <v>راسب</v>
      </c>
      <c r="GE249" s="112" t="str">
        <f t="shared" si="300"/>
        <v>*عربى*انجليزى*دراسات*رياضيات*علوم*حاسب*فنية*نشاط1*نشاط2*دين</v>
      </c>
      <c r="GF249" s="112">
        <f t="shared" si="301"/>
        <v>10</v>
      </c>
    </row>
    <row r="250" spans="2:188" ht="20.25" thickTop="1" thickBot="1">
      <c r="B250" s="39">
        <v>241</v>
      </c>
      <c r="C250" s="124" t="str">
        <f>البيانات!B258</f>
        <v/>
      </c>
      <c r="D250" s="124" t="str">
        <f>IF(C250="","",البيانات!C258)</f>
        <v/>
      </c>
      <c r="E250" s="39"/>
      <c r="F250" s="39"/>
      <c r="H250" s="52"/>
      <c r="I250" s="47"/>
      <c r="J250" s="47"/>
      <c r="K250" s="47"/>
      <c r="L250" s="46">
        <f t="shared" si="232"/>
        <v>0</v>
      </c>
      <c r="N250" s="54"/>
      <c r="O250" s="61"/>
      <c r="P250" s="59"/>
      <c r="Q250" s="59"/>
      <c r="R250" s="59">
        <f t="shared" si="233"/>
        <v>0</v>
      </c>
      <c r="S250" s="59">
        <f t="shared" si="234"/>
        <v>0</v>
      </c>
      <c r="T250" s="62">
        <f t="shared" si="235"/>
        <v>0</v>
      </c>
      <c r="U250" s="63" t="str">
        <f t="shared" si="236"/>
        <v>دون المستوى</v>
      </c>
      <c r="X250" s="54"/>
      <c r="Y250" s="47"/>
      <c r="Z250" s="47"/>
      <c r="AA250" s="47"/>
      <c r="AB250" s="47">
        <f t="shared" si="237"/>
        <v>0</v>
      </c>
      <c r="AD250" s="54"/>
      <c r="AE250" s="61"/>
      <c r="AF250" s="59"/>
      <c r="AG250" s="59"/>
      <c r="AH250" s="59">
        <f t="shared" si="238"/>
        <v>0</v>
      </c>
      <c r="AI250" s="59">
        <f t="shared" si="239"/>
        <v>0</v>
      </c>
      <c r="AJ250" s="59">
        <f t="shared" si="240"/>
        <v>0</v>
      </c>
      <c r="AK250" s="73" t="str">
        <f t="shared" si="241"/>
        <v>دون المستوى</v>
      </c>
      <c r="AN250" s="54"/>
      <c r="AO250" s="47"/>
      <c r="AP250" s="47"/>
      <c r="AQ250" s="47"/>
      <c r="AR250" s="47">
        <f t="shared" si="242"/>
        <v>0</v>
      </c>
      <c r="AT250" s="54"/>
      <c r="AU250" s="83"/>
      <c r="AV250" s="78"/>
      <c r="AW250" s="78"/>
      <c r="AX250" s="78">
        <f t="shared" si="243"/>
        <v>0</v>
      </c>
      <c r="AY250" s="78">
        <f t="shared" si="244"/>
        <v>0</v>
      </c>
      <c r="AZ250" s="78">
        <f t="shared" si="245"/>
        <v>0</v>
      </c>
      <c r="BA250" s="80" t="str">
        <f t="shared" si="246"/>
        <v>دون المستوى</v>
      </c>
      <c r="BD250" s="54"/>
      <c r="BE250" s="47"/>
      <c r="BF250" s="47"/>
      <c r="BG250" s="47"/>
      <c r="BH250" s="47"/>
      <c r="BI250" s="47">
        <f t="shared" si="247"/>
        <v>0</v>
      </c>
      <c r="BK250" s="54"/>
      <c r="BL250" s="83"/>
      <c r="BM250" s="78"/>
      <c r="BN250" s="78"/>
      <c r="BO250" s="78"/>
      <c r="BP250" s="78">
        <f t="shared" si="248"/>
        <v>0</v>
      </c>
      <c r="BQ250" s="78">
        <f t="shared" si="249"/>
        <v>0</v>
      </c>
      <c r="BR250" s="78">
        <f t="shared" si="250"/>
        <v>0</v>
      </c>
      <c r="BS250" s="78">
        <f t="shared" si="251"/>
        <v>0</v>
      </c>
      <c r="BT250" s="80" t="str">
        <f t="shared" si="252"/>
        <v>دون المستوى</v>
      </c>
      <c r="BW250" s="54"/>
      <c r="BX250" s="47"/>
      <c r="BY250" s="47"/>
      <c r="BZ250" s="47"/>
      <c r="CA250" s="47"/>
      <c r="CB250" s="47">
        <f t="shared" si="253"/>
        <v>0</v>
      </c>
      <c r="CD250" s="52"/>
      <c r="CE250" s="83"/>
      <c r="CF250" s="78"/>
      <c r="CG250" s="78"/>
      <c r="CH250" s="78"/>
      <c r="CI250" s="78">
        <f t="shared" si="254"/>
        <v>0</v>
      </c>
      <c r="CJ250" s="78">
        <f t="shared" si="255"/>
        <v>0</v>
      </c>
      <c r="CK250" s="78">
        <f t="shared" si="256"/>
        <v>0</v>
      </c>
      <c r="CL250" s="78">
        <f t="shared" si="257"/>
        <v>0</v>
      </c>
      <c r="CM250" s="80" t="str">
        <f t="shared" si="258"/>
        <v>دون المستوى</v>
      </c>
      <c r="CP250" s="54"/>
      <c r="CQ250" s="47"/>
      <c r="CR250" s="47"/>
      <c r="CS250" s="47"/>
      <c r="CT250" s="47"/>
      <c r="CU250" s="47">
        <f t="shared" si="259"/>
        <v>0</v>
      </c>
      <c r="CW250" s="54"/>
      <c r="CX250" s="83"/>
      <c r="CY250" s="78"/>
      <c r="CZ250" s="78"/>
      <c r="DA250" s="78"/>
      <c r="DB250" s="78">
        <f t="shared" si="260"/>
        <v>0</v>
      </c>
      <c r="DC250" s="78">
        <f t="shared" si="261"/>
        <v>0</v>
      </c>
      <c r="DD250" s="78">
        <f t="shared" si="262"/>
        <v>0</v>
      </c>
      <c r="DE250" s="78">
        <f t="shared" si="263"/>
        <v>0</v>
      </c>
      <c r="DF250" s="80" t="str">
        <f t="shared" si="264"/>
        <v>دون المستوى</v>
      </c>
      <c r="DI250" s="54"/>
      <c r="DJ250" s="47"/>
      <c r="DK250" s="47"/>
      <c r="DL250" s="47"/>
      <c r="DM250" s="47">
        <f t="shared" si="265"/>
        <v>0</v>
      </c>
      <c r="DO250" s="54"/>
      <c r="DP250" s="83"/>
      <c r="DQ250" s="78"/>
      <c r="DR250" s="78"/>
      <c r="DS250" s="78">
        <f t="shared" si="266"/>
        <v>0</v>
      </c>
      <c r="DT250" s="78">
        <f t="shared" si="267"/>
        <v>0</v>
      </c>
      <c r="DU250" s="78">
        <f t="shared" si="268"/>
        <v>0</v>
      </c>
      <c r="DV250" s="80" t="str">
        <f t="shared" si="269"/>
        <v>دون المستوى</v>
      </c>
      <c r="DY250" s="47"/>
      <c r="DZ250" s="47"/>
      <c r="EA250" s="47">
        <f t="shared" si="270"/>
        <v>0</v>
      </c>
      <c r="EC250" s="91"/>
      <c r="ED250" s="78"/>
      <c r="EE250" s="78">
        <f t="shared" si="271"/>
        <v>0</v>
      </c>
      <c r="EF250" s="78">
        <f t="shared" si="272"/>
        <v>0</v>
      </c>
      <c r="EG250" s="78">
        <f t="shared" si="273"/>
        <v>0</v>
      </c>
      <c r="EH250" s="80" t="str">
        <f t="shared" si="274"/>
        <v>دون المستوى</v>
      </c>
      <c r="EK250" s="47"/>
      <c r="EL250" s="47"/>
      <c r="EM250" s="47">
        <f t="shared" si="275"/>
        <v>0</v>
      </c>
      <c r="EO250" s="91"/>
      <c r="EP250" s="78"/>
      <c r="EQ250" s="78">
        <f t="shared" si="276"/>
        <v>0</v>
      </c>
      <c r="ER250" s="78">
        <f t="shared" si="277"/>
        <v>0</v>
      </c>
      <c r="ES250" s="78">
        <f t="shared" si="278"/>
        <v>0</v>
      </c>
      <c r="ET250" s="80" t="str">
        <f t="shared" si="279"/>
        <v>دون المستوى</v>
      </c>
      <c r="EW250" s="49">
        <f t="shared" si="280"/>
        <v>0</v>
      </c>
      <c r="EX250" s="80" t="str">
        <f t="shared" si="281"/>
        <v>دون المستوى</v>
      </c>
      <c r="EZ250" s="54"/>
      <c r="FA250" s="47"/>
      <c r="FB250" s="47"/>
      <c r="FC250" s="47"/>
      <c r="FD250" s="47">
        <f t="shared" si="282"/>
        <v>0</v>
      </c>
      <c r="FF250" s="54"/>
      <c r="FG250" s="83"/>
      <c r="FH250" s="78"/>
      <c r="FI250" s="78"/>
      <c r="FJ250" s="78">
        <f t="shared" si="283"/>
        <v>0</v>
      </c>
      <c r="FK250" s="78">
        <f t="shared" si="284"/>
        <v>0</v>
      </c>
      <c r="FL250" s="78">
        <f t="shared" si="285"/>
        <v>0</v>
      </c>
      <c r="FM250" s="80" t="str">
        <f t="shared" si="286"/>
        <v>دون المستوى</v>
      </c>
      <c r="FP250" s="98" t="str">
        <f t="shared" si="287"/>
        <v>*عربى</v>
      </c>
      <c r="FQ250" s="98" t="str">
        <f t="shared" si="288"/>
        <v>*انجليزى</v>
      </c>
      <c r="FR250" s="98" t="str">
        <f t="shared" si="289"/>
        <v>*دراسات</v>
      </c>
      <c r="FS250" s="98" t="str">
        <f t="shared" si="290"/>
        <v>*رياضيات</v>
      </c>
      <c r="FT250" s="98" t="str">
        <f t="shared" si="291"/>
        <v>*علوم</v>
      </c>
      <c r="FU250" s="98" t="str">
        <f t="shared" si="292"/>
        <v>*حاسب</v>
      </c>
      <c r="FV250" s="98" t="str">
        <f t="shared" si="293"/>
        <v>*فنية</v>
      </c>
      <c r="FW250" s="98" t="str">
        <f t="shared" si="294"/>
        <v>*نشاط1</v>
      </c>
      <c r="FX250" s="98" t="str">
        <f t="shared" si="295"/>
        <v>*نشاط2</v>
      </c>
      <c r="FY250" s="107" t="str">
        <f t="shared" si="296"/>
        <v>*دين</v>
      </c>
      <c r="FZ250" s="47">
        <f t="shared" si="297"/>
        <v>0</v>
      </c>
      <c r="GA250" s="47" t="str">
        <f t="shared" si="298"/>
        <v>دور ثانى</v>
      </c>
      <c r="GB250" s="47">
        <f t="shared" si="299"/>
        <v>6</v>
      </c>
      <c r="GC250" s="47" t="str">
        <f t="shared" si="302"/>
        <v>راسب</v>
      </c>
      <c r="GE250" s="112" t="str">
        <f t="shared" si="300"/>
        <v>*عربى*انجليزى*دراسات*رياضيات*علوم*حاسب*فنية*نشاط1*نشاط2*دين</v>
      </c>
      <c r="GF250" s="112">
        <f t="shared" si="301"/>
        <v>10</v>
      </c>
    </row>
    <row r="251" spans="2:188" ht="20.25" thickTop="1" thickBot="1">
      <c r="B251" s="39">
        <v>242</v>
      </c>
      <c r="C251" s="124" t="str">
        <f>البيانات!B259</f>
        <v/>
      </c>
      <c r="D251" s="124" t="str">
        <f>IF(C251="","",البيانات!C259)</f>
        <v/>
      </c>
      <c r="E251" s="39"/>
      <c r="F251" s="39"/>
      <c r="H251" s="52"/>
      <c r="I251" s="47"/>
      <c r="J251" s="47"/>
      <c r="K251" s="47"/>
      <c r="L251" s="46">
        <f t="shared" si="232"/>
        <v>0</v>
      </c>
      <c r="N251" s="54"/>
      <c r="O251" s="61"/>
      <c r="P251" s="59"/>
      <c r="Q251" s="59"/>
      <c r="R251" s="59">
        <f t="shared" si="233"/>
        <v>0</v>
      </c>
      <c r="S251" s="59">
        <f t="shared" si="234"/>
        <v>0</v>
      </c>
      <c r="T251" s="62">
        <f t="shared" si="235"/>
        <v>0</v>
      </c>
      <c r="U251" s="63" t="str">
        <f t="shared" si="236"/>
        <v>دون المستوى</v>
      </c>
      <c r="X251" s="54"/>
      <c r="Y251" s="47"/>
      <c r="Z251" s="47"/>
      <c r="AA251" s="47"/>
      <c r="AB251" s="47">
        <f t="shared" si="237"/>
        <v>0</v>
      </c>
      <c r="AD251" s="54"/>
      <c r="AE251" s="61"/>
      <c r="AF251" s="59"/>
      <c r="AG251" s="59"/>
      <c r="AH251" s="59">
        <f t="shared" si="238"/>
        <v>0</v>
      </c>
      <c r="AI251" s="59">
        <f t="shared" si="239"/>
        <v>0</v>
      </c>
      <c r="AJ251" s="59">
        <f t="shared" si="240"/>
        <v>0</v>
      </c>
      <c r="AK251" s="73" t="str">
        <f t="shared" si="241"/>
        <v>دون المستوى</v>
      </c>
      <c r="AN251" s="54"/>
      <c r="AO251" s="47"/>
      <c r="AP251" s="47"/>
      <c r="AQ251" s="47"/>
      <c r="AR251" s="47">
        <f t="shared" si="242"/>
        <v>0</v>
      </c>
      <c r="AT251" s="54"/>
      <c r="AU251" s="83"/>
      <c r="AV251" s="78"/>
      <c r="AW251" s="78"/>
      <c r="AX251" s="78">
        <f t="shared" si="243"/>
        <v>0</v>
      </c>
      <c r="AY251" s="78">
        <f t="shared" si="244"/>
        <v>0</v>
      </c>
      <c r="AZ251" s="78">
        <f t="shared" si="245"/>
        <v>0</v>
      </c>
      <c r="BA251" s="80" t="str">
        <f t="shared" si="246"/>
        <v>دون المستوى</v>
      </c>
      <c r="BD251" s="54"/>
      <c r="BE251" s="47"/>
      <c r="BF251" s="47"/>
      <c r="BG251" s="47"/>
      <c r="BH251" s="47"/>
      <c r="BI251" s="47">
        <f t="shared" si="247"/>
        <v>0</v>
      </c>
      <c r="BK251" s="54"/>
      <c r="BL251" s="83"/>
      <c r="BM251" s="78"/>
      <c r="BN251" s="78"/>
      <c r="BO251" s="78"/>
      <c r="BP251" s="78">
        <f t="shared" si="248"/>
        <v>0</v>
      </c>
      <c r="BQ251" s="78">
        <f t="shared" si="249"/>
        <v>0</v>
      </c>
      <c r="BR251" s="78">
        <f t="shared" si="250"/>
        <v>0</v>
      </c>
      <c r="BS251" s="78">
        <f t="shared" si="251"/>
        <v>0</v>
      </c>
      <c r="BT251" s="80" t="str">
        <f t="shared" si="252"/>
        <v>دون المستوى</v>
      </c>
      <c r="BW251" s="54"/>
      <c r="BX251" s="47"/>
      <c r="BY251" s="47"/>
      <c r="BZ251" s="47"/>
      <c r="CA251" s="47"/>
      <c r="CB251" s="47">
        <f t="shared" si="253"/>
        <v>0</v>
      </c>
      <c r="CD251" s="52"/>
      <c r="CE251" s="83"/>
      <c r="CF251" s="78"/>
      <c r="CG251" s="78"/>
      <c r="CH251" s="78"/>
      <c r="CI251" s="78">
        <f t="shared" si="254"/>
        <v>0</v>
      </c>
      <c r="CJ251" s="78">
        <f t="shared" si="255"/>
        <v>0</v>
      </c>
      <c r="CK251" s="78">
        <f t="shared" si="256"/>
        <v>0</v>
      </c>
      <c r="CL251" s="78">
        <f t="shared" si="257"/>
        <v>0</v>
      </c>
      <c r="CM251" s="80" t="str">
        <f t="shared" si="258"/>
        <v>دون المستوى</v>
      </c>
      <c r="CP251" s="54"/>
      <c r="CQ251" s="47"/>
      <c r="CR251" s="47"/>
      <c r="CS251" s="47"/>
      <c r="CT251" s="47"/>
      <c r="CU251" s="47">
        <f t="shared" si="259"/>
        <v>0</v>
      </c>
      <c r="CW251" s="54"/>
      <c r="CX251" s="83"/>
      <c r="CY251" s="78"/>
      <c r="CZ251" s="78"/>
      <c r="DA251" s="78"/>
      <c r="DB251" s="78">
        <f t="shared" si="260"/>
        <v>0</v>
      </c>
      <c r="DC251" s="78">
        <f t="shared" si="261"/>
        <v>0</v>
      </c>
      <c r="DD251" s="78">
        <f t="shared" si="262"/>
        <v>0</v>
      </c>
      <c r="DE251" s="78">
        <f t="shared" si="263"/>
        <v>0</v>
      </c>
      <c r="DF251" s="80" t="str">
        <f t="shared" si="264"/>
        <v>دون المستوى</v>
      </c>
      <c r="DI251" s="54"/>
      <c r="DJ251" s="47"/>
      <c r="DK251" s="47"/>
      <c r="DL251" s="47"/>
      <c r="DM251" s="47">
        <f t="shared" si="265"/>
        <v>0</v>
      </c>
      <c r="DO251" s="54"/>
      <c r="DP251" s="83"/>
      <c r="DQ251" s="78"/>
      <c r="DR251" s="78"/>
      <c r="DS251" s="78">
        <f t="shared" si="266"/>
        <v>0</v>
      </c>
      <c r="DT251" s="78">
        <f t="shared" si="267"/>
        <v>0</v>
      </c>
      <c r="DU251" s="78">
        <f t="shared" si="268"/>
        <v>0</v>
      </c>
      <c r="DV251" s="80" t="str">
        <f t="shared" si="269"/>
        <v>دون المستوى</v>
      </c>
      <c r="DY251" s="47"/>
      <c r="DZ251" s="47"/>
      <c r="EA251" s="47">
        <f t="shared" si="270"/>
        <v>0</v>
      </c>
      <c r="EC251" s="91"/>
      <c r="ED251" s="78"/>
      <c r="EE251" s="78">
        <f t="shared" si="271"/>
        <v>0</v>
      </c>
      <c r="EF251" s="78">
        <f t="shared" si="272"/>
        <v>0</v>
      </c>
      <c r="EG251" s="78">
        <f t="shared" si="273"/>
        <v>0</v>
      </c>
      <c r="EH251" s="80" t="str">
        <f t="shared" si="274"/>
        <v>دون المستوى</v>
      </c>
      <c r="EK251" s="47"/>
      <c r="EL251" s="47"/>
      <c r="EM251" s="47">
        <f t="shared" si="275"/>
        <v>0</v>
      </c>
      <c r="EO251" s="91"/>
      <c r="EP251" s="78"/>
      <c r="EQ251" s="78">
        <f t="shared" si="276"/>
        <v>0</v>
      </c>
      <c r="ER251" s="78">
        <f t="shared" si="277"/>
        <v>0</v>
      </c>
      <c r="ES251" s="78">
        <f t="shared" si="278"/>
        <v>0</v>
      </c>
      <c r="ET251" s="80" t="str">
        <f t="shared" si="279"/>
        <v>دون المستوى</v>
      </c>
      <c r="EW251" s="49">
        <f t="shared" si="280"/>
        <v>0</v>
      </c>
      <c r="EX251" s="80" t="str">
        <f t="shared" si="281"/>
        <v>دون المستوى</v>
      </c>
      <c r="EZ251" s="54"/>
      <c r="FA251" s="47"/>
      <c r="FB251" s="47"/>
      <c r="FC251" s="47"/>
      <c r="FD251" s="47">
        <f t="shared" si="282"/>
        <v>0</v>
      </c>
      <c r="FF251" s="54"/>
      <c r="FG251" s="83"/>
      <c r="FH251" s="78"/>
      <c r="FI251" s="78"/>
      <c r="FJ251" s="78">
        <f t="shared" si="283"/>
        <v>0</v>
      </c>
      <c r="FK251" s="78">
        <f t="shared" si="284"/>
        <v>0</v>
      </c>
      <c r="FL251" s="78">
        <f t="shared" si="285"/>
        <v>0</v>
      </c>
      <c r="FM251" s="80" t="str">
        <f t="shared" si="286"/>
        <v>دون المستوى</v>
      </c>
      <c r="FP251" s="98" t="str">
        <f t="shared" si="287"/>
        <v>*عربى</v>
      </c>
      <c r="FQ251" s="98" t="str">
        <f t="shared" si="288"/>
        <v>*انجليزى</v>
      </c>
      <c r="FR251" s="98" t="str">
        <f t="shared" si="289"/>
        <v>*دراسات</v>
      </c>
      <c r="FS251" s="98" t="str">
        <f t="shared" si="290"/>
        <v>*رياضيات</v>
      </c>
      <c r="FT251" s="98" t="str">
        <f t="shared" si="291"/>
        <v>*علوم</v>
      </c>
      <c r="FU251" s="98" t="str">
        <f t="shared" si="292"/>
        <v>*حاسب</v>
      </c>
      <c r="FV251" s="98" t="str">
        <f t="shared" si="293"/>
        <v>*فنية</v>
      </c>
      <c r="FW251" s="98" t="str">
        <f t="shared" si="294"/>
        <v>*نشاط1</v>
      </c>
      <c r="FX251" s="98" t="str">
        <f t="shared" si="295"/>
        <v>*نشاط2</v>
      </c>
      <c r="FY251" s="107" t="str">
        <f t="shared" si="296"/>
        <v>*دين</v>
      </c>
      <c r="FZ251" s="47">
        <f t="shared" si="297"/>
        <v>0</v>
      </c>
      <c r="GA251" s="47" t="str">
        <f t="shared" si="298"/>
        <v>دور ثانى</v>
      </c>
      <c r="GB251" s="47">
        <f t="shared" si="299"/>
        <v>6</v>
      </c>
      <c r="GC251" s="47" t="str">
        <f t="shared" si="302"/>
        <v>راسب</v>
      </c>
      <c r="GE251" s="112" t="str">
        <f t="shared" si="300"/>
        <v>*عربى*انجليزى*دراسات*رياضيات*علوم*حاسب*فنية*نشاط1*نشاط2*دين</v>
      </c>
      <c r="GF251" s="112">
        <f t="shared" si="301"/>
        <v>10</v>
      </c>
    </row>
    <row r="252" spans="2:188" ht="20.25" thickTop="1" thickBot="1">
      <c r="B252" s="39">
        <v>243</v>
      </c>
      <c r="C252" s="124" t="str">
        <f>البيانات!B260</f>
        <v/>
      </c>
      <c r="D252" s="124" t="str">
        <f>IF(C252="","",البيانات!C260)</f>
        <v/>
      </c>
      <c r="E252" s="39"/>
      <c r="F252" s="39"/>
      <c r="H252" s="52"/>
      <c r="I252" s="47"/>
      <c r="J252" s="47"/>
      <c r="K252" s="47"/>
      <c r="L252" s="46">
        <f t="shared" si="232"/>
        <v>0</v>
      </c>
      <c r="N252" s="54"/>
      <c r="O252" s="61"/>
      <c r="P252" s="59"/>
      <c r="Q252" s="59"/>
      <c r="R252" s="59">
        <f t="shared" si="233"/>
        <v>0</v>
      </c>
      <c r="S252" s="59">
        <f t="shared" si="234"/>
        <v>0</v>
      </c>
      <c r="T252" s="62">
        <f t="shared" si="235"/>
        <v>0</v>
      </c>
      <c r="U252" s="63" t="str">
        <f t="shared" si="236"/>
        <v>دون المستوى</v>
      </c>
      <c r="X252" s="54"/>
      <c r="Y252" s="47"/>
      <c r="Z252" s="47"/>
      <c r="AA252" s="47"/>
      <c r="AB252" s="47">
        <f t="shared" si="237"/>
        <v>0</v>
      </c>
      <c r="AD252" s="54"/>
      <c r="AE252" s="61"/>
      <c r="AF252" s="59"/>
      <c r="AG252" s="59"/>
      <c r="AH252" s="59">
        <f t="shared" si="238"/>
        <v>0</v>
      </c>
      <c r="AI252" s="59">
        <f t="shared" si="239"/>
        <v>0</v>
      </c>
      <c r="AJ252" s="59">
        <f t="shared" si="240"/>
        <v>0</v>
      </c>
      <c r="AK252" s="73" t="str">
        <f t="shared" si="241"/>
        <v>دون المستوى</v>
      </c>
      <c r="AN252" s="54"/>
      <c r="AO252" s="47"/>
      <c r="AP252" s="47"/>
      <c r="AQ252" s="47"/>
      <c r="AR252" s="47">
        <f t="shared" si="242"/>
        <v>0</v>
      </c>
      <c r="AT252" s="54"/>
      <c r="AU252" s="83"/>
      <c r="AV252" s="78"/>
      <c r="AW252" s="78"/>
      <c r="AX252" s="78">
        <f t="shared" si="243"/>
        <v>0</v>
      </c>
      <c r="AY252" s="78">
        <f t="shared" si="244"/>
        <v>0</v>
      </c>
      <c r="AZ252" s="78">
        <f t="shared" si="245"/>
        <v>0</v>
      </c>
      <c r="BA252" s="80" t="str">
        <f t="shared" si="246"/>
        <v>دون المستوى</v>
      </c>
      <c r="BD252" s="54"/>
      <c r="BE252" s="47"/>
      <c r="BF252" s="47"/>
      <c r="BG252" s="47"/>
      <c r="BH252" s="47"/>
      <c r="BI252" s="47">
        <f t="shared" si="247"/>
        <v>0</v>
      </c>
      <c r="BK252" s="54"/>
      <c r="BL252" s="83"/>
      <c r="BM252" s="78"/>
      <c r="BN252" s="78"/>
      <c r="BO252" s="78"/>
      <c r="BP252" s="78">
        <f t="shared" si="248"/>
        <v>0</v>
      </c>
      <c r="BQ252" s="78">
        <f t="shared" si="249"/>
        <v>0</v>
      </c>
      <c r="BR252" s="78">
        <f t="shared" si="250"/>
        <v>0</v>
      </c>
      <c r="BS252" s="78">
        <f t="shared" si="251"/>
        <v>0</v>
      </c>
      <c r="BT252" s="80" t="str">
        <f t="shared" si="252"/>
        <v>دون المستوى</v>
      </c>
      <c r="BW252" s="54"/>
      <c r="BX252" s="47"/>
      <c r="BY252" s="47"/>
      <c r="BZ252" s="47"/>
      <c r="CA252" s="47"/>
      <c r="CB252" s="47">
        <f t="shared" si="253"/>
        <v>0</v>
      </c>
      <c r="CD252" s="52"/>
      <c r="CE252" s="83"/>
      <c r="CF252" s="78"/>
      <c r="CG252" s="78"/>
      <c r="CH252" s="78"/>
      <c r="CI252" s="78">
        <f t="shared" si="254"/>
        <v>0</v>
      </c>
      <c r="CJ252" s="78">
        <f t="shared" si="255"/>
        <v>0</v>
      </c>
      <c r="CK252" s="78">
        <f t="shared" si="256"/>
        <v>0</v>
      </c>
      <c r="CL252" s="78">
        <f t="shared" si="257"/>
        <v>0</v>
      </c>
      <c r="CM252" s="80" t="str">
        <f t="shared" si="258"/>
        <v>دون المستوى</v>
      </c>
      <c r="CP252" s="54"/>
      <c r="CQ252" s="47"/>
      <c r="CR252" s="47"/>
      <c r="CS252" s="47"/>
      <c r="CT252" s="47"/>
      <c r="CU252" s="47">
        <f t="shared" si="259"/>
        <v>0</v>
      </c>
      <c r="CW252" s="54"/>
      <c r="CX252" s="83"/>
      <c r="CY252" s="78"/>
      <c r="CZ252" s="78"/>
      <c r="DA252" s="78"/>
      <c r="DB252" s="78">
        <f t="shared" si="260"/>
        <v>0</v>
      </c>
      <c r="DC252" s="78">
        <f t="shared" si="261"/>
        <v>0</v>
      </c>
      <c r="DD252" s="78">
        <f t="shared" si="262"/>
        <v>0</v>
      </c>
      <c r="DE252" s="78">
        <f t="shared" si="263"/>
        <v>0</v>
      </c>
      <c r="DF252" s="80" t="str">
        <f t="shared" si="264"/>
        <v>دون المستوى</v>
      </c>
      <c r="DI252" s="54"/>
      <c r="DJ252" s="47"/>
      <c r="DK252" s="47"/>
      <c r="DL252" s="47"/>
      <c r="DM252" s="47">
        <f t="shared" si="265"/>
        <v>0</v>
      </c>
      <c r="DO252" s="54"/>
      <c r="DP252" s="83"/>
      <c r="DQ252" s="78"/>
      <c r="DR252" s="78"/>
      <c r="DS252" s="78">
        <f t="shared" si="266"/>
        <v>0</v>
      </c>
      <c r="DT252" s="78">
        <f t="shared" si="267"/>
        <v>0</v>
      </c>
      <c r="DU252" s="78">
        <f t="shared" si="268"/>
        <v>0</v>
      </c>
      <c r="DV252" s="80" t="str">
        <f t="shared" si="269"/>
        <v>دون المستوى</v>
      </c>
      <c r="DY252" s="47"/>
      <c r="DZ252" s="47"/>
      <c r="EA252" s="47">
        <f t="shared" si="270"/>
        <v>0</v>
      </c>
      <c r="EC252" s="91"/>
      <c r="ED252" s="78"/>
      <c r="EE252" s="78">
        <f t="shared" si="271"/>
        <v>0</v>
      </c>
      <c r="EF252" s="78">
        <f t="shared" si="272"/>
        <v>0</v>
      </c>
      <c r="EG252" s="78">
        <f t="shared" si="273"/>
        <v>0</v>
      </c>
      <c r="EH252" s="80" t="str">
        <f t="shared" si="274"/>
        <v>دون المستوى</v>
      </c>
      <c r="EK252" s="47"/>
      <c r="EL252" s="47"/>
      <c r="EM252" s="47">
        <f t="shared" si="275"/>
        <v>0</v>
      </c>
      <c r="EO252" s="91"/>
      <c r="EP252" s="78"/>
      <c r="EQ252" s="78">
        <f t="shared" si="276"/>
        <v>0</v>
      </c>
      <c r="ER252" s="78">
        <f t="shared" si="277"/>
        <v>0</v>
      </c>
      <c r="ES252" s="78">
        <f t="shared" si="278"/>
        <v>0</v>
      </c>
      <c r="ET252" s="80" t="str">
        <f t="shared" si="279"/>
        <v>دون المستوى</v>
      </c>
      <c r="EW252" s="49">
        <f t="shared" si="280"/>
        <v>0</v>
      </c>
      <c r="EX252" s="80" t="str">
        <f t="shared" si="281"/>
        <v>دون المستوى</v>
      </c>
      <c r="EZ252" s="54"/>
      <c r="FA252" s="47"/>
      <c r="FB252" s="47"/>
      <c r="FC252" s="47"/>
      <c r="FD252" s="47">
        <f t="shared" si="282"/>
        <v>0</v>
      </c>
      <c r="FF252" s="54"/>
      <c r="FG252" s="83"/>
      <c r="FH252" s="78"/>
      <c r="FI252" s="78"/>
      <c r="FJ252" s="78">
        <f t="shared" si="283"/>
        <v>0</v>
      </c>
      <c r="FK252" s="78">
        <f t="shared" si="284"/>
        <v>0</v>
      </c>
      <c r="FL252" s="78">
        <f t="shared" si="285"/>
        <v>0</v>
      </c>
      <c r="FM252" s="80" t="str">
        <f t="shared" si="286"/>
        <v>دون المستوى</v>
      </c>
      <c r="FP252" s="98" t="str">
        <f t="shared" si="287"/>
        <v>*عربى</v>
      </c>
      <c r="FQ252" s="98" t="str">
        <f t="shared" si="288"/>
        <v>*انجليزى</v>
      </c>
      <c r="FR252" s="98" t="str">
        <f t="shared" si="289"/>
        <v>*دراسات</v>
      </c>
      <c r="FS252" s="98" t="str">
        <f t="shared" si="290"/>
        <v>*رياضيات</v>
      </c>
      <c r="FT252" s="98" t="str">
        <f t="shared" si="291"/>
        <v>*علوم</v>
      </c>
      <c r="FU252" s="98" t="str">
        <f t="shared" si="292"/>
        <v>*حاسب</v>
      </c>
      <c r="FV252" s="98" t="str">
        <f t="shared" si="293"/>
        <v>*فنية</v>
      </c>
      <c r="FW252" s="98" t="str">
        <f t="shared" si="294"/>
        <v>*نشاط1</v>
      </c>
      <c r="FX252" s="98" t="str">
        <f t="shared" si="295"/>
        <v>*نشاط2</v>
      </c>
      <c r="FY252" s="107" t="str">
        <f t="shared" si="296"/>
        <v>*دين</v>
      </c>
      <c r="FZ252" s="47">
        <f t="shared" si="297"/>
        <v>0</v>
      </c>
      <c r="GA252" s="47" t="str">
        <f t="shared" si="298"/>
        <v>دور ثانى</v>
      </c>
      <c r="GB252" s="47">
        <f t="shared" si="299"/>
        <v>6</v>
      </c>
      <c r="GC252" s="47" t="str">
        <f t="shared" si="302"/>
        <v>راسب</v>
      </c>
      <c r="GE252" s="112" t="str">
        <f t="shared" si="300"/>
        <v>*عربى*انجليزى*دراسات*رياضيات*علوم*حاسب*فنية*نشاط1*نشاط2*دين</v>
      </c>
      <c r="GF252" s="112">
        <f t="shared" si="301"/>
        <v>10</v>
      </c>
    </row>
    <row r="253" spans="2:188" ht="20.25" thickTop="1" thickBot="1">
      <c r="B253" s="39">
        <v>244</v>
      </c>
      <c r="C253" s="124" t="str">
        <f>البيانات!B261</f>
        <v/>
      </c>
      <c r="D253" s="124" t="str">
        <f>IF(C253="","",البيانات!C261)</f>
        <v/>
      </c>
      <c r="E253" s="39"/>
      <c r="F253" s="39"/>
      <c r="H253" s="52"/>
      <c r="I253" s="47"/>
      <c r="J253" s="47"/>
      <c r="K253" s="47"/>
      <c r="L253" s="46">
        <f t="shared" si="232"/>
        <v>0</v>
      </c>
      <c r="N253" s="54"/>
      <c r="O253" s="61"/>
      <c r="P253" s="59"/>
      <c r="Q253" s="59"/>
      <c r="R253" s="59">
        <f t="shared" si="233"/>
        <v>0</v>
      </c>
      <c r="S253" s="59">
        <f t="shared" si="234"/>
        <v>0</v>
      </c>
      <c r="T253" s="62">
        <f t="shared" si="235"/>
        <v>0</v>
      </c>
      <c r="U253" s="63" t="str">
        <f t="shared" si="236"/>
        <v>دون المستوى</v>
      </c>
      <c r="X253" s="54"/>
      <c r="Y253" s="47"/>
      <c r="Z253" s="47"/>
      <c r="AA253" s="47"/>
      <c r="AB253" s="47">
        <f t="shared" si="237"/>
        <v>0</v>
      </c>
      <c r="AD253" s="54"/>
      <c r="AE253" s="61"/>
      <c r="AF253" s="59"/>
      <c r="AG253" s="59"/>
      <c r="AH253" s="59">
        <f t="shared" si="238"/>
        <v>0</v>
      </c>
      <c r="AI253" s="59">
        <f t="shared" si="239"/>
        <v>0</v>
      </c>
      <c r="AJ253" s="59">
        <f t="shared" si="240"/>
        <v>0</v>
      </c>
      <c r="AK253" s="73" t="str">
        <f t="shared" si="241"/>
        <v>دون المستوى</v>
      </c>
      <c r="AN253" s="54"/>
      <c r="AO253" s="47"/>
      <c r="AP253" s="47"/>
      <c r="AQ253" s="47"/>
      <c r="AR253" s="47">
        <f t="shared" si="242"/>
        <v>0</v>
      </c>
      <c r="AT253" s="54"/>
      <c r="AU253" s="83"/>
      <c r="AV253" s="78"/>
      <c r="AW253" s="78"/>
      <c r="AX253" s="78">
        <f t="shared" si="243"/>
        <v>0</v>
      </c>
      <c r="AY253" s="78">
        <f t="shared" si="244"/>
        <v>0</v>
      </c>
      <c r="AZ253" s="78">
        <f t="shared" si="245"/>
        <v>0</v>
      </c>
      <c r="BA253" s="80" t="str">
        <f t="shared" si="246"/>
        <v>دون المستوى</v>
      </c>
      <c r="BD253" s="54"/>
      <c r="BE253" s="47"/>
      <c r="BF253" s="47"/>
      <c r="BG253" s="47"/>
      <c r="BH253" s="47"/>
      <c r="BI253" s="47">
        <f t="shared" si="247"/>
        <v>0</v>
      </c>
      <c r="BK253" s="54"/>
      <c r="BL253" s="83"/>
      <c r="BM253" s="78"/>
      <c r="BN253" s="78"/>
      <c r="BO253" s="78"/>
      <c r="BP253" s="78">
        <f t="shared" si="248"/>
        <v>0</v>
      </c>
      <c r="BQ253" s="78">
        <f t="shared" si="249"/>
        <v>0</v>
      </c>
      <c r="BR253" s="78">
        <f t="shared" si="250"/>
        <v>0</v>
      </c>
      <c r="BS253" s="78">
        <f t="shared" si="251"/>
        <v>0</v>
      </c>
      <c r="BT253" s="80" t="str">
        <f t="shared" si="252"/>
        <v>دون المستوى</v>
      </c>
      <c r="BW253" s="54"/>
      <c r="BX253" s="47"/>
      <c r="BY253" s="47"/>
      <c r="BZ253" s="47"/>
      <c r="CA253" s="47"/>
      <c r="CB253" s="47">
        <f t="shared" si="253"/>
        <v>0</v>
      </c>
      <c r="CD253" s="52"/>
      <c r="CE253" s="83"/>
      <c r="CF253" s="78"/>
      <c r="CG253" s="78"/>
      <c r="CH253" s="78"/>
      <c r="CI253" s="78">
        <f t="shared" si="254"/>
        <v>0</v>
      </c>
      <c r="CJ253" s="78">
        <f t="shared" si="255"/>
        <v>0</v>
      </c>
      <c r="CK253" s="78">
        <f t="shared" si="256"/>
        <v>0</v>
      </c>
      <c r="CL253" s="78">
        <f t="shared" si="257"/>
        <v>0</v>
      </c>
      <c r="CM253" s="80" t="str">
        <f t="shared" si="258"/>
        <v>دون المستوى</v>
      </c>
      <c r="CP253" s="54"/>
      <c r="CQ253" s="47"/>
      <c r="CR253" s="47"/>
      <c r="CS253" s="47"/>
      <c r="CT253" s="47"/>
      <c r="CU253" s="47">
        <f t="shared" si="259"/>
        <v>0</v>
      </c>
      <c r="CW253" s="54"/>
      <c r="CX253" s="83"/>
      <c r="CY253" s="78"/>
      <c r="CZ253" s="78"/>
      <c r="DA253" s="78"/>
      <c r="DB253" s="78">
        <f t="shared" si="260"/>
        <v>0</v>
      </c>
      <c r="DC253" s="78">
        <f t="shared" si="261"/>
        <v>0</v>
      </c>
      <c r="DD253" s="78">
        <f t="shared" si="262"/>
        <v>0</v>
      </c>
      <c r="DE253" s="78">
        <f t="shared" si="263"/>
        <v>0</v>
      </c>
      <c r="DF253" s="80" t="str">
        <f t="shared" si="264"/>
        <v>دون المستوى</v>
      </c>
      <c r="DI253" s="54"/>
      <c r="DJ253" s="47"/>
      <c r="DK253" s="47"/>
      <c r="DL253" s="47"/>
      <c r="DM253" s="47">
        <f t="shared" si="265"/>
        <v>0</v>
      </c>
      <c r="DO253" s="54"/>
      <c r="DP253" s="83"/>
      <c r="DQ253" s="78"/>
      <c r="DR253" s="78"/>
      <c r="DS253" s="78">
        <f t="shared" si="266"/>
        <v>0</v>
      </c>
      <c r="DT253" s="78">
        <f t="shared" si="267"/>
        <v>0</v>
      </c>
      <c r="DU253" s="78">
        <f t="shared" si="268"/>
        <v>0</v>
      </c>
      <c r="DV253" s="80" t="str">
        <f t="shared" si="269"/>
        <v>دون المستوى</v>
      </c>
      <c r="DY253" s="47"/>
      <c r="DZ253" s="47"/>
      <c r="EA253" s="47">
        <f t="shared" si="270"/>
        <v>0</v>
      </c>
      <c r="EC253" s="91"/>
      <c r="ED253" s="78"/>
      <c r="EE253" s="78">
        <f t="shared" si="271"/>
        <v>0</v>
      </c>
      <c r="EF253" s="78">
        <f t="shared" si="272"/>
        <v>0</v>
      </c>
      <c r="EG253" s="78">
        <f t="shared" si="273"/>
        <v>0</v>
      </c>
      <c r="EH253" s="80" t="str">
        <f t="shared" si="274"/>
        <v>دون المستوى</v>
      </c>
      <c r="EK253" s="47"/>
      <c r="EL253" s="47"/>
      <c r="EM253" s="47">
        <f t="shared" si="275"/>
        <v>0</v>
      </c>
      <c r="EO253" s="91"/>
      <c r="EP253" s="78"/>
      <c r="EQ253" s="78">
        <f t="shared" si="276"/>
        <v>0</v>
      </c>
      <c r="ER253" s="78">
        <f t="shared" si="277"/>
        <v>0</v>
      </c>
      <c r="ES253" s="78">
        <f t="shared" si="278"/>
        <v>0</v>
      </c>
      <c r="ET253" s="80" t="str">
        <f t="shared" si="279"/>
        <v>دون المستوى</v>
      </c>
      <c r="EW253" s="49">
        <f t="shared" si="280"/>
        <v>0</v>
      </c>
      <c r="EX253" s="80" t="str">
        <f t="shared" si="281"/>
        <v>دون المستوى</v>
      </c>
      <c r="EZ253" s="54"/>
      <c r="FA253" s="47"/>
      <c r="FB253" s="47"/>
      <c r="FC253" s="47"/>
      <c r="FD253" s="47">
        <f t="shared" si="282"/>
        <v>0</v>
      </c>
      <c r="FF253" s="54"/>
      <c r="FG253" s="83"/>
      <c r="FH253" s="78"/>
      <c r="FI253" s="78"/>
      <c r="FJ253" s="78">
        <f t="shared" si="283"/>
        <v>0</v>
      </c>
      <c r="FK253" s="78">
        <f t="shared" si="284"/>
        <v>0</v>
      </c>
      <c r="FL253" s="78">
        <f t="shared" si="285"/>
        <v>0</v>
      </c>
      <c r="FM253" s="80" t="str">
        <f t="shared" si="286"/>
        <v>دون المستوى</v>
      </c>
      <c r="FP253" s="98" t="str">
        <f t="shared" si="287"/>
        <v>*عربى</v>
      </c>
      <c r="FQ253" s="98" t="str">
        <f t="shared" si="288"/>
        <v>*انجليزى</v>
      </c>
      <c r="FR253" s="98" t="str">
        <f t="shared" si="289"/>
        <v>*دراسات</v>
      </c>
      <c r="FS253" s="98" t="str">
        <f t="shared" si="290"/>
        <v>*رياضيات</v>
      </c>
      <c r="FT253" s="98" t="str">
        <f t="shared" si="291"/>
        <v>*علوم</v>
      </c>
      <c r="FU253" s="98" t="str">
        <f t="shared" si="292"/>
        <v>*حاسب</v>
      </c>
      <c r="FV253" s="98" t="str">
        <f t="shared" si="293"/>
        <v>*فنية</v>
      </c>
      <c r="FW253" s="98" t="str">
        <f t="shared" si="294"/>
        <v>*نشاط1</v>
      </c>
      <c r="FX253" s="98" t="str">
        <f t="shared" si="295"/>
        <v>*نشاط2</v>
      </c>
      <c r="FY253" s="107" t="str">
        <f t="shared" si="296"/>
        <v>*دين</v>
      </c>
      <c r="FZ253" s="47">
        <f t="shared" si="297"/>
        <v>0</v>
      </c>
      <c r="GA253" s="47" t="str">
        <f t="shared" si="298"/>
        <v>دور ثانى</v>
      </c>
      <c r="GB253" s="47">
        <f t="shared" si="299"/>
        <v>6</v>
      </c>
      <c r="GC253" s="47" t="str">
        <f t="shared" si="302"/>
        <v>راسب</v>
      </c>
      <c r="GE253" s="112" t="str">
        <f t="shared" si="300"/>
        <v>*عربى*انجليزى*دراسات*رياضيات*علوم*حاسب*فنية*نشاط1*نشاط2*دين</v>
      </c>
      <c r="GF253" s="112">
        <f t="shared" si="301"/>
        <v>10</v>
      </c>
    </row>
    <row r="254" spans="2:188" ht="20.25" thickTop="1" thickBot="1">
      <c r="B254" s="39">
        <v>245</v>
      </c>
      <c r="C254" s="124" t="str">
        <f>البيانات!B262</f>
        <v/>
      </c>
      <c r="D254" s="124" t="str">
        <f>IF(C254="","",البيانات!C262)</f>
        <v/>
      </c>
      <c r="E254" s="39"/>
      <c r="F254" s="39"/>
      <c r="H254" s="52"/>
      <c r="I254" s="47"/>
      <c r="J254" s="47"/>
      <c r="K254" s="47"/>
      <c r="L254" s="46">
        <f t="shared" si="232"/>
        <v>0</v>
      </c>
      <c r="N254" s="54"/>
      <c r="O254" s="61"/>
      <c r="P254" s="59"/>
      <c r="Q254" s="59"/>
      <c r="R254" s="59">
        <f t="shared" si="233"/>
        <v>0</v>
      </c>
      <c r="S254" s="59">
        <f t="shared" si="234"/>
        <v>0</v>
      </c>
      <c r="T254" s="62">
        <f t="shared" si="235"/>
        <v>0</v>
      </c>
      <c r="U254" s="63" t="str">
        <f t="shared" si="236"/>
        <v>دون المستوى</v>
      </c>
      <c r="X254" s="54"/>
      <c r="Y254" s="47"/>
      <c r="Z254" s="47"/>
      <c r="AA254" s="47"/>
      <c r="AB254" s="47">
        <f t="shared" si="237"/>
        <v>0</v>
      </c>
      <c r="AD254" s="54"/>
      <c r="AE254" s="61"/>
      <c r="AF254" s="59"/>
      <c r="AG254" s="59"/>
      <c r="AH254" s="59">
        <f t="shared" si="238"/>
        <v>0</v>
      </c>
      <c r="AI254" s="59">
        <f t="shared" si="239"/>
        <v>0</v>
      </c>
      <c r="AJ254" s="59">
        <f t="shared" si="240"/>
        <v>0</v>
      </c>
      <c r="AK254" s="73" t="str">
        <f t="shared" si="241"/>
        <v>دون المستوى</v>
      </c>
      <c r="AN254" s="54"/>
      <c r="AO254" s="47"/>
      <c r="AP254" s="47"/>
      <c r="AQ254" s="47"/>
      <c r="AR254" s="47">
        <f t="shared" si="242"/>
        <v>0</v>
      </c>
      <c r="AT254" s="54"/>
      <c r="AU254" s="83"/>
      <c r="AV254" s="78"/>
      <c r="AW254" s="78"/>
      <c r="AX254" s="78">
        <f t="shared" si="243"/>
        <v>0</v>
      </c>
      <c r="AY254" s="78">
        <f t="shared" si="244"/>
        <v>0</v>
      </c>
      <c r="AZ254" s="78">
        <f t="shared" si="245"/>
        <v>0</v>
      </c>
      <c r="BA254" s="80" t="str">
        <f t="shared" si="246"/>
        <v>دون المستوى</v>
      </c>
      <c r="BD254" s="54"/>
      <c r="BE254" s="47"/>
      <c r="BF254" s="47"/>
      <c r="BG254" s="47"/>
      <c r="BH254" s="47"/>
      <c r="BI254" s="47">
        <f t="shared" si="247"/>
        <v>0</v>
      </c>
      <c r="BK254" s="54"/>
      <c r="BL254" s="83"/>
      <c r="BM254" s="78"/>
      <c r="BN254" s="78"/>
      <c r="BO254" s="78"/>
      <c r="BP254" s="78">
        <f t="shared" si="248"/>
        <v>0</v>
      </c>
      <c r="BQ254" s="78">
        <f t="shared" si="249"/>
        <v>0</v>
      </c>
      <c r="BR254" s="78">
        <f t="shared" si="250"/>
        <v>0</v>
      </c>
      <c r="BS254" s="78">
        <f t="shared" si="251"/>
        <v>0</v>
      </c>
      <c r="BT254" s="80" t="str">
        <f t="shared" si="252"/>
        <v>دون المستوى</v>
      </c>
      <c r="BW254" s="54"/>
      <c r="BX254" s="47"/>
      <c r="BY254" s="47"/>
      <c r="BZ254" s="47"/>
      <c r="CA254" s="47"/>
      <c r="CB254" s="47">
        <f t="shared" si="253"/>
        <v>0</v>
      </c>
      <c r="CD254" s="52"/>
      <c r="CE254" s="83"/>
      <c r="CF254" s="78"/>
      <c r="CG254" s="78"/>
      <c r="CH254" s="78"/>
      <c r="CI254" s="78">
        <f t="shared" si="254"/>
        <v>0</v>
      </c>
      <c r="CJ254" s="78">
        <f t="shared" si="255"/>
        <v>0</v>
      </c>
      <c r="CK254" s="78">
        <f t="shared" si="256"/>
        <v>0</v>
      </c>
      <c r="CL254" s="78">
        <f t="shared" si="257"/>
        <v>0</v>
      </c>
      <c r="CM254" s="80" t="str">
        <f t="shared" si="258"/>
        <v>دون المستوى</v>
      </c>
      <c r="CP254" s="54"/>
      <c r="CQ254" s="47"/>
      <c r="CR254" s="47"/>
      <c r="CS254" s="47"/>
      <c r="CT254" s="47"/>
      <c r="CU254" s="47">
        <f t="shared" si="259"/>
        <v>0</v>
      </c>
      <c r="CW254" s="54"/>
      <c r="CX254" s="83"/>
      <c r="CY254" s="78"/>
      <c r="CZ254" s="78"/>
      <c r="DA254" s="78"/>
      <c r="DB254" s="78">
        <f t="shared" si="260"/>
        <v>0</v>
      </c>
      <c r="DC254" s="78">
        <f t="shared" si="261"/>
        <v>0</v>
      </c>
      <c r="DD254" s="78">
        <f t="shared" si="262"/>
        <v>0</v>
      </c>
      <c r="DE254" s="78">
        <f t="shared" si="263"/>
        <v>0</v>
      </c>
      <c r="DF254" s="80" t="str">
        <f t="shared" si="264"/>
        <v>دون المستوى</v>
      </c>
      <c r="DI254" s="54"/>
      <c r="DJ254" s="47"/>
      <c r="DK254" s="47"/>
      <c r="DL254" s="47"/>
      <c r="DM254" s="47">
        <f t="shared" si="265"/>
        <v>0</v>
      </c>
      <c r="DO254" s="54"/>
      <c r="DP254" s="83"/>
      <c r="DQ254" s="78"/>
      <c r="DR254" s="78"/>
      <c r="DS254" s="78">
        <f t="shared" si="266"/>
        <v>0</v>
      </c>
      <c r="DT254" s="78">
        <f t="shared" si="267"/>
        <v>0</v>
      </c>
      <c r="DU254" s="78">
        <f t="shared" si="268"/>
        <v>0</v>
      </c>
      <c r="DV254" s="80" t="str">
        <f t="shared" si="269"/>
        <v>دون المستوى</v>
      </c>
      <c r="DY254" s="47"/>
      <c r="DZ254" s="47"/>
      <c r="EA254" s="47">
        <f t="shared" si="270"/>
        <v>0</v>
      </c>
      <c r="EC254" s="91"/>
      <c r="ED254" s="78"/>
      <c r="EE254" s="78">
        <f t="shared" si="271"/>
        <v>0</v>
      </c>
      <c r="EF254" s="78">
        <f t="shared" si="272"/>
        <v>0</v>
      </c>
      <c r="EG254" s="78">
        <f t="shared" si="273"/>
        <v>0</v>
      </c>
      <c r="EH254" s="80" t="str">
        <f t="shared" si="274"/>
        <v>دون المستوى</v>
      </c>
      <c r="EK254" s="47"/>
      <c r="EL254" s="47"/>
      <c r="EM254" s="47">
        <f t="shared" si="275"/>
        <v>0</v>
      </c>
      <c r="EO254" s="91"/>
      <c r="EP254" s="78"/>
      <c r="EQ254" s="78">
        <f t="shared" si="276"/>
        <v>0</v>
      </c>
      <c r="ER254" s="78">
        <f t="shared" si="277"/>
        <v>0</v>
      </c>
      <c r="ES254" s="78">
        <f t="shared" si="278"/>
        <v>0</v>
      </c>
      <c r="ET254" s="80" t="str">
        <f t="shared" si="279"/>
        <v>دون المستوى</v>
      </c>
      <c r="EW254" s="49">
        <f t="shared" si="280"/>
        <v>0</v>
      </c>
      <c r="EX254" s="80" t="str">
        <f t="shared" si="281"/>
        <v>دون المستوى</v>
      </c>
      <c r="EZ254" s="54"/>
      <c r="FA254" s="47"/>
      <c r="FB254" s="47"/>
      <c r="FC254" s="47"/>
      <c r="FD254" s="47">
        <f t="shared" si="282"/>
        <v>0</v>
      </c>
      <c r="FF254" s="54"/>
      <c r="FG254" s="83"/>
      <c r="FH254" s="78"/>
      <c r="FI254" s="78"/>
      <c r="FJ254" s="78">
        <f t="shared" si="283"/>
        <v>0</v>
      </c>
      <c r="FK254" s="78">
        <f t="shared" si="284"/>
        <v>0</v>
      </c>
      <c r="FL254" s="78">
        <f t="shared" si="285"/>
        <v>0</v>
      </c>
      <c r="FM254" s="80" t="str">
        <f t="shared" si="286"/>
        <v>دون المستوى</v>
      </c>
      <c r="FP254" s="98" t="str">
        <f t="shared" si="287"/>
        <v>*عربى</v>
      </c>
      <c r="FQ254" s="98" t="str">
        <f t="shared" si="288"/>
        <v>*انجليزى</v>
      </c>
      <c r="FR254" s="98" t="str">
        <f t="shared" si="289"/>
        <v>*دراسات</v>
      </c>
      <c r="FS254" s="98" t="str">
        <f t="shared" si="290"/>
        <v>*رياضيات</v>
      </c>
      <c r="FT254" s="98" t="str">
        <f t="shared" si="291"/>
        <v>*علوم</v>
      </c>
      <c r="FU254" s="98" t="str">
        <f t="shared" si="292"/>
        <v>*حاسب</v>
      </c>
      <c r="FV254" s="98" t="str">
        <f t="shared" si="293"/>
        <v>*فنية</v>
      </c>
      <c r="FW254" s="98" t="str">
        <f t="shared" si="294"/>
        <v>*نشاط1</v>
      </c>
      <c r="FX254" s="98" t="str">
        <f t="shared" si="295"/>
        <v>*نشاط2</v>
      </c>
      <c r="FY254" s="107" t="str">
        <f t="shared" si="296"/>
        <v>*دين</v>
      </c>
      <c r="FZ254" s="47">
        <f t="shared" si="297"/>
        <v>0</v>
      </c>
      <c r="GA254" s="47" t="str">
        <f t="shared" si="298"/>
        <v>دور ثانى</v>
      </c>
      <c r="GB254" s="47">
        <f t="shared" si="299"/>
        <v>6</v>
      </c>
      <c r="GC254" s="47" t="str">
        <f t="shared" si="302"/>
        <v>راسب</v>
      </c>
      <c r="GE254" s="112" t="str">
        <f t="shared" si="300"/>
        <v>*عربى*انجليزى*دراسات*رياضيات*علوم*حاسب*فنية*نشاط1*نشاط2*دين</v>
      </c>
      <c r="GF254" s="112">
        <f t="shared" si="301"/>
        <v>10</v>
      </c>
    </row>
    <row r="255" spans="2:188" ht="20.25" thickTop="1" thickBot="1">
      <c r="B255" s="39">
        <v>246</v>
      </c>
      <c r="C255" s="124" t="str">
        <f>البيانات!B263</f>
        <v/>
      </c>
      <c r="D255" s="124" t="str">
        <f>IF(C255="","",البيانات!C263)</f>
        <v/>
      </c>
      <c r="E255" s="39"/>
      <c r="F255" s="39"/>
      <c r="H255" s="52"/>
      <c r="I255" s="47"/>
      <c r="J255" s="47"/>
      <c r="K255" s="47"/>
      <c r="L255" s="46">
        <f t="shared" si="232"/>
        <v>0</v>
      </c>
      <c r="N255" s="54"/>
      <c r="O255" s="61"/>
      <c r="P255" s="59"/>
      <c r="Q255" s="59"/>
      <c r="R255" s="59">
        <f t="shared" si="233"/>
        <v>0</v>
      </c>
      <c r="S255" s="59">
        <f t="shared" si="234"/>
        <v>0</v>
      </c>
      <c r="T255" s="62">
        <f t="shared" si="235"/>
        <v>0</v>
      </c>
      <c r="U255" s="63" t="str">
        <f t="shared" si="236"/>
        <v>دون المستوى</v>
      </c>
      <c r="X255" s="54"/>
      <c r="Y255" s="47"/>
      <c r="Z255" s="47"/>
      <c r="AA255" s="47"/>
      <c r="AB255" s="47">
        <f t="shared" si="237"/>
        <v>0</v>
      </c>
      <c r="AD255" s="54"/>
      <c r="AE255" s="61"/>
      <c r="AF255" s="59"/>
      <c r="AG255" s="59"/>
      <c r="AH255" s="59">
        <f t="shared" si="238"/>
        <v>0</v>
      </c>
      <c r="AI255" s="59">
        <f t="shared" si="239"/>
        <v>0</v>
      </c>
      <c r="AJ255" s="59">
        <f t="shared" si="240"/>
        <v>0</v>
      </c>
      <c r="AK255" s="73" t="str">
        <f t="shared" si="241"/>
        <v>دون المستوى</v>
      </c>
      <c r="AN255" s="54"/>
      <c r="AO255" s="47"/>
      <c r="AP255" s="47"/>
      <c r="AQ255" s="47"/>
      <c r="AR255" s="47">
        <f t="shared" si="242"/>
        <v>0</v>
      </c>
      <c r="AT255" s="54"/>
      <c r="AU255" s="83"/>
      <c r="AV255" s="78"/>
      <c r="AW255" s="78"/>
      <c r="AX255" s="78">
        <f t="shared" si="243"/>
        <v>0</v>
      </c>
      <c r="AY255" s="78">
        <f t="shared" si="244"/>
        <v>0</v>
      </c>
      <c r="AZ255" s="78">
        <f t="shared" si="245"/>
        <v>0</v>
      </c>
      <c r="BA255" s="80" t="str">
        <f t="shared" si="246"/>
        <v>دون المستوى</v>
      </c>
      <c r="BD255" s="54"/>
      <c r="BE255" s="47"/>
      <c r="BF255" s="47"/>
      <c r="BG255" s="47"/>
      <c r="BH255" s="47"/>
      <c r="BI255" s="47">
        <f t="shared" si="247"/>
        <v>0</v>
      </c>
      <c r="BK255" s="54"/>
      <c r="BL255" s="83"/>
      <c r="BM255" s="78"/>
      <c r="BN255" s="78"/>
      <c r="BO255" s="78"/>
      <c r="BP255" s="78">
        <f t="shared" si="248"/>
        <v>0</v>
      </c>
      <c r="BQ255" s="78">
        <f t="shared" si="249"/>
        <v>0</v>
      </c>
      <c r="BR255" s="78">
        <f t="shared" si="250"/>
        <v>0</v>
      </c>
      <c r="BS255" s="78">
        <f t="shared" si="251"/>
        <v>0</v>
      </c>
      <c r="BT255" s="80" t="str">
        <f t="shared" si="252"/>
        <v>دون المستوى</v>
      </c>
      <c r="BW255" s="54"/>
      <c r="BX255" s="47"/>
      <c r="BY255" s="47"/>
      <c r="BZ255" s="47"/>
      <c r="CA255" s="47"/>
      <c r="CB255" s="47">
        <f t="shared" si="253"/>
        <v>0</v>
      </c>
      <c r="CD255" s="52"/>
      <c r="CE255" s="83"/>
      <c r="CF255" s="78"/>
      <c r="CG255" s="78"/>
      <c r="CH255" s="78"/>
      <c r="CI255" s="78">
        <f t="shared" si="254"/>
        <v>0</v>
      </c>
      <c r="CJ255" s="78">
        <f t="shared" si="255"/>
        <v>0</v>
      </c>
      <c r="CK255" s="78">
        <f t="shared" si="256"/>
        <v>0</v>
      </c>
      <c r="CL255" s="78">
        <f t="shared" si="257"/>
        <v>0</v>
      </c>
      <c r="CM255" s="80" t="str">
        <f t="shared" si="258"/>
        <v>دون المستوى</v>
      </c>
      <c r="CP255" s="54"/>
      <c r="CQ255" s="47"/>
      <c r="CR255" s="47"/>
      <c r="CS255" s="47"/>
      <c r="CT255" s="47"/>
      <c r="CU255" s="47">
        <f t="shared" si="259"/>
        <v>0</v>
      </c>
      <c r="CW255" s="54"/>
      <c r="CX255" s="83"/>
      <c r="CY255" s="78"/>
      <c r="CZ255" s="78"/>
      <c r="DA255" s="78"/>
      <c r="DB255" s="78">
        <f t="shared" si="260"/>
        <v>0</v>
      </c>
      <c r="DC255" s="78">
        <f t="shared" si="261"/>
        <v>0</v>
      </c>
      <c r="DD255" s="78">
        <f t="shared" si="262"/>
        <v>0</v>
      </c>
      <c r="DE255" s="78">
        <f t="shared" si="263"/>
        <v>0</v>
      </c>
      <c r="DF255" s="80" t="str">
        <f t="shared" si="264"/>
        <v>دون المستوى</v>
      </c>
      <c r="DI255" s="54"/>
      <c r="DJ255" s="47"/>
      <c r="DK255" s="47"/>
      <c r="DL255" s="47"/>
      <c r="DM255" s="47">
        <f t="shared" si="265"/>
        <v>0</v>
      </c>
      <c r="DO255" s="54"/>
      <c r="DP255" s="83"/>
      <c r="DQ255" s="78"/>
      <c r="DR255" s="78"/>
      <c r="DS255" s="78">
        <f t="shared" si="266"/>
        <v>0</v>
      </c>
      <c r="DT255" s="78">
        <f t="shared" si="267"/>
        <v>0</v>
      </c>
      <c r="DU255" s="78">
        <f t="shared" si="268"/>
        <v>0</v>
      </c>
      <c r="DV255" s="80" t="str">
        <f t="shared" si="269"/>
        <v>دون المستوى</v>
      </c>
      <c r="DY255" s="47"/>
      <c r="DZ255" s="47"/>
      <c r="EA255" s="47">
        <f t="shared" si="270"/>
        <v>0</v>
      </c>
      <c r="EC255" s="91"/>
      <c r="ED255" s="78"/>
      <c r="EE255" s="78">
        <f t="shared" si="271"/>
        <v>0</v>
      </c>
      <c r="EF255" s="78">
        <f t="shared" si="272"/>
        <v>0</v>
      </c>
      <c r="EG255" s="78">
        <f t="shared" si="273"/>
        <v>0</v>
      </c>
      <c r="EH255" s="80" t="str">
        <f t="shared" si="274"/>
        <v>دون المستوى</v>
      </c>
      <c r="EK255" s="47"/>
      <c r="EL255" s="47"/>
      <c r="EM255" s="47">
        <f t="shared" si="275"/>
        <v>0</v>
      </c>
      <c r="EO255" s="91"/>
      <c r="EP255" s="78"/>
      <c r="EQ255" s="78">
        <f t="shared" si="276"/>
        <v>0</v>
      </c>
      <c r="ER255" s="78">
        <f t="shared" si="277"/>
        <v>0</v>
      </c>
      <c r="ES255" s="78">
        <f t="shared" si="278"/>
        <v>0</v>
      </c>
      <c r="ET255" s="80" t="str">
        <f t="shared" si="279"/>
        <v>دون المستوى</v>
      </c>
      <c r="EW255" s="49">
        <f t="shared" si="280"/>
        <v>0</v>
      </c>
      <c r="EX255" s="80" t="str">
        <f t="shared" si="281"/>
        <v>دون المستوى</v>
      </c>
      <c r="EZ255" s="54"/>
      <c r="FA255" s="47"/>
      <c r="FB255" s="47"/>
      <c r="FC255" s="47"/>
      <c r="FD255" s="47">
        <f t="shared" si="282"/>
        <v>0</v>
      </c>
      <c r="FF255" s="54"/>
      <c r="FG255" s="83"/>
      <c r="FH255" s="78"/>
      <c r="FI255" s="78"/>
      <c r="FJ255" s="78">
        <f t="shared" si="283"/>
        <v>0</v>
      </c>
      <c r="FK255" s="78">
        <f t="shared" si="284"/>
        <v>0</v>
      </c>
      <c r="FL255" s="78">
        <f t="shared" si="285"/>
        <v>0</v>
      </c>
      <c r="FM255" s="80" t="str">
        <f t="shared" si="286"/>
        <v>دون المستوى</v>
      </c>
      <c r="FP255" s="98" t="str">
        <f t="shared" si="287"/>
        <v>*عربى</v>
      </c>
      <c r="FQ255" s="98" t="str">
        <f t="shared" si="288"/>
        <v>*انجليزى</v>
      </c>
      <c r="FR255" s="98" t="str">
        <f t="shared" si="289"/>
        <v>*دراسات</v>
      </c>
      <c r="FS255" s="98" t="str">
        <f t="shared" si="290"/>
        <v>*رياضيات</v>
      </c>
      <c r="FT255" s="98" t="str">
        <f t="shared" si="291"/>
        <v>*علوم</v>
      </c>
      <c r="FU255" s="98" t="str">
        <f t="shared" si="292"/>
        <v>*حاسب</v>
      </c>
      <c r="FV255" s="98" t="str">
        <f t="shared" si="293"/>
        <v>*فنية</v>
      </c>
      <c r="FW255" s="98" t="str">
        <f t="shared" si="294"/>
        <v>*نشاط1</v>
      </c>
      <c r="FX255" s="98" t="str">
        <f t="shared" si="295"/>
        <v>*نشاط2</v>
      </c>
      <c r="FY255" s="107" t="str">
        <f t="shared" si="296"/>
        <v>*دين</v>
      </c>
      <c r="FZ255" s="47">
        <f t="shared" si="297"/>
        <v>0</v>
      </c>
      <c r="GA255" s="47" t="str">
        <f t="shared" si="298"/>
        <v>دور ثانى</v>
      </c>
      <c r="GB255" s="47">
        <f t="shared" si="299"/>
        <v>6</v>
      </c>
      <c r="GC255" s="47" t="str">
        <f t="shared" si="302"/>
        <v>راسب</v>
      </c>
      <c r="GE255" s="112" t="str">
        <f t="shared" si="300"/>
        <v>*عربى*انجليزى*دراسات*رياضيات*علوم*حاسب*فنية*نشاط1*نشاط2*دين</v>
      </c>
      <c r="GF255" s="112">
        <f t="shared" si="301"/>
        <v>10</v>
      </c>
    </row>
    <row r="256" spans="2:188" ht="20.25" thickTop="1" thickBot="1">
      <c r="B256" s="39">
        <v>247</v>
      </c>
      <c r="C256" s="124" t="str">
        <f>البيانات!B264</f>
        <v/>
      </c>
      <c r="D256" s="124" t="str">
        <f>IF(C256="","",البيانات!C264)</f>
        <v/>
      </c>
      <c r="E256" s="39"/>
      <c r="F256" s="39"/>
      <c r="H256" s="52"/>
      <c r="I256" s="47"/>
      <c r="J256" s="47"/>
      <c r="K256" s="47"/>
      <c r="L256" s="46">
        <f t="shared" si="232"/>
        <v>0</v>
      </c>
      <c r="N256" s="54"/>
      <c r="O256" s="61"/>
      <c r="P256" s="59"/>
      <c r="Q256" s="59"/>
      <c r="R256" s="59">
        <f t="shared" si="233"/>
        <v>0</v>
      </c>
      <c r="S256" s="59">
        <f t="shared" si="234"/>
        <v>0</v>
      </c>
      <c r="T256" s="62">
        <f t="shared" si="235"/>
        <v>0</v>
      </c>
      <c r="U256" s="63" t="str">
        <f t="shared" si="236"/>
        <v>دون المستوى</v>
      </c>
      <c r="X256" s="54"/>
      <c r="Y256" s="47"/>
      <c r="Z256" s="47"/>
      <c r="AA256" s="47"/>
      <c r="AB256" s="47">
        <f t="shared" si="237"/>
        <v>0</v>
      </c>
      <c r="AD256" s="54"/>
      <c r="AE256" s="61"/>
      <c r="AF256" s="59"/>
      <c r="AG256" s="59"/>
      <c r="AH256" s="59">
        <f t="shared" si="238"/>
        <v>0</v>
      </c>
      <c r="AI256" s="59">
        <f t="shared" si="239"/>
        <v>0</v>
      </c>
      <c r="AJ256" s="59">
        <f t="shared" si="240"/>
        <v>0</v>
      </c>
      <c r="AK256" s="73" t="str">
        <f t="shared" si="241"/>
        <v>دون المستوى</v>
      </c>
      <c r="AN256" s="54"/>
      <c r="AO256" s="47"/>
      <c r="AP256" s="47"/>
      <c r="AQ256" s="47"/>
      <c r="AR256" s="47">
        <f t="shared" si="242"/>
        <v>0</v>
      </c>
      <c r="AT256" s="54"/>
      <c r="AU256" s="83"/>
      <c r="AV256" s="78"/>
      <c r="AW256" s="78"/>
      <c r="AX256" s="78">
        <f t="shared" si="243"/>
        <v>0</v>
      </c>
      <c r="AY256" s="78">
        <f t="shared" si="244"/>
        <v>0</v>
      </c>
      <c r="AZ256" s="78">
        <f t="shared" si="245"/>
        <v>0</v>
      </c>
      <c r="BA256" s="80" t="str">
        <f t="shared" si="246"/>
        <v>دون المستوى</v>
      </c>
      <c r="BD256" s="54"/>
      <c r="BE256" s="47"/>
      <c r="BF256" s="47"/>
      <c r="BG256" s="47"/>
      <c r="BH256" s="47"/>
      <c r="BI256" s="47">
        <f t="shared" si="247"/>
        <v>0</v>
      </c>
      <c r="BK256" s="54"/>
      <c r="BL256" s="83"/>
      <c r="BM256" s="78"/>
      <c r="BN256" s="78"/>
      <c r="BO256" s="78"/>
      <c r="BP256" s="78">
        <f t="shared" si="248"/>
        <v>0</v>
      </c>
      <c r="BQ256" s="78">
        <f t="shared" si="249"/>
        <v>0</v>
      </c>
      <c r="BR256" s="78">
        <f t="shared" si="250"/>
        <v>0</v>
      </c>
      <c r="BS256" s="78">
        <f t="shared" si="251"/>
        <v>0</v>
      </c>
      <c r="BT256" s="80" t="str">
        <f t="shared" si="252"/>
        <v>دون المستوى</v>
      </c>
      <c r="BW256" s="54"/>
      <c r="BX256" s="47"/>
      <c r="BY256" s="47"/>
      <c r="BZ256" s="47"/>
      <c r="CA256" s="47"/>
      <c r="CB256" s="47">
        <f t="shared" si="253"/>
        <v>0</v>
      </c>
      <c r="CD256" s="52"/>
      <c r="CE256" s="83"/>
      <c r="CF256" s="78"/>
      <c r="CG256" s="78"/>
      <c r="CH256" s="78"/>
      <c r="CI256" s="78">
        <f t="shared" si="254"/>
        <v>0</v>
      </c>
      <c r="CJ256" s="78">
        <f t="shared" si="255"/>
        <v>0</v>
      </c>
      <c r="CK256" s="78">
        <f t="shared" si="256"/>
        <v>0</v>
      </c>
      <c r="CL256" s="78">
        <f t="shared" si="257"/>
        <v>0</v>
      </c>
      <c r="CM256" s="80" t="str">
        <f t="shared" si="258"/>
        <v>دون المستوى</v>
      </c>
      <c r="CP256" s="54"/>
      <c r="CQ256" s="47"/>
      <c r="CR256" s="47"/>
      <c r="CS256" s="47"/>
      <c r="CT256" s="47"/>
      <c r="CU256" s="47">
        <f t="shared" si="259"/>
        <v>0</v>
      </c>
      <c r="CW256" s="54"/>
      <c r="CX256" s="83"/>
      <c r="CY256" s="78"/>
      <c r="CZ256" s="78"/>
      <c r="DA256" s="78"/>
      <c r="DB256" s="78">
        <f t="shared" si="260"/>
        <v>0</v>
      </c>
      <c r="DC256" s="78">
        <f t="shared" si="261"/>
        <v>0</v>
      </c>
      <c r="DD256" s="78">
        <f t="shared" si="262"/>
        <v>0</v>
      </c>
      <c r="DE256" s="78">
        <f t="shared" si="263"/>
        <v>0</v>
      </c>
      <c r="DF256" s="80" t="str">
        <f t="shared" si="264"/>
        <v>دون المستوى</v>
      </c>
      <c r="DI256" s="54"/>
      <c r="DJ256" s="47"/>
      <c r="DK256" s="47"/>
      <c r="DL256" s="47"/>
      <c r="DM256" s="47">
        <f t="shared" si="265"/>
        <v>0</v>
      </c>
      <c r="DO256" s="54"/>
      <c r="DP256" s="83"/>
      <c r="DQ256" s="78"/>
      <c r="DR256" s="78"/>
      <c r="DS256" s="78">
        <f t="shared" si="266"/>
        <v>0</v>
      </c>
      <c r="DT256" s="78">
        <f t="shared" si="267"/>
        <v>0</v>
      </c>
      <c r="DU256" s="78">
        <f t="shared" si="268"/>
        <v>0</v>
      </c>
      <c r="DV256" s="80" t="str">
        <f t="shared" si="269"/>
        <v>دون المستوى</v>
      </c>
      <c r="DY256" s="47"/>
      <c r="DZ256" s="47"/>
      <c r="EA256" s="47">
        <f t="shared" si="270"/>
        <v>0</v>
      </c>
      <c r="EC256" s="91"/>
      <c r="ED256" s="78"/>
      <c r="EE256" s="78">
        <f t="shared" si="271"/>
        <v>0</v>
      </c>
      <c r="EF256" s="78">
        <f t="shared" si="272"/>
        <v>0</v>
      </c>
      <c r="EG256" s="78">
        <f t="shared" si="273"/>
        <v>0</v>
      </c>
      <c r="EH256" s="80" t="str">
        <f t="shared" si="274"/>
        <v>دون المستوى</v>
      </c>
      <c r="EK256" s="47"/>
      <c r="EL256" s="47"/>
      <c r="EM256" s="47">
        <f t="shared" si="275"/>
        <v>0</v>
      </c>
      <c r="EO256" s="91"/>
      <c r="EP256" s="78"/>
      <c r="EQ256" s="78">
        <f t="shared" si="276"/>
        <v>0</v>
      </c>
      <c r="ER256" s="78">
        <f t="shared" si="277"/>
        <v>0</v>
      </c>
      <c r="ES256" s="78">
        <f t="shared" si="278"/>
        <v>0</v>
      </c>
      <c r="ET256" s="80" t="str">
        <f t="shared" si="279"/>
        <v>دون المستوى</v>
      </c>
      <c r="EW256" s="49">
        <f t="shared" si="280"/>
        <v>0</v>
      </c>
      <c r="EX256" s="80" t="str">
        <f t="shared" si="281"/>
        <v>دون المستوى</v>
      </c>
      <c r="EZ256" s="54"/>
      <c r="FA256" s="47"/>
      <c r="FB256" s="47"/>
      <c r="FC256" s="47"/>
      <c r="FD256" s="47">
        <f t="shared" si="282"/>
        <v>0</v>
      </c>
      <c r="FF256" s="54"/>
      <c r="FG256" s="83"/>
      <c r="FH256" s="78"/>
      <c r="FI256" s="78"/>
      <c r="FJ256" s="78">
        <f t="shared" si="283"/>
        <v>0</v>
      </c>
      <c r="FK256" s="78">
        <f t="shared" si="284"/>
        <v>0</v>
      </c>
      <c r="FL256" s="78">
        <f t="shared" si="285"/>
        <v>0</v>
      </c>
      <c r="FM256" s="80" t="str">
        <f t="shared" si="286"/>
        <v>دون المستوى</v>
      </c>
      <c r="FP256" s="98" t="str">
        <f t="shared" si="287"/>
        <v>*عربى</v>
      </c>
      <c r="FQ256" s="98" t="str">
        <f t="shared" si="288"/>
        <v>*انجليزى</v>
      </c>
      <c r="FR256" s="98" t="str">
        <f t="shared" si="289"/>
        <v>*دراسات</v>
      </c>
      <c r="FS256" s="98" t="str">
        <f t="shared" si="290"/>
        <v>*رياضيات</v>
      </c>
      <c r="FT256" s="98" t="str">
        <f t="shared" si="291"/>
        <v>*علوم</v>
      </c>
      <c r="FU256" s="98" t="str">
        <f t="shared" si="292"/>
        <v>*حاسب</v>
      </c>
      <c r="FV256" s="98" t="str">
        <f t="shared" si="293"/>
        <v>*فنية</v>
      </c>
      <c r="FW256" s="98" t="str">
        <f t="shared" si="294"/>
        <v>*نشاط1</v>
      </c>
      <c r="FX256" s="98" t="str">
        <f t="shared" si="295"/>
        <v>*نشاط2</v>
      </c>
      <c r="FY256" s="107" t="str">
        <f t="shared" si="296"/>
        <v>*دين</v>
      </c>
      <c r="FZ256" s="47">
        <f t="shared" si="297"/>
        <v>0</v>
      </c>
      <c r="GA256" s="47" t="str">
        <f t="shared" si="298"/>
        <v>دور ثانى</v>
      </c>
      <c r="GB256" s="47">
        <f t="shared" si="299"/>
        <v>6</v>
      </c>
      <c r="GC256" s="47" t="str">
        <f t="shared" si="302"/>
        <v>راسب</v>
      </c>
      <c r="GE256" s="112" t="str">
        <f t="shared" si="300"/>
        <v>*عربى*انجليزى*دراسات*رياضيات*علوم*حاسب*فنية*نشاط1*نشاط2*دين</v>
      </c>
      <c r="GF256" s="112">
        <f t="shared" si="301"/>
        <v>10</v>
      </c>
    </row>
    <row r="257" spans="2:188" ht="20.25" thickTop="1" thickBot="1">
      <c r="B257" s="39">
        <v>248</v>
      </c>
      <c r="C257" s="124" t="str">
        <f>البيانات!B265</f>
        <v/>
      </c>
      <c r="D257" s="124" t="str">
        <f>IF(C257="","",البيانات!C265)</f>
        <v/>
      </c>
      <c r="E257" s="39"/>
      <c r="F257" s="39"/>
      <c r="H257" s="52"/>
      <c r="I257" s="47"/>
      <c r="J257" s="47"/>
      <c r="K257" s="47"/>
      <c r="L257" s="46">
        <f t="shared" si="232"/>
        <v>0</v>
      </c>
      <c r="N257" s="54"/>
      <c r="O257" s="61"/>
      <c r="P257" s="59"/>
      <c r="Q257" s="59"/>
      <c r="R257" s="59">
        <f t="shared" si="233"/>
        <v>0</v>
      </c>
      <c r="S257" s="59">
        <f t="shared" si="234"/>
        <v>0</v>
      </c>
      <c r="T257" s="62">
        <f t="shared" si="235"/>
        <v>0</v>
      </c>
      <c r="U257" s="63" t="str">
        <f t="shared" si="236"/>
        <v>دون المستوى</v>
      </c>
      <c r="X257" s="54"/>
      <c r="Y257" s="47"/>
      <c r="Z257" s="47"/>
      <c r="AA257" s="47"/>
      <c r="AB257" s="47">
        <f t="shared" si="237"/>
        <v>0</v>
      </c>
      <c r="AD257" s="54"/>
      <c r="AE257" s="61"/>
      <c r="AF257" s="59"/>
      <c r="AG257" s="59"/>
      <c r="AH257" s="59">
        <f t="shared" si="238"/>
        <v>0</v>
      </c>
      <c r="AI257" s="59">
        <f t="shared" si="239"/>
        <v>0</v>
      </c>
      <c r="AJ257" s="59">
        <f t="shared" si="240"/>
        <v>0</v>
      </c>
      <c r="AK257" s="73" t="str">
        <f t="shared" si="241"/>
        <v>دون المستوى</v>
      </c>
      <c r="AN257" s="54"/>
      <c r="AO257" s="47"/>
      <c r="AP257" s="47"/>
      <c r="AQ257" s="47"/>
      <c r="AR257" s="47">
        <f t="shared" si="242"/>
        <v>0</v>
      </c>
      <c r="AT257" s="54"/>
      <c r="AU257" s="83"/>
      <c r="AV257" s="78"/>
      <c r="AW257" s="78"/>
      <c r="AX257" s="78">
        <f t="shared" si="243"/>
        <v>0</v>
      </c>
      <c r="AY257" s="78">
        <f t="shared" si="244"/>
        <v>0</v>
      </c>
      <c r="AZ257" s="78">
        <f t="shared" si="245"/>
        <v>0</v>
      </c>
      <c r="BA257" s="80" t="str">
        <f t="shared" si="246"/>
        <v>دون المستوى</v>
      </c>
      <c r="BD257" s="54"/>
      <c r="BE257" s="47"/>
      <c r="BF257" s="47"/>
      <c r="BG257" s="47"/>
      <c r="BH257" s="47"/>
      <c r="BI257" s="47">
        <f t="shared" si="247"/>
        <v>0</v>
      </c>
      <c r="BK257" s="54"/>
      <c r="BL257" s="83"/>
      <c r="BM257" s="78"/>
      <c r="BN257" s="78"/>
      <c r="BO257" s="78"/>
      <c r="BP257" s="78">
        <f t="shared" si="248"/>
        <v>0</v>
      </c>
      <c r="BQ257" s="78">
        <f t="shared" si="249"/>
        <v>0</v>
      </c>
      <c r="BR257" s="78">
        <f t="shared" si="250"/>
        <v>0</v>
      </c>
      <c r="BS257" s="78">
        <f t="shared" si="251"/>
        <v>0</v>
      </c>
      <c r="BT257" s="80" t="str">
        <f t="shared" si="252"/>
        <v>دون المستوى</v>
      </c>
      <c r="BW257" s="54"/>
      <c r="BX257" s="47"/>
      <c r="BY257" s="47"/>
      <c r="BZ257" s="47"/>
      <c r="CA257" s="47"/>
      <c r="CB257" s="47">
        <f t="shared" si="253"/>
        <v>0</v>
      </c>
      <c r="CD257" s="52"/>
      <c r="CE257" s="83"/>
      <c r="CF257" s="78"/>
      <c r="CG257" s="78"/>
      <c r="CH257" s="78"/>
      <c r="CI257" s="78">
        <f t="shared" si="254"/>
        <v>0</v>
      </c>
      <c r="CJ257" s="78">
        <f t="shared" si="255"/>
        <v>0</v>
      </c>
      <c r="CK257" s="78">
        <f t="shared" si="256"/>
        <v>0</v>
      </c>
      <c r="CL257" s="78">
        <f t="shared" si="257"/>
        <v>0</v>
      </c>
      <c r="CM257" s="80" t="str">
        <f t="shared" si="258"/>
        <v>دون المستوى</v>
      </c>
      <c r="CP257" s="54"/>
      <c r="CQ257" s="47"/>
      <c r="CR257" s="47"/>
      <c r="CS257" s="47"/>
      <c r="CT257" s="47"/>
      <c r="CU257" s="47">
        <f t="shared" si="259"/>
        <v>0</v>
      </c>
      <c r="CW257" s="54"/>
      <c r="CX257" s="83"/>
      <c r="CY257" s="78"/>
      <c r="CZ257" s="78"/>
      <c r="DA257" s="78"/>
      <c r="DB257" s="78">
        <f t="shared" si="260"/>
        <v>0</v>
      </c>
      <c r="DC257" s="78">
        <f t="shared" si="261"/>
        <v>0</v>
      </c>
      <c r="DD257" s="78">
        <f t="shared" si="262"/>
        <v>0</v>
      </c>
      <c r="DE257" s="78">
        <f t="shared" si="263"/>
        <v>0</v>
      </c>
      <c r="DF257" s="80" t="str">
        <f t="shared" si="264"/>
        <v>دون المستوى</v>
      </c>
      <c r="DI257" s="54"/>
      <c r="DJ257" s="47"/>
      <c r="DK257" s="47"/>
      <c r="DL257" s="47"/>
      <c r="DM257" s="47">
        <f t="shared" si="265"/>
        <v>0</v>
      </c>
      <c r="DO257" s="54"/>
      <c r="DP257" s="83"/>
      <c r="DQ257" s="78"/>
      <c r="DR257" s="78"/>
      <c r="DS257" s="78">
        <f t="shared" si="266"/>
        <v>0</v>
      </c>
      <c r="DT257" s="78">
        <f t="shared" si="267"/>
        <v>0</v>
      </c>
      <c r="DU257" s="78">
        <f t="shared" si="268"/>
        <v>0</v>
      </c>
      <c r="DV257" s="80" t="str">
        <f t="shared" si="269"/>
        <v>دون المستوى</v>
      </c>
      <c r="DY257" s="47"/>
      <c r="DZ257" s="47"/>
      <c r="EA257" s="47">
        <f t="shared" si="270"/>
        <v>0</v>
      </c>
      <c r="EC257" s="91"/>
      <c r="ED257" s="78"/>
      <c r="EE257" s="78">
        <f t="shared" si="271"/>
        <v>0</v>
      </c>
      <c r="EF257" s="78">
        <f t="shared" si="272"/>
        <v>0</v>
      </c>
      <c r="EG257" s="78">
        <f t="shared" si="273"/>
        <v>0</v>
      </c>
      <c r="EH257" s="80" t="str">
        <f t="shared" si="274"/>
        <v>دون المستوى</v>
      </c>
      <c r="EK257" s="47"/>
      <c r="EL257" s="47"/>
      <c r="EM257" s="47">
        <f t="shared" si="275"/>
        <v>0</v>
      </c>
      <c r="EO257" s="91"/>
      <c r="EP257" s="78"/>
      <c r="EQ257" s="78">
        <f t="shared" si="276"/>
        <v>0</v>
      </c>
      <c r="ER257" s="78">
        <f t="shared" si="277"/>
        <v>0</v>
      </c>
      <c r="ES257" s="78">
        <f t="shared" si="278"/>
        <v>0</v>
      </c>
      <c r="ET257" s="80" t="str">
        <f t="shared" si="279"/>
        <v>دون المستوى</v>
      </c>
      <c r="EW257" s="49">
        <f t="shared" si="280"/>
        <v>0</v>
      </c>
      <c r="EX257" s="80" t="str">
        <f t="shared" si="281"/>
        <v>دون المستوى</v>
      </c>
      <c r="EZ257" s="54"/>
      <c r="FA257" s="47"/>
      <c r="FB257" s="47"/>
      <c r="FC257" s="47"/>
      <c r="FD257" s="47">
        <f t="shared" si="282"/>
        <v>0</v>
      </c>
      <c r="FF257" s="54"/>
      <c r="FG257" s="83"/>
      <c r="FH257" s="78"/>
      <c r="FI257" s="78"/>
      <c r="FJ257" s="78">
        <f t="shared" si="283"/>
        <v>0</v>
      </c>
      <c r="FK257" s="78">
        <f t="shared" si="284"/>
        <v>0</v>
      </c>
      <c r="FL257" s="78">
        <f t="shared" si="285"/>
        <v>0</v>
      </c>
      <c r="FM257" s="80" t="str">
        <f t="shared" si="286"/>
        <v>دون المستوى</v>
      </c>
      <c r="FP257" s="98" t="str">
        <f t="shared" si="287"/>
        <v>*عربى</v>
      </c>
      <c r="FQ257" s="98" t="str">
        <f t="shared" si="288"/>
        <v>*انجليزى</v>
      </c>
      <c r="FR257" s="98" t="str">
        <f t="shared" si="289"/>
        <v>*دراسات</v>
      </c>
      <c r="FS257" s="98" t="str">
        <f t="shared" si="290"/>
        <v>*رياضيات</v>
      </c>
      <c r="FT257" s="98" t="str">
        <f t="shared" si="291"/>
        <v>*علوم</v>
      </c>
      <c r="FU257" s="98" t="str">
        <f t="shared" si="292"/>
        <v>*حاسب</v>
      </c>
      <c r="FV257" s="98" t="str">
        <f t="shared" si="293"/>
        <v>*فنية</v>
      </c>
      <c r="FW257" s="98" t="str">
        <f t="shared" si="294"/>
        <v>*نشاط1</v>
      </c>
      <c r="FX257" s="98" t="str">
        <f t="shared" si="295"/>
        <v>*نشاط2</v>
      </c>
      <c r="FY257" s="107" t="str">
        <f t="shared" si="296"/>
        <v>*دين</v>
      </c>
      <c r="FZ257" s="47">
        <f t="shared" si="297"/>
        <v>0</v>
      </c>
      <c r="GA257" s="47" t="str">
        <f t="shared" si="298"/>
        <v>دور ثانى</v>
      </c>
      <c r="GB257" s="47">
        <f t="shared" si="299"/>
        <v>6</v>
      </c>
      <c r="GC257" s="47" t="str">
        <f t="shared" si="302"/>
        <v>راسب</v>
      </c>
      <c r="GE257" s="112" t="str">
        <f t="shared" si="300"/>
        <v>*عربى*انجليزى*دراسات*رياضيات*علوم*حاسب*فنية*نشاط1*نشاط2*دين</v>
      </c>
      <c r="GF257" s="112">
        <f t="shared" si="301"/>
        <v>10</v>
      </c>
    </row>
    <row r="258" spans="2:188" ht="20.25" thickTop="1" thickBot="1">
      <c r="B258" s="39">
        <v>249</v>
      </c>
      <c r="C258" s="124" t="str">
        <f>البيانات!B266</f>
        <v/>
      </c>
      <c r="D258" s="124" t="str">
        <f>IF(C258="","",البيانات!C266)</f>
        <v/>
      </c>
      <c r="E258" s="39"/>
      <c r="F258" s="39"/>
      <c r="H258" s="52"/>
      <c r="I258" s="47"/>
      <c r="J258" s="47"/>
      <c r="K258" s="47"/>
      <c r="L258" s="46">
        <f t="shared" si="232"/>
        <v>0</v>
      </c>
      <c r="N258" s="54"/>
      <c r="O258" s="61"/>
      <c r="P258" s="59"/>
      <c r="Q258" s="59"/>
      <c r="R258" s="59">
        <f t="shared" si="233"/>
        <v>0</v>
      </c>
      <c r="S258" s="59">
        <f t="shared" si="234"/>
        <v>0</v>
      </c>
      <c r="T258" s="62">
        <f t="shared" si="235"/>
        <v>0</v>
      </c>
      <c r="U258" s="63" t="str">
        <f t="shared" si="236"/>
        <v>دون المستوى</v>
      </c>
      <c r="X258" s="54"/>
      <c r="Y258" s="47"/>
      <c r="Z258" s="47"/>
      <c r="AA258" s="47"/>
      <c r="AB258" s="47">
        <f t="shared" si="237"/>
        <v>0</v>
      </c>
      <c r="AD258" s="54"/>
      <c r="AE258" s="61"/>
      <c r="AF258" s="59"/>
      <c r="AG258" s="59"/>
      <c r="AH258" s="59">
        <f t="shared" si="238"/>
        <v>0</v>
      </c>
      <c r="AI258" s="59">
        <f t="shared" si="239"/>
        <v>0</v>
      </c>
      <c r="AJ258" s="59">
        <f t="shared" si="240"/>
        <v>0</v>
      </c>
      <c r="AK258" s="73" t="str">
        <f t="shared" si="241"/>
        <v>دون المستوى</v>
      </c>
      <c r="AN258" s="54"/>
      <c r="AO258" s="47"/>
      <c r="AP258" s="47"/>
      <c r="AQ258" s="47"/>
      <c r="AR258" s="47">
        <f t="shared" si="242"/>
        <v>0</v>
      </c>
      <c r="AT258" s="54"/>
      <c r="AU258" s="83"/>
      <c r="AV258" s="78"/>
      <c r="AW258" s="78"/>
      <c r="AX258" s="78">
        <f t="shared" si="243"/>
        <v>0</v>
      </c>
      <c r="AY258" s="78">
        <f t="shared" si="244"/>
        <v>0</v>
      </c>
      <c r="AZ258" s="78">
        <f t="shared" si="245"/>
        <v>0</v>
      </c>
      <c r="BA258" s="80" t="str">
        <f t="shared" si="246"/>
        <v>دون المستوى</v>
      </c>
      <c r="BD258" s="54"/>
      <c r="BE258" s="47"/>
      <c r="BF258" s="47"/>
      <c r="BG258" s="47"/>
      <c r="BH258" s="47"/>
      <c r="BI258" s="47">
        <f t="shared" si="247"/>
        <v>0</v>
      </c>
      <c r="BK258" s="54"/>
      <c r="BL258" s="83"/>
      <c r="BM258" s="78"/>
      <c r="BN258" s="78"/>
      <c r="BO258" s="78"/>
      <c r="BP258" s="78">
        <f t="shared" si="248"/>
        <v>0</v>
      </c>
      <c r="BQ258" s="78">
        <f t="shared" si="249"/>
        <v>0</v>
      </c>
      <c r="BR258" s="78">
        <f t="shared" si="250"/>
        <v>0</v>
      </c>
      <c r="BS258" s="78">
        <f t="shared" si="251"/>
        <v>0</v>
      </c>
      <c r="BT258" s="80" t="str">
        <f t="shared" si="252"/>
        <v>دون المستوى</v>
      </c>
      <c r="BW258" s="54"/>
      <c r="BX258" s="47"/>
      <c r="BY258" s="47"/>
      <c r="BZ258" s="47"/>
      <c r="CA258" s="47"/>
      <c r="CB258" s="47">
        <f t="shared" si="253"/>
        <v>0</v>
      </c>
      <c r="CD258" s="52"/>
      <c r="CE258" s="83"/>
      <c r="CF258" s="78"/>
      <c r="CG258" s="78"/>
      <c r="CH258" s="78"/>
      <c r="CI258" s="78">
        <f t="shared" si="254"/>
        <v>0</v>
      </c>
      <c r="CJ258" s="78">
        <f t="shared" si="255"/>
        <v>0</v>
      </c>
      <c r="CK258" s="78">
        <f t="shared" si="256"/>
        <v>0</v>
      </c>
      <c r="CL258" s="78">
        <f t="shared" si="257"/>
        <v>0</v>
      </c>
      <c r="CM258" s="80" t="str">
        <f t="shared" si="258"/>
        <v>دون المستوى</v>
      </c>
      <c r="CP258" s="54"/>
      <c r="CQ258" s="47"/>
      <c r="CR258" s="47"/>
      <c r="CS258" s="47"/>
      <c r="CT258" s="47"/>
      <c r="CU258" s="47">
        <f t="shared" si="259"/>
        <v>0</v>
      </c>
      <c r="CW258" s="54"/>
      <c r="CX258" s="83"/>
      <c r="CY258" s="78"/>
      <c r="CZ258" s="78"/>
      <c r="DA258" s="78"/>
      <c r="DB258" s="78">
        <f t="shared" si="260"/>
        <v>0</v>
      </c>
      <c r="DC258" s="78">
        <f t="shared" si="261"/>
        <v>0</v>
      </c>
      <c r="DD258" s="78">
        <f t="shared" si="262"/>
        <v>0</v>
      </c>
      <c r="DE258" s="78">
        <f t="shared" si="263"/>
        <v>0</v>
      </c>
      <c r="DF258" s="80" t="str">
        <f t="shared" si="264"/>
        <v>دون المستوى</v>
      </c>
      <c r="DI258" s="54"/>
      <c r="DJ258" s="47"/>
      <c r="DK258" s="47"/>
      <c r="DL258" s="47"/>
      <c r="DM258" s="47">
        <f t="shared" si="265"/>
        <v>0</v>
      </c>
      <c r="DO258" s="54"/>
      <c r="DP258" s="83"/>
      <c r="DQ258" s="78"/>
      <c r="DR258" s="78"/>
      <c r="DS258" s="78">
        <f t="shared" si="266"/>
        <v>0</v>
      </c>
      <c r="DT258" s="78">
        <f t="shared" si="267"/>
        <v>0</v>
      </c>
      <c r="DU258" s="78">
        <f t="shared" si="268"/>
        <v>0</v>
      </c>
      <c r="DV258" s="80" t="str">
        <f t="shared" si="269"/>
        <v>دون المستوى</v>
      </c>
      <c r="DY258" s="47"/>
      <c r="DZ258" s="47"/>
      <c r="EA258" s="47">
        <f t="shared" si="270"/>
        <v>0</v>
      </c>
      <c r="EC258" s="91"/>
      <c r="ED258" s="78"/>
      <c r="EE258" s="78">
        <f t="shared" si="271"/>
        <v>0</v>
      </c>
      <c r="EF258" s="78">
        <f t="shared" si="272"/>
        <v>0</v>
      </c>
      <c r="EG258" s="78">
        <f t="shared" si="273"/>
        <v>0</v>
      </c>
      <c r="EH258" s="80" t="str">
        <f t="shared" si="274"/>
        <v>دون المستوى</v>
      </c>
      <c r="EK258" s="47"/>
      <c r="EL258" s="47"/>
      <c r="EM258" s="47">
        <f t="shared" si="275"/>
        <v>0</v>
      </c>
      <c r="EO258" s="91"/>
      <c r="EP258" s="78"/>
      <c r="EQ258" s="78">
        <f t="shared" si="276"/>
        <v>0</v>
      </c>
      <c r="ER258" s="78">
        <f t="shared" si="277"/>
        <v>0</v>
      </c>
      <c r="ES258" s="78">
        <f t="shared" si="278"/>
        <v>0</v>
      </c>
      <c r="ET258" s="80" t="str">
        <f t="shared" si="279"/>
        <v>دون المستوى</v>
      </c>
      <c r="EW258" s="49">
        <f t="shared" si="280"/>
        <v>0</v>
      </c>
      <c r="EX258" s="80" t="str">
        <f t="shared" si="281"/>
        <v>دون المستوى</v>
      </c>
      <c r="EZ258" s="54"/>
      <c r="FA258" s="47"/>
      <c r="FB258" s="47"/>
      <c r="FC258" s="47"/>
      <c r="FD258" s="47">
        <f t="shared" si="282"/>
        <v>0</v>
      </c>
      <c r="FF258" s="54"/>
      <c r="FG258" s="83"/>
      <c r="FH258" s="78"/>
      <c r="FI258" s="78"/>
      <c r="FJ258" s="78">
        <f t="shared" si="283"/>
        <v>0</v>
      </c>
      <c r="FK258" s="78">
        <f t="shared" si="284"/>
        <v>0</v>
      </c>
      <c r="FL258" s="78">
        <f t="shared" si="285"/>
        <v>0</v>
      </c>
      <c r="FM258" s="80" t="str">
        <f t="shared" si="286"/>
        <v>دون المستوى</v>
      </c>
      <c r="FP258" s="98" t="str">
        <f t="shared" si="287"/>
        <v>*عربى</v>
      </c>
      <c r="FQ258" s="98" t="str">
        <f t="shared" si="288"/>
        <v>*انجليزى</v>
      </c>
      <c r="FR258" s="98" t="str">
        <f t="shared" si="289"/>
        <v>*دراسات</v>
      </c>
      <c r="FS258" s="98" t="str">
        <f t="shared" si="290"/>
        <v>*رياضيات</v>
      </c>
      <c r="FT258" s="98" t="str">
        <f t="shared" si="291"/>
        <v>*علوم</v>
      </c>
      <c r="FU258" s="98" t="str">
        <f t="shared" si="292"/>
        <v>*حاسب</v>
      </c>
      <c r="FV258" s="98" t="str">
        <f t="shared" si="293"/>
        <v>*فنية</v>
      </c>
      <c r="FW258" s="98" t="str">
        <f t="shared" si="294"/>
        <v>*نشاط1</v>
      </c>
      <c r="FX258" s="98" t="str">
        <f t="shared" si="295"/>
        <v>*نشاط2</v>
      </c>
      <c r="FY258" s="107" t="str">
        <f t="shared" si="296"/>
        <v>*دين</v>
      </c>
      <c r="FZ258" s="47">
        <f t="shared" si="297"/>
        <v>0</v>
      </c>
      <c r="GA258" s="47" t="str">
        <f t="shared" si="298"/>
        <v>دور ثانى</v>
      </c>
      <c r="GB258" s="47">
        <f t="shared" si="299"/>
        <v>6</v>
      </c>
      <c r="GC258" s="47" t="str">
        <f t="shared" si="302"/>
        <v>راسب</v>
      </c>
      <c r="GE258" s="112" t="str">
        <f t="shared" si="300"/>
        <v>*عربى*انجليزى*دراسات*رياضيات*علوم*حاسب*فنية*نشاط1*نشاط2*دين</v>
      </c>
      <c r="GF258" s="112">
        <f t="shared" si="301"/>
        <v>10</v>
      </c>
    </row>
    <row r="259" spans="2:188" ht="20.25" thickTop="1" thickBot="1">
      <c r="B259" s="39">
        <v>250</v>
      </c>
      <c r="C259" s="124" t="str">
        <f>البيانات!B267</f>
        <v/>
      </c>
      <c r="D259" s="124" t="str">
        <f>IF(C259="","",البيانات!C267)</f>
        <v/>
      </c>
      <c r="E259" s="39"/>
      <c r="F259" s="39"/>
      <c r="H259" s="52"/>
      <c r="I259" s="47"/>
      <c r="J259" s="47"/>
      <c r="K259" s="47"/>
      <c r="L259" s="46">
        <f t="shared" si="232"/>
        <v>0</v>
      </c>
      <c r="N259" s="54"/>
      <c r="O259" s="61"/>
      <c r="P259" s="59"/>
      <c r="Q259" s="59"/>
      <c r="R259" s="59">
        <f t="shared" si="233"/>
        <v>0</v>
      </c>
      <c r="S259" s="59">
        <f t="shared" si="234"/>
        <v>0</v>
      </c>
      <c r="T259" s="62">
        <f t="shared" si="235"/>
        <v>0</v>
      </c>
      <c r="U259" s="63" t="str">
        <f t="shared" si="236"/>
        <v>دون المستوى</v>
      </c>
      <c r="X259" s="54"/>
      <c r="Y259" s="47"/>
      <c r="Z259" s="47"/>
      <c r="AA259" s="47"/>
      <c r="AB259" s="47">
        <f t="shared" si="237"/>
        <v>0</v>
      </c>
      <c r="AD259" s="54"/>
      <c r="AE259" s="61"/>
      <c r="AF259" s="59"/>
      <c r="AG259" s="59"/>
      <c r="AH259" s="59">
        <f t="shared" si="238"/>
        <v>0</v>
      </c>
      <c r="AI259" s="59">
        <f t="shared" si="239"/>
        <v>0</v>
      </c>
      <c r="AJ259" s="59">
        <f t="shared" si="240"/>
        <v>0</v>
      </c>
      <c r="AK259" s="73" t="str">
        <f t="shared" si="241"/>
        <v>دون المستوى</v>
      </c>
      <c r="AN259" s="54"/>
      <c r="AO259" s="47"/>
      <c r="AP259" s="47"/>
      <c r="AQ259" s="47"/>
      <c r="AR259" s="47">
        <f t="shared" si="242"/>
        <v>0</v>
      </c>
      <c r="AT259" s="54"/>
      <c r="AU259" s="83"/>
      <c r="AV259" s="78"/>
      <c r="AW259" s="78"/>
      <c r="AX259" s="78">
        <f t="shared" si="243"/>
        <v>0</v>
      </c>
      <c r="AY259" s="78">
        <f t="shared" si="244"/>
        <v>0</v>
      </c>
      <c r="AZ259" s="78">
        <f t="shared" si="245"/>
        <v>0</v>
      </c>
      <c r="BA259" s="80" t="str">
        <f t="shared" si="246"/>
        <v>دون المستوى</v>
      </c>
      <c r="BD259" s="54"/>
      <c r="BE259" s="47"/>
      <c r="BF259" s="47"/>
      <c r="BG259" s="47"/>
      <c r="BH259" s="47"/>
      <c r="BI259" s="47">
        <f t="shared" si="247"/>
        <v>0</v>
      </c>
      <c r="BK259" s="54"/>
      <c r="BL259" s="83"/>
      <c r="BM259" s="78"/>
      <c r="BN259" s="78"/>
      <c r="BO259" s="78"/>
      <c r="BP259" s="78">
        <f t="shared" si="248"/>
        <v>0</v>
      </c>
      <c r="BQ259" s="78">
        <f t="shared" si="249"/>
        <v>0</v>
      </c>
      <c r="BR259" s="78">
        <f t="shared" si="250"/>
        <v>0</v>
      </c>
      <c r="BS259" s="78">
        <f t="shared" si="251"/>
        <v>0</v>
      </c>
      <c r="BT259" s="80" t="str">
        <f t="shared" si="252"/>
        <v>دون المستوى</v>
      </c>
      <c r="BW259" s="54"/>
      <c r="BX259" s="47"/>
      <c r="BY259" s="47"/>
      <c r="BZ259" s="47"/>
      <c r="CA259" s="47"/>
      <c r="CB259" s="47">
        <f t="shared" si="253"/>
        <v>0</v>
      </c>
      <c r="CD259" s="52"/>
      <c r="CE259" s="83"/>
      <c r="CF259" s="78"/>
      <c r="CG259" s="78"/>
      <c r="CH259" s="78"/>
      <c r="CI259" s="78">
        <f t="shared" si="254"/>
        <v>0</v>
      </c>
      <c r="CJ259" s="78">
        <f t="shared" si="255"/>
        <v>0</v>
      </c>
      <c r="CK259" s="78">
        <f t="shared" si="256"/>
        <v>0</v>
      </c>
      <c r="CL259" s="78">
        <f t="shared" si="257"/>
        <v>0</v>
      </c>
      <c r="CM259" s="80" t="str">
        <f t="shared" si="258"/>
        <v>دون المستوى</v>
      </c>
      <c r="CP259" s="54"/>
      <c r="CQ259" s="47"/>
      <c r="CR259" s="47"/>
      <c r="CS259" s="47"/>
      <c r="CT259" s="47"/>
      <c r="CU259" s="47">
        <f t="shared" si="259"/>
        <v>0</v>
      </c>
      <c r="CW259" s="54"/>
      <c r="CX259" s="83"/>
      <c r="CY259" s="78"/>
      <c r="CZ259" s="78"/>
      <c r="DA259" s="78"/>
      <c r="DB259" s="78">
        <f t="shared" si="260"/>
        <v>0</v>
      </c>
      <c r="DC259" s="78">
        <f t="shared" si="261"/>
        <v>0</v>
      </c>
      <c r="DD259" s="78">
        <f t="shared" si="262"/>
        <v>0</v>
      </c>
      <c r="DE259" s="78">
        <f t="shared" si="263"/>
        <v>0</v>
      </c>
      <c r="DF259" s="80" t="str">
        <f t="shared" si="264"/>
        <v>دون المستوى</v>
      </c>
      <c r="DI259" s="54"/>
      <c r="DJ259" s="47"/>
      <c r="DK259" s="47"/>
      <c r="DL259" s="47"/>
      <c r="DM259" s="47">
        <f t="shared" si="265"/>
        <v>0</v>
      </c>
      <c r="DO259" s="54"/>
      <c r="DP259" s="83"/>
      <c r="DQ259" s="78"/>
      <c r="DR259" s="78"/>
      <c r="DS259" s="78">
        <f t="shared" si="266"/>
        <v>0</v>
      </c>
      <c r="DT259" s="78">
        <f t="shared" si="267"/>
        <v>0</v>
      </c>
      <c r="DU259" s="78">
        <f t="shared" si="268"/>
        <v>0</v>
      </c>
      <c r="DV259" s="80" t="str">
        <f t="shared" si="269"/>
        <v>دون المستوى</v>
      </c>
      <c r="DY259" s="47"/>
      <c r="DZ259" s="47"/>
      <c r="EA259" s="47">
        <f t="shared" si="270"/>
        <v>0</v>
      </c>
      <c r="EC259" s="91"/>
      <c r="ED259" s="78"/>
      <c r="EE259" s="78">
        <f t="shared" si="271"/>
        <v>0</v>
      </c>
      <c r="EF259" s="78">
        <f t="shared" si="272"/>
        <v>0</v>
      </c>
      <c r="EG259" s="78">
        <f t="shared" si="273"/>
        <v>0</v>
      </c>
      <c r="EH259" s="80" t="str">
        <f t="shared" si="274"/>
        <v>دون المستوى</v>
      </c>
      <c r="EK259" s="47"/>
      <c r="EL259" s="47"/>
      <c r="EM259" s="47">
        <f t="shared" si="275"/>
        <v>0</v>
      </c>
      <c r="EO259" s="91"/>
      <c r="EP259" s="78"/>
      <c r="EQ259" s="78">
        <f t="shared" si="276"/>
        <v>0</v>
      </c>
      <c r="ER259" s="78">
        <f t="shared" si="277"/>
        <v>0</v>
      </c>
      <c r="ES259" s="78">
        <f t="shared" si="278"/>
        <v>0</v>
      </c>
      <c r="ET259" s="80" t="str">
        <f t="shared" si="279"/>
        <v>دون المستوى</v>
      </c>
      <c r="EW259" s="49">
        <f t="shared" si="280"/>
        <v>0</v>
      </c>
      <c r="EX259" s="80" t="str">
        <f t="shared" si="281"/>
        <v>دون المستوى</v>
      </c>
      <c r="EZ259" s="54"/>
      <c r="FA259" s="47"/>
      <c r="FB259" s="47"/>
      <c r="FC259" s="47"/>
      <c r="FD259" s="47">
        <f t="shared" si="282"/>
        <v>0</v>
      </c>
      <c r="FF259" s="54"/>
      <c r="FG259" s="83"/>
      <c r="FH259" s="78"/>
      <c r="FI259" s="78"/>
      <c r="FJ259" s="78">
        <f t="shared" si="283"/>
        <v>0</v>
      </c>
      <c r="FK259" s="78">
        <f t="shared" si="284"/>
        <v>0</v>
      </c>
      <c r="FL259" s="78">
        <f t="shared" si="285"/>
        <v>0</v>
      </c>
      <c r="FM259" s="80" t="str">
        <f t="shared" si="286"/>
        <v>دون المستوى</v>
      </c>
      <c r="FP259" s="98" t="str">
        <f t="shared" si="287"/>
        <v>*عربى</v>
      </c>
      <c r="FQ259" s="98" t="str">
        <f t="shared" si="288"/>
        <v>*انجليزى</v>
      </c>
      <c r="FR259" s="98" t="str">
        <f t="shared" si="289"/>
        <v>*دراسات</v>
      </c>
      <c r="FS259" s="98" t="str">
        <f t="shared" si="290"/>
        <v>*رياضيات</v>
      </c>
      <c r="FT259" s="98" t="str">
        <f t="shared" si="291"/>
        <v>*علوم</v>
      </c>
      <c r="FU259" s="98" t="str">
        <f t="shared" si="292"/>
        <v>*حاسب</v>
      </c>
      <c r="FV259" s="98" t="str">
        <f t="shared" si="293"/>
        <v>*فنية</v>
      </c>
      <c r="FW259" s="98" t="str">
        <f t="shared" si="294"/>
        <v>*نشاط1</v>
      </c>
      <c r="FX259" s="98" t="str">
        <f t="shared" si="295"/>
        <v>*نشاط2</v>
      </c>
      <c r="FY259" s="107" t="str">
        <f t="shared" si="296"/>
        <v>*دين</v>
      </c>
      <c r="FZ259" s="47">
        <f t="shared" si="297"/>
        <v>0</v>
      </c>
      <c r="GA259" s="47" t="str">
        <f t="shared" si="298"/>
        <v>دور ثانى</v>
      </c>
      <c r="GB259" s="47">
        <f t="shared" si="299"/>
        <v>6</v>
      </c>
      <c r="GC259" s="47" t="str">
        <f t="shared" si="302"/>
        <v>راسب</v>
      </c>
      <c r="GE259" s="112" t="str">
        <f t="shared" si="300"/>
        <v>*عربى*انجليزى*دراسات*رياضيات*علوم*حاسب*فنية*نشاط1*نشاط2*دين</v>
      </c>
      <c r="GF259" s="112">
        <f t="shared" si="301"/>
        <v>10</v>
      </c>
    </row>
    <row r="260" spans="2:188" ht="20.25" thickTop="1" thickBot="1">
      <c r="B260" s="39">
        <v>251</v>
      </c>
      <c r="C260" s="124" t="str">
        <f>البيانات!B268</f>
        <v/>
      </c>
      <c r="D260" s="124" t="str">
        <f>IF(C260="","",البيانات!C268)</f>
        <v/>
      </c>
      <c r="E260" s="39"/>
      <c r="F260" s="39"/>
      <c r="H260" s="52"/>
      <c r="I260" s="47"/>
      <c r="J260" s="47"/>
      <c r="K260" s="47"/>
      <c r="L260" s="46">
        <f t="shared" si="232"/>
        <v>0</v>
      </c>
      <c r="N260" s="54"/>
      <c r="O260" s="61"/>
      <c r="P260" s="59"/>
      <c r="Q260" s="59"/>
      <c r="R260" s="59">
        <f t="shared" si="233"/>
        <v>0</v>
      </c>
      <c r="S260" s="59">
        <f t="shared" si="234"/>
        <v>0</v>
      </c>
      <c r="T260" s="62">
        <f t="shared" si="235"/>
        <v>0</v>
      </c>
      <c r="U260" s="63" t="str">
        <f t="shared" si="236"/>
        <v>دون المستوى</v>
      </c>
      <c r="X260" s="54"/>
      <c r="Y260" s="47"/>
      <c r="Z260" s="47"/>
      <c r="AA260" s="47"/>
      <c r="AB260" s="47">
        <f t="shared" si="237"/>
        <v>0</v>
      </c>
      <c r="AD260" s="54"/>
      <c r="AE260" s="61"/>
      <c r="AF260" s="59"/>
      <c r="AG260" s="59"/>
      <c r="AH260" s="59">
        <f t="shared" si="238"/>
        <v>0</v>
      </c>
      <c r="AI260" s="59">
        <f t="shared" si="239"/>
        <v>0</v>
      </c>
      <c r="AJ260" s="59">
        <f t="shared" si="240"/>
        <v>0</v>
      </c>
      <c r="AK260" s="73" t="str">
        <f t="shared" si="241"/>
        <v>دون المستوى</v>
      </c>
      <c r="AN260" s="54"/>
      <c r="AO260" s="47"/>
      <c r="AP260" s="47"/>
      <c r="AQ260" s="47"/>
      <c r="AR260" s="47">
        <f t="shared" si="242"/>
        <v>0</v>
      </c>
      <c r="AT260" s="54"/>
      <c r="AU260" s="83"/>
      <c r="AV260" s="78"/>
      <c r="AW260" s="78"/>
      <c r="AX260" s="78">
        <f t="shared" si="243"/>
        <v>0</v>
      </c>
      <c r="AY260" s="78">
        <f t="shared" si="244"/>
        <v>0</v>
      </c>
      <c r="AZ260" s="78">
        <f t="shared" si="245"/>
        <v>0</v>
      </c>
      <c r="BA260" s="80" t="str">
        <f t="shared" si="246"/>
        <v>دون المستوى</v>
      </c>
      <c r="BD260" s="54"/>
      <c r="BE260" s="47"/>
      <c r="BF260" s="47"/>
      <c r="BG260" s="47"/>
      <c r="BH260" s="47"/>
      <c r="BI260" s="47">
        <f t="shared" si="247"/>
        <v>0</v>
      </c>
      <c r="BK260" s="54"/>
      <c r="BL260" s="83"/>
      <c r="BM260" s="78"/>
      <c r="BN260" s="78"/>
      <c r="BO260" s="78"/>
      <c r="BP260" s="78">
        <f t="shared" si="248"/>
        <v>0</v>
      </c>
      <c r="BQ260" s="78">
        <f t="shared" si="249"/>
        <v>0</v>
      </c>
      <c r="BR260" s="78">
        <f t="shared" si="250"/>
        <v>0</v>
      </c>
      <c r="BS260" s="78">
        <f t="shared" si="251"/>
        <v>0</v>
      </c>
      <c r="BT260" s="80" t="str">
        <f t="shared" si="252"/>
        <v>دون المستوى</v>
      </c>
      <c r="BW260" s="54"/>
      <c r="BX260" s="47"/>
      <c r="BY260" s="47"/>
      <c r="BZ260" s="47"/>
      <c r="CA260" s="47"/>
      <c r="CB260" s="47">
        <f t="shared" si="253"/>
        <v>0</v>
      </c>
      <c r="CD260" s="52"/>
      <c r="CE260" s="83"/>
      <c r="CF260" s="78"/>
      <c r="CG260" s="78"/>
      <c r="CH260" s="78"/>
      <c r="CI260" s="78">
        <f t="shared" si="254"/>
        <v>0</v>
      </c>
      <c r="CJ260" s="78">
        <f t="shared" si="255"/>
        <v>0</v>
      </c>
      <c r="CK260" s="78">
        <f t="shared" si="256"/>
        <v>0</v>
      </c>
      <c r="CL260" s="78">
        <f t="shared" si="257"/>
        <v>0</v>
      </c>
      <c r="CM260" s="80" t="str">
        <f t="shared" si="258"/>
        <v>دون المستوى</v>
      </c>
      <c r="CP260" s="54"/>
      <c r="CQ260" s="47"/>
      <c r="CR260" s="47"/>
      <c r="CS260" s="47"/>
      <c r="CT260" s="47"/>
      <c r="CU260" s="47">
        <f t="shared" si="259"/>
        <v>0</v>
      </c>
      <c r="CW260" s="54"/>
      <c r="CX260" s="83"/>
      <c r="CY260" s="78"/>
      <c r="CZ260" s="78"/>
      <c r="DA260" s="78"/>
      <c r="DB260" s="78">
        <f t="shared" si="260"/>
        <v>0</v>
      </c>
      <c r="DC260" s="78">
        <f t="shared" si="261"/>
        <v>0</v>
      </c>
      <c r="DD260" s="78">
        <f t="shared" si="262"/>
        <v>0</v>
      </c>
      <c r="DE260" s="78">
        <f t="shared" si="263"/>
        <v>0</v>
      </c>
      <c r="DF260" s="80" t="str">
        <f t="shared" si="264"/>
        <v>دون المستوى</v>
      </c>
      <c r="DI260" s="54"/>
      <c r="DJ260" s="47"/>
      <c r="DK260" s="47"/>
      <c r="DL260" s="47"/>
      <c r="DM260" s="47">
        <f t="shared" si="265"/>
        <v>0</v>
      </c>
      <c r="DO260" s="54"/>
      <c r="DP260" s="83"/>
      <c r="DQ260" s="78"/>
      <c r="DR260" s="78"/>
      <c r="DS260" s="78">
        <f t="shared" si="266"/>
        <v>0</v>
      </c>
      <c r="DT260" s="78">
        <f t="shared" si="267"/>
        <v>0</v>
      </c>
      <c r="DU260" s="78">
        <f t="shared" si="268"/>
        <v>0</v>
      </c>
      <c r="DV260" s="80" t="str">
        <f t="shared" si="269"/>
        <v>دون المستوى</v>
      </c>
      <c r="DY260" s="47"/>
      <c r="DZ260" s="47"/>
      <c r="EA260" s="47">
        <f t="shared" si="270"/>
        <v>0</v>
      </c>
      <c r="EC260" s="91"/>
      <c r="ED260" s="78"/>
      <c r="EE260" s="78">
        <f t="shared" si="271"/>
        <v>0</v>
      </c>
      <c r="EF260" s="78">
        <f t="shared" si="272"/>
        <v>0</v>
      </c>
      <c r="EG260" s="78">
        <f t="shared" si="273"/>
        <v>0</v>
      </c>
      <c r="EH260" s="80" t="str">
        <f t="shared" si="274"/>
        <v>دون المستوى</v>
      </c>
      <c r="EK260" s="47"/>
      <c r="EL260" s="47"/>
      <c r="EM260" s="47">
        <f t="shared" si="275"/>
        <v>0</v>
      </c>
      <c r="EO260" s="91"/>
      <c r="EP260" s="78"/>
      <c r="EQ260" s="78">
        <f t="shared" si="276"/>
        <v>0</v>
      </c>
      <c r="ER260" s="78">
        <f t="shared" si="277"/>
        <v>0</v>
      </c>
      <c r="ES260" s="78">
        <f t="shared" si="278"/>
        <v>0</v>
      </c>
      <c r="ET260" s="80" t="str">
        <f t="shared" si="279"/>
        <v>دون المستوى</v>
      </c>
      <c r="EW260" s="49">
        <f t="shared" si="280"/>
        <v>0</v>
      </c>
      <c r="EX260" s="80" t="str">
        <f t="shared" si="281"/>
        <v>دون المستوى</v>
      </c>
      <c r="EZ260" s="54"/>
      <c r="FA260" s="47"/>
      <c r="FB260" s="47"/>
      <c r="FC260" s="47"/>
      <c r="FD260" s="47">
        <f t="shared" si="282"/>
        <v>0</v>
      </c>
      <c r="FF260" s="54"/>
      <c r="FG260" s="83"/>
      <c r="FH260" s="78"/>
      <c r="FI260" s="78"/>
      <c r="FJ260" s="78">
        <f t="shared" si="283"/>
        <v>0</v>
      </c>
      <c r="FK260" s="78">
        <f t="shared" si="284"/>
        <v>0</v>
      </c>
      <c r="FL260" s="78">
        <f t="shared" si="285"/>
        <v>0</v>
      </c>
      <c r="FM260" s="80" t="str">
        <f t="shared" si="286"/>
        <v>دون المستوى</v>
      </c>
      <c r="FP260" s="98" t="str">
        <f t="shared" si="287"/>
        <v>*عربى</v>
      </c>
      <c r="FQ260" s="98" t="str">
        <f t="shared" si="288"/>
        <v>*انجليزى</v>
      </c>
      <c r="FR260" s="98" t="str">
        <f t="shared" si="289"/>
        <v>*دراسات</v>
      </c>
      <c r="FS260" s="98" t="str">
        <f t="shared" si="290"/>
        <v>*رياضيات</v>
      </c>
      <c r="FT260" s="98" t="str">
        <f t="shared" si="291"/>
        <v>*علوم</v>
      </c>
      <c r="FU260" s="98" t="str">
        <f t="shared" si="292"/>
        <v>*حاسب</v>
      </c>
      <c r="FV260" s="98" t="str">
        <f t="shared" si="293"/>
        <v>*فنية</v>
      </c>
      <c r="FW260" s="98" t="str">
        <f t="shared" si="294"/>
        <v>*نشاط1</v>
      </c>
      <c r="FX260" s="98" t="str">
        <f t="shared" si="295"/>
        <v>*نشاط2</v>
      </c>
      <c r="FY260" s="107" t="str">
        <f t="shared" si="296"/>
        <v>*دين</v>
      </c>
      <c r="FZ260" s="47">
        <f t="shared" si="297"/>
        <v>0</v>
      </c>
      <c r="GA260" s="47" t="str">
        <f t="shared" si="298"/>
        <v>دور ثانى</v>
      </c>
      <c r="GB260" s="47">
        <f t="shared" si="299"/>
        <v>6</v>
      </c>
      <c r="GC260" s="47" t="str">
        <f t="shared" si="302"/>
        <v>راسب</v>
      </c>
      <c r="GE260" s="112" t="str">
        <f t="shared" si="300"/>
        <v>*عربى*انجليزى*دراسات*رياضيات*علوم*حاسب*فنية*نشاط1*نشاط2*دين</v>
      </c>
      <c r="GF260" s="112">
        <f t="shared" si="301"/>
        <v>10</v>
      </c>
    </row>
    <row r="261" spans="2:188" ht="20.25" thickTop="1" thickBot="1">
      <c r="B261" s="39">
        <v>252</v>
      </c>
      <c r="C261" s="124" t="str">
        <f>البيانات!B269</f>
        <v/>
      </c>
      <c r="D261" s="124" t="str">
        <f>IF(C261="","",البيانات!C269)</f>
        <v/>
      </c>
      <c r="E261" s="39"/>
      <c r="F261" s="39"/>
      <c r="H261" s="52"/>
      <c r="I261" s="47"/>
      <c r="J261" s="47"/>
      <c r="K261" s="47"/>
      <c r="L261" s="46">
        <f t="shared" si="232"/>
        <v>0</v>
      </c>
      <c r="N261" s="54"/>
      <c r="O261" s="61"/>
      <c r="P261" s="59"/>
      <c r="Q261" s="59"/>
      <c r="R261" s="59">
        <f t="shared" si="233"/>
        <v>0</v>
      </c>
      <c r="S261" s="59">
        <f t="shared" si="234"/>
        <v>0</v>
      </c>
      <c r="T261" s="62">
        <f t="shared" si="235"/>
        <v>0</v>
      </c>
      <c r="U261" s="63" t="str">
        <f t="shared" si="236"/>
        <v>دون المستوى</v>
      </c>
      <c r="X261" s="54"/>
      <c r="Y261" s="47"/>
      <c r="Z261" s="47"/>
      <c r="AA261" s="47"/>
      <c r="AB261" s="47">
        <f t="shared" si="237"/>
        <v>0</v>
      </c>
      <c r="AD261" s="54"/>
      <c r="AE261" s="61"/>
      <c r="AF261" s="59"/>
      <c r="AG261" s="59"/>
      <c r="AH261" s="59">
        <f t="shared" si="238"/>
        <v>0</v>
      </c>
      <c r="AI261" s="59">
        <f t="shared" si="239"/>
        <v>0</v>
      </c>
      <c r="AJ261" s="59">
        <f t="shared" si="240"/>
        <v>0</v>
      </c>
      <c r="AK261" s="73" t="str">
        <f t="shared" si="241"/>
        <v>دون المستوى</v>
      </c>
      <c r="AN261" s="54"/>
      <c r="AO261" s="47"/>
      <c r="AP261" s="47"/>
      <c r="AQ261" s="47"/>
      <c r="AR261" s="47">
        <f t="shared" si="242"/>
        <v>0</v>
      </c>
      <c r="AT261" s="54"/>
      <c r="AU261" s="83"/>
      <c r="AV261" s="78"/>
      <c r="AW261" s="78"/>
      <c r="AX261" s="78">
        <f t="shared" si="243"/>
        <v>0</v>
      </c>
      <c r="AY261" s="78">
        <f t="shared" si="244"/>
        <v>0</v>
      </c>
      <c r="AZ261" s="78">
        <f t="shared" si="245"/>
        <v>0</v>
      </c>
      <c r="BA261" s="80" t="str">
        <f t="shared" si="246"/>
        <v>دون المستوى</v>
      </c>
      <c r="BD261" s="54"/>
      <c r="BE261" s="47"/>
      <c r="BF261" s="47"/>
      <c r="BG261" s="47"/>
      <c r="BH261" s="47"/>
      <c r="BI261" s="47">
        <f t="shared" si="247"/>
        <v>0</v>
      </c>
      <c r="BK261" s="54"/>
      <c r="BL261" s="83"/>
      <c r="BM261" s="78"/>
      <c r="BN261" s="78"/>
      <c r="BO261" s="78"/>
      <c r="BP261" s="78">
        <f t="shared" si="248"/>
        <v>0</v>
      </c>
      <c r="BQ261" s="78">
        <f t="shared" si="249"/>
        <v>0</v>
      </c>
      <c r="BR261" s="78">
        <f t="shared" si="250"/>
        <v>0</v>
      </c>
      <c r="BS261" s="78">
        <f t="shared" si="251"/>
        <v>0</v>
      </c>
      <c r="BT261" s="80" t="str">
        <f t="shared" si="252"/>
        <v>دون المستوى</v>
      </c>
      <c r="BW261" s="54"/>
      <c r="BX261" s="47"/>
      <c r="BY261" s="47"/>
      <c r="BZ261" s="47"/>
      <c r="CA261" s="47"/>
      <c r="CB261" s="47">
        <f t="shared" si="253"/>
        <v>0</v>
      </c>
      <c r="CD261" s="52"/>
      <c r="CE261" s="83"/>
      <c r="CF261" s="78"/>
      <c r="CG261" s="78"/>
      <c r="CH261" s="78"/>
      <c r="CI261" s="78">
        <f t="shared" si="254"/>
        <v>0</v>
      </c>
      <c r="CJ261" s="78">
        <f t="shared" si="255"/>
        <v>0</v>
      </c>
      <c r="CK261" s="78">
        <f t="shared" si="256"/>
        <v>0</v>
      </c>
      <c r="CL261" s="78">
        <f t="shared" si="257"/>
        <v>0</v>
      </c>
      <c r="CM261" s="80" t="str">
        <f t="shared" si="258"/>
        <v>دون المستوى</v>
      </c>
      <c r="CP261" s="54"/>
      <c r="CQ261" s="47"/>
      <c r="CR261" s="47"/>
      <c r="CS261" s="47"/>
      <c r="CT261" s="47"/>
      <c r="CU261" s="47">
        <f t="shared" si="259"/>
        <v>0</v>
      </c>
      <c r="CW261" s="54"/>
      <c r="CX261" s="83"/>
      <c r="CY261" s="78"/>
      <c r="CZ261" s="78"/>
      <c r="DA261" s="78"/>
      <c r="DB261" s="78">
        <f t="shared" si="260"/>
        <v>0</v>
      </c>
      <c r="DC261" s="78">
        <f t="shared" si="261"/>
        <v>0</v>
      </c>
      <c r="DD261" s="78">
        <f t="shared" si="262"/>
        <v>0</v>
      </c>
      <c r="DE261" s="78">
        <f t="shared" si="263"/>
        <v>0</v>
      </c>
      <c r="DF261" s="80" t="str">
        <f t="shared" si="264"/>
        <v>دون المستوى</v>
      </c>
      <c r="DI261" s="54"/>
      <c r="DJ261" s="47"/>
      <c r="DK261" s="47"/>
      <c r="DL261" s="47"/>
      <c r="DM261" s="47">
        <f t="shared" si="265"/>
        <v>0</v>
      </c>
      <c r="DO261" s="54"/>
      <c r="DP261" s="83"/>
      <c r="DQ261" s="78"/>
      <c r="DR261" s="78"/>
      <c r="DS261" s="78">
        <f t="shared" si="266"/>
        <v>0</v>
      </c>
      <c r="DT261" s="78">
        <f t="shared" si="267"/>
        <v>0</v>
      </c>
      <c r="DU261" s="78">
        <f t="shared" si="268"/>
        <v>0</v>
      </c>
      <c r="DV261" s="80" t="str">
        <f t="shared" si="269"/>
        <v>دون المستوى</v>
      </c>
      <c r="DY261" s="47"/>
      <c r="DZ261" s="47"/>
      <c r="EA261" s="47">
        <f t="shared" si="270"/>
        <v>0</v>
      </c>
      <c r="EC261" s="91"/>
      <c r="ED261" s="78"/>
      <c r="EE261" s="78">
        <f t="shared" si="271"/>
        <v>0</v>
      </c>
      <c r="EF261" s="78">
        <f t="shared" si="272"/>
        <v>0</v>
      </c>
      <c r="EG261" s="78">
        <f t="shared" si="273"/>
        <v>0</v>
      </c>
      <c r="EH261" s="80" t="str">
        <f t="shared" si="274"/>
        <v>دون المستوى</v>
      </c>
      <c r="EK261" s="47"/>
      <c r="EL261" s="47"/>
      <c r="EM261" s="47">
        <f t="shared" si="275"/>
        <v>0</v>
      </c>
      <c r="EO261" s="91"/>
      <c r="EP261" s="78"/>
      <c r="EQ261" s="78">
        <f t="shared" si="276"/>
        <v>0</v>
      </c>
      <c r="ER261" s="78">
        <f t="shared" si="277"/>
        <v>0</v>
      </c>
      <c r="ES261" s="78">
        <f t="shared" si="278"/>
        <v>0</v>
      </c>
      <c r="ET261" s="80" t="str">
        <f t="shared" si="279"/>
        <v>دون المستوى</v>
      </c>
      <c r="EW261" s="49">
        <f t="shared" si="280"/>
        <v>0</v>
      </c>
      <c r="EX261" s="80" t="str">
        <f t="shared" si="281"/>
        <v>دون المستوى</v>
      </c>
      <c r="EZ261" s="54"/>
      <c r="FA261" s="47"/>
      <c r="FB261" s="47"/>
      <c r="FC261" s="47"/>
      <c r="FD261" s="47">
        <f t="shared" si="282"/>
        <v>0</v>
      </c>
      <c r="FF261" s="54"/>
      <c r="FG261" s="83"/>
      <c r="FH261" s="78"/>
      <c r="FI261" s="78"/>
      <c r="FJ261" s="78">
        <f t="shared" si="283"/>
        <v>0</v>
      </c>
      <c r="FK261" s="78">
        <f t="shared" si="284"/>
        <v>0</v>
      </c>
      <c r="FL261" s="78">
        <f t="shared" si="285"/>
        <v>0</v>
      </c>
      <c r="FM261" s="80" t="str">
        <f t="shared" si="286"/>
        <v>دون المستوى</v>
      </c>
      <c r="FP261" s="98" t="str">
        <f t="shared" si="287"/>
        <v>*عربى</v>
      </c>
      <c r="FQ261" s="98" t="str">
        <f t="shared" si="288"/>
        <v>*انجليزى</v>
      </c>
      <c r="FR261" s="98" t="str">
        <f t="shared" si="289"/>
        <v>*دراسات</v>
      </c>
      <c r="FS261" s="98" t="str">
        <f t="shared" si="290"/>
        <v>*رياضيات</v>
      </c>
      <c r="FT261" s="98" t="str">
        <f t="shared" si="291"/>
        <v>*علوم</v>
      </c>
      <c r="FU261" s="98" t="str">
        <f t="shared" si="292"/>
        <v>*حاسب</v>
      </c>
      <c r="FV261" s="98" t="str">
        <f t="shared" si="293"/>
        <v>*فنية</v>
      </c>
      <c r="FW261" s="98" t="str">
        <f t="shared" si="294"/>
        <v>*نشاط1</v>
      </c>
      <c r="FX261" s="98" t="str">
        <f t="shared" si="295"/>
        <v>*نشاط2</v>
      </c>
      <c r="FY261" s="107" t="str">
        <f t="shared" si="296"/>
        <v>*دين</v>
      </c>
      <c r="FZ261" s="47">
        <f t="shared" si="297"/>
        <v>0</v>
      </c>
      <c r="GA261" s="47" t="str">
        <f t="shared" si="298"/>
        <v>دور ثانى</v>
      </c>
      <c r="GB261" s="47">
        <f t="shared" si="299"/>
        <v>6</v>
      </c>
      <c r="GC261" s="47" t="str">
        <f t="shared" si="302"/>
        <v>راسب</v>
      </c>
      <c r="GE261" s="112" t="str">
        <f t="shared" si="300"/>
        <v>*عربى*انجليزى*دراسات*رياضيات*علوم*حاسب*فنية*نشاط1*نشاط2*دين</v>
      </c>
      <c r="GF261" s="112">
        <f t="shared" si="301"/>
        <v>10</v>
      </c>
    </row>
    <row r="262" spans="2:188" ht="20.25" thickTop="1" thickBot="1">
      <c r="B262" s="39">
        <v>253</v>
      </c>
      <c r="C262" s="124" t="str">
        <f>البيانات!B270</f>
        <v/>
      </c>
      <c r="D262" s="124" t="str">
        <f>IF(C262="","",البيانات!C270)</f>
        <v/>
      </c>
      <c r="E262" s="39"/>
      <c r="F262" s="39"/>
      <c r="H262" s="52"/>
      <c r="I262" s="47"/>
      <c r="J262" s="47"/>
      <c r="K262" s="47"/>
      <c r="L262" s="46">
        <f t="shared" si="232"/>
        <v>0</v>
      </c>
      <c r="N262" s="54"/>
      <c r="O262" s="61"/>
      <c r="P262" s="59"/>
      <c r="Q262" s="59"/>
      <c r="R262" s="59">
        <f t="shared" si="233"/>
        <v>0</v>
      </c>
      <c r="S262" s="59">
        <f t="shared" si="234"/>
        <v>0</v>
      </c>
      <c r="T262" s="62">
        <f t="shared" si="235"/>
        <v>0</v>
      </c>
      <c r="U262" s="63" t="str">
        <f t="shared" si="236"/>
        <v>دون المستوى</v>
      </c>
      <c r="X262" s="54"/>
      <c r="Y262" s="47"/>
      <c r="Z262" s="47"/>
      <c r="AA262" s="47"/>
      <c r="AB262" s="47">
        <f t="shared" si="237"/>
        <v>0</v>
      </c>
      <c r="AD262" s="54"/>
      <c r="AE262" s="61"/>
      <c r="AF262" s="59"/>
      <c r="AG262" s="59"/>
      <c r="AH262" s="59">
        <f t="shared" si="238"/>
        <v>0</v>
      </c>
      <c r="AI262" s="59">
        <f t="shared" si="239"/>
        <v>0</v>
      </c>
      <c r="AJ262" s="59">
        <f t="shared" si="240"/>
        <v>0</v>
      </c>
      <c r="AK262" s="73" t="str">
        <f t="shared" si="241"/>
        <v>دون المستوى</v>
      </c>
      <c r="AN262" s="54"/>
      <c r="AO262" s="47"/>
      <c r="AP262" s="47"/>
      <c r="AQ262" s="47"/>
      <c r="AR262" s="47">
        <f t="shared" si="242"/>
        <v>0</v>
      </c>
      <c r="AT262" s="54"/>
      <c r="AU262" s="83"/>
      <c r="AV262" s="78"/>
      <c r="AW262" s="78"/>
      <c r="AX262" s="78">
        <f t="shared" si="243"/>
        <v>0</v>
      </c>
      <c r="AY262" s="78">
        <f t="shared" si="244"/>
        <v>0</v>
      </c>
      <c r="AZ262" s="78">
        <f t="shared" si="245"/>
        <v>0</v>
      </c>
      <c r="BA262" s="80" t="str">
        <f t="shared" si="246"/>
        <v>دون المستوى</v>
      </c>
      <c r="BD262" s="54"/>
      <c r="BE262" s="47"/>
      <c r="BF262" s="47"/>
      <c r="BG262" s="47"/>
      <c r="BH262" s="47"/>
      <c r="BI262" s="47">
        <f t="shared" si="247"/>
        <v>0</v>
      </c>
      <c r="BK262" s="54"/>
      <c r="BL262" s="83"/>
      <c r="BM262" s="78"/>
      <c r="BN262" s="78"/>
      <c r="BO262" s="78"/>
      <c r="BP262" s="78">
        <f t="shared" si="248"/>
        <v>0</v>
      </c>
      <c r="BQ262" s="78">
        <f t="shared" si="249"/>
        <v>0</v>
      </c>
      <c r="BR262" s="78">
        <f t="shared" si="250"/>
        <v>0</v>
      </c>
      <c r="BS262" s="78">
        <f t="shared" si="251"/>
        <v>0</v>
      </c>
      <c r="BT262" s="80" t="str">
        <f t="shared" si="252"/>
        <v>دون المستوى</v>
      </c>
      <c r="BW262" s="54"/>
      <c r="BX262" s="47"/>
      <c r="BY262" s="47"/>
      <c r="BZ262" s="47"/>
      <c r="CA262" s="47"/>
      <c r="CB262" s="47">
        <f t="shared" si="253"/>
        <v>0</v>
      </c>
      <c r="CD262" s="52"/>
      <c r="CE262" s="83"/>
      <c r="CF262" s="78"/>
      <c r="CG262" s="78"/>
      <c r="CH262" s="78"/>
      <c r="CI262" s="78">
        <f t="shared" si="254"/>
        <v>0</v>
      </c>
      <c r="CJ262" s="78">
        <f t="shared" si="255"/>
        <v>0</v>
      </c>
      <c r="CK262" s="78">
        <f t="shared" si="256"/>
        <v>0</v>
      </c>
      <c r="CL262" s="78">
        <f t="shared" si="257"/>
        <v>0</v>
      </c>
      <c r="CM262" s="80" t="str">
        <f t="shared" si="258"/>
        <v>دون المستوى</v>
      </c>
      <c r="CP262" s="54"/>
      <c r="CQ262" s="47"/>
      <c r="CR262" s="47"/>
      <c r="CS262" s="47"/>
      <c r="CT262" s="47"/>
      <c r="CU262" s="47">
        <f t="shared" si="259"/>
        <v>0</v>
      </c>
      <c r="CW262" s="54"/>
      <c r="CX262" s="83"/>
      <c r="CY262" s="78"/>
      <c r="CZ262" s="78"/>
      <c r="DA262" s="78"/>
      <c r="DB262" s="78">
        <f t="shared" si="260"/>
        <v>0</v>
      </c>
      <c r="DC262" s="78">
        <f t="shared" si="261"/>
        <v>0</v>
      </c>
      <c r="DD262" s="78">
        <f t="shared" si="262"/>
        <v>0</v>
      </c>
      <c r="DE262" s="78">
        <f t="shared" si="263"/>
        <v>0</v>
      </c>
      <c r="DF262" s="80" t="str">
        <f t="shared" si="264"/>
        <v>دون المستوى</v>
      </c>
      <c r="DI262" s="54"/>
      <c r="DJ262" s="47"/>
      <c r="DK262" s="47"/>
      <c r="DL262" s="47"/>
      <c r="DM262" s="47">
        <f t="shared" si="265"/>
        <v>0</v>
      </c>
      <c r="DO262" s="54"/>
      <c r="DP262" s="83"/>
      <c r="DQ262" s="78"/>
      <c r="DR262" s="78"/>
      <c r="DS262" s="78">
        <f t="shared" si="266"/>
        <v>0</v>
      </c>
      <c r="DT262" s="78">
        <f t="shared" si="267"/>
        <v>0</v>
      </c>
      <c r="DU262" s="78">
        <f t="shared" si="268"/>
        <v>0</v>
      </c>
      <c r="DV262" s="80" t="str">
        <f t="shared" si="269"/>
        <v>دون المستوى</v>
      </c>
      <c r="DY262" s="47"/>
      <c r="DZ262" s="47"/>
      <c r="EA262" s="47">
        <f t="shared" si="270"/>
        <v>0</v>
      </c>
      <c r="EC262" s="91"/>
      <c r="ED262" s="78"/>
      <c r="EE262" s="78">
        <f t="shared" si="271"/>
        <v>0</v>
      </c>
      <c r="EF262" s="78">
        <f t="shared" si="272"/>
        <v>0</v>
      </c>
      <c r="EG262" s="78">
        <f t="shared" si="273"/>
        <v>0</v>
      </c>
      <c r="EH262" s="80" t="str">
        <f t="shared" si="274"/>
        <v>دون المستوى</v>
      </c>
      <c r="EK262" s="47"/>
      <c r="EL262" s="47"/>
      <c r="EM262" s="47">
        <f t="shared" si="275"/>
        <v>0</v>
      </c>
      <c r="EO262" s="91"/>
      <c r="EP262" s="78"/>
      <c r="EQ262" s="78">
        <f t="shared" si="276"/>
        <v>0</v>
      </c>
      <c r="ER262" s="78">
        <f t="shared" si="277"/>
        <v>0</v>
      </c>
      <c r="ES262" s="78">
        <f t="shared" si="278"/>
        <v>0</v>
      </c>
      <c r="ET262" s="80" t="str">
        <f t="shared" si="279"/>
        <v>دون المستوى</v>
      </c>
      <c r="EW262" s="49">
        <f t="shared" si="280"/>
        <v>0</v>
      </c>
      <c r="EX262" s="80" t="str">
        <f t="shared" si="281"/>
        <v>دون المستوى</v>
      </c>
      <c r="EZ262" s="54"/>
      <c r="FA262" s="47"/>
      <c r="FB262" s="47"/>
      <c r="FC262" s="47"/>
      <c r="FD262" s="47">
        <f t="shared" si="282"/>
        <v>0</v>
      </c>
      <c r="FF262" s="54"/>
      <c r="FG262" s="83"/>
      <c r="FH262" s="78"/>
      <c r="FI262" s="78"/>
      <c r="FJ262" s="78">
        <f t="shared" si="283"/>
        <v>0</v>
      </c>
      <c r="FK262" s="78">
        <f t="shared" si="284"/>
        <v>0</v>
      </c>
      <c r="FL262" s="78">
        <f t="shared" si="285"/>
        <v>0</v>
      </c>
      <c r="FM262" s="80" t="str">
        <f t="shared" si="286"/>
        <v>دون المستوى</v>
      </c>
      <c r="FP262" s="98" t="str">
        <f t="shared" si="287"/>
        <v>*عربى</v>
      </c>
      <c r="FQ262" s="98" t="str">
        <f t="shared" si="288"/>
        <v>*انجليزى</v>
      </c>
      <c r="FR262" s="98" t="str">
        <f t="shared" si="289"/>
        <v>*دراسات</v>
      </c>
      <c r="FS262" s="98" t="str">
        <f t="shared" si="290"/>
        <v>*رياضيات</v>
      </c>
      <c r="FT262" s="98" t="str">
        <f t="shared" si="291"/>
        <v>*علوم</v>
      </c>
      <c r="FU262" s="98" t="str">
        <f t="shared" si="292"/>
        <v>*حاسب</v>
      </c>
      <c r="FV262" s="98" t="str">
        <f t="shared" si="293"/>
        <v>*فنية</v>
      </c>
      <c r="FW262" s="98" t="str">
        <f t="shared" si="294"/>
        <v>*نشاط1</v>
      </c>
      <c r="FX262" s="98" t="str">
        <f t="shared" si="295"/>
        <v>*نشاط2</v>
      </c>
      <c r="FY262" s="107" t="str">
        <f t="shared" si="296"/>
        <v>*دين</v>
      </c>
      <c r="FZ262" s="47">
        <f t="shared" si="297"/>
        <v>0</v>
      </c>
      <c r="GA262" s="47" t="str">
        <f t="shared" si="298"/>
        <v>دور ثانى</v>
      </c>
      <c r="GB262" s="47">
        <f t="shared" si="299"/>
        <v>6</v>
      </c>
      <c r="GC262" s="47" t="str">
        <f t="shared" si="302"/>
        <v>راسب</v>
      </c>
      <c r="GE262" s="112" t="str">
        <f t="shared" si="300"/>
        <v>*عربى*انجليزى*دراسات*رياضيات*علوم*حاسب*فنية*نشاط1*نشاط2*دين</v>
      </c>
      <c r="GF262" s="112">
        <f t="shared" si="301"/>
        <v>10</v>
      </c>
    </row>
    <row r="263" spans="2:188" ht="20.25" thickTop="1" thickBot="1">
      <c r="B263" s="39">
        <v>254</v>
      </c>
      <c r="C263" s="124" t="str">
        <f>البيانات!B271</f>
        <v/>
      </c>
      <c r="D263" s="124" t="str">
        <f>IF(C263="","",البيانات!C271)</f>
        <v/>
      </c>
      <c r="E263" s="39"/>
      <c r="F263" s="39"/>
      <c r="H263" s="52"/>
      <c r="I263" s="47"/>
      <c r="J263" s="47"/>
      <c r="K263" s="47"/>
      <c r="L263" s="46">
        <f t="shared" si="232"/>
        <v>0</v>
      </c>
      <c r="N263" s="54"/>
      <c r="O263" s="61"/>
      <c r="P263" s="59"/>
      <c r="Q263" s="59"/>
      <c r="R263" s="59">
        <f t="shared" si="233"/>
        <v>0</v>
      </c>
      <c r="S263" s="59">
        <f t="shared" si="234"/>
        <v>0</v>
      </c>
      <c r="T263" s="62">
        <f t="shared" si="235"/>
        <v>0</v>
      </c>
      <c r="U263" s="63" t="str">
        <f t="shared" si="236"/>
        <v>دون المستوى</v>
      </c>
      <c r="X263" s="54"/>
      <c r="Y263" s="47"/>
      <c r="Z263" s="47"/>
      <c r="AA263" s="47"/>
      <c r="AB263" s="47">
        <f t="shared" si="237"/>
        <v>0</v>
      </c>
      <c r="AD263" s="54"/>
      <c r="AE263" s="61"/>
      <c r="AF263" s="59"/>
      <c r="AG263" s="59"/>
      <c r="AH263" s="59">
        <f t="shared" si="238"/>
        <v>0</v>
      </c>
      <c r="AI263" s="59">
        <f t="shared" si="239"/>
        <v>0</v>
      </c>
      <c r="AJ263" s="59">
        <f t="shared" si="240"/>
        <v>0</v>
      </c>
      <c r="AK263" s="73" t="str">
        <f t="shared" si="241"/>
        <v>دون المستوى</v>
      </c>
      <c r="AN263" s="54"/>
      <c r="AO263" s="47"/>
      <c r="AP263" s="47"/>
      <c r="AQ263" s="47"/>
      <c r="AR263" s="47">
        <f t="shared" si="242"/>
        <v>0</v>
      </c>
      <c r="AT263" s="54"/>
      <c r="AU263" s="83"/>
      <c r="AV263" s="78"/>
      <c r="AW263" s="78"/>
      <c r="AX263" s="78">
        <f t="shared" si="243"/>
        <v>0</v>
      </c>
      <c r="AY263" s="78">
        <f t="shared" si="244"/>
        <v>0</v>
      </c>
      <c r="AZ263" s="78">
        <f t="shared" si="245"/>
        <v>0</v>
      </c>
      <c r="BA263" s="80" t="str">
        <f t="shared" si="246"/>
        <v>دون المستوى</v>
      </c>
      <c r="BD263" s="54"/>
      <c r="BE263" s="47"/>
      <c r="BF263" s="47"/>
      <c r="BG263" s="47"/>
      <c r="BH263" s="47"/>
      <c r="BI263" s="47">
        <f t="shared" si="247"/>
        <v>0</v>
      </c>
      <c r="BK263" s="54"/>
      <c r="BL263" s="83"/>
      <c r="BM263" s="78"/>
      <c r="BN263" s="78"/>
      <c r="BO263" s="78"/>
      <c r="BP263" s="78">
        <f t="shared" si="248"/>
        <v>0</v>
      </c>
      <c r="BQ263" s="78">
        <f t="shared" si="249"/>
        <v>0</v>
      </c>
      <c r="BR263" s="78">
        <f t="shared" si="250"/>
        <v>0</v>
      </c>
      <c r="BS263" s="78">
        <f t="shared" si="251"/>
        <v>0</v>
      </c>
      <c r="BT263" s="80" t="str">
        <f t="shared" si="252"/>
        <v>دون المستوى</v>
      </c>
      <c r="BW263" s="54"/>
      <c r="BX263" s="47"/>
      <c r="BY263" s="47"/>
      <c r="BZ263" s="47"/>
      <c r="CA263" s="47"/>
      <c r="CB263" s="47">
        <f t="shared" si="253"/>
        <v>0</v>
      </c>
      <c r="CD263" s="52"/>
      <c r="CE263" s="83"/>
      <c r="CF263" s="78"/>
      <c r="CG263" s="78"/>
      <c r="CH263" s="78"/>
      <c r="CI263" s="78">
        <f t="shared" si="254"/>
        <v>0</v>
      </c>
      <c r="CJ263" s="78">
        <f t="shared" si="255"/>
        <v>0</v>
      </c>
      <c r="CK263" s="78">
        <f t="shared" si="256"/>
        <v>0</v>
      </c>
      <c r="CL263" s="78">
        <f t="shared" si="257"/>
        <v>0</v>
      </c>
      <c r="CM263" s="80" t="str">
        <f t="shared" si="258"/>
        <v>دون المستوى</v>
      </c>
      <c r="CP263" s="54"/>
      <c r="CQ263" s="47"/>
      <c r="CR263" s="47"/>
      <c r="CS263" s="47"/>
      <c r="CT263" s="47"/>
      <c r="CU263" s="47">
        <f t="shared" si="259"/>
        <v>0</v>
      </c>
      <c r="CW263" s="54"/>
      <c r="CX263" s="83"/>
      <c r="CY263" s="78"/>
      <c r="CZ263" s="78"/>
      <c r="DA263" s="78"/>
      <c r="DB263" s="78">
        <f t="shared" si="260"/>
        <v>0</v>
      </c>
      <c r="DC263" s="78">
        <f t="shared" si="261"/>
        <v>0</v>
      </c>
      <c r="DD263" s="78">
        <f t="shared" si="262"/>
        <v>0</v>
      </c>
      <c r="DE263" s="78">
        <f t="shared" si="263"/>
        <v>0</v>
      </c>
      <c r="DF263" s="80" t="str">
        <f t="shared" si="264"/>
        <v>دون المستوى</v>
      </c>
      <c r="DI263" s="54"/>
      <c r="DJ263" s="47"/>
      <c r="DK263" s="47"/>
      <c r="DL263" s="47"/>
      <c r="DM263" s="47">
        <f t="shared" si="265"/>
        <v>0</v>
      </c>
      <c r="DO263" s="54"/>
      <c r="DP263" s="83"/>
      <c r="DQ263" s="78"/>
      <c r="DR263" s="78"/>
      <c r="DS263" s="78">
        <f t="shared" si="266"/>
        <v>0</v>
      </c>
      <c r="DT263" s="78">
        <f t="shared" si="267"/>
        <v>0</v>
      </c>
      <c r="DU263" s="78">
        <f t="shared" si="268"/>
        <v>0</v>
      </c>
      <c r="DV263" s="80" t="str">
        <f t="shared" si="269"/>
        <v>دون المستوى</v>
      </c>
      <c r="DY263" s="47"/>
      <c r="DZ263" s="47"/>
      <c r="EA263" s="47">
        <f t="shared" si="270"/>
        <v>0</v>
      </c>
      <c r="EC263" s="91"/>
      <c r="ED263" s="78"/>
      <c r="EE263" s="78">
        <f t="shared" si="271"/>
        <v>0</v>
      </c>
      <c r="EF263" s="78">
        <f t="shared" si="272"/>
        <v>0</v>
      </c>
      <c r="EG263" s="78">
        <f t="shared" si="273"/>
        <v>0</v>
      </c>
      <c r="EH263" s="80" t="str">
        <f t="shared" si="274"/>
        <v>دون المستوى</v>
      </c>
      <c r="EK263" s="47"/>
      <c r="EL263" s="47"/>
      <c r="EM263" s="47">
        <f t="shared" si="275"/>
        <v>0</v>
      </c>
      <c r="EO263" s="91"/>
      <c r="EP263" s="78"/>
      <c r="EQ263" s="78">
        <f t="shared" si="276"/>
        <v>0</v>
      </c>
      <c r="ER263" s="78">
        <f t="shared" si="277"/>
        <v>0</v>
      </c>
      <c r="ES263" s="78">
        <f t="shared" si="278"/>
        <v>0</v>
      </c>
      <c r="ET263" s="80" t="str">
        <f t="shared" si="279"/>
        <v>دون المستوى</v>
      </c>
      <c r="EW263" s="49">
        <f t="shared" si="280"/>
        <v>0</v>
      </c>
      <c r="EX263" s="80" t="str">
        <f t="shared" si="281"/>
        <v>دون المستوى</v>
      </c>
      <c r="EZ263" s="54"/>
      <c r="FA263" s="47"/>
      <c r="FB263" s="47"/>
      <c r="FC263" s="47"/>
      <c r="FD263" s="47">
        <f t="shared" si="282"/>
        <v>0</v>
      </c>
      <c r="FF263" s="54"/>
      <c r="FG263" s="83"/>
      <c r="FH263" s="78"/>
      <c r="FI263" s="78"/>
      <c r="FJ263" s="78">
        <f t="shared" si="283"/>
        <v>0</v>
      </c>
      <c r="FK263" s="78">
        <f t="shared" si="284"/>
        <v>0</v>
      </c>
      <c r="FL263" s="78">
        <f t="shared" si="285"/>
        <v>0</v>
      </c>
      <c r="FM263" s="80" t="str">
        <f t="shared" si="286"/>
        <v>دون المستوى</v>
      </c>
      <c r="FP263" s="98" t="str">
        <f t="shared" si="287"/>
        <v>*عربى</v>
      </c>
      <c r="FQ263" s="98" t="str">
        <f t="shared" si="288"/>
        <v>*انجليزى</v>
      </c>
      <c r="FR263" s="98" t="str">
        <f t="shared" si="289"/>
        <v>*دراسات</v>
      </c>
      <c r="FS263" s="98" t="str">
        <f t="shared" si="290"/>
        <v>*رياضيات</v>
      </c>
      <c r="FT263" s="98" t="str">
        <f t="shared" si="291"/>
        <v>*علوم</v>
      </c>
      <c r="FU263" s="98" t="str">
        <f t="shared" si="292"/>
        <v>*حاسب</v>
      </c>
      <c r="FV263" s="98" t="str">
        <f t="shared" si="293"/>
        <v>*فنية</v>
      </c>
      <c r="FW263" s="98" t="str">
        <f t="shared" si="294"/>
        <v>*نشاط1</v>
      </c>
      <c r="FX263" s="98" t="str">
        <f t="shared" si="295"/>
        <v>*نشاط2</v>
      </c>
      <c r="FY263" s="107" t="str">
        <f t="shared" si="296"/>
        <v>*دين</v>
      </c>
      <c r="FZ263" s="47">
        <f t="shared" si="297"/>
        <v>0</v>
      </c>
      <c r="GA263" s="47" t="str">
        <f t="shared" si="298"/>
        <v>دور ثانى</v>
      </c>
      <c r="GB263" s="47">
        <f t="shared" si="299"/>
        <v>6</v>
      </c>
      <c r="GC263" s="47" t="str">
        <f t="shared" si="302"/>
        <v>راسب</v>
      </c>
      <c r="GE263" s="112" t="str">
        <f t="shared" si="300"/>
        <v>*عربى*انجليزى*دراسات*رياضيات*علوم*حاسب*فنية*نشاط1*نشاط2*دين</v>
      </c>
      <c r="GF263" s="112">
        <f t="shared" si="301"/>
        <v>10</v>
      </c>
    </row>
    <row r="264" spans="2:188" ht="20.25" thickTop="1" thickBot="1">
      <c r="B264" s="39">
        <v>255</v>
      </c>
      <c r="C264" s="124" t="str">
        <f>البيانات!B272</f>
        <v/>
      </c>
      <c r="D264" s="124" t="str">
        <f>IF(C264="","",البيانات!C272)</f>
        <v/>
      </c>
      <c r="E264" s="39"/>
      <c r="F264" s="39"/>
      <c r="H264" s="52"/>
      <c r="I264" s="47"/>
      <c r="J264" s="47"/>
      <c r="K264" s="47"/>
      <c r="L264" s="46">
        <f t="shared" si="232"/>
        <v>0</v>
      </c>
      <c r="N264" s="54"/>
      <c r="O264" s="61"/>
      <c r="P264" s="59"/>
      <c r="Q264" s="59"/>
      <c r="R264" s="59">
        <f t="shared" si="233"/>
        <v>0</v>
      </c>
      <c r="S264" s="59">
        <f t="shared" si="234"/>
        <v>0</v>
      </c>
      <c r="T264" s="62">
        <f t="shared" si="235"/>
        <v>0</v>
      </c>
      <c r="U264" s="63" t="str">
        <f t="shared" si="236"/>
        <v>دون المستوى</v>
      </c>
      <c r="X264" s="54"/>
      <c r="Y264" s="47"/>
      <c r="Z264" s="47"/>
      <c r="AA264" s="47"/>
      <c r="AB264" s="47">
        <f t="shared" si="237"/>
        <v>0</v>
      </c>
      <c r="AD264" s="54"/>
      <c r="AE264" s="61"/>
      <c r="AF264" s="59"/>
      <c r="AG264" s="59"/>
      <c r="AH264" s="59">
        <f t="shared" si="238"/>
        <v>0</v>
      </c>
      <c r="AI264" s="59">
        <f t="shared" si="239"/>
        <v>0</v>
      </c>
      <c r="AJ264" s="59">
        <f t="shared" si="240"/>
        <v>0</v>
      </c>
      <c r="AK264" s="73" t="str">
        <f t="shared" si="241"/>
        <v>دون المستوى</v>
      </c>
      <c r="AN264" s="54"/>
      <c r="AO264" s="47"/>
      <c r="AP264" s="47"/>
      <c r="AQ264" s="47"/>
      <c r="AR264" s="47">
        <f t="shared" si="242"/>
        <v>0</v>
      </c>
      <c r="AT264" s="54"/>
      <c r="AU264" s="83"/>
      <c r="AV264" s="78"/>
      <c r="AW264" s="78"/>
      <c r="AX264" s="78">
        <f t="shared" si="243"/>
        <v>0</v>
      </c>
      <c r="AY264" s="78">
        <f t="shared" si="244"/>
        <v>0</v>
      </c>
      <c r="AZ264" s="78">
        <f t="shared" si="245"/>
        <v>0</v>
      </c>
      <c r="BA264" s="80" t="str">
        <f t="shared" si="246"/>
        <v>دون المستوى</v>
      </c>
      <c r="BD264" s="54"/>
      <c r="BE264" s="47"/>
      <c r="BF264" s="47"/>
      <c r="BG264" s="47"/>
      <c r="BH264" s="47"/>
      <c r="BI264" s="47">
        <f t="shared" si="247"/>
        <v>0</v>
      </c>
      <c r="BK264" s="54"/>
      <c r="BL264" s="83"/>
      <c r="BM264" s="78"/>
      <c r="BN264" s="78"/>
      <c r="BO264" s="78"/>
      <c r="BP264" s="78">
        <f t="shared" si="248"/>
        <v>0</v>
      </c>
      <c r="BQ264" s="78">
        <f t="shared" si="249"/>
        <v>0</v>
      </c>
      <c r="BR264" s="78">
        <f t="shared" si="250"/>
        <v>0</v>
      </c>
      <c r="BS264" s="78">
        <f t="shared" si="251"/>
        <v>0</v>
      </c>
      <c r="BT264" s="80" t="str">
        <f t="shared" si="252"/>
        <v>دون المستوى</v>
      </c>
      <c r="BW264" s="54"/>
      <c r="BX264" s="47"/>
      <c r="BY264" s="47"/>
      <c r="BZ264" s="47"/>
      <c r="CA264" s="47"/>
      <c r="CB264" s="47">
        <f t="shared" si="253"/>
        <v>0</v>
      </c>
      <c r="CD264" s="52"/>
      <c r="CE264" s="83"/>
      <c r="CF264" s="78"/>
      <c r="CG264" s="78"/>
      <c r="CH264" s="78"/>
      <c r="CI264" s="78">
        <f t="shared" si="254"/>
        <v>0</v>
      </c>
      <c r="CJ264" s="78">
        <f t="shared" si="255"/>
        <v>0</v>
      </c>
      <c r="CK264" s="78">
        <f t="shared" si="256"/>
        <v>0</v>
      </c>
      <c r="CL264" s="78">
        <f t="shared" si="257"/>
        <v>0</v>
      </c>
      <c r="CM264" s="80" t="str">
        <f t="shared" si="258"/>
        <v>دون المستوى</v>
      </c>
      <c r="CP264" s="54"/>
      <c r="CQ264" s="47"/>
      <c r="CR264" s="47"/>
      <c r="CS264" s="47"/>
      <c r="CT264" s="47"/>
      <c r="CU264" s="47">
        <f t="shared" si="259"/>
        <v>0</v>
      </c>
      <c r="CW264" s="54"/>
      <c r="CX264" s="83"/>
      <c r="CY264" s="78"/>
      <c r="CZ264" s="78"/>
      <c r="DA264" s="78"/>
      <c r="DB264" s="78">
        <f t="shared" si="260"/>
        <v>0</v>
      </c>
      <c r="DC264" s="78">
        <f t="shared" si="261"/>
        <v>0</v>
      </c>
      <c r="DD264" s="78">
        <f t="shared" si="262"/>
        <v>0</v>
      </c>
      <c r="DE264" s="78">
        <f t="shared" si="263"/>
        <v>0</v>
      </c>
      <c r="DF264" s="80" t="str">
        <f t="shared" si="264"/>
        <v>دون المستوى</v>
      </c>
      <c r="DI264" s="54"/>
      <c r="DJ264" s="47"/>
      <c r="DK264" s="47"/>
      <c r="DL264" s="47"/>
      <c r="DM264" s="47">
        <f t="shared" si="265"/>
        <v>0</v>
      </c>
      <c r="DO264" s="54"/>
      <c r="DP264" s="83"/>
      <c r="DQ264" s="78"/>
      <c r="DR264" s="78"/>
      <c r="DS264" s="78">
        <f t="shared" si="266"/>
        <v>0</v>
      </c>
      <c r="DT264" s="78">
        <f t="shared" si="267"/>
        <v>0</v>
      </c>
      <c r="DU264" s="78">
        <f t="shared" si="268"/>
        <v>0</v>
      </c>
      <c r="DV264" s="80" t="str">
        <f t="shared" si="269"/>
        <v>دون المستوى</v>
      </c>
      <c r="DY264" s="47"/>
      <c r="DZ264" s="47"/>
      <c r="EA264" s="47">
        <f t="shared" si="270"/>
        <v>0</v>
      </c>
      <c r="EC264" s="91"/>
      <c r="ED264" s="78"/>
      <c r="EE264" s="78">
        <f t="shared" si="271"/>
        <v>0</v>
      </c>
      <c r="EF264" s="78">
        <f t="shared" si="272"/>
        <v>0</v>
      </c>
      <c r="EG264" s="78">
        <f t="shared" si="273"/>
        <v>0</v>
      </c>
      <c r="EH264" s="80" t="str">
        <f t="shared" si="274"/>
        <v>دون المستوى</v>
      </c>
      <c r="EK264" s="47"/>
      <c r="EL264" s="47"/>
      <c r="EM264" s="47">
        <f t="shared" si="275"/>
        <v>0</v>
      </c>
      <c r="EO264" s="91"/>
      <c r="EP264" s="78"/>
      <c r="EQ264" s="78">
        <f t="shared" si="276"/>
        <v>0</v>
      </c>
      <c r="ER264" s="78">
        <f t="shared" si="277"/>
        <v>0</v>
      </c>
      <c r="ES264" s="78">
        <f t="shared" si="278"/>
        <v>0</v>
      </c>
      <c r="ET264" s="80" t="str">
        <f t="shared" si="279"/>
        <v>دون المستوى</v>
      </c>
      <c r="EW264" s="49">
        <f t="shared" si="280"/>
        <v>0</v>
      </c>
      <c r="EX264" s="80" t="str">
        <f t="shared" si="281"/>
        <v>دون المستوى</v>
      </c>
      <c r="EZ264" s="54"/>
      <c r="FA264" s="47"/>
      <c r="FB264" s="47"/>
      <c r="FC264" s="47"/>
      <c r="FD264" s="47">
        <f t="shared" si="282"/>
        <v>0</v>
      </c>
      <c r="FF264" s="54"/>
      <c r="FG264" s="83"/>
      <c r="FH264" s="78"/>
      <c r="FI264" s="78"/>
      <c r="FJ264" s="78">
        <f t="shared" si="283"/>
        <v>0</v>
      </c>
      <c r="FK264" s="78">
        <f t="shared" si="284"/>
        <v>0</v>
      </c>
      <c r="FL264" s="78">
        <f t="shared" si="285"/>
        <v>0</v>
      </c>
      <c r="FM264" s="80" t="str">
        <f t="shared" si="286"/>
        <v>دون المستوى</v>
      </c>
      <c r="FP264" s="98" t="str">
        <f t="shared" si="287"/>
        <v>*عربى</v>
      </c>
      <c r="FQ264" s="98" t="str">
        <f t="shared" si="288"/>
        <v>*انجليزى</v>
      </c>
      <c r="FR264" s="98" t="str">
        <f t="shared" si="289"/>
        <v>*دراسات</v>
      </c>
      <c r="FS264" s="98" t="str">
        <f t="shared" si="290"/>
        <v>*رياضيات</v>
      </c>
      <c r="FT264" s="98" t="str">
        <f t="shared" si="291"/>
        <v>*علوم</v>
      </c>
      <c r="FU264" s="98" t="str">
        <f t="shared" si="292"/>
        <v>*حاسب</v>
      </c>
      <c r="FV264" s="98" t="str">
        <f t="shared" si="293"/>
        <v>*فنية</v>
      </c>
      <c r="FW264" s="98" t="str">
        <f t="shared" si="294"/>
        <v>*نشاط1</v>
      </c>
      <c r="FX264" s="98" t="str">
        <f t="shared" si="295"/>
        <v>*نشاط2</v>
      </c>
      <c r="FY264" s="107" t="str">
        <f t="shared" si="296"/>
        <v>*دين</v>
      </c>
      <c r="FZ264" s="47">
        <f t="shared" si="297"/>
        <v>0</v>
      </c>
      <c r="GA264" s="47" t="str">
        <f t="shared" si="298"/>
        <v>دور ثانى</v>
      </c>
      <c r="GB264" s="47">
        <f t="shared" si="299"/>
        <v>6</v>
      </c>
      <c r="GC264" s="47" t="str">
        <f t="shared" si="302"/>
        <v>راسب</v>
      </c>
      <c r="GE264" s="112" t="str">
        <f t="shared" si="300"/>
        <v>*عربى*انجليزى*دراسات*رياضيات*علوم*حاسب*فنية*نشاط1*نشاط2*دين</v>
      </c>
      <c r="GF264" s="112">
        <f t="shared" si="301"/>
        <v>10</v>
      </c>
    </row>
    <row r="265" spans="2:188" ht="20.25" thickTop="1" thickBot="1">
      <c r="B265" s="39">
        <v>256</v>
      </c>
      <c r="C265" s="124" t="str">
        <f>البيانات!B273</f>
        <v/>
      </c>
      <c r="D265" s="124" t="str">
        <f>IF(C265="","",البيانات!C273)</f>
        <v/>
      </c>
      <c r="E265" s="39"/>
      <c r="F265" s="39"/>
      <c r="H265" s="52"/>
      <c r="I265" s="47"/>
      <c r="J265" s="47"/>
      <c r="K265" s="47"/>
      <c r="L265" s="46">
        <f t="shared" si="232"/>
        <v>0</v>
      </c>
      <c r="N265" s="54"/>
      <c r="O265" s="61"/>
      <c r="P265" s="59"/>
      <c r="Q265" s="59"/>
      <c r="R265" s="59">
        <f t="shared" si="233"/>
        <v>0</v>
      </c>
      <c r="S265" s="59">
        <f t="shared" si="234"/>
        <v>0</v>
      </c>
      <c r="T265" s="62">
        <f t="shared" si="235"/>
        <v>0</v>
      </c>
      <c r="U265" s="63" t="str">
        <f t="shared" si="236"/>
        <v>دون المستوى</v>
      </c>
      <c r="X265" s="54"/>
      <c r="Y265" s="47"/>
      <c r="Z265" s="47"/>
      <c r="AA265" s="47"/>
      <c r="AB265" s="47">
        <f t="shared" si="237"/>
        <v>0</v>
      </c>
      <c r="AD265" s="54"/>
      <c r="AE265" s="61"/>
      <c r="AF265" s="59"/>
      <c r="AG265" s="59"/>
      <c r="AH265" s="59">
        <f t="shared" si="238"/>
        <v>0</v>
      </c>
      <c r="AI265" s="59">
        <f t="shared" si="239"/>
        <v>0</v>
      </c>
      <c r="AJ265" s="59">
        <f t="shared" si="240"/>
        <v>0</v>
      </c>
      <c r="AK265" s="73" t="str">
        <f t="shared" si="241"/>
        <v>دون المستوى</v>
      </c>
      <c r="AN265" s="54"/>
      <c r="AO265" s="47"/>
      <c r="AP265" s="47"/>
      <c r="AQ265" s="47"/>
      <c r="AR265" s="47">
        <f t="shared" si="242"/>
        <v>0</v>
      </c>
      <c r="AT265" s="54"/>
      <c r="AU265" s="83"/>
      <c r="AV265" s="78"/>
      <c r="AW265" s="78"/>
      <c r="AX265" s="78">
        <f t="shared" si="243"/>
        <v>0</v>
      </c>
      <c r="AY265" s="78">
        <f t="shared" si="244"/>
        <v>0</v>
      </c>
      <c r="AZ265" s="78">
        <f t="shared" si="245"/>
        <v>0</v>
      </c>
      <c r="BA265" s="80" t="str">
        <f t="shared" si="246"/>
        <v>دون المستوى</v>
      </c>
      <c r="BD265" s="54"/>
      <c r="BE265" s="47"/>
      <c r="BF265" s="47"/>
      <c r="BG265" s="47"/>
      <c r="BH265" s="47"/>
      <c r="BI265" s="47">
        <f t="shared" si="247"/>
        <v>0</v>
      </c>
      <c r="BK265" s="54"/>
      <c r="BL265" s="83"/>
      <c r="BM265" s="78"/>
      <c r="BN265" s="78"/>
      <c r="BO265" s="78"/>
      <c r="BP265" s="78">
        <f t="shared" si="248"/>
        <v>0</v>
      </c>
      <c r="BQ265" s="78">
        <f t="shared" si="249"/>
        <v>0</v>
      </c>
      <c r="BR265" s="78">
        <f t="shared" si="250"/>
        <v>0</v>
      </c>
      <c r="BS265" s="78">
        <f t="shared" si="251"/>
        <v>0</v>
      </c>
      <c r="BT265" s="80" t="str">
        <f t="shared" si="252"/>
        <v>دون المستوى</v>
      </c>
      <c r="BW265" s="54"/>
      <c r="BX265" s="47"/>
      <c r="BY265" s="47"/>
      <c r="BZ265" s="47"/>
      <c r="CA265" s="47"/>
      <c r="CB265" s="47">
        <f t="shared" si="253"/>
        <v>0</v>
      </c>
      <c r="CD265" s="52"/>
      <c r="CE265" s="83"/>
      <c r="CF265" s="78"/>
      <c r="CG265" s="78"/>
      <c r="CH265" s="78"/>
      <c r="CI265" s="78">
        <f t="shared" si="254"/>
        <v>0</v>
      </c>
      <c r="CJ265" s="78">
        <f t="shared" si="255"/>
        <v>0</v>
      </c>
      <c r="CK265" s="78">
        <f t="shared" si="256"/>
        <v>0</v>
      </c>
      <c r="CL265" s="78">
        <f t="shared" si="257"/>
        <v>0</v>
      </c>
      <c r="CM265" s="80" t="str">
        <f t="shared" si="258"/>
        <v>دون المستوى</v>
      </c>
      <c r="CP265" s="54"/>
      <c r="CQ265" s="47"/>
      <c r="CR265" s="47"/>
      <c r="CS265" s="47"/>
      <c r="CT265" s="47"/>
      <c r="CU265" s="47">
        <f t="shared" si="259"/>
        <v>0</v>
      </c>
      <c r="CW265" s="54"/>
      <c r="CX265" s="83"/>
      <c r="CY265" s="78"/>
      <c r="CZ265" s="78"/>
      <c r="DA265" s="78"/>
      <c r="DB265" s="78">
        <f t="shared" si="260"/>
        <v>0</v>
      </c>
      <c r="DC265" s="78">
        <f t="shared" si="261"/>
        <v>0</v>
      </c>
      <c r="DD265" s="78">
        <f t="shared" si="262"/>
        <v>0</v>
      </c>
      <c r="DE265" s="78">
        <f t="shared" si="263"/>
        <v>0</v>
      </c>
      <c r="DF265" s="80" t="str">
        <f t="shared" si="264"/>
        <v>دون المستوى</v>
      </c>
      <c r="DI265" s="54"/>
      <c r="DJ265" s="47"/>
      <c r="DK265" s="47"/>
      <c r="DL265" s="47"/>
      <c r="DM265" s="47">
        <f t="shared" si="265"/>
        <v>0</v>
      </c>
      <c r="DO265" s="54"/>
      <c r="DP265" s="83"/>
      <c r="DQ265" s="78"/>
      <c r="DR265" s="78"/>
      <c r="DS265" s="78">
        <f t="shared" si="266"/>
        <v>0</v>
      </c>
      <c r="DT265" s="78">
        <f t="shared" si="267"/>
        <v>0</v>
      </c>
      <c r="DU265" s="78">
        <f t="shared" si="268"/>
        <v>0</v>
      </c>
      <c r="DV265" s="80" t="str">
        <f t="shared" si="269"/>
        <v>دون المستوى</v>
      </c>
      <c r="DY265" s="47"/>
      <c r="DZ265" s="47"/>
      <c r="EA265" s="47">
        <f t="shared" si="270"/>
        <v>0</v>
      </c>
      <c r="EC265" s="91"/>
      <c r="ED265" s="78"/>
      <c r="EE265" s="78">
        <f t="shared" si="271"/>
        <v>0</v>
      </c>
      <c r="EF265" s="78">
        <f t="shared" si="272"/>
        <v>0</v>
      </c>
      <c r="EG265" s="78">
        <f t="shared" si="273"/>
        <v>0</v>
      </c>
      <c r="EH265" s="80" t="str">
        <f t="shared" si="274"/>
        <v>دون المستوى</v>
      </c>
      <c r="EK265" s="47"/>
      <c r="EL265" s="47"/>
      <c r="EM265" s="47">
        <f t="shared" si="275"/>
        <v>0</v>
      </c>
      <c r="EO265" s="91"/>
      <c r="EP265" s="78"/>
      <c r="EQ265" s="78">
        <f t="shared" si="276"/>
        <v>0</v>
      </c>
      <c r="ER265" s="78">
        <f t="shared" si="277"/>
        <v>0</v>
      </c>
      <c r="ES265" s="78">
        <f t="shared" si="278"/>
        <v>0</v>
      </c>
      <c r="ET265" s="80" t="str">
        <f t="shared" si="279"/>
        <v>دون المستوى</v>
      </c>
      <c r="EW265" s="49">
        <f t="shared" si="280"/>
        <v>0</v>
      </c>
      <c r="EX265" s="80" t="str">
        <f t="shared" si="281"/>
        <v>دون المستوى</v>
      </c>
      <c r="EZ265" s="54"/>
      <c r="FA265" s="47"/>
      <c r="FB265" s="47"/>
      <c r="FC265" s="47"/>
      <c r="FD265" s="47">
        <f t="shared" si="282"/>
        <v>0</v>
      </c>
      <c r="FF265" s="54"/>
      <c r="FG265" s="83"/>
      <c r="FH265" s="78"/>
      <c r="FI265" s="78"/>
      <c r="FJ265" s="78">
        <f t="shared" si="283"/>
        <v>0</v>
      </c>
      <c r="FK265" s="78">
        <f t="shared" si="284"/>
        <v>0</v>
      </c>
      <c r="FL265" s="78">
        <f t="shared" si="285"/>
        <v>0</v>
      </c>
      <c r="FM265" s="80" t="str">
        <f t="shared" si="286"/>
        <v>دون المستوى</v>
      </c>
      <c r="FP265" s="98" t="str">
        <f t="shared" si="287"/>
        <v>*عربى</v>
      </c>
      <c r="FQ265" s="98" t="str">
        <f t="shared" si="288"/>
        <v>*انجليزى</v>
      </c>
      <c r="FR265" s="98" t="str">
        <f t="shared" si="289"/>
        <v>*دراسات</v>
      </c>
      <c r="FS265" s="98" t="str">
        <f t="shared" si="290"/>
        <v>*رياضيات</v>
      </c>
      <c r="FT265" s="98" t="str">
        <f t="shared" si="291"/>
        <v>*علوم</v>
      </c>
      <c r="FU265" s="98" t="str">
        <f t="shared" si="292"/>
        <v>*حاسب</v>
      </c>
      <c r="FV265" s="98" t="str">
        <f t="shared" si="293"/>
        <v>*فنية</v>
      </c>
      <c r="FW265" s="98" t="str">
        <f t="shared" si="294"/>
        <v>*نشاط1</v>
      </c>
      <c r="FX265" s="98" t="str">
        <f t="shared" si="295"/>
        <v>*نشاط2</v>
      </c>
      <c r="FY265" s="107" t="str">
        <f t="shared" si="296"/>
        <v>*دين</v>
      </c>
      <c r="FZ265" s="47">
        <f t="shared" si="297"/>
        <v>0</v>
      </c>
      <c r="GA265" s="47" t="str">
        <f t="shared" si="298"/>
        <v>دور ثانى</v>
      </c>
      <c r="GB265" s="47">
        <f t="shared" si="299"/>
        <v>6</v>
      </c>
      <c r="GC265" s="47" t="str">
        <f t="shared" si="302"/>
        <v>راسب</v>
      </c>
      <c r="GE265" s="112" t="str">
        <f t="shared" si="300"/>
        <v>*عربى*انجليزى*دراسات*رياضيات*علوم*حاسب*فنية*نشاط1*نشاط2*دين</v>
      </c>
      <c r="GF265" s="112">
        <f t="shared" si="301"/>
        <v>10</v>
      </c>
    </row>
    <row r="266" spans="2:188" ht="20.25" thickTop="1" thickBot="1">
      <c r="B266" s="39">
        <v>257</v>
      </c>
      <c r="C266" s="124" t="str">
        <f>البيانات!B274</f>
        <v/>
      </c>
      <c r="D266" s="124" t="str">
        <f>IF(C266="","",البيانات!C274)</f>
        <v/>
      </c>
      <c r="E266" s="39"/>
      <c r="F266" s="39"/>
      <c r="H266" s="52"/>
      <c r="I266" s="47"/>
      <c r="J266" s="47"/>
      <c r="K266" s="47"/>
      <c r="L266" s="46">
        <f t="shared" si="232"/>
        <v>0</v>
      </c>
      <c r="N266" s="54"/>
      <c r="O266" s="61"/>
      <c r="P266" s="59"/>
      <c r="Q266" s="59"/>
      <c r="R266" s="59">
        <f t="shared" si="233"/>
        <v>0</v>
      </c>
      <c r="S266" s="59">
        <f t="shared" si="234"/>
        <v>0</v>
      </c>
      <c r="T266" s="62">
        <f t="shared" si="235"/>
        <v>0</v>
      </c>
      <c r="U266" s="63" t="str">
        <f t="shared" si="236"/>
        <v>دون المستوى</v>
      </c>
      <c r="X266" s="54"/>
      <c r="Y266" s="47"/>
      <c r="Z266" s="47"/>
      <c r="AA266" s="47"/>
      <c r="AB266" s="47">
        <f t="shared" si="237"/>
        <v>0</v>
      </c>
      <c r="AD266" s="54"/>
      <c r="AE266" s="61"/>
      <c r="AF266" s="59"/>
      <c r="AG266" s="59"/>
      <c r="AH266" s="59">
        <f t="shared" si="238"/>
        <v>0</v>
      </c>
      <c r="AI266" s="59">
        <f t="shared" si="239"/>
        <v>0</v>
      </c>
      <c r="AJ266" s="59">
        <f t="shared" si="240"/>
        <v>0</v>
      </c>
      <c r="AK266" s="73" t="str">
        <f t="shared" si="241"/>
        <v>دون المستوى</v>
      </c>
      <c r="AN266" s="54"/>
      <c r="AO266" s="47"/>
      <c r="AP266" s="47"/>
      <c r="AQ266" s="47"/>
      <c r="AR266" s="47">
        <f t="shared" si="242"/>
        <v>0</v>
      </c>
      <c r="AT266" s="54"/>
      <c r="AU266" s="83"/>
      <c r="AV266" s="78"/>
      <c r="AW266" s="78"/>
      <c r="AX266" s="78">
        <f t="shared" si="243"/>
        <v>0</v>
      </c>
      <c r="AY266" s="78">
        <f t="shared" si="244"/>
        <v>0</v>
      </c>
      <c r="AZ266" s="78">
        <f t="shared" si="245"/>
        <v>0</v>
      </c>
      <c r="BA266" s="80" t="str">
        <f t="shared" si="246"/>
        <v>دون المستوى</v>
      </c>
      <c r="BD266" s="54"/>
      <c r="BE266" s="47"/>
      <c r="BF266" s="47"/>
      <c r="BG266" s="47"/>
      <c r="BH266" s="47"/>
      <c r="BI266" s="47">
        <f t="shared" si="247"/>
        <v>0</v>
      </c>
      <c r="BK266" s="54"/>
      <c r="BL266" s="83"/>
      <c r="BM266" s="78"/>
      <c r="BN266" s="78"/>
      <c r="BO266" s="78"/>
      <c r="BP266" s="78">
        <f t="shared" si="248"/>
        <v>0</v>
      </c>
      <c r="BQ266" s="78">
        <f t="shared" si="249"/>
        <v>0</v>
      </c>
      <c r="BR266" s="78">
        <f t="shared" si="250"/>
        <v>0</v>
      </c>
      <c r="BS266" s="78">
        <f t="shared" si="251"/>
        <v>0</v>
      </c>
      <c r="BT266" s="80" t="str">
        <f t="shared" si="252"/>
        <v>دون المستوى</v>
      </c>
      <c r="BW266" s="54"/>
      <c r="BX266" s="47"/>
      <c r="BY266" s="47"/>
      <c r="BZ266" s="47"/>
      <c r="CA266" s="47"/>
      <c r="CB266" s="47">
        <f t="shared" si="253"/>
        <v>0</v>
      </c>
      <c r="CD266" s="52"/>
      <c r="CE266" s="83"/>
      <c r="CF266" s="78"/>
      <c r="CG266" s="78"/>
      <c r="CH266" s="78"/>
      <c r="CI266" s="78">
        <f t="shared" si="254"/>
        <v>0</v>
      </c>
      <c r="CJ266" s="78">
        <f t="shared" si="255"/>
        <v>0</v>
      </c>
      <c r="CK266" s="78">
        <f t="shared" si="256"/>
        <v>0</v>
      </c>
      <c r="CL266" s="78">
        <f t="shared" si="257"/>
        <v>0</v>
      </c>
      <c r="CM266" s="80" t="str">
        <f t="shared" si="258"/>
        <v>دون المستوى</v>
      </c>
      <c r="CP266" s="54"/>
      <c r="CQ266" s="47"/>
      <c r="CR266" s="47"/>
      <c r="CS266" s="47"/>
      <c r="CT266" s="47"/>
      <c r="CU266" s="47">
        <f t="shared" si="259"/>
        <v>0</v>
      </c>
      <c r="CW266" s="54"/>
      <c r="CX266" s="83"/>
      <c r="CY266" s="78"/>
      <c r="CZ266" s="78"/>
      <c r="DA266" s="78"/>
      <c r="DB266" s="78">
        <f t="shared" si="260"/>
        <v>0</v>
      </c>
      <c r="DC266" s="78">
        <f t="shared" si="261"/>
        <v>0</v>
      </c>
      <c r="DD266" s="78">
        <f t="shared" si="262"/>
        <v>0</v>
      </c>
      <c r="DE266" s="78">
        <f t="shared" si="263"/>
        <v>0</v>
      </c>
      <c r="DF266" s="80" t="str">
        <f t="shared" si="264"/>
        <v>دون المستوى</v>
      </c>
      <c r="DI266" s="54"/>
      <c r="DJ266" s="47"/>
      <c r="DK266" s="47"/>
      <c r="DL266" s="47"/>
      <c r="DM266" s="47">
        <f t="shared" si="265"/>
        <v>0</v>
      </c>
      <c r="DO266" s="54"/>
      <c r="DP266" s="83"/>
      <c r="DQ266" s="78"/>
      <c r="DR266" s="78"/>
      <c r="DS266" s="78">
        <f t="shared" si="266"/>
        <v>0</v>
      </c>
      <c r="DT266" s="78">
        <f t="shared" si="267"/>
        <v>0</v>
      </c>
      <c r="DU266" s="78">
        <f t="shared" si="268"/>
        <v>0</v>
      </c>
      <c r="DV266" s="80" t="str">
        <f t="shared" si="269"/>
        <v>دون المستوى</v>
      </c>
      <c r="DY266" s="47"/>
      <c r="DZ266" s="47"/>
      <c r="EA266" s="47">
        <f t="shared" si="270"/>
        <v>0</v>
      </c>
      <c r="EC266" s="91"/>
      <c r="ED266" s="78"/>
      <c r="EE266" s="78">
        <f t="shared" si="271"/>
        <v>0</v>
      </c>
      <c r="EF266" s="78">
        <f t="shared" si="272"/>
        <v>0</v>
      </c>
      <c r="EG266" s="78">
        <f t="shared" si="273"/>
        <v>0</v>
      </c>
      <c r="EH266" s="80" t="str">
        <f t="shared" si="274"/>
        <v>دون المستوى</v>
      </c>
      <c r="EK266" s="47"/>
      <c r="EL266" s="47"/>
      <c r="EM266" s="47">
        <f t="shared" si="275"/>
        <v>0</v>
      </c>
      <c r="EO266" s="91"/>
      <c r="EP266" s="78"/>
      <c r="EQ266" s="78">
        <f t="shared" si="276"/>
        <v>0</v>
      </c>
      <c r="ER266" s="78">
        <f t="shared" si="277"/>
        <v>0</v>
      </c>
      <c r="ES266" s="78">
        <f t="shared" si="278"/>
        <v>0</v>
      </c>
      <c r="ET266" s="80" t="str">
        <f t="shared" si="279"/>
        <v>دون المستوى</v>
      </c>
      <c r="EW266" s="49">
        <f t="shared" si="280"/>
        <v>0</v>
      </c>
      <c r="EX266" s="80" t="str">
        <f t="shared" si="281"/>
        <v>دون المستوى</v>
      </c>
      <c r="EZ266" s="54"/>
      <c r="FA266" s="47"/>
      <c r="FB266" s="47"/>
      <c r="FC266" s="47"/>
      <c r="FD266" s="47">
        <f t="shared" si="282"/>
        <v>0</v>
      </c>
      <c r="FF266" s="54"/>
      <c r="FG266" s="83"/>
      <c r="FH266" s="78"/>
      <c r="FI266" s="78"/>
      <c r="FJ266" s="78">
        <f t="shared" si="283"/>
        <v>0</v>
      </c>
      <c r="FK266" s="78">
        <f t="shared" si="284"/>
        <v>0</v>
      </c>
      <c r="FL266" s="78">
        <f t="shared" si="285"/>
        <v>0</v>
      </c>
      <c r="FM266" s="80" t="str">
        <f t="shared" si="286"/>
        <v>دون المستوى</v>
      </c>
      <c r="FP266" s="98" t="str">
        <f t="shared" si="287"/>
        <v>*عربى</v>
      </c>
      <c r="FQ266" s="98" t="str">
        <f t="shared" si="288"/>
        <v>*انجليزى</v>
      </c>
      <c r="FR266" s="98" t="str">
        <f t="shared" si="289"/>
        <v>*دراسات</v>
      </c>
      <c r="FS266" s="98" t="str">
        <f t="shared" si="290"/>
        <v>*رياضيات</v>
      </c>
      <c r="FT266" s="98" t="str">
        <f t="shared" si="291"/>
        <v>*علوم</v>
      </c>
      <c r="FU266" s="98" t="str">
        <f t="shared" si="292"/>
        <v>*حاسب</v>
      </c>
      <c r="FV266" s="98" t="str">
        <f t="shared" si="293"/>
        <v>*فنية</v>
      </c>
      <c r="FW266" s="98" t="str">
        <f t="shared" si="294"/>
        <v>*نشاط1</v>
      </c>
      <c r="FX266" s="98" t="str">
        <f t="shared" si="295"/>
        <v>*نشاط2</v>
      </c>
      <c r="FY266" s="107" t="str">
        <f t="shared" si="296"/>
        <v>*دين</v>
      </c>
      <c r="FZ266" s="47">
        <f t="shared" si="297"/>
        <v>0</v>
      </c>
      <c r="GA266" s="47" t="str">
        <f t="shared" si="298"/>
        <v>دور ثانى</v>
      </c>
      <c r="GB266" s="47">
        <f t="shared" si="299"/>
        <v>6</v>
      </c>
      <c r="GC266" s="47" t="str">
        <f t="shared" si="302"/>
        <v>راسب</v>
      </c>
      <c r="GE266" s="112" t="str">
        <f t="shared" si="300"/>
        <v>*عربى*انجليزى*دراسات*رياضيات*علوم*حاسب*فنية*نشاط1*نشاط2*دين</v>
      </c>
      <c r="GF266" s="112">
        <f t="shared" si="301"/>
        <v>10</v>
      </c>
    </row>
    <row r="267" spans="2:188" ht="20.25" thickTop="1" thickBot="1">
      <c r="B267" s="39">
        <v>258</v>
      </c>
      <c r="C267" s="124" t="str">
        <f>البيانات!B275</f>
        <v/>
      </c>
      <c r="D267" s="124" t="str">
        <f>IF(C267="","",البيانات!C275)</f>
        <v/>
      </c>
      <c r="E267" s="39"/>
      <c r="F267" s="39"/>
      <c r="H267" s="52"/>
      <c r="I267" s="47"/>
      <c r="J267" s="47"/>
      <c r="K267" s="47"/>
      <c r="L267" s="46">
        <f t="shared" ref="L267:L330" si="303">IF(AND(I267="غ",J267="غ",K267="غ"),"غ",SUM(I267,J267,K267))</f>
        <v>0</v>
      </c>
      <c r="N267" s="54"/>
      <c r="O267" s="61"/>
      <c r="P267" s="59"/>
      <c r="Q267" s="59"/>
      <c r="R267" s="59">
        <f t="shared" ref="R267:R330" si="304">IF(AND(O267="غ",P267="غ",Q267="غ"),"غ",SUM(O267,P267,Q267))</f>
        <v>0</v>
      </c>
      <c r="S267" s="59">
        <f t="shared" ref="S267:S330" si="305">IF(AND(L267="غ",R267="غ"),"غ",SUM(L267,R267))</f>
        <v>0</v>
      </c>
      <c r="T267" s="62">
        <f t="shared" ref="T267:T330" si="306">IF(AND(S267="غ"),"0",S267)*0.4</f>
        <v>0</v>
      </c>
      <c r="U267" s="63" t="str">
        <f t="shared" ref="U267:U330" si="307">IF(T267="غ","دون المستوى",IF(T267&gt;=68,"ممتاز",IF(T267&gt;=60,"جيد جدا",IF(T267&gt;=52,"جيد",IF(T267&gt;=40,"مقبول","دون المستوى")))))</f>
        <v>دون المستوى</v>
      </c>
      <c r="X267" s="54"/>
      <c r="Y267" s="47"/>
      <c r="Z267" s="47"/>
      <c r="AA267" s="47"/>
      <c r="AB267" s="47">
        <f t="shared" ref="AB267:AB330" si="308">IF(AND(Y267="غ",Z267="غ",AA267="غ"),"غ",SUM(Y267,Z267,AA267))</f>
        <v>0</v>
      </c>
      <c r="AD267" s="54"/>
      <c r="AE267" s="61"/>
      <c r="AF267" s="59"/>
      <c r="AG267" s="59"/>
      <c r="AH267" s="59">
        <f t="shared" ref="AH267:AH330" si="309">IF(AND(AE267="غ",AF267="غ",AG267="غ"),"غ",SUM(AE267,AF267,AG267))</f>
        <v>0</v>
      </c>
      <c r="AI267" s="59">
        <f t="shared" ref="AI267:AI330" si="310">IF(AND(AB267="غ",AH267="غ"),"غ",SUM(AB267,AH267))</f>
        <v>0</v>
      </c>
      <c r="AJ267" s="59">
        <f t="shared" ref="AJ267:AJ330" si="311">IF(AND(AI267="غ"),"0",AI267)*0.3</f>
        <v>0</v>
      </c>
      <c r="AK267" s="73" t="str">
        <f t="shared" ref="AK267:AK330" si="312">IF(AJ267="غ","دون المستوى",IF(AJ267&gt;=51,"ممتاز",IF(AJ267&gt;=45,"جيد جدا",IF(AJ267&gt;=39,"جيد",IF(AJ267&gt;=30,"مقبول","دون المستوى")))))</f>
        <v>دون المستوى</v>
      </c>
      <c r="AN267" s="54"/>
      <c r="AO267" s="47"/>
      <c r="AP267" s="47"/>
      <c r="AQ267" s="47"/>
      <c r="AR267" s="47">
        <f t="shared" ref="AR267:AR330" si="313">IF(AND(AO267="غ",AP267="غ",AQ267="غ"),"غ",SUM(AO267,AP267,AQ267))</f>
        <v>0</v>
      </c>
      <c r="AT267" s="54"/>
      <c r="AU267" s="83"/>
      <c r="AV267" s="78"/>
      <c r="AW267" s="78"/>
      <c r="AX267" s="78">
        <f t="shared" ref="AX267:AX330" si="314">IF(AND(AU267="غ",AV267="غ",AW267="غ"),"غ",SUM(AU267,AV267,AW267))</f>
        <v>0</v>
      </c>
      <c r="AY267" s="78">
        <f t="shared" ref="AY267:AY330" si="315">IF(AND(AR267="غ",AX267="غ"),"غ",SUM(AR267,AX267))</f>
        <v>0</v>
      </c>
      <c r="AZ267" s="78">
        <f t="shared" ref="AZ267:AZ330" si="316">IF(AND(AY267="غ"),"0",AY267)*0.2</f>
        <v>0</v>
      </c>
      <c r="BA267" s="80" t="str">
        <f t="shared" ref="BA267:BA330" si="317">IF(AZ267="غ","دون المستوى",IF(AZ267&gt;=34,"ممتاز",IF(AZ267&gt;=30,"جيد جدا",IF(AZ267&gt;=26,"جيد",IF(AZ267&gt;=20,"مقبول","دون المستوى")))))</f>
        <v>دون المستوى</v>
      </c>
      <c r="BD267" s="54"/>
      <c r="BE267" s="47"/>
      <c r="BF267" s="47"/>
      <c r="BG267" s="47"/>
      <c r="BH267" s="47"/>
      <c r="BI267" s="47">
        <f t="shared" ref="BI267:BI330" si="318">IF(AND(BE267="غ",BF267="غ",BG267="غ",BH267="غ"),"غ",SUM(BE267,BF267,BG267,BH267))</f>
        <v>0</v>
      </c>
      <c r="BK267" s="54"/>
      <c r="BL267" s="83"/>
      <c r="BM267" s="78"/>
      <c r="BN267" s="78"/>
      <c r="BO267" s="78"/>
      <c r="BP267" s="78">
        <f t="shared" ref="BP267:BP330" si="319">IF(AND(BN267="غ",BO267="غ"),"غ",SUM(BN267,BO267))</f>
        <v>0</v>
      </c>
      <c r="BQ267" s="78">
        <f t="shared" ref="BQ267:BQ330" si="320">IF(AND(BL267="غ",BM267="غ",BN267="غ",BO267="غ"),"غ",SUM(BL267,BM267,BN267,BO267))</f>
        <v>0</v>
      </c>
      <c r="BR267" s="78">
        <f t="shared" ref="BR267:BR330" si="321">IF(AND(BI267="غ",BQ267="غ"),"غ",SUM(BI267,BQ267))</f>
        <v>0</v>
      </c>
      <c r="BS267" s="78">
        <f t="shared" ref="BS267:BS330" si="322">IF(AND(BR267="غ"),"0",BR267)*0.3</f>
        <v>0</v>
      </c>
      <c r="BT267" s="80" t="str">
        <f t="shared" ref="BT267:BT330" si="323">IF(BS267="غ","دون المستوى",IF(BS267&gt;=51,"ممتاز",IF(BS267&gt;=45,"جيد جدا",IF(BS267&gt;=39,"جيد",IF(BS267&gt;=30,"مقبول","دون المستوى")))))</f>
        <v>دون المستوى</v>
      </c>
      <c r="BW267" s="54"/>
      <c r="BX267" s="47"/>
      <c r="BY267" s="47"/>
      <c r="BZ267" s="47"/>
      <c r="CA267" s="47"/>
      <c r="CB267" s="47">
        <f t="shared" ref="CB267:CB330" si="324">IF(AND(BX267="غ",BY267="غ",BZ267="غ",CA267="غ"),"غ",SUM(BX267,BY267,BZ267,CA267))</f>
        <v>0</v>
      </c>
      <c r="CD267" s="52"/>
      <c r="CE267" s="83"/>
      <c r="CF267" s="78"/>
      <c r="CG267" s="78"/>
      <c r="CH267" s="78"/>
      <c r="CI267" s="78">
        <f t="shared" ref="CI267:CI330" si="325">IF(AND(CG267="غ",CH267="غ"),"غ",SUM(CG267,CH267))</f>
        <v>0</v>
      </c>
      <c r="CJ267" s="78">
        <f t="shared" ref="CJ267:CJ330" si="326">IF(AND(CE267="غ",CF267="غ",CG267="غ",CH267="غ"),"غ",SUM(CE267,CF267,CG267,CH267))</f>
        <v>0</v>
      </c>
      <c r="CK267" s="78">
        <f t="shared" ref="CK267:CK330" si="327">IF(AND(CB267="غ",CJ267="غ"),"غ",SUM(CB267,CJ267))</f>
        <v>0</v>
      </c>
      <c r="CL267" s="78">
        <f t="shared" ref="CL267:CL330" si="328">IF(AND(CK267="غ"),"0",CK267)*0.2</f>
        <v>0</v>
      </c>
      <c r="CM267" s="80" t="str">
        <f t="shared" ref="CM267:CM330" si="329">IF(CL267="غ","دون المستوى",IF(CL267&gt;=34,"ممتاز",IF(CL267&gt;=30,"جيد جدا",IF(CL267&gt;=26,"جيد",IF(CL267&gt;=20,"مقبول","دون المستوى")))))</f>
        <v>دون المستوى</v>
      </c>
      <c r="CP267" s="54"/>
      <c r="CQ267" s="47"/>
      <c r="CR267" s="47"/>
      <c r="CS267" s="47"/>
      <c r="CT267" s="47"/>
      <c r="CU267" s="47">
        <f t="shared" ref="CU267:CU330" si="330">IF(AND(CQ267="غ",CR267="غ",CS267="غ",CT267="غ"),"غ",SUM(CQ267,CR267,CS267,CT267))</f>
        <v>0</v>
      </c>
      <c r="CW267" s="54"/>
      <c r="CX267" s="83"/>
      <c r="CY267" s="78"/>
      <c r="CZ267" s="78"/>
      <c r="DA267" s="78"/>
      <c r="DB267" s="78">
        <f t="shared" ref="DB267:DB330" si="331">IF(AND(CZ267="غ",DA267="غ"),"غ",SUM(CZ267,DA267))</f>
        <v>0</v>
      </c>
      <c r="DC267" s="78">
        <f t="shared" ref="DC267:DC330" si="332">IF(AND(CX267="غ",CY267="غ",CZ267="غ",DA267="غ"),"غ",SUM(CX267,CY267,CZ267,DA267))</f>
        <v>0</v>
      </c>
      <c r="DD267" s="78">
        <f t="shared" ref="DD267:DD330" si="333">IF(AND(CU267="غ",DC267="غ"),"غ",SUM(CU267,DC267))</f>
        <v>0</v>
      </c>
      <c r="DE267" s="78">
        <f t="shared" ref="DE267:DE330" si="334">IF(AND(DD267="غ"),"0",DD267)*0.1</f>
        <v>0</v>
      </c>
      <c r="DF267" s="80" t="str">
        <f t="shared" ref="DF267:DF330" si="335">IF(DE267="غ","دون المستوى",IF(DE267&gt;=17,"ممتاز",IF(DE267&gt;=15,"جيد جدا",IF(DE267&gt;=13,"جيد",IF(DE267&gt;=10,"مقبول","دون المستوى")))))</f>
        <v>دون المستوى</v>
      </c>
      <c r="DI267" s="54"/>
      <c r="DJ267" s="47"/>
      <c r="DK267" s="47"/>
      <c r="DL267" s="47"/>
      <c r="DM267" s="47">
        <f t="shared" ref="DM267:DM330" si="336">IF(AND(DJ267="غ",DK267="غ",DL267="غ"),"غ",SUM(DJ267,DK267,DL267))</f>
        <v>0</v>
      </c>
      <c r="DO267" s="54"/>
      <c r="DP267" s="83"/>
      <c r="DQ267" s="78"/>
      <c r="DR267" s="78"/>
      <c r="DS267" s="78">
        <f t="shared" ref="DS267:DS330" si="337">IF(AND(DP267="غ",DQ267="غ",DR267="غ"),"غ",SUM(DP267,DQ267,DR267))</f>
        <v>0</v>
      </c>
      <c r="DT267" s="78">
        <f t="shared" ref="DT267:DT330" si="338">IF(AND(DM267="غ",DS267="غ"),"غ",SUM(DM267,DS267))</f>
        <v>0</v>
      </c>
      <c r="DU267" s="78">
        <f t="shared" ref="DU267:DU330" si="339">IF(AND(DT267="غ"),"0",DT267)*0.1</f>
        <v>0</v>
      </c>
      <c r="DV267" s="80" t="str">
        <f t="shared" ref="DV267:DV330" si="340">IF(DU267="غ","دون المستوى",IF(DU267&gt;=17,"ممتاز",IF(DU267&gt;=15,"جيد جدا",IF(DU267&gt;=13,"جيد",IF(DU267&gt;=10,"مقبول","دون المستوى")))))</f>
        <v>دون المستوى</v>
      </c>
      <c r="DY267" s="47"/>
      <c r="DZ267" s="47"/>
      <c r="EA267" s="47">
        <f t="shared" ref="EA267:EA330" si="341">IF(AND(DY267="غ",DZ267="غ"),"غ",SUM(DY267,DZ267))</f>
        <v>0</v>
      </c>
      <c r="EC267" s="91"/>
      <c r="ED267" s="78"/>
      <c r="EE267" s="78">
        <f t="shared" ref="EE267:EE330" si="342">IF(AND(EC267="غ",ED267="غ"),"غ",SUM(EC267,ED267))</f>
        <v>0</v>
      </c>
      <c r="EF267" s="78">
        <f t="shared" ref="EF267:EF330" si="343">IF(AND(EA267="غ",EE267="غ"),"غ",SUM(EA267,EE267))</f>
        <v>0</v>
      </c>
      <c r="EG267" s="78">
        <f t="shared" ref="EG267:EG330" si="344">IF(AND(EF267="غ"),"0",EF267)*0.1</f>
        <v>0</v>
      </c>
      <c r="EH267" s="80" t="str">
        <f t="shared" ref="EH267:EH330" si="345">IF(EG267="غ","دون المستوى",IF(EG267&gt;=17,"ممتاز",IF(EG267&gt;=15,"جيد جدا",IF(EG267&gt;=13,"جيد",IF(EG267&gt;=10,"مقبول","دون المستوى")))))</f>
        <v>دون المستوى</v>
      </c>
      <c r="EK267" s="47"/>
      <c r="EL267" s="47"/>
      <c r="EM267" s="47">
        <f t="shared" ref="EM267:EM330" si="346">IF(AND(EK267="غ",EL267="غ"),"غ",SUM(EK267,EL267))</f>
        <v>0</v>
      </c>
      <c r="EO267" s="91"/>
      <c r="EP267" s="78"/>
      <c r="EQ267" s="78">
        <f t="shared" ref="EQ267:EQ330" si="347">IF(AND(EO267="غ",EP267="غ"),"غ",SUM(EO267,EP267))</f>
        <v>0</v>
      </c>
      <c r="ER267" s="78">
        <f t="shared" ref="ER267:ER330" si="348">IF(AND(EM267="غ",EQ267="غ"),"غ",SUM(EM267,EQ267))</f>
        <v>0</v>
      </c>
      <c r="ES267" s="78">
        <f t="shared" ref="ES267:ES330" si="349">IF(AND(ER267="غ"),"0",ER267)*0.1</f>
        <v>0</v>
      </c>
      <c r="ET267" s="80" t="str">
        <f t="shared" ref="ET267:ET330" si="350">IF(ES267="غ","دون المستوى",IF(ES267&gt;=17,"ممتاز",IF(ES267&gt;=15,"جيد جدا",IF(ES267&gt;=13,"جيد",IF(ES267&gt;=10,"مقبول","دون المستوى")))))</f>
        <v>دون المستوى</v>
      </c>
      <c r="EW267" s="49">
        <f t="shared" ref="EW267:EW330" si="351">T267+AJ267+AZ267+BS267+CL267+DE267+DU267+EG267+ES267</f>
        <v>0</v>
      </c>
      <c r="EX267" s="80" t="str">
        <f t="shared" ref="EX267:EX330" si="352">IF(EW267="غ","دون المستوى",IF(EW267&gt;=306,"ممتاز",IF(EW267&gt;=270,"جيد جدا",IF(EW267&gt;=234,"جيد",IF(EW267&gt;=180,"مقبول","دون المستوى")))))</f>
        <v>دون المستوى</v>
      </c>
      <c r="EZ267" s="54"/>
      <c r="FA267" s="47"/>
      <c r="FB267" s="47"/>
      <c r="FC267" s="47"/>
      <c r="FD267" s="47">
        <f t="shared" ref="FD267:FD330" si="353">IF(AND(FA267="غ",FB267="غ",FC267="غ"),"غ",SUM(FA267,FB267,FC267))</f>
        <v>0</v>
      </c>
      <c r="FF267" s="54"/>
      <c r="FG267" s="83"/>
      <c r="FH267" s="78"/>
      <c r="FI267" s="78"/>
      <c r="FJ267" s="78">
        <f t="shared" ref="FJ267:FJ330" si="354">IF(AND(FG267="غ",FH267="غ",FI267="غ"),"غ",SUM(FG267,FH267,FI267))</f>
        <v>0</v>
      </c>
      <c r="FK267" s="78">
        <f t="shared" ref="FK267:FK330" si="355">IF(AND(FD267="غ",FJ267="غ"),"غ",SUM(FD267,FJ267))</f>
        <v>0</v>
      </c>
      <c r="FL267" s="78">
        <f t="shared" ref="FL267:FL330" si="356">IF(AND(FK267="غ"),"0",FK267)*0.2</f>
        <v>0</v>
      </c>
      <c r="FM267" s="80" t="str">
        <f t="shared" ref="FM267:FM330" si="357">IF(FL267="غ","دون المستوى",IF(FL267&gt;=34,"ممتاز",IF(FL267&gt;=30,"جيد جدا",IF(FL267&gt;=26,"جيد",IF(FL267&gt;=20,"مقبول","دون المستوى")))))</f>
        <v>دون المستوى</v>
      </c>
      <c r="FP267" s="98" t="str">
        <f t="shared" ref="FP267:FP330" si="358">IF(T267&lt;40,"*عربى",IF(Q267&lt;15,"**عربى",""))</f>
        <v>*عربى</v>
      </c>
      <c r="FQ267" s="98" t="str">
        <f t="shared" ref="FQ267:FQ330" si="359">IF(AJ267&lt;30,"*انجليزى",IF(AG267&lt;15,"**انجليزى",""))</f>
        <v>*انجليزى</v>
      </c>
      <c r="FR267" s="98" t="str">
        <f t="shared" ref="FR267:FR330" si="360">IF(AZ267&lt;20,"*دراسات",IF(AW267&lt;15,"**دراسات",""))</f>
        <v>*دراسات</v>
      </c>
      <c r="FS267" s="98" t="str">
        <f t="shared" ref="FS267:FS330" si="361">IF(BS267&lt;30,"*رياضيات",IF(BP267&lt;15,"**رياضيات",""))</f>
        <v>*رياضيات</v>
      </c>
      <c r="FT267" s="98" t="str">
        <f t="shared" ref="FT267:FT330" si="362">IF(CL267&lt;20,"*علوم",IF(CI267&lt;15,"**علوم",""))</f>
        <v>*علوم</v>
      </c>
      <c r="FU267" s="98" t="str">
        <f t="shared" ref="FU267:FU330" si="363">IF(DE267&lt;10,"*حاسب",IF(DB267&lt;15,"**حاسب",""))</f>
        <v>*حاسب</v>
      </c>
      <c r="FV267" s="98" t="str">
        <f t="shared" ref="FV267:FV330" si="364">IF(DU267&lt;10,"*فنية",IF(DR267&lt;15,"**فنية",""))</f>
        <v>*فنية</v>
      </c>
      <c r="FW267" s="98" t="str">
        <f t="shared" ref="FW267:FW330" si="365">IF(EG267&lt;10,"*نشاط1","")</f>
        <v>*نشاط1</v>
      </c>
      <c r="FX267" s="98" t="str">
        <f t="shared" ref="FX267:FX330" si="366">IF(ES267&lt;10,"*نشاط2","")</f>
        <v>*نشاط2</v>
      </c>
      <c r="FY267" s="107" t="str">
        <f t="shared" ref="FY267:FY330" si="367">IF(FL267&lt;20,"*دين",IF(FI267&lt;15,"**دين",""))</f>
        <v>*دين</v>
      </c>
      <c r="FZ267" s="47">
        <f t="shared" ref="FZ267:FZ330" si="368">COUNTBLANK(FP267:FY267)</f>
        <v>0</v>
      </c>
      <c r="GA267" s="47" t="str">
        <f t="shared" ref="GA267:GA330" si="369">IF(FZ267=10,"ناجح و منقول للصف التالى","دور ثانى")</f>
        <v>دور ثانى</v>
      </c>
      <c r="GB267" s="47">
        <f t="shared" ref="GB267:GB330" si="370">RANK(EW267,$EW$10:$EW$609)</f>
        <v>6</v>
      </c>
      <c r="GC267" s="47" t="str">
        <f t="shared" si="302"/>
        <v>راسب</v>
      </c>
      <c r="GE267" s="112" t="str">
        <f t="shared" ref="GE267:GE330" si="371">IF(FZ267=10,"مبروك النجاح",CONCATENATE(FP267,FQ267,FR267,FS267,FT267,FU267,FV267,FW267,FX267,FY267))</f>
        <v>*عربى*انجليزى*دراسات*رياضيات*علوم*حاسب*فنية*نشاط1*نشاط2*دين</v>
      </c>
      <c r="GF267" s="112">
        <f t="shared" ref="GF267:GF330" si="372">10-FZ267</f>
        <v>10</v>
      </c>
    </row>
    <row r="268" spans="2:188" ht="20.25" thickTop="1" thickBot="1">
      <c r="B268" s="39">
        <v>259</v>
      </c>
      <c r="C268" s="124" t="str">
        <f>البيانات!B276</f>
        <v/>
      </c>
      <c r="D268" s="124" t="str">
        <f>IF(C268="","",البيانات!C276)</f>
        <v/>
      </c>
      <c r="E268" s="39"/>
      <c r="F268" s="39"/>
      <c r="H268" s="52"/>
      <c r="I268" s="47"/>
      <c r="J268" s="47"/>
      <c r="K268" s="47"/>
      <c r="L268" s="46">
        <f t="shared" si="303"/>
        <v>0</v>
      </c>
      <c r="N268" s="54"/>
      <c r="O268" s="61"/>
      <c r="P268" s="59"/>
      <c r="Q268" s="59"/>
      <c r="R268" s="59">
        <f t="shared" si="304"/>
        <v>0</v>
      </c>
      <c r="S268" s="59">
        <f t="shared" si="305"/>
        <v>0</v>
      </c>
      <c r="T268" s="62">
        <f t="shared" si="306"/>
        <v>0</v>
      </c>
      <c r="U268" s="63" t="str">
        <f t="shared" si="307"/>
        <v>دون المستوى</v>
      </c>
      <c r="X268" s="54"/>
      <c r="Y268" s="47"/>
      <c r="Z268" s="47"/>
      <c r="AA268" s="47"/>
      <c r="AB268" s="47">
        <f t="shared" si="308"/>
        <v>0</v>
      </c>
      <c r="AD268" s="54"/>
      <c r="AE268" s="61"/>
      <c r="AF268" s="59"/>
      <c r="AG268" s="59"/>
      <c r="AH268" s="59">
        <f t="shared" si="309"/>
        <v>0</v>
      </c>
      <c r="AI268" s="59">
        <f t="shared" si="310"/>
        <v>0</v>
      </c>
      <c r="AJ268" s="59">
        <f t="shared" si="311"/>
        <v>0</v>
      </c>
      <c r="AK268" s="73" t="str">
        <f t="shared" si="312"/>
        <v>دون المستوى</v>
      </c>
      <c r="AN268" s="54"/>
      <c r="AO268" s="47"/>
      <c r="AP268" s="47"/>
      <c r="AQ268" s="47"/>
      <c r="AR268" s="47">
        <f t="shared" si="313"/>
        <v>0</v>
      </c>
      <c r="AT268" s="54"/>
      <c r="AU268" s="83"/>
      <c r="AV268" s="78"/>
      <c r="AW268" s="78"/>
      <c r="AX268" s="78">
        <f t="shared" si="314"/>
        <v>0</v>
      </c>
      <c r="AY268" s="78">
        <f t="shared" si="315"/>
        <v>0</v>
      </c>
      <c r="AZ268" s="78">
        <f t="shared" si="316"/>
        <v>0</v>
      </c>
      <c r="BA268" s="80" t="str">
        <f t="shared" si="317"/>
        <v>دون المستوى</v>
      </c>
      <c r="BD268" s="54"/>
      <c r="BE268" s="47"/>
      <c r="BF268" s="47"/>
      <c r="BG268" s="47"/>
      <c r="BH268" s="47"/>
      <c r="BI268" s="47">
        <f t="shared" si="318"/>
        <v>0</v>
      </c>
      <c r="BK268" s="54"/>
      <c r="BL268" s="83"/>
      <c r="BM268" s="78"/>
      <c r="BN268" s="78"/>
      <c r="BO268" s="78"/>
      <c r="BP268" s="78">
        <f t="shared" si="319"/>
        <v>0</v>
      </c>
      <c r="BQ268" s="78">
        <f t="shared" si="320"/>
        <v>0</v>
      </c>
      <c r="BR268" s="78">
        <f t="shared" si="321"/>
        <v>0</v>
      </c>
      <c r="BS268" s="78">
        <f t="shared" si="322"/>
        <v>0</v>
      </c>
      <c r="BT268" s="80" t="str">
        <f t="shared" si="323"/>
        <v>دون المستوى</v>
      </c>
      <c r="BW268" s="54"/>
      <c r="BX268" s="47"/>
      <c r="BY268" s="47"/>
      <c r="BZ268" s="47"/>
      <c r="CA268" s="47"/>
      <c r="CB268" s="47">
        <f t="shared" si="324"/>
        <v>0</v>
      </c>
      <c r="CD268" s="52"/>
      <c r="CE268" s="83"/>
      <c r="CF268" s="78"/>
      <c r="CG268" s="78"/>
      <c r="CH268" s="78"/>
      <c r="CI268" s="78">
        <f t="shared" si="325"/>
        <v>0</v>
      </c>
      <c r="CJ268" s="78">
        <f t="shared" si="326"/>
        <v>0</v>
      </c>
      <c r="CK268" s="78">
        <f t="shared" si="327"/>
        <v>0</v>
      </c>
      <c r="CL268" s="78">
        <f t="shared" si="328"/>
        <v>0</v>
      </c>
      <c r="CM268" s="80" t="str">
        <f t="shared" si="329"/>
        <v>دون المستوى</v>
      </c>
      <c r="CP268" s="54"/>
      <c r="CQ268" s="47"/>
      <c r="CR268" s="47"/>
      <c r="CS268" s="47"/>
      <c r="CT268" s="47"/>
      <c r="CU268" s="47">
        <f t="shared" si="330"/>
        <v>0</v>
      </c>
      <c r="CW268" s="54"/>
      <c r="CX268" s="83"/>
      <c r="CY268" s="78"/>
      <c r="CZ268" s="78"/>
      <c r="DA268" s="78"/>
      <c r="DB268" s="78">
        <f t="shared" si="331"/>
        <v>0</v>
      </c>
      <c r="DC268" s="78">
        <f t="shared" si="332"/>
        <v>0</v>
      </c>
      <c r="DD268" s="78">
        <f t="shared" si="333"/>
        <v>0</v>
      </c>
      <c r="DE268" s="78">
        <f t="shared" si="334"/>
        <v>0</v>
      </c>
      <c r="DF268" s="80" t="str">
        <f t="shared" si="335"/>
        <v>دون المستوى</v>
      </c>
      <c r="DI268" s="54"/>
      <c r="DJ268" s="47"/>
      <c r="DK268" s="47"/>
      <c r="DL268" s="47"/>
      <c r="DM268" s="47">
        <f t="shared" si="336"/>
        <v>0</v>
      </c>
      <c r="DO268" s="54"/>
      <c r="DP268" s="83"/>
      <c r="DQ268" s="78"/>
      <c r="DR268" s="78"/>
      <c r="DS268" s="78">
        <f t="shared" si="337"/>
        <v>0</v>
      </c>
      <c r="DT268" s="78">
        <f t="shared" si="338"/>
        <v>0</v>
      </c>
      <c r="DU268" s="78">
        <f t="shared" si="339"/>
        <v>0</v>
      </c>
      <c r="DV268" s="80" t="str">
        <f t="shared" si="340"/>
        <v>دون المستوى</v>
      </c>
      <c r="DY268" s="47"/>
      <c r="DZ268" s="47"/>
      <c r="EA268" s="47">
        <f t="shared" si="341"/>
        <v>0</v>
      </c>
      <c r="EC268" s="91"/>
      <c r="ED268" s="78"/>
      <c r="EE268" s="78">
        <f t="shared" si="342"/>
        <v>0</v>
      </c>
      <c r="EF268" s="78">
        <f t="shared" si="343"/>
        <v>0</v>
      </c>
      <c r="EG268" s="78">
        <f t="shared" si="344"/>
        <v>0</v>
      </c>
      <c r="EH268" s="80" t="str">
        <f t="shared" si="345"/>
        <v>دون المستوى</v>
      </c>
      <c r="EK268" s="47"/>
      <c r="EL268" s="47"/>
      <c r="EM268" s="47">
        <f t="shared" si="346"/>
        <v>0</v>
      </c>
      <c r="EO268" s="91"/>
      <c r="EP268" s="78"/>
      <c r="EQ268" s="78">
        <f t="shared" si="347"/>
        <v>0</v>
      </c>
      <c r="ER268" s="78">
        <f t="shared" si="348"/>
        <v>0</v>
      </c>
      <c r="ES268" s="78">
        <f t="shared" si="349"/>
        <v>0</v>
      </c>
      <c r="ET268" s="80" t="str">
        <f t="shared" si="350"/>
        <v>دون المستوى</v>
      </c>
      <c r="EW268" s="49">
        <f t="shared" si="351"/>
        <v>0</v>
      </c>
      <c r="EX268" s="80" t="str">
        <f t="shared" si="352"/>
        <v>دون المستوى</v>
      </c>
      <c r="EZ268" s="54"/>
      <c r="FA268" s="47"/>
      <c r="FB268" s="47"/>
      <c r="FC268" s="47"/>
      <c r="FD268" s="47">
        <f t="shared" si="353"/>
        <v>0</v>
      </c>
      <c r="FF268" s="54"/>
      <c r="FG268" s="83"/>
      <c r="FH268" s="78"/>
      <c r="FI268" s="78"/>
      <c r="FJ268" s="78">
        <f t="shared" si="354"/>
        <v>0</v>
      </c>
      <c r="FK268" s="78">
        <f t="shared" si="355"/>
        <v>0</v>
      </c>
      <c r="FL268" s="78">
        <f t="shared" si="356"/>
        <v>0</v>
      </c>
      <c r="FM268" s="80" t="str">
        <f t="shared" si="357"/>
        <v>دون المستوى</v>
      </c>
      <c r="FP268" s="98" t="str">
        <f t="shared" si="358"/>
        <v>*عربى</v>
      </c>
      <c r="FQ268" s="98" t="str">
        <f t="shared" si="359"/>
        <v>*انجليزى</v>
      </c>
      <c r="FR268" s="98" t="str">
        <f t="shared" si="360"/>
        <v>*دراسات</v>
      </c>
      <c r="FS268" s="98" t="str">
        <f t="shared" si="361"/>
        <v>*رياضيات</v>
      </c>
      <c r="FT268" s="98" t="str">
        <f t="shared" si="362"/>
        <v>*علوم</v>
      </c>
      <c r="FU268" s="98" t="str">
        <f t="shared" si="363"/>
        <v>*حاسب</v>
      </c>
      <c r="FV268" s="98" t="str">
        <f t="shared" si="364"/>
        <v>*فنية</v>
      </c>
      <c r="FW268" s="98" t="str">
        <f t="shared" si="365"/>
        <v>*نشاط1</v>
      </c>
      <c r="FX268" s="98" t="str">
        <f t="shared" si="366"/>
        <v>*نشاط2</v>
      </c>
      <c r="FY268" s="107" t="str">
        <f t="shared" si="367"/>
        <v>*دين</v>
      </c>
      <c r="FZ268" s="47">
        <f t="shared" si="368"/>
        <v>0</v>
      </c>
      <c r="GA268" s="47" t="str">
        <f t="shared" si="369"/>
        <v>دور ثانى</v>
      </c>
      <c r="GB268" s="47">
        <f t="shared" si="370"/>
        <v>6</v>
      </c>
      <c r="GC268" s="47" t="str">
        <f t="shared" ref="GC268:GC331" si="373">IF(FZ268=10,"ناجح","راسب")</f>
        <v>راسب</v>
      </c>
      <c r="GE268" s="112" t="str">
        <f t="shared" si="371"/>
        <v>*عربى*انجليزى*دراسات*رياضيات*علوم*حاسب*فنية*نشاط1*نشاط2*دين</v>
      </c>
      <c r="GF268" s="112">
        <f t="shared" si="372"/>
        <v>10</v>
      </c>
    </row>
    <row r="269" spans="2:188" ht="20.25" thickTop="1" thickBot="1">
      <c r="B269" s="39">
        <v>260</v>
      </c>
      <c r="C269" s="124" t="str">
        <f>البيانات!B277</f>
        <v/>
      </c>
      <c r="D269" s="124" t="str">
        <f>IF(C269="","",البيانات!C277)</f>
        <v/>
      </c>
      <c r="E269" s="39"/>
      <c r="F269" s="39"/>
      <c r="H269" s="52"/>
      <c r="I269" s="47"/>
      <c r="J269" s="47"/>
      <c r="K269" s="47"/>
      <c r="L269" s="46">
        <f t="shared" si="303"/>
        <v>0</v>
      </c>
      <c r="N269" s="54"/>
      <c r="O269" s="61"/>
      <c r="P269" s="59"/>
      <c r="Q269" s="59"/>
      <c r="R269" s="59">
        <f t="shared" si="304"/>
        <v>0</v>
      </c>
      <c r="S269" s="59">
        <f t="shared" si="305"/>
        <v>0</v>
      </c>
      <c r="T269" s="62">
        <f t="shared" si="306"/>
        <v>0</v>
      </c>
      <c r="U269" s="63" t="str">
        <f t="shared" si="307"/>
        <v>دون المستوى</v>
      </c>
      <c r="X269" s="54"/>
      <c r="Y269" s="47"/>
      <c r="Z269" s="47"/>
      <c r="AA269" s="47"/>
      <c r="AB269" s="47">
        <f t="shared" si="308"/>
        <v>0</v>
      </c>
      <c r="AD269" s="54"/>
      <c r="AE269" s="61"/>
      <c r="AF269" s="59"/>
      <c r="AG269" s="59"/>
      <c r="AH269" s="59">
        <f t="shared" si="309"/>
        <v>0</v>
      </c>
      <c r="AI269" s="59">
        <f t="shared" si="310"/>
        <v>0</v>
      </c>
      <c r="AJ269" s="59">
        <f t="shared" si="311"/>
        <v>0</v>
      </c>
      <c r="AK269" s="73" t="str">
        <f t="shared" si="312"/>
        <v>دون المستوى</v>
      </c>
      <c r="AN269" s="54"/>
      <c r="AO269" s="47"/>
      <c r="AP269" s="47"/>
      <c r="AQ269" s="47"/>
      <c r="AR269" s="47">
        <f t="shared" si="313"/>
        <v>0</v>
      </c>
      <c r="AT269" s="54"/>
      <c r="AU269" s="83"/>
      <c r="AV269" s="78"/>
      <c r="AW269" s="78"/>
      <c r="AX269" s="78">
        <f t="shared" si="314"/>
        <v>0</v>
      </c>
      <c r="AY269" s="78">
        <f t="shared" si="315"/>
        <v>0</v>
      </c>
      <c r="AZ269" s="78">
        <f t="shared" si="316"/>
        <v>0</v>
      </c>
      <c r="BA269" s="80" t="str">
        <f t="shared" si="317"/>
        <v>دون المستوى</v>
      </c>
      <c r="BD269" s="54"/>
      <c r="BE269" s="47"/>
      <c r="BF269" s="47"/>
      <c r="BG269" s="47"/>
      <c r="BH269" s="47"/>
      <c r="BI269" s="47">
        <f t="shared" si="318"/>
        <v>0</v>
      </c>
      <c r="BK269" s="54"/>
      <c r="BL269" s="83"/>
      <c r="BM269" s="78"/>
      <c r="BN269" s="78"/>
      <c r="BO269" s="78"/>
      <c r="BP269" s="78">
        <f t="shared" si="319"/>
        <v>0</v>
      </c>
      <c r="BQ269" s="78">
        <f t="shared" si="320"/>
        <v>0</v>
      </c>
      <c r="BR269" s="78">
        <f t="shared" si="321"/>
        <v>0</v>
      </c>
      <c r="BS269" s="78">
        <f t="shared" si="322"/>
        <v>0</v>
      </c>
      <c r="BT269" s="80" t="str">
        <f t="shared" si="323"/>
        <v>دون المستوى</v>
      </c>
      <c r="BW269" s="54"/>
      <c r="BX269" s="47"/>
      <c r="BY269" s="47"/>
      <c r="BZ269" s="47"/>
      <c r="CA269" s="47"/>
      <c r="CB269" s="47">
        <f t="shared" si="324"/>
        <v>0</v>
      </c>
      <c r="CD269" s="52"/>
      <c r="CE269" s="83"/>
      <c r="CF269" s="78"/>
      <c r="CG269" s="78"/>
      <c r="CH269" s="78"/>
      <c r="CI269" s="78">
        <f t="shared" si="325"/>
        <v>0</v>
      </c>
      <c r="CJ269" s="78">
        <f t="shared" si="326"/>
        <v>0</v>
      </c>
      <c r="CK269" s="78">
        <f t="shared" si="327"/>
        <v>0</v>
      </c>
      <c r="CL269" s="78">
        <f t="shared" si="328"/>
        <v>0</v>
      </c>
      <c r="CM269" s="80" t="str">
        <f t="shared" si="329"/>
        <v>دون المستوى</v>
      </c>
      <c r="CP269" s="54"/>
      <c r="CQ269" s="47"/>
      <c r="CR269" s="47"/>
      <c r="CS269" s="47"/>
      <c r="CT269" s="47"/>
      <c r="CU269" s="47">
        <f t="shared" si="330"/>
        <v>0</v>
      </c>
      <c r="CW269" s="54"/>
      <c r="CX269" s="83"/>
      <c r="CY269" s="78"/>
      <c r="CZ269" s="78"/>
      <c r="DA269" s="78"/>
      <c r="DB269" s="78">
        <f t="shared" si="331"/>
        <v>0</v>
      </c>
      <c r="DC269" s="78">
        <f t="shared" si="332"/>
        <v>0</v>
      </c>
      <c r="DD269" s="78">
        <f t="shared" si="333"/>
        <v>0</v>
      </c>
      <c r="DE269" s="78">
        <f t="shared" si="334"/>
        <v>0</v>
      </c>
      <c r="DF269" s="80" t="str">
        <f t="shared" si="335"/>
        <v>دون المستوى</v>
      </c>
      <c r="DI269" s="54"/>
      <c r="DJ269" s="47"/>
      <c r="DK269" s="47"/>
      <c r="DL269" s="47"/>
      <c r="DM269" s="47">
        <f t="shared" si="336"/>
        <v>0</v>
      </c>
      <c r="DO269" s="54"/>
      <c r="DP269" s="83"/>
      <c r="DQ269" s="78"/>
      <c r="DR269" s="78"/>
      <c r="DS269" s="78">
        <f t="shared" si="337"/>
        <v>0</v>
      </c>
      <c r="DT269" s="78">
        <f t="shared" si="338"/>
        <v>0</v>
      </c>
      <c r="DU269" s="78">
        <f t="shared" si="339"/>
        <v>0</v>
      </c>
      <c r="DV269" s="80" t="str">
        <f t="shared" si="340"/>
        <v>دون المستوى</v>
      </c>
      <c r="DY269" s="47"/>
      <c r="DZ269" s="47"/>
      <c r="EA269" s="47">
        <f t="shared" si="341"/>
        <v>0</v>
      </c>
      <c r="EC269" s="91"/>
      <c r="ED269" s="78"/>
      <c r="EE269" s="78">
        <f t="shared" si="342"/>
        <v>0</v>
      </c>
      <c r="EF269" s="78">
        <f t="shared" si="343"/>
        <v>0</v>
      </c>
      <c r="EG269" s="78">
        <f t="shared" si="344"/>
        <v>0</v>
      </c>
      <c r="EH269" s="80" t="str">
        <f t="shared" si="345"/>
        <v>دون المستوى</v>
      </c>
      <c r="EK269" s="47"/>
      <c r="EL269" s="47"/>
      <c r="EM269" s="47">
        <f t="shared" si="346"/>
        <v>0</v>
      </c>
      <c r="EO269" s="91"/>
      <c r="EP269" s="78"/>
      <c r="EQ269" s="78">
        <f t="shared" si="347"/>
        <v>0</v>
      </c>
      <c r="ER269" s="78">
        <f t="shared" si="348"/>
        <v>0</v>
      </c>
      <c r="ES269" s="78">
        <f t="shared" si="349"/>
        <v>0</v>
      </c>
      <c r="ET269" s="80" t="str">
        <f t="shared" si="350"/>
        <v>دون المستوى</v>
      </c>
      <c r="EW269" s="49">
        <f t="shared" si="351"/>
        <v>0</v>
      </c>
      <c r="EX269" s="80" t="str">
        <f t="shared" si="352"/>
        <v>دون المستوى</v>
      </c>
      <c r="EZ269" s="54"/>
      <c r="FA269" s="47"/>
      <c r="FB269" s="47"/>
      <c r="FC269" s="47"/>
      <c r="FD269" s="47">
        <f t="shared" si="353"/>
        <v>0</v>
      </c>
      <c r="FF269" s="54"/>
      <c r="FG269" s="83"/>
      <c r="FH269" s="78"/>
      <c r="FI269" s="78"/>
      <c r="FJ269" s="78">
        <f t="shared" si="354"/>
        <v>0</v>
      </c>
      <c r="FK269" s="78">
        <f t="shared" si="355"/>
        <v>0</v>
      </c>
      <c r="FL269" s="78">
        <f t="shared" si="356"/>
        <v>0</v>
      </c>
      <c r="FM269" s="80" t="str">
        <f t="shared" si="357"/>
        <v>دون المستوى</v>
      </c>
      <c r="FP269" s="98" t="str">
        <f t="shared" si="358"/>
        <v>*عربى</v>
      </c>
      <c r="FQ269" s="98" t="str">
        <f t="shared" si="359"/>
        <v>*انجليزى</v>
      </c>
      <c r="FR269" s="98" t="str">
        <f t="shared" si="360"/>
        <v>*دراسات</v>
      </c>
      <c r="FS269" s="98" t="str">
        <f t="shared" si="361"/>
        <v>*رياضيات</v>
      </c>
      <c r="FT269" s="98" t="str">
        <f t="shared" si="362"/>
        <v>*علوم</v>
      </c>
      <c r="FU269" s="98" t="str">
        <f t="shared" si="363"/>
        <v>*حاسب</v>
      </c>
      <c r="FV269" s="98" t="str">
        <f t="shared" si="364"/>
        <v>*فنية</v>
      </c>
      <c r="FW269" s="98" t="str">
        <f t="shared" si="365"/>
        <v>*نشاط1</v>
      </c>
      <c r="FX269" s="98" t="str">
        <f t="shared" si="366"/>
        <v>*نشاط2</v>
      </c>
      <c r="FY269" s="107" t="str">
        <f t="shared" si="367"/>
        <v>*دين</v>
      </c>
      <c r="FZ269" s="47">
        <f t="shared" si="368"/>
        <v>0</v>
      </c>
      <c r="GA269" s="47" t="str">
        <f t="shared" si="369"/>
        <v>دور ثانى</v>
      </c>
      <c r="GB269" s="47">
        <f t="shared" si="370"/>
        <v>6</v>
      </c>
      <c r="GC269" s="47" t="str">
        <f t="shared" si="373"/>
        <v>راسب</v>
      </c>
      <c r="GE269" s="112" t="str">
        <f t="shared" si="371"/>
        <v>*عربى*انجليزى*دراسات*رياضيات*علوم*حاسب*فنية*نشاط1*نشاط2*دين</v>
      </c>
      <c r="GF269" s="112">
        <f t="shared" si="372"/>
        <v>10</v>
      </c>
    </row>
    <row r="270" spans="2:188" ht="20.25" thickTop="1" thickBot="1">
      <c r="B270" s="39">
        <v>261</v>
      </c>
      <c r="C270" s="124" t="str">
        <f>البيانات!B278</f>
        <v/>
      </c>
      <c r="D270" s="124" t="str">
        <f>IF(C270="","",البيانات!C278)</f>
        <v/>
      </c>
      <c r="E270" s="39"/>
      <c r="F270" s="39"/>
      <c r="H270" s="52"/>
      <c r="I270" s="47"/>
      <c r="J270" s="47"/>
      <c r="K270" s="47"/>
      <c r="L270" s="46">
        <f t="shared" si="303"/>
        <v>0</v>
      </c>
      <c r="N270" s="54"/>
      <c r="O270" s="61"/>
      <c r="P270" s="59"/>
      <c r="Q270" s="59"/>
      <c r="R270" s="59">
        <f t="shared" si="304"/>
        <v>0</v>
      </c>
      <c r="S270" s="59">
        <f t="shared" si="305"/>
        <v>0</v>
      </c>
      <c r="T270" s="62">
        <f t="shared" si="306"/>
        <v>0</v>
      </c>
      <c r="U270" s="63" t="str">
        <f t="shared" si="307"/>
        <v>دون المستوى</v>
      </c>
      <c r="X270" s="54"/>
      <c r="Y270" s="47"/>
      <c r="Z270" s="47"/>
      <c r="AA270" s="47"/>
      <c r="AB270" s="47">
        <f t="shared" si="308"/>
        <v>0</v>
      </c>
      <c r="AD270" s="54"/>
      <c r="AE270" s="61"/>
      <c r="AF270" s="59"/>
      <c r="AG270" s="59"/>
      <c r="AH270" s="59">
        <f t="shared" si="309"/>
        <v>0</v>
      </c>
      <c r="AI270" s="59">
        <f t="shared" si="310"/>
        <v>0</v>
      </c>
      <c r="AJ270" s="59">
        <f t="shared" si="311"/>
        <v>0</v>
      </c>
      <c r="AK270" s="73" t="str">
        <f t="shared" si="312"/>
        <v>دون المستوى</v>
      </c>
      <c r="AN270" s="54"/>
      <c r="AO270" s="47"/>
      <c r="AP270" s="47"/>
      <c r="AQ270" s="47"/>
      <c r="AR270" s="47">
        <f t="shared" si="313"/>
        <v>0</v>
      </c>
      <c r="AT270" s="54"/>
      <c r="AU270" s="83"/>
      <c r="AV270" s="78"/>
      <c r="AW270" s="78"/>
      <c r="AX270" s="78">
        <f t="shared" si="314"/>
        <v>0</v>
      </c>
      <c r="AY270" s="78">
        <f t="shared" si="315"/>
        <v>0</v>
      </c>
      <c r="AZ270" s="78">
        <f t="shared" si="316"/>
        <v>0</v>
      </c>
      <c r="BA270" s="80" t="str">
        <f t="shared" si="317"/>
        <v>دون المستوى</v>
      </c>
      <c r="BD270" s="54"/>
      <c r="BE270" s="47"/>
      <c r="BF270" s="47"/>
      <c r="BG270" s="47"/>
      <c r="BH270" s="47"/>
      <c r="BI270" s="47">
        <f t="shared" si="318"/>
        <v>0</v>
      </c>
      <c r="BK270" s="54"/>
      <c r="BL270" s="83"/>
      <c r="BM270" s="78"/>
      <c r="BN270" s="78"/>
      <c r="BO270" s="78"/>
      <c r="BP270" s="78">
        <f t="shared" si="319"/>
        <v>0</v>
      </c>
      <c r="BQ270" s="78">
        <f t="shared" si="320"/>
        <v>0</v>
      </c>
      <c r="BR270" s="78">
        <f t="shared" si="321"/>
        <v>0</v>
      </c>
      <c r="BS270" s="78">
        <f t="shared" si="322"/>
        <v>0</v>
      </c>
      <c r="BT270" s="80" t="str">
        <f t="shared" si="323"/>
        <v>دون المستوى</v>
      </c>
      <c r="BW270" s="54"/>
      <c r="BX270" s="47"/>
      <c r="BY270" s="47"/>
      <c r="BZ270" s="47"/>
      <c r="CA270" s="47"/>
      <c r="CB270" s="47">
        <f t="shared" si="324"/>
        <v>0</v>
      </c>
      <c r="CD270" s="52"/>
      <c r="CE270" s="83"/>
      <c r="CF270" s="78"/>
      <c r="CG270" s="78"/>
      <c r="CH270" s="78"/>
      <c r="CI270" s="78">
        <f t="shared" si="325"/>
        <v>0</v>
      </c>
      <c r="CJ270" s="78">
        <f t="shared" si="326"/>
        <v>0</v>
      </c>
      <c r="CK270" s="78">
        <f t="shared" si="327"/>
        <v>0</v>
      </c>
      <c r="CL270" s="78">
        <f t="shared" si="328"/>
        <v>0</v>
      </c>
      <c r="CM270" s="80" t="str">
        <f t="shared" si="329"/>
        <v>دون المستوى</v>
      </c>
      <c r="CP270" s="54"/>
      <c r="CQ270" s="47"/>
      <c r="CR270" s="47"/>
      <c r="CS270" s="47"/>
      <c r="CT270" s="47"/>
      <c r="CU270" s="47">
        <f t="shared" si="330"/>
        <v>0</v>
      </c>
      <c r="CW270" s="54"/>
      <c r="CX270" s="83"/>
      <c r="CY270" s="78"/>
      <c r="CZ270" s="78"/>
      <c r="DA270" s="78"/>
      <c r="DB270" s="78">
        <f t="shared" si="331"/>
        <v>0</v>
      </c>
      <c r="DC270" s="78">
        <f t="shared" si="332"/>
        <v>0</v>
      </c>
      <c r="DD270" s="78">
        <f t="shared" si="333"/>
        <v>0</v>
      </c>
      <c r="DE270" s="78">
        <f t="shared" si="334"/>
        <v>0</v>
      </c>
      <c r="DF270" s="80" t="str">
        <f t="shared" si="335"/>
        <v>دون المستوى</v>
      </c>
      <c r="DI270" s="54"/>
      <c r="DJ270" s="47"/>
      <c r="DK270" s="47"/>
      <c r="DL270" s="47"/>
      <c r="DM270" s="47">
        <f t="shared" si="336"/>
        <v>0</v>
      </c>
      <c r="DO270" s="54"/>
      <c r="DP270" s="83"/>
      <c r="DQ270" s="78"/>
      <c r="DR270" s="78"/>
      <c r="DS270" s="78">
        <f t="shared" si="337"/>
        <v>0</v>
      </c>
      <c r="DT270" s="78">
        <f t="shared" si="338"/>
        <v>0</v>
      </c>
      <c r="DU270" s="78">
        <f t="shared" si="339"/>
        <v>0</v>
      </c>
      <c r="DV270" s="80" t="str">
        <f t="shared" si="340"/>
        <v>دون المستوى</v>
      </c>
      <c r="DY270" s="47"/>
      <c r="DZ270" s="47"/>
      <c r="EA270" s="47">
        <f t="shared" si="341"/>
        <v>0</v>
      </c>
      <c r="EC270" s="91"/>
      <c r="ED270" s="78"/>
      <c r="EE270" s="78">
        <f t="shared" si="342"/>
        <v>0</v>
      </c>
      <c r="EF270" s="78">
        <f t="shared" si="343"/>
        <v>0</v>
      </c>
      <c r="EG270" s="78">
        <f t="shared" si="344"/>
        <v>0</v>
      </c>
      <c r="EH270" s="80" t="str">
        <f t="shared" si="345"/>
        <v>دون المستوى</v>
      </c>
      <c r="EK270" s="47"/>
      <c r="EL270" s="47"/>
      <c r="EM270" s="47">
        <f t="shared" si="346"/>
        <v>0</v>
      </c>
      <c r="EO270" s="91"/>
      <c r="EP270" s="78"/>
      <c r="EQ270" s="78">
        <f t="shared" si="347"/>
        <v>0</v>
      </c>
      <c r="ER270" s="78">
        <f t="shared" si="348"/>
        <v>0</v>
      </c>
      <c r="ES270" s="78">
        <f t="shared" si="349"/>
        <v>0</v>
      </c>
      <c r="ET270" s="80" t="str">
        <f t="shared" si="350"/>
        <v>دون المستوى</v>
      </c>
      <c r="EW270" s="49">
        <f t="shared" si="351"/>
        <v>0</v>
      </c>
      <c r="EX270" s="80" t="str">
        <f t="shared" si="352"/>
        <v>دون المستوى</v>
      </c>
      <c r="EZ270" s="54"/>
      <c r="FA270" s="47"/>
      <c r="FB270" s="47"/>
      <c r="FC270" s="47"/>
      <c r="FD270" s="47">
        <f t="shared" si="353"/>
        <v>0</v>
      </c>
      <c r="FF270" s="54"/>
      <c r="FG270" s="83"/>
      <c r="FH270" s="78"/>
      <c r="FI270" s="78"/>
      <c r="FJ270" s="78">
        <f t="shared" si="354"/>
        <v>0</v>
      </c>
      <c r="FK270" s="78">
        <f t="shared" si="355"/>
        <v>0</v>
      </c>
      <c r="FL270" s="78">
        <f t="shared" si="356"/>
        <v>0</v>
      </c>
      <c r="FM270" s="80" t="str">
        <f t="shared" si="357"/>
        <v>دون المستوى</v>
      </c>
      <c r="FP270" s="98" t="str">
        <f t="shared" si="358"/>
        <v>*عربى</v>
      </c>
      <c r="FQ270" s="98" t="str">
        <f t="shared" si="359"/>
        <v>*انجليزى</v>
      </c>
      <c r="FR270" s="98" t="str">
        <f t="shared" si="360"/>
        <v>*دراسات</v>
      </c>
      <c r="FS270" s="98" t="str">
        <f t="shared" si="361"/>
        <v>*رياضيات</v>
      </c>
      <c r="FT270" s="98" t="str">
        <f t="shared" si="362"/>
        <v>*علوم</v>
      </c>
      <c r="FU270" s="98" t="str">
        <f t="shared" si="363"/>
        <v>*حاسب</v>
      </c>
      <c r="FV270" s="98" t="str">
        <f t="shared" si="364"/>
        <v>*فنية</v>
      </c>
      <c r="FW270" s="98" t="str">
        <f t="shared" si="365"/>
        <v>*نشاط1</v>
      </c>
      <c r="FX270" s="98" t="str">
        <f t="shared" si="366"/>
        <v>*نشاط2</v>
      </c>
      <c r="FY270" s="107" t="str">
        <f t="shared" si="367"/>
        <v>*دين</v>
      </c>
      <c r="FZ270" s="47">
        <f t="shared" si="368"/>
        <v>0</v>
      </c>
      <c r="GA270" s="47" t="str">
        <f t="shared" si="369"/>
        <v>دور ثانى</v>
      </c>
      <c r="GB270" s="47">
        <f t="shared" si="370"/>
        <v>6</v>
      </c>
      <c r="GC270" s="47" t="str">
        <f t="shared" si="373"/>
        <v>راسب</v>
      </c>
      <c r="GE270" s="112" t="str">
        <f t="shared" si="371"/>
        <v>*عربى*انجليزى*دراسات*رياضيات*علوم*حاسب*فنية*نشاط1*نشاط2*دين</v>
      </c>
      <c r="GF270" s="112">
        <f t="shared" si="372"/>
        <v>10</v>
      </c>
    </row>
    <row r="271" spans="2:188" ht="20.25" thickTop="1" thickBot="1">
      <c r="B271" s="39">
        <v>262</v>
      </c>
      <c r="C271" s="124" t="str">
        <f>البيانات!B279</f>
        <v/>
      </c>
      <c r="D271" s="124" t="str">
        <f>IF(C271="","",البيانات!C279)</f>
        <v/>
      </c>
      <c r="E271" s="39"/>
      <c r="F271" s="39"/>
      <c r="H271" s="52"/>
      <c r="I271" s="47"/>
      <c r="J271" s="47"/>
      <c r="K271" s="47"/>
      <c r="L271" s="46">
        <f t="shared" si="303"/>
        <v>0</v>
      </c>
      <c r="N271" s="54"/>
      <c r="O271" s="61"/>
      <c r="P271" s="59"/>
      <c r="Q271" s="59"/>
      <c r="R271" s="59">
        <f t="shared" si="304"/>
        <v>0</v>
      </c>
      <c r="S271" s="59">
        <f t="shared" si="305"/>
        <v>0</v>
      </c>
      <c r="T271" s="62">
        <f t="shared" si="306"/>
        <v>0</v>
      </c>
      <c r="U271" s="63" t="str">
        <f t="shared" si="307"/>
        <v>دون المستوى</v>
      </c>
      <c r="X271" s="54"/>
      <c r="Y271" s="47"/>
      <c r="Z271" s="47"/>
      <c r="AA271" s="47"/>
      <c r="AB271" s="47">
        <f t="shared" si="308"/>
        <v>0</v>
      </c>
      <c r="AD271" s="54"/>
      <c r="AE271" s="61"/>
      <c r="AF271" s="59"/>
      <c r="AG271" s="59"/>
      <c r="AH271" s="59">
        <f t="shared" si="309"/>
        <v>0</v>
      </c>
      <c r="AI271" s="59">
        <f t="shared" si="310"/>
        <v>0</v>
      </c>
      <c r="AJ271" s="59">
        <f t="shared" si="311"/>
        <v>0</v>
      </c>
      <c r="AK271" s="73" t="str">
        <f t="shared" si="312"/>
        <v>دون المستوى</v>
      </c>
      <c r="AN271" s="54"/>
      <c r="AO271" s="47"/>
      <c r="AP271" s="47"/>
      <c r="AQ271" s="47"/>
      <c r="AR271" s="47">
        <f t="shared" si="313"/>
        <v>0</v>
      </c>
      <c r="AT271" s="54"/>
      <c r="AU271" s="83"/>
      <c r="AV271" s="78"/>
      <c r="AW271" s="78"/>
      <c r="AX271" s="78">
        <f t="shared" si="314"/>
        <v>0</v>
      </c>
      <c r="AY271" s="78">
        <f t="shared" si="315"/>
        <v>0</v>
      </c>
      <c r="AZ271" s="78">
        <f t="shared" si="316"/>
        <v>0</v>
      </c>
      <c r="BA271" s="80" t="str">
        <f t="shared" si="317"/>
        <v>دون المستوى</v>
      </c>
      <c r="BD271" s="54"/>
      <c r="BE271" s="47"/>
      <c r="BF271" s="47"/>
      <c r="BG271" s="47"/>
      <c r="BH271" s="47"/>
      <c r="BI271" s="47">
        <f t="shared" si="318"/>
        <v>0</v>
      </c>
      <c r="BK271" s="54"/>
      <c r="BL271" s="83"/>
      <c r="BM271" s="78"/>
      <c r="BN271" s="78"/>
      <c r="BO271" s="78"/>
      <c r="BP271" s="78">
        <f t="shared" si="319"/>
        <v>0</v>
      </c>
      <c r="BQ271" s="78">
        <f t="shared" si="320"/>
        <v>0</v>
      </c>
      <c r="BR271" s="78">
        <f t="shared" si="321"/>
        <v>0</v>
      </c>
      <c r="BS271" s="78">
        <f t="shared" si="322"/>
        <v>0</v>
      </c>
      <c r="BT271" s="80" t="str">
        <f t="shared" si="323"/>
        <v>دون المستوى</v>
      </c>
      <c r="BW271" s="54"/>
      <c r="BX271" s="47"/>
      <c r="BY271" s="47"/>
      <c r="BZ271" s="47"/>
      <c r="CA271" s="47"/>
      <c r="CB271" s="47">
        <f t="shared" si="324"/>
        <v>0</v>
      </c>
      <c r="CD271" s="52"/>
      <c r="CE271" s="83"/>
      <c r="CF271" s="78"/>
      <c r="CG271" s="78"/>
      <c r="CH271" s="78"/>
      <c r="CI271" s="78">
        <f t="shared" si="325"/>
        <v>0</v>
      </c>
      <c r="CJ271" s="78">
        <f t="shared" si="326"/>
        <v>0</v>
      </c>
      <c r="CK271" s="78">
        <f t="shared" si="327"/>
        <v>0</v>
      </c>
      <c r="CL271" s="78">
        <f t="shared" si="328"/>
        <v>0</v>
      </c>
      <c r="CM271" s="80" t="str">
        <f t="shared" si="329"/>
        <v>دون المستوى</v>
      </c>
      <c r="CP271" s="54"/>
      <c r="CQ271" s="47"/>
      <c r="CR271" s="47"/>
      <c r="CS271" s="47"/>
      <c r="CT271" s="47"/>
      <c r="CU271" s="47">
        <f t="shared" si="330"/>
        <v>0</v>
      </c>
      <c r="CW271" s="54"/>
      <c r="CX271" s="83"/>
      <c r="CY271" s="78"/>
      <c r="CZ271" s="78"/>
      <c r="DA271" s="78"/>
      <c r="DB271" s="78">
        <f t="shared" si="331"/>
        <v>0</v>
      </c>
      <c r="DC271" s="78">
        <f t="shared" si="332"/>
        <v>0</v>
      </c>
      <c r="DD271" s="78">
        <f t="shared" si="333"/>
        <v>0</v>
      </c>
      <c r="DE271" s="78">
        <f t="shared" si="334"/>
        <v>0</v>
      </c>
      <c r="DF271" s="80" t="str">
        <f t="shared" si="335"/>
        <v>دون المستوى</v>
      </c>
      <c r="DI271" s="54"/>
      <c r="DJ271" s="47"/>
      <c r="DK271" s="47"/>
      <c r="DL271" s="47"/>
      <c r="DM271" s="47">
        <f t="shared" si="336"/>
        <v>0</v>
      </c>
      <c r="DO271" s="54"/>
      <c r="DP271" s="83"/>
      <c r="DQ271" s="78"/>
      <c r="DR271" s="78"/>
      <c r="DS271" s="78">
        <f t="shared" si="337"/>
        <v>0</v>
      </c>
      <c r="DT271" s="78">
        <f t="shared" si="338"/>
        <v>0</v>
      </c>
      <c r="DU271" s="78">
        <f t="shared" si="339"/>
        <v>0</v>
      </c>
      <c r="DV271" s="80" t="str">
        <f t="shared" si="340"/>
        <v>دون المستوى</v>
      </c>
      <c r="DY271" s="47"/>
      <c r="DZ271" s="47"/>
      <c r="EA271" s="47">
        <f t="shared" si="341"/>
        <v>0</v>
      </c>
      <c r="EC271" s="91"/>
      <c r="ED271" s="78"/>
      <c r="EE271" s="78">
        <f t="shared" si="342"/>
        <v>0</v>
      </c>
      <c r="EF271" s="78">
        <f t="shared" si="343"/>
        <v>0</v>
      </c>
      <c r="EG271" s="78">
        <f t="shared" si="344"/>
        <v>0</v>
      </c>
      <c r="EH271" s="80" t="str">
        <f t="shared" si="345"/>
        <v>دون المستوى</v>
      </c>
      <c r="EK271" s="47"/>
      <c r="EL271" s="47"/>
      <c r="EM271" s="47">
        <f t="shared" si="346"/>
        <v>0</v>
      </c>
      <c r="EO271" s="91"/>
      <c r="EP271" s="78"/>
      <c r="EQ271" s="78">
        <f t="shared" si="347"/>
        <v>0</v>
      </c>
      <c r="ER271" s="78">
        <f t="shared" si="348"/>
        <v>0</v>
      </c>
      <c r="ES271" s="78">
        <f t="shared" si="349"/>
        <v>0</v>
      </c>
      <c r="ET271" s="80" t="str">
        <f t="shared" si="350"/>
        <v>دون المستوى</v>
      </c>
      <c r="EW271" s="49">
        <f t="shared" si="351"/>
        <v>0</v>
      </c>
      <c r="EX271" s="80" t="str">
        <f t="shared" si="352"/>
        <v>دون المستوى</v>
      </c>
      <c r="EZ271" s="54"/>
      <c r="FA271" s="47"/>
      <c r="FB271" s="47"/>
      <c r="FC271" s="47"/>
      <c r="FD271" s="47">
        <f t="shared" si="353"/>
        <v>0</v>
      </c>
      <c r="FF271" s="54"/>
      <c r="FG271" s="83"/>
      <c r="FH271" s="78"/>
      <c r="FI271" s="78"/>
      <c r="FJ271" s="78">
        <f t="shared" si="354"/>
        <v>0</v>
      </c>
      <c r="FK271" s="78">
        <f t="shared" si="355"/>
        <v>0</v>
      </c>
      <c r="FL271" s="78">
        <f t="shared" si="356"/>
        <v>0</v>
      </c>
      <c r="FM271" s="80" t="str">
        <f t="shared" si="357"/>
        <v>دون المستوى</v>
      </c>
      <c r="FP271" s="98" t="str">
        <f t="shared" si="358"/>
        <v>*عربى</v>
      </c>
      <c r="FQ271" s="98" t="str">
        <f t="shared" si="359"/>
        <v>*انجليزى</v>
      </c>
      <c r="FR271" s="98" t="str">
        <f t="shared" si="360"/>
        <v>*دراسات</v>
      </c>
      <c r="FS271" s="98" t="str">
        <f t="shared" si="361"/>
        <v>*رياضيات</v>
      </c>
      <c r="FT271" s="98" t="str">
        <f t="shared" si="362"/>
        <v>*علوم</v>
      </c>
      <c r="FU271" s="98" t="str">
        <f t="shared" si="363"/>
        <v>*حاسب</v>
      </c>
      <c r="FV271" s="98" t="str">
        <f t="shared" si="364"/>
        <v>*فنية</v>
      </c>
      <c r="FW271" s="98" t="str">
        <f t="shared" si="365"/>
        <v>*نشاط1</v>
      </c>
      <c r="FX271" s="98" t="str">
        <f t="shared" si="366"/>
        <v>*نشاط2</v>
      </c>
      <c r="FY271" s="107" t="str">
        <f t="shared" si="367"/>
        <v>*دين</v>
      </c>
      <c r="FZ271" s="47">
        <f t="shared" si="368"/>
        <v>0</v>
      </c>
      <c r="GA271" s="47" t="str">
        <f t="shared" si="369"/>
        <v>دور ثانى</v>
      </c>
      <c r="GB271" s="47">
        <f t="shared" si="370"/>
        <v>6</v>
      </c>
      <c r="GC271" s="47" t="str">
        <f t="shared" si="373"/>
        <v>راسب</v>
      </c>
      <c r="GE271" s="112" t="str">
        <f t="shared" si="371"/>
        <v>*عربى*انجليزى*دراسات*رياضيات*علوم*حاسب*فنية*نشاط1*نشاط2*دين</v>
      </c>
      <c r="GF271" s="112">
        <f t="shared" si="372"/>
        <v>10</v>
      </c>
    </row>
    <row r="272" spans="2:188" ht="20.25" thickTop="1" thickBot="1">
      <c r="B272" s="39">
        <v>263</v>
      </c>
      <c r="C272" s="124" t="str">
        <f>البيانات!B280</f>
        <v/>
      </c>
      <c r="D272" s="124" t="str">
        <f>IF(C272="","",البيانات!C280)</f>
        <v/>
      </c>
      <c r="E272" s="39"/>
      <c r="F272" s="39"/>
      <c r="H272" s="52"/>
      <c r="I272" s="47"/>
      <c r="J272" s="47"/>
      <c r="K272" s="47"/>
      <c r="L272" s="46">
        <f t="shared" si="303"/>
        <v>0</v>
      </c>
      <c r="N272" s="54"/>
      <c r="O272" s="61"/>
      <c r="P272" s="59"/>
      <c r="Q272" s="59"/>
      <c r="R272" s="59">
        <f t="shared" si="304"/>
        <v>0</v>
      </c>
      <c r="S272" s="59">
        <f t="shared" si="305"/>
        <v>0</v>
      </c>
      <c r="T272" s="62">
        <f t="shared" si="306"/>
        <v>0</v>
      </c>
      <c r="U272" s="63" t="str">
        <f t="shared" si="307"/>
        <v>دون المستوى</v>
      </c>
      <c r="X272" s="54"/>
      <c r="Y272" s="47"/>
      <c r="Z272" s="47"/>
      <c r="AA272" s="47"/>
      <c r="AB272" s="47">
        <f t="shared" si="308"/>
        <v>0</v>
      </c>
      <c r="AD272" s="54"/>
      <c r="AE272" s="61"/>
      <c r="AF272" s="59"/>
      <c r="AG272" s="59"/>
      <c r="AH272" s="59">
        <f t="shared" si="309"/>
        <v>0</v>
      </c>
      <c r="AI272" s="59">
        <f t="shared" si="310"/>
        <v>0</v>
      </c>
      <c r="AJ272" s="59">
        <f t="shared" si="311"/>
        <v>0</v>
      </c>
      <c r="AK272" s="73" t="str">
        <f t="shared" si="312"/>
        <v>دون المستوى</v>
      </c>
      <c r="AN272" s="54"/>
      <c r="AO272" s="47"/>
      <c r="AP272" s="47"/>
      <c r="AQ272" s="47"/>
      <c r="AR272" s="47">
        <f t="shared" si="313"/>
        <v>0</v>
      </c>
      <c r="AT272" s="54"/>
      <c r="AU272" s="83"/>
      <c r="AV272" s="78"/>
      <c r="AW272" s="78"/>
      <c r="AX272" s="78">
        <f t="shared" si="314"/>
        <v>0</v>
      </c>
      <c r="AY272" s="78">
        <f t="shared" si="315"/>
        <v>0</v>
      </c>
      <c r="AZ272" s="78">
        <f t="shared" si="316"/>
        <v>0</v>
      </c>
      <c r="BA272" s="80" t="str">
        <f t="shared" si="317"/>
        <v>دون المستوى</v>
      </c>
      <c r="BD272" s="54"/>
      <c r="BE272" s="47"/>
      <c r="BF272" s="47"/>
      <c r="BG272" s="47"/>
      <c r="BH272" s="47"/>
      <c r="BI272" s="47">
        <f t="shared" si="318"/>
        <v>0</v>
      </c>
      <c r="BK272" s="54"/>
      <c r="BL272" s="83"/>
      <c r="BM272" s="78"/>
      <c r="BN272" s="78"/>
      <c r="BO272" s="78"/>
      <c r="BP272" s="78">
        <f t="shared" si="319"/>
        <v>0</v>
      </c>
      <c r="BQ272" s="78">
        <f t="shared" si="320"/>
        <v>0</v>
      </c>
      <c r="BR272" s="78">
        <f t="shared" si="321"/>
        <v>0</v>
      </c>
      <c r="BS272" s="78">
        <f t="shared" si="322"/>
        <v>0</v>
      </c>
      <c r="BT272" s="80" t="str">
        <f t="shared" si="323"/>
        <v>دون المستوى</v>
      </c>
      <c r="BW272" s="54"/>
      <c r="BX272" s="47"/>
      <c r="BY272" s="47"/>
      <c r="BZ272" s="47"/>
      <c r="CA272" s="47"/>
      <c r="CB272" s="47">
        <f t="shared" si="324"/>
        <v>0</v>
      </c>
      <c r="CD272" s="52"/>
      <c r="CE272" s="83"/>
      <c r="CF272" s="78"/>
      <c r="CG272" s="78"/>
      <c r="CH272" s="78"/>
      <c r="CI272" s="78">
        <f t="shared" si="325"/>
        <v>0</v>
      </c>
      <c r="CJ272" s="78">
        <f t="shared" si="326"/>
        <v>0</v>
      </c>
      <c r="CK272" s="78">
        <f t="shared" si="327"/>
        <v>0</v>
      </c>
      <c r="CL272" s="78">
        <f t="shared" si="328"/>
        <v>0</v>
      </c>
      <c r="CM272" s="80" t="str">
        <f t="shared" si="329"/>
        <v>دون المستوى</v>
      </c>
      <c r="CP272" s="54"/>
      <c r="CQ272" s="47"/>
      <c r="CR272" s="47"/>
      <c r="CS272" s="47"/>
      <c r="CT272" s="47"/>
      <c r="CU272" s="47">
        <f t="shared" si="330"/>
        <v>0</v>
      </c>
      <c r="CW272" s="54"/>
      <c r="CX272" s="83"/>
      <c r="CY272" s="78"/>
      <c r="CZ272" s="78"/>
      <c r="DA272" s="78"/>
      <c r="DB272" s="78">
        <f t="shared" si="331"/>
        <v>0</v>
      </c>
      <c r="DC272" s="78">
        <f t="shared" si="332"/>
        <v>0</v>
      </c>
      <c r="DD272" s="78">
        <f t="shared" si="333"/>
        <v>0</v>
      </c>
      <c r="DE272" s="78">
        <f t="shared" si="334"/>
        <v>0</v>
      </c>
      <c r="DF272" s="80" t="str">
        <f t="shared" si="335"/>
        <v>دون المستوى</v>
      </c>
      <c r="DI272" s="54"/>
      <c r="DJ272" s="47"/>
      <c r="DK272" s="47"/>
      <c r="DL272" s="47"/>
      <c r="DM272" s="47">
        <f t="shared" si="336"/>
        <v>0</v>
      </c>
      <c r="DO272" s="54"/>
      <c r="DP272" s="83"/>
      <c r="DQ272" s="78"/>
      <c r="DR272" s="78"/>
      <c r="DS272" s="78">
        <f t="shared" si="337"/>
        <v>0</v>
      </c>
      <c r="DT272" s="78">
        <f t="shared" si="338"/>
        <v>0</v>
      </c>
      <c r="DU272" s="78">
        <f t="shared" si="339"/>
        <v>0</v>
      </c>
      <c r="DV272" s="80" t="str">
        <f t="shared" si="340"/>
        <v>دون المستوى</v>
      </c>
      <c r="DY272" s="47"/>
      <c r="DZ272" s="47"/>
      <c r="EA272" s="47">
        <f t="shared" si="341"/>
        <v>0</v>
      </c>
      <c r="EC272" s="91"/>
      <c r="ED272" s="78"/>
      <c r="EE272" s="78">
        <f t="shared" si="342"/>
        <v>0</v>
      </c>
      <c r="EF272" s="78">
        <f t="shared" si="343"/>
        <v>0</v>
      </c>
      <c r="EG272" s="78">
        <f t="shared" si="344"/>
        <v>0</v>
      </c>
      <c r="EH272" s="80" t="str">
        <f t="shared" si="345"/>
        <v>دون المستوى</v>
      </c>
      <c r="EK272" s="47"/>
      <c r="EL272" s="47"/>
      <c r="EM272" s="47">
        <f t="shared" si="346"/>
        <v>0</v>
      </c>
      <c r="EO272" s="91"/>
      <c r="EP272" s="78"/>
      <c r="EQ272" s="78">
        <f t="shared" si="347"/>
        <v>0</v>
      </c>
      <c r="ER272" s="78">
        <f t="shared" si="348"/>
        <v>0</v>
      </c>
      <c r="ES272" s="78">
        <f t="shared" si="349"/>
        <v>0</v>
      </c>
      <c r="ET272" s="80" t="str">
        <f t="shared" si="350"/>
        <v>دون المستوى</v>
      </c>
      <c r="EW272" s="49">
        <f t="shared" si="351"/>
        <v>0</v>
      </c>
      <c r="EX272" s="80" t="str">
        <f t="shared" si="352"/>
        <v>دون المستوى</v>
      </c>
      <c r="EZ272" s="54"/>
      <c r="FA272" s="47"/>
      <c r="FB272" s="47"/>
      <c r="FC272" s="47"/>
      <c r="FD272" s="47">
        <f t="shared" si="353"/>
        <v>0</v>
      </c>
      <c r="FF272" s="54"/>
      <c r="FG272" s="83"/>
      <c r="FH272" s="78"/>
      <c r="FI272" s="78"/>
      <c r="FJ272" s="78">
        <f t="shared" si="354"/>
        <v>0</v>
      </c>
      <c r="FK272" s="78">
        <f t="shared" si="355"/>
        <v>0</v>
      </c>
      <c r="FL272" s="78">
        <f t="shared" si="356"/>
        <v>0</v>
      </c>
      <c r="FM272" s="80" t="str">
        <f t="shared" si="357"/>
        <v>دون المستوى</v>
      </c>
      <c r="FP272" s="98" t="str">
        <f t="shared" si="358"/>
        <v>*عربى</v>
      </c>
      <c r="FQ272" s="98" t="str">
        <f t="shared" si="359"/>
        <v>*انجليزى</v>
      </c>
      <c r="FR272" s="98" t="str">
        <f t="shared" si="360"/>
        <v>*دراسات</v>
      </c>
      <c r="FS272" s="98" t="str">
        <f t="shared" si="361"/>
        <v>*رياضيات</v>
      </c>
      <c r="FT272" s="98" t="str">
        <f t="shared" si="362"/>
        <v>*علوم</v>
      </c>
      <c r="FU272" s="98" t="str">
        <f t="shared" si="363"/>
        <v>*حاسب</v>
      </c>
      <c r="FV272" s="98" t="str">
        <f t="shared" si="364"/>
        <v>*فنية</v>
      </c>
      <c r="FW272" s="98" t="str">
        <f t="shared" si="365"/>
        <v>*نشاط1</v>
      </c>
      <c r="FX272" s="98" t="str">
        <f t="shared" si="366"/>
        <v>*نشاط2</v>
      </c>
      <c r="FY272" s="107" t="str">
        <f t="shared" si="367"/>
        <v>*دين</v>
      </c>
      <c r="FZ272" s="47">
        <f t="shared" si="368"/>
        <v>0</v>
      </c>
      <c r="GA272" s="47" t="str">
        <f t="shared" si="369"/>
        <v>دور ثانى</v>
      </c>
      <c r="GB272" s="47">
        <f t="shared" si="370"/>
        <v>6</v>
      </c>
      <c r="GC272" s="47" t="str">
        <f t="shared" si="373"/>
        <v>راسب</v>
      </c>
      <c r="GE272" s="112" t="str">
        <f t="shared" si="371"/>
        <v>*عربى*انجليزى*دراسات*رياضيات*علوم*حاسب*فنية*نشاط1*نشاط2*دين</v>
      </c>
      <c r="GF272" s="112">
        <f t="shared" si="372"/>
        <v>10</v>
      </c>
    </row>
    <row r="273" spans="2:188" ht="20.25" thickTop="1" thickBot="1">
      <c r="B273" s="39">
        <v>264</v>
      </c>
      <c r="C273" s="124" t="str">
        <f>البيانات!B281</f>
        <v/>
      </c>
      <c r="D273" s="124" t="str">
        <f>IF(C273="","",البيانات!C281)</f>
        <v/>
      </c>
      <c r="E273" s="39"/>
      <c r="F273" s="39"/>
      <c r="H273" s="52"/>
      <c r="I273" s="47"/>
      <c r="J273" s="47"/>
      <c r="K273" s="47"/>
      <c r="L273" s="46">
        <f t="shared" si="303"/>
        <v>0</v>
      </c>
      <c r="N273" s="54"/>
      <c r="O273" s="61"/>
      <c r="P273" s="59"/>
      <c r="Q273" s="59"/>
      <c r="R273" s="59">
        <f t="shared" si="304"/>
        <v>0</v>
      </c>
      <c r="S273" s="59">
        <f t="shared" si="305"/>
        <v>0</v>
      </c>
      <c r="T273" s="62">
        <f t="shared" si="306"/>
        <v>0</v>
      </c>
      <c r="U273" s="63" t="str">
        <f t="shared" si="307"/>
        <v>دون المستوى</v>
      </c>
      <c r="X273" s="54"/>
      <c r="Y273" s="47"/>
      <c r="Z273" s="47"/>
      <c r="AA273" s="47"/>
      <c r="AB273" s="47">
        <f t="shared" si="308"/>
        <v>0</v>
      </c>
      <c r="AD273" s="54"/>
      <c r="AE273" s="61"/>
      <c r="AF273" s="59"/>
      <c r="AG273" s="59"/>
      <c r="AH273" s="59">
        <f t="shared" si="309"/>
        <v>0</v>
      </c>
      <c r="AI273" s="59">
        <f t="shared" si="310"/>
        <v>0</v>
      </c>
      <c r="AJ273" s="59">
        <f t="shared" si="311"/>
        <v>0</v>
      </c>
      <c r="AK273" s="73" t="str">
        <f t="shared" si="312"/>
        <v>دون المستوى</v>
      </c>
      <c r="AN273" s="54"/>
      <c r="AO273" s="47"/>
      <c r="AP273" s="47"/>
      <c r="AQ273" s="47"/>
      <c r="AR273" s="47">
        <f t="shared" si="313"/>
        <v>0</v>
      </c>
      <c r="AT273" s="54"/>
      <c r="AU273" s="83"/>
      <c r="AV273" s="78"/>
      <c r="AW273" s="78"/>
      <c r="AX273" s="78">
        <f t="shared" si="314"/>
        <v>0</v>
      </c>
      <c r="AY273" s="78">
        <f t="shared" si="315"/>
        <v>0</v>
      </c>
      <c r="AZ273" s="78">
        <f t="shared" si="316"/>
        <v>0</v>
      </c>
      <c r="BA273" s="80" t="str">
        <f t="shared" si="317"/>
        <v>دون المستوى</v>
      </c>
      <c r="BD273" s="54"/>
      <c r="BE273" s="47"/>
      <c r="BF273" s="47"/>
      <c r="BG273" s="47"/>
      <c r="BH273" s="47"/>
      <c r="BI273" s="47">
        <f t="shared" si="318"/>
        <v>0</v>
      </c>
      <c r="BK273" s="54"/>
      <c r="BL273" s="83"/>
      <c r="BM273" s="78"/>
      <c r="BN273" s="78"/>
      <c r="BO273" s="78"/>
      <c r="BP273" s="78">
        <f t="shared" si="319"/>
        <v>0</v>
      </c>
      <c r="BQ273" s="78">
        <f t="shared" si="320"/>
        <v>0</v>
      </c>
      <c r="BR273" s="78">
        <f t="shared" si="321"/>
        <v>0</v>
      </c>
      <c r="BS273" s="78">
        <f t="shared" si="322"/>
        <v>0</v>
      </c>
      <c r="BT273" s="80" t="str">
        <f t="shared" si="323"/>
        <v>دون المستوى</v>
      </c>
      <c r="BW273" s="54"/>
      <c r="BX273" s="47"/>
      <c r="BY273" s="47"/>
      <c r="BZ273" s="47"/>
      <c r="CA273" s="47"/>
      <c r="CB273" s="47">
        <f t="shared" si="324"/>
        <v>0</v>
      </c>
      <c r="CD273" s="52"/>
      <c r="CE273" s="83"/>
      <c r="CF273" s="78"/>
      <c r="CG273" s="78"/>
      <c r="CH273" s="78"/>
      <c r="CI273" s="78">
        <f t="shared" si="325"/>
        <v>0</v>
      </c>
      <c r="CJ273" s="78">
        <f t="shared" si="326"/>
        <v>0</v>
      </c>
      <c r="CK273" s="78">
        <f t="shared" si="327"/>
        <v>0</v>
      </c>
      <c r="CL273" s="78">
        <f t="shared" si="328"/>
        <v>0</v>
      </c>
      <c r="CM273" s="80" t="str">
        <f t="shared" si="329"/>
        <v>دون المستوى</v>
      </c>
      <c r="CP273" s="54"/>
      <c r="CQ273" s="47"/>
      <c r="CR273" s="47"/>
      <c r="CS273" s="47"/>
      <c r="CT273" s="47"/>
      <c r="CU273" s="47">
        <f t="shared" si="330"/>
        <v>0</v>
      </c>
      <c r="CW273" s="54"/>
      <c r="CX273" s="83"/>
      <c r="CY273" s="78"/>
      <c r="CZ273" s="78"/>
      <c r="DA273" s="78"/>
      <c r="DB273" s="78">
        <f t="shared" si="331"/>
        <v>0</v>
      </c>
      <c r="DC273" s="78">
        <f t="shared" si="332"/>
        <v>0</v>
      </c>
      <c r="DD273" s="78">
        <f t="shared" si="333"/>
        <v>0</v>
      </c>
      <c r="DE273" s="78">
        <f t="shared" si="334"/>
        <v>0</v>
      </c>
      <c r="DF273" s="80" t="str">
        <f t="shared" si="335"/>
        <v>دون المستوى</v>
      </c>
      <c r="DI273" s="54"/>
      <c r="DJ273" s="47"/>
      <c r="DK273" s="47"/>
      <c r="DL273" s="47"/>
      <c r="DM273" s="47">
        <f t="shared" si="336"/>
        <v>0</v>
      </c>
      <c r="DO273" s="54"/>
      <c r="DP273" s="83"/>
      <c r="DQ273" s="78"/>
      <c r="DR273" s="78"/>
      <c r="DS273" s="78">
        <f t="shared" si="337"/>
        <v>0</v>
      </c>
      <c r="DT273" s="78">
        <f t="shared" si="338"/>
        <v>0</v>
      </c>
      <c r="DU273" s="78">
        <f t="shared" si="339"/>
        <v>0</v>
      </c>
      <c r="DV273" s="80" t="str">
        <f t="shared" si="340"/>
        <v>دون المستوى</v>
      </c>
      <c r="DY273" s="47"/>
      <c r="DZ273" s="47"/>
      <c r="EA273" s="47">
        <f t="shared" si="341"/>
        <v>0</v>
      </c>
      <c r="EC273" s="91"/>
      <c r="ED273" s="78"/>
      <c r="EE273" s="78">
        <f t="shared" si="342"/>
        <v>0</v>
      </c>
      <c r="EF273" s="78">
        <f t="shared" si="343"/>
        <v>0</v>
      </c>
      <c r="EG273" s="78">
        <f t="shared" si="344"/>
        <v>0</v>
      </c>
      <c r="EH273" s="80" t="str">
        <f t="shared" si="345"/>
        <v>دون المستوى</v>
      </c>
      <c r="EK273" s="47"/>
      <c r="EL273" s="47"/>
      <c r="EM273" s="47">
        <f t="shared" si="346"/>
        <v>0</v>
      </c>
      <c r="EO273" s="91"/>
      <c r="EP273" s="78"/>
      <c r="EQ273" s="78">
        <f t="shared" si="347"/>
        <v>0</v>
      </c>
      <c r="ER273" s="78">
        <f t="shared" si="348"/>
        <v>0</v>
      </c>
      <c r="ES273" s="78">
        <f t="shared" si="349"/>
        <v>0</v>
      </c>
      <c r="ET273" s="80" t="str">
        <f t="shared" si="350"/>
        <v>دون المستوى</v>
      </c>
      <c r="EW273" s="49">
        <f t="shared" si="351"/>
        <v>0</v>
      </c>
      <c r="EX273" s="80" t="str">
        <f t="shared" si="352"/>
        <v>دون المستوى</v>
      </c>
      <c r="EZ273" s="54"/>
      <c r="FA273" s="47"/>
      <c r="FB273" s="47"/>
      <c r="FC273" s="47"/>
      <c r="FD273" s="47">
        <f t="shared" si="353"/>
        <v>0</v>
      </c>
      <c r="FF273" s="54"/>
      <c r="FG273" s="83"/>
      <c r="FH273" s="78"/>
      <c r="FI273" s="78"/>
      <c r="FJ273" s="78">
        <f t="shared" si="354"/>
        <v>0</v>
      </c>
      <c r="FK273" s="78">
        <f t="shared" si="355"/>
        <v>0</v>
      </c>
      <c r="FL273" s="78">
        <f t="shared" si="356"/>
        <v>0</v>
      </c>
      <c r="FM273" s="80" t="str">
        <f t="shared" si="357"/>
        <v>دون المستوى</v>
      </c>
      <c r="FP273" s="98" t="str">
        <f t="shared" si="358"/>
        <v>*عربى</v>
      </c>
      <c r="FQ273" s="98" t="str">
        <f t="shared" si="359"/>
        <v>*انجليزى</v>
      </c>
      <c r="FR273" s="98" t="str">
        <f t="shared" si="360"/>
        <v>*دراسات</v>
      </c>
      <c r="FS273" s="98" t="str">
        <f t="shared" si="361"/>
        <v>*رياضيات</v>
      </c>
      <c r="FT273" s="98" t="str">
        <f t="shared" si="362"/>
        <v>*علوم</v>
      </c>
      <c r="FU273" s="98" t="str">
        <f t="shared" si="363"/>
        <v>*حاسب</v>
      </c>
      <c r="FV273" s="98" t="str">
        <f t="shared" si="364"/>
        <v>*فنية</v>
      </c>
      <c r="FW273" s="98" t="str">
        <f t="shared" si="365"/>
        <v>*نشاط1</v>
      </c>
      <c r="FX273" s="98" t="str">
        <f t="shared" si="366"/>
        <v>*نشاط2</v>
      </c>
      <c r="FY273" s="107" t="str">
        <f t="shared" si="367"/>
        <v>*دين</v>
      </c>
      <c r="FZ273" s="47">
        <f t="shared" si="368"/>
        <v>0</v>
      </c>
      <c r="GA273" s="47" t="str">
        <f t="shared" si="369"/>
        <v>دور ثانى</v>
      </c>
      <c r="GB273" s="47">
        <f t="shared" si="370"/>
        <v>6</v>
      </c>
      <c r="GC273" s="47" t="str">
        <f t="shared" si="373"/>
        <v>راسب</v>
      </c>
      <c r="GE273" s="112" t="str">
        <f t="shared" si="371"/>
        <v>*عربى*انجليزى*دراسات*رياضيات*علوم*حاسب*فنية*نشاط1*نشاط2*دين</v>
      </c>
      <c r="GF273" s="112">
        <f t="shared" si="372"/>
        <v>10</v>
      </c>
    </row>
    <row r="274" spans="2:188" ht="20.25" thickTop="1" thickBot="1">
      <c r="B274" s="39">
        <v>265</v>
      </c>
      <c r="C274" s="124" t="str">
        <f>البيانات!B282</f>
        <v/>
      </c>
      <c r="D274" s="124" t="str">
        <f>IF(C274="","",البيانات!C282)</f>
        <v/>
      </c>
      <c r="E274" s="39"/>
      <c r="F274" s="39"/>
      <c r="H274" s="52"/>
      <c r="I274" s="47"/>
      <c r="J274" s="47"/>
      <c r="K274" s="47"/>
      <c r="L274" s="46">
        <f t="shared" si="303"/>
        <v>0</v>
      </c>
      <c r="N274" s="54"/>
      <c r="O274" s="61"/>
      <c r="P274" s="59"/>
      <c r="Q274" s="59"/>
      <c r="R274" s="59">
        <f t="shared" si="304"/>
        <v>0</v>
      </c>
      <c r="S274" s="59">
        <f t="shared" si="305"/>
        <v>0</v>
      </c>
      <c r="T274" s="62">
        <f t="shared" si="306"/>
        <v>0</v>
      </c>
      <c r="U274" s="63" t="str">
        <f t="shared" si="307"/>
        <v>دون المستوى</v>
      </c>
      <c r="X274" s="54"/>
      <c r="Y274" s="47"/>
      <c r="Z274" s="47"/>
      <c r="AA274" s="47"/>
      <c r="AB274" s="47">
        <f t="shared" si="308"/>
        <v>0</v>
      </c>
      <c r="AD274" s="54"/>
      <c r="AE274" s="61"/>
      <c r="AF274" s="59"/>
      <c r="AG274" s="59"/>
      <c r="AH274" s="59">
        <f t="shared" si="309"/>
        <v>0</v>
      </c>
      <c r="AI274" s="59">
        <f t="shared" si="310"/>
        <v>0</v>
      </c>
      <c r="AJ274" s="59">
        <f t="shared" si="311"/>
        <v>0</v>
      </c>
      <c r="AK274" s="73" t="str">
        <f t="shared" si="312"/>
        <v>دون المستوى</v>
      </c>
      <c r="AN274" s="54"/>
      <c r="AO274" s="47"/>
      <c r="AP274" s="47"/>
      <c r="AQ274" s="47"/>
      <c r="AR274" s="47">
        <f t="shared" si="313"/>
        <v>0</v>
      </c>
      <c r="AT274" s="54"/>
      <c r="AU274" s="83"/>
      <c r="AV274" s="78"/>
      <c r="AW274" s="78"/>
      <c r="AX274" s="78">
        <f t="shared" si="314"/>
        <v>0</v>
      </c>
      <c r="AY274" s="78">
        <f t="shared" si="315"/>
        <v>0</v>
      </c>
      <c r="AZ274" s="78">
        <f t="shared" si="316"/>
        <v>0</v>
      </c>
      <c r="BA274" s="80" t="str">
        <f t="shared" si="317"/>
        <v>دون المستوى</v>
      </c>
      <c r="BD274" s="54"/>
      <c r="BE274" s="47"/>
      <c r="BF274" s="47"/>
      <c r="BG274" s="47"/>
      <c r="BH274" s="47"/>
      <c r="BI274" s="47">
        <f t="shared" si="318"/>
        <v>0</v>
      </c>
      <c r="BK274" s="54"/>
      <c r="BL274" s="83"/>
      <c r="BM274" s="78"/>
      <c r="BN274" s="78"/>
      <c r="BO274" s="78"/>
      <c r="BP274" s="78">
        <f t="shared" si="319"/>
        <v>0</v>
      </c>
      <c r="BQ274" s="78">
        <f t="shared" si="320"/>
        <v>0</v>
      </c>
      <c r="BR274" s="78">
        <f t="shared" si="321"/>
        <v>0</v>
      </c>
      <c r="BS274" s="78">
        <f t="shared" si="322"/>
        <v>0</v>
      </c>
      <c r="BT274" s="80" t="str">
        <f t="shared" si="323"/>
        <v>دون المستوى</v>
      </c>
      <c r="BW274" s="54"/>
      <c r="BX274" s="47"/>
      <c r="BY274" s="47"/>
      <c r="BZ274" s="47"/>
      <c r="CA274" s="47"/>
      <c r="CB274" s="47">
        <f t="shared" si="324"/>
        <v>0</v>
      </c>
      <c r="CD274" s="52"/>
      <c r="CE274" s="83"/>
      <c r="CF274" s="78"/>
      <c r="CG274" s="78"/>
      <c r="CH274" s="78"/>
      <c r="CI274" s="78">
        <f t="shared" si="325"/>
        <v>0</v>
      </c>
      <c r="CJ274" s="78">
        <f t="shared" si="326"/>
        <v>0</v>
      </c>
      <c r="CK274" s="78">
        <f t="shared" si="327"/>
        <v>0</v>
      </c>
      <c r="CL274" s="78">
        <f t="shared" si="328"/>
        <v>0</v>
      </c>
      <c r="CM274" s="80" t="str">
        <f t="shared" si="329"/>
        <v>دون المستوى</v>
      </c>
      <c r="CP274" s="54"/>
      <c r="CQ274" s="47"/>
      <c r="CR274" s="47"/>
      <c r="CS274" s="47"/>
      <c r="CT274" s="47"/>
      <c r="CU274" s="47">
        <f t="shared" si="330"/>
        <v>0</v>
      </c>
      <c r="CW274" s="54"/>
      <c r="CX274" s="83"/>
      <c r="CY274" s="78"/>
      <c r="CZ274" s="78"/>
      <c r="DA274" s="78"/>
      <c r="DB274" s="78">
        <f t="shared" si="331"/>
        <v>0</v>
      </c>
      <c r="DC274" s="78">
        <f t="shared" si="332"/>
        <v>0</v>
      </c>
      <c r="DD274" s="78">
        <f t="shared" si="333"/>
        <v>0</v>
      </c>
      <c r="DE274" s="78">
        <f t="shared" si="334"/>
        <v>0</v>
      </c>
      <c r="DF274" s="80" t="str">
        <f t="shared" si="335"/>
        <v>دون المستوى</v>
      </c>
      <c r="DI274" s="54"/>
      <c r="DJ274" s="47"/>
      <c r="DK274" s="47"/>
      <c r="DL274" s="47"/>
      <c r="DM274" s="47">
        <f t="shared" si="336"/>
        <v>0</v>
      </c>
      <c r="DO274" s="54"/>
      <c r="DP274" s="83"/>
      <c r="DQ274" s="78"/>
      <c r="DR274" s="78"/>
      <c r="DS274" s="78">
        <f t="shared" si="337"/>
        <v>0</v>
      </c>
      <c r="DT274" s="78">
        <f t="shared" si="338"/>
        <v>0</v>
      </c>
      <c r="DU274" s="78">
        <f t="shared" si="339"/>
        <v>0</v>
      </c>
      <c r="DV274" s="80" t="str">
        <f t="shared" si="340"/>
        <v>دون المستوى</v>
      </c>
      <c r="DY274" s="47"/>
      <c r="DZ274" s="47"/>
      <c r="EA274" s="47">
        <f t="shared" si="341"/>
        <v>0</v>
      </c>
      <c r="EC274" s="91"/>
      <c r="ED274" s="78"/>
      <c r="EE274" s="78">
        <f t="shared" si="342"/>
        <v>0</v>
      </c>
      <c r="EF274" s="78">
        <f t="shared" si="343"/>
        <v>0</v>
      </c>
      <c r="EG274" s="78">
        <f t="shared" si="344"/>
        <v>0</v>
      </c>
      <c r="EH274" s="80" t="str">
        <f t="shared" si="345"/>
        <v>دون المستوى</v>
      </c>
      <c r="EK274" s="47"/>
      <c r="EL274" s="47"/>
      <c r="EM274" s="47">
        <f t="shared" si="346"/>
        <v>0</v>
      </c>
      <c r="EO274" s="91"/>
      <c r="EP274" s="78"/>
      <c r="EQ274" s="78">
        <f t="shared" si="347"/>
        <v>0</v>
      </c>
      <c r="ER274" s="78">
        <f t="shared" si="348"/>
        <v>0</v>
      </c>
      <c r="ES274" s="78">
        <f t="shared" si="349"/>
        <v>0</v>
      </c>
      <c r="ET274" s="80" t="str">
        <f t="shared" si="350"/>
        <v>دون المستوى</v>
      </c>
      <c r="EW274" s="49">
        <f t="shared" si="351"/>
        <v>0</v>
      </c>
      <c r="EX274" s="80" t="str">
        <f t="shared" si="352"/>
        <v>دون المستوى</v>
      </c>
      <c r="EZ274" s="54"/>
      <c r="FA274" s="47"/>
      <c r="FB274" s="47"/>
      <c r="FC274" s="47"/>
      <c r="FD274" s="47">
        <f t="shared" si="353"/>
        <v>0</v>
      </c>
      <c r="FF274" s="54"/>
      <c r="FG274" s="83"/>
      <c r="FH274" s="78"/>
      <c r="FI274" s="78"/>
      <c r="FJ274" s="78">
        <f t="shared" si="354"/>
        <v>0</v>
      </c>
      <c r="FK274" s="78">
        <f t="shared" si="355"/>
        <v>0</v>
      </c>
      <c r="FL274" s="78">
        <f t="shared" si="356"/>
        <v>0</v>
      </c>
      <c r="FM274" s="80" t="str">
        <f t="shared" si="357"/>
        <v>دون المستوى</v>
      </c>
      <c r="FP274" s="98" t="str">
        <f t="shared" si="358"/>
        <v>*عربى</v>
      </c>
      <c r="FQ274" s="98" t="str">
        <f t="shared" si="359"/>
        <v>*انجليزى</v>
      </c>
      <c r="FR274" s="98" t="str">
        <f t="shared" si="360"/>
        <v>*دراسات</v>
      </c>
      <c r="FS274" s="98" t="str">
        <f t="shared" si="361"/>
        <v>*رياضيات</v>
      </c>
      <c r="FT274" s="98" t="str">
        <f t="shared" si="362"/>
        <v>*علوم</v>
      </c>
      <c r="FU274" s="98" t="str">
        <f t="shared" si="363"/>
        <v>*حاسب</v>
      </c>
      <c r="FV274" s="98" t="str">
        <f t="shared" si="364"/>
        <v>*فنية</v>
      </c>
      <c r="FW274" s="98" t="str">
        <f t="shared" si="365"/>
        <v>*نشاط1</v>
      </c>
      <c r="FX274" s="98" t="str">
        <f t="shared" si="366"/>
        <v>*نشاط2</v>
      </c>
      <c r="FY274" s="107" t="str">
        <f t="shared" si="367"/>
        <v>*دين</v>
      </c>
      <c r="FZ274" s="47">
        <f t="shared" si="368"/>
        <v>0</v>
      </c>
      <c r="GA274" s="47" t="str">
        <f t="shared" si="369"/>
        <v>دور ثانى</v>
      </c>
      <c r="GB274" s="47">
        <f t="shared" si="370"/>
        <v>6</v>
      </c>
      <c r="GC274" s="47" t="str">
        <f t="shared" si="373"/>
        <v>راسب</v>
      </c>
      <c r="GE274" s="112" t="str">
        <f t="shared" si="371"/>
        <v>*عربى*انجليزى*دراسات*رياضيات*علوم*حاسب*فنية*نشاط1*نشاط2*دين</v>
      </c>
      <c r="GF274" s="112">
        <f t="shared" si="372"/>
        <v>10</v>
      </c>
    </row>
    <row r="275" spans="2:188" ht="20.25" thickTop="1" thickBot="1">
      <c r="B275" s="39">
        <v>266</v>
      </c>
      <c r="C275" s="124" t="str">
        <f>البيانات!B283</f>
        <v/>
      </c>
      <c r="D275" s="124" t="str">
        <f>IF(C275="","",البيانات!C283)</f>
        <v/>
      </c>
      <c r="E275" s="39"/>
      <c r="F275" s="39"/>
      <c r="H275" s="52"/>
      <c r="I275" s="47"/>
      <c r="J275" s="47"/>
      <c r="K275" s="47"/>
      <c r="L275" s="46">
        <f t="shared" si="303"/>
        <v>0</v>
      </c>
      <c r="N275" s="54"/>
      <c r="O275" s="61"/>
      <c r="P275" s="59"/>
      <c r="Q275" s="59"/>
      <c r="R275" s="59">
        <f t="shared" si="304"/>
        <v>0</v>
      </c>
      <c r="S275" s="59">
        <f t="shared" si="305"/>
        <v>0</v>
      </c>
      <c r="T275" s="62">
        <f t="shared" si="306"/>
        <v>0</v>
      </c>
      <c r="U275" s="63" t="str">
        <f t="shared" si="307"/>
        <v>دون المستوى</v>
      </c>
      <c r="X275" s="54"/>
      <c r="Y275" s="47"/>
      <c r="Z275" s="47"/>
      <c r="AA275" s="47"/>
      <c r="AB275" s="47">
        <f t="shared" si="308"/>
        <v>0</v>
      </c>
      <c r="AD275" s="54"/>
      <c r="AE275" s="61"/>
      <c r="AF275" s="59"/>
      <c r="AG275" s="59"/>
      <c r="AH275" s="59">
        <f t="shared" si="309"/>
        <v>0</v>
      </c>
      <c r="AI275" s="59">
        <f t="shared" si="310"/>
        <v>0</v>
      </c>
      <c r="AJ275" s="59">
        <f t="shared" si="311"/>
        <v>0</v>
      </c>
      <c r="AK275" s="73" t="str">
        <f t="shared" si="312"/>
        <v>دون المستوى</v>
      </c>
      <c r="AN275" s="54"/>
      <c r="AO275" s="47"/>
      <c r="AP275" s="47"/>
      <c r="AQ275" s="47"/>
      <c r="AR275" s="47">
        <f t="shared" si="313"/>
        <v>0</v>
      </c>
      <c r="AT275" s="54"/>
      <c r="AU275" s="83"/>
      <c r="AV275" s="78"/>
      <c r="AW275" s="78"/>
      <c r="AX275" s="78">
        <f t="shared" si="314"/>
        <v>0</v>
      </c>
      <c r="AY275" s="78">
        <f t="shared" si="315"/>
        <v>0</v>
      </c>
      <c r="AZ275" s="78">
        <f t="shared" si="316"/>
        <v>0</v>
      </c>
      <c r="BA275" s="80" t="str">
        <f t="shared" si="317"/>
        <v>دون المستوى</v>
      </c>
      <c r="BD275" s="54"/>
      <c r="BE275" s="47"/>
      <c r="BF275" s="47"/>
      <c r="BG275" s="47"/>
      <c r="BH275" s="47"/>
      <c r="BI275" s="47">
        <f t="shared" si="318"/>
        <v>0</v>
      </c>
      <c r="BK275" s="54"/>
      <c r="BL275" s="83"/>
      <c r="BM275" s="78"/>
      <c r="BN275" s="78"/>
      <c r="BO275" s="78"/>
      <c r="BP275" s="78">
        <f t="shared" si="319"/>
        <v>0</v>
      </c>
      <c r="BQ275" s="78">
        <f t="shared" si="320"/>
        <v>0</v>
      </c>
      <c r="BR275" s="78">
        <f t="shared" si="321"/>
        <v>0</v>
      </c>
      <c r="BS275" s="78">
        <f t="shared" si="322"/>
        <v>0</v>
      </c>
      <c r="BT275" s="80" t="str">
        <f t="shared" si="323"/>
        <v>دون المستوى</v>
      </c>
      <c r="BW275" s="54"/>
      <c r="BX275" s="47"/>
      <c r="BY275" s="47"/>
      <c r="BZ275" s="47"/>
      <c r="CA275" s="47"/>
      <c r="CB275" s="47">
        <f t="shared" si="324"/>
        <v>0</v>
      </c>
      <c r="CD275" s="52"/>
      <c r="CE275" s="83"/>
      <c r="CF275" s="78"/>
      <c r="CG275" s="78"/>
      <c r="CH275" s="78"/>
      <c r="CI275" s="78">
        <f t="shared" si="325"/>
        <v>0</v>
      </c>
      <c r="CJ275" s="78">
        <f t="shared" si="326"/>
        <v>0</v>
      </c>
      <c r="CK275" s="78">
        <f t="shared" si="327"/>
        <v>0</v>
      </c>
      <c r="CL275" s="78">
        <f t="shared" si="328"/>
        <v>0</v>
      </c>
      <c r="CM275" s="80" t="str">
        <f t="shared" si="329"/>
        <v>دون المستوى</v>
      </c>
      <c r="CP275" s="54"/>
      <c r="CQ275" s="47"/>
      <c r="CR275" s="47"/>
      <c r="CS275" s="47"/>
      <c r="CT275" s="47"/>
      <c r="CU275" s="47">
        <f t="shared" si="330"/>
        <v>0</v>
      </c>
      <c r="CW275" s="54"/>
      <c r="CX275" s="83"/>
      <c r="CY275" s="78"/>
      <c r="CZ275" s="78"/>
      <c r="DA275" s="78"/>
      <c r="DB275" s="78">
        <f t="shared" si="331"/>
        <v>0</v>
      </c>
      <c r="DC275" s="78">
        <f t="shared" si="332"/>
        <v>0</v>
      </c>
      <c r="DD275" s="78">
        <f t="shared" si="333"/>
        <v>0</v>
      </c>
      <c r="DE275" s="78">
        <f t="shared" si="334"/>
        <v>0</v>
      </c>
      <c r="DF275" s="80" t="str">
        <f t="shared" si="335"/>
        <v>دون المستوى</v>
      </c>
      <c r="DI275" s="54"/>
      <c r="DJ275" s="47"/>
      <c r="DK275" s="47"/>
      <c r="DL275" s="47"/>
      <c r="DM275" s="47">
        <f t="shared" si="336"/>
        <v>0</v>
      </c>
      <c r="DO275" s="54"/>
      <c r="DP275" s="83"/>
      <c r="DQ275" s="78"/>
      <c r="DR275" s="78"/>
      <c r="DS275" s="78">
        <f t="shared" si="337"/>
        <v>0</v>
      </c>
      <c r="DT275" s="78">
        <f t="shared" si="338"/>
        <v>0</v>
      </c>
      <c r="DU275" s="78">
        <f t="shared" si="339"/>
        <v>0</v>
      </c>
      <c r="DV275" s="80" t="str">
        <f t="shared" si="340"/>
        <v>دون المستوى</v>
      </c>
      <c r="DY275" s="47"/>
      <c r="DZ275" s="47"/>
      <c r="EA275" s="47">
        <f t="shared" si="341"/>
        <v>0</v>
      </c>
      <c r="EC275" s="91"/>
      <c r="ED275" s="78"/>
      <c r="EE275" s="78">
        <f t="shared" si="342"/>
        <v>0</v>
      </c>
      <c r="EF275" s="78">
        <f t="shared" si="343"/>
        <v>0</v>
      </c>
      <c r="EG275" s="78">
        <f t="shared" si="344"/>
        <v>0</v>
      </c>
      <c r="EH275" s="80" t="str">
        <f t="shared" si="345"/>
        <v>دون المستوى</v>
      </c>
      <c r="EK275" s="47"/>
      <c r="EL275" s="47"/>
      <c r="EM275" s="47">
        <f t="shared" si="346"/>
        <v>0</v>
      </c>
      <c r="EO275" s="91"/>
      <c r="EP275" s="78"/>
      <c r="EQ275" s="78">
        <f t="shared" si="347"/>
        <v>0</v>
      </c>
      <c r="ER275" s="78">
        <f t="shared" si="348"/>
        <v>0</v>
      </c>
      <c r="ES275" s="78">
        <f t="shared" si="349"/>
        <v>0</v>
      </c>
      <c r="ET275" s="80" t="str">
        <f t="shared" si="350"/>
        <v>دون المستوى</v>
      </c>
      <c r="EW275" s="49">
        <f t="shared" si="351"/>
        <v>0</v>
      </c>
      <c r="EX275" s="80" t="str">
        <f t="shared" si="352"/>
        <v>دون المستوى</v>
      </c>
      <c r="EZ275" s="54"/>
      <c r="FA275" s="47"/>
      <c r="FB275" s="47"/>
      <c r="FC275" s="47"/>
      <c r="FD275" s="47">
        <f t="shared" si="353"/>
        <v>0</v>
      </c>
      <c r="FF275" s="54"/>
      <c r="FG275" s="83"/>
      <c r="FH275" s="78"/>
      <c r="FI275" s="78"/>
      <c r="FJ275" s="78">
        <f t="shared" si="354"/>
        <v>0</v>
      </c>
      <c r="FK275" s="78">
        <f t="shared" si="355"/>
        <v>0</v>
      </c>
      <c r="FL275" s="78">
        <f t="shared" si="356"/>
        <v>0</v>
      </c>
      <c r="FM275" s="80" t="str">
        <f t="shared" si="357"/>
        <v>دون المستوى</v>
      </c>
      <c r="FP275" s="98" t="str">
        <f t="shared" si="358"/>
        <v>*عربى</v>
      </c>
      <c r="FQ275" s="98" t="str">
        <f t="shared" si="359"/>
        <v>*انجليزى</v>
      </c>
      <c r="FR275" s="98" t="str">
        <f t="shared" si="360"/>
        <v>*دراسات</v>
      </c>
      <c r="FS275" s="98" t="str">
        <f t="shared" si="361"/>
        <v>*رياضيات</v>
      </c>
      <c r="FT275" s="98" t="str">
        <f t="shared" si="362"/>
        <v>*علوم</v>
      </c>
      <c r="FU275" s="98" t="str">
        <f t="shared" si="363"/>
        <v>*حاسب</v>
      </c>
      <c r="FV275" s="98" t="str">
        <f t="shared" si="364"/>
        <v>*فنية</v>
      </c>
      <c r="FW275" s="98" t="str">
        <f t="shared" si="365"/>
        <v>*نشاط1</v>
      </c>
      <c r="FX275" s="98" t="str">
        <f t="shared" si="366"/>
        <v>*نشاط2</v>
      </c>
      <c r="FY275" s="107" t="str">
        <f t="shared" si="367"/>
        <v>*دين</v>
      </c>
      <c r="FZ275" s="47">
        <f t="shared" si="368"/>
        <v>0</v>
      </c>
      <c r="GA275" s="47" t="str">
        <f t="shared" si="369"/>
        <v>دور ثانى</v>
      </c>
      <c r="GB275" s="47">
        <f t="shared" si="370"/>
        <v>6</v>
      </c>
      <c r="GC275" s="47" t="str">
        <f t="shared" si="373"/>
        <v>راسب</v>
      </c>
      <c r="GE275" s="112" t="str">
        <f t="shared" si="371"/>
        <v>*عربى*انجليزى*دراسات*رياضيات*علوم*حاسب*فنية*نشاط1*نشاط2*دين</v>
      </c>
      <c r="GF275" s="112">
        <f t="shared" si="372"/>
        <v>10</v>
      </c>
    </row>
    <row r="276" spans="2:188" ht="20.25" thickTop="1" thickBot="1">
      <c r="B276" s="39">
        <v>267</v>
      </c>
      <c r="C276" s="124" t="str">
        <f>البيانات!B284</f>
        <v/>
      </c>
      <c r="D276" s="124" t="str">
        <f>IF(C276="","",البيانات!C284)</f>
        <v/>
      </c>
      <c r="E276" s="39"/>
      <c r="F276" s="39"/>
      <c r="H276" s="52"/>
      <c r="I276" s="47"/>
      <c r="J276" s="47"/>
      <c r="K276" s="47"/>
      <c r="L276" s="46">
        <f t="shared" si="303"/>
        <v>0</v>
      </c>
      <c r="N276" s="54"/>
      <c r="O276" s="61"/>
      <c r="P276" s="59"/>
      <c r="Q276" s="59"/>
      <c r="R276" s="59">
        <f t="shared" si="304"/>
        <v>0</v>
      </c>
      <c r="S276" s="59">
        <f t="shared" si="305"/>
        <v>0</v>
      </c>
      <c r="T276" s="62">
        <f t="shared" si="306"/>
        <v>0</v>
      </c>
      <c r="U276" s="63" t="str">
        <f t="shared" si="307"/>
        <v>دون المستوى</v>
      </c>
      <c r="X276" s="54"/>
      <c r="Y276" s="47"/>
      <c r="Z276" s="47"/>
      <c r="AA276" s="47"/>
      <c r="AB276" s="47">
        <f t="shared" si="308"/>
        <v>0</v>
      </c>
      <c r="AD276" s="54"/>
      <c r="AE276" s="61"/>
      <c r="AF276" s="59"/>
      <c r="AG276" s="59"/>
      <c r="AH276" s="59">
        <f t="shared" si="309"/>
        <v>0</v>
      </c>
      <c r="AI276" s="59">
        <f t="shared" si="310"/>
        <v>0</v>
      </c>
      <c r="AJ276" s="59">
        <f t="shared" si="311"/>
        <v>0</v>
      </c>
      <c r="AK276" s="73" t="str">
        <f t="shared" si="312"/>
        <v>دون المستوى</v>
      </c>
      <c r="AN276" s="54"/>
      <c r="AO276" s="47"/>
      <c r="AP276" s="47"/>
      <c r="AQ276" s="47"/>
      <c r="AR276" s="47">
        <f t="shared" si="313"/>
        <v>0</v>
      </c>
      <c r="AT276" s="54"/>
      <c r="AU276" s="83"/>
      <c r="AV276" s="78"/>
      <c r="AW276" s="78"/>
      <c r="AX276" s="78">
        <f t="shared" si="314"/>
        <v>0</v>
      </c>
      <c r="AY276" s="78">
        <f t="shared" si="315"/>
        <v>0</v>
      </c>
      <c r="AZ276" s="78">
        <f t="shared" si="316"/>
        <v>0</v>
      </c>
      <c r="BA276" s="80" t="str">
        <f t="shared" si="317"/>
        <v>دون المستوى</v>
      </c>
      <c r="BD276" s="54"/>
      <c r="BE276" s="47"/>
      <c r="BF276" s="47"/>
      <c r="BG276" s="47"/>
      <c r="BH276" s="47"/>
      <c r="BI276" s="47">
        <f t="shared" si="318"/>
        <v>0</v>
      </c>
      <c r="BK276" s="54"/>
      <c r="BL276" s="83"/>
      <c r="BM276" s="78"/>
      <c r="BN276" s="78"/>
      <c r="BO276" s="78"/>
      <c r="BP276" s="78">
        <f t="shared" si="319"/>
        <v>0</v>
      </c>
      <c r="BQ276" s="78">
        <f t="shared" si="320"/>
        <v>0</v>
      </c>
      <c r="BR276" s="78">
        <f t="shared" si="321"/>
        <v>0</v>
      </c>
      <c r="BS276" s="78">
        <f t="shared" si="322"/>
        <v>0</v>
      </c>
      <c r="BT276" s="80" t="str">
        <f t="shared" si="323"/>
        <v>دون المستوى</v>
      </c>
      <c r="BW276" s="54"/>
      <c r="BX276" s="47"/>
      <c r="BY276" s="47"/>
      <c r="BZ276" s="47"/>
      <c r="CA276" s="47"/>
      <c r="CB276" s="47">
        <f t="shared" si="324"/>
        <v>0</v>
      </c>
      <c r="CD276" s="52"/>
      <c r="CE276" s="83"/>
      <c r="CF276" s="78"/>
      <c r="CG276" s="78"/>
      <c r="CH276" s="78"/>
      <c r="CI276" s="78">
        <f t="shared" si="325"/>
        <v>0</v>
      </c>
      <c r="CJ276" s="78">
        <f t="shared" si="326"/>
        <v>0</v>
      </c>
      <c r="CK276" s="78">
        <f t="shared" si="327"/>
        <v>0</v>
      </c>
      <c r="CL276" s="78">
        <f t="shared" si="328"/>
        <v>0</v>
      </c>
      <c r="CM276" s="80" t="str">
        <f t="shared" si="329"/>
        <v>دون المستوى</v>
      </c>
      <c r="CP276" s="54"/>
      <c r="CQ276" s="47"/>
      <c r="CR276" s="47"/>
      <c r="CS276" s="47"/>
      <c r="CT276" s="47"/>
      <c r="CU276" s="47">
        <f t="shared" si="330"/>
        <v>0</v>
      </c>
      <c r="CW276" s="54"/>
      <c r="CX276" s="83"/>
      <c r="CY276" s="78"/>
      <c r="CZ276" s="78"/>
      <c r="DA276" s="78"/>
      <c r="DB276" s="78">
        <f t="shared" si="331"/>
        <v>0</v>
      </c>
      <c r="DC276" s="78">
        <f t="shared" si="332"/>
        <v>0</v>
      </c>
      <c r="DD276" s="78">
        <f t="shared" si="333"/>
        <v>0</v>
      </c>
      <c r="DE276" s="78">
        <f t="shared" si="334"/>
        <v>0</v>
      </c>
      <c r="DF276" s="80" t="str">
        <f t="shared" si="335"/>
        <v>دون المستوى</v>
      </c>
      <c r="DI276" s="54"/>
      <c r="DJ276" s="47"/>
      <c r="DK276" s="47"/>
      <c r="DL276" s="47"/>
      <c r="DM276" s="47">
        <f t="shared" si="336"/>
        <v>0</v>
      </c>
      <c r="DO276" s="54"/>
      <c r="DP276" s="83"/>
      <c r="DQ276" s="78"/>
      <c r="DR276" s="78"/>
      <c r="DS276" s="78">
        <f t="shared" si="337"/>
        <v>0</v>
      </c>
      <c r="DT276" s="78">
        <f t="shared" si="338"/>
        <v>0</v>
      </c>
      <c r="DU276" s="78">
        <f t="shared" si="339"/>
        <v>0</v>
      </c>
      <c r="DV276" s="80" t="str">
        <f t="shared" si="340"/>
        <v>دون المستوى</v>
      </c>
      <c r="DY276" s="47"/>
      <c r="DZ276" s="47"/>
      <c r="EA276" s="47">
        <f t="shared" si="341"/>
        <v>0</v>
      </c>
      <c r="EC276" s="91"/>
      <c r="ED276" s="78"/>
      <c r="EE276" s="78">
        <f t="shared" si="342"/>
        <v>0</v>
      </c>
      <c r="EF276" s="78">
        <f t="shared" si="343"/>
        <v>0</v>
      </c>
      <c r="EG276" s="78">
        <f t="shared" si="344"/>
        <v>0</v>
      </c>
      <c r="EH276" s="80" t="str">
        <f t="shared" si="345"/>
        <v>دون المستوى</v>
      </c>
      <c r="EK276" s="47"/>
      <c r="EL276" s="47"/>
      <c r="EM276" s="47">
        <f t="shared" si="346"/>
        <v>0</v>
      </c>
      <c r="EO276" s="91"/>
      <c r="EP276" s="78"/>
      <c r="EQ276" s="78">
        <f t="shared" si="347"/>
        <v>0</v>
      </c>
      <c r="ER276" s="78">
        <f t="shared" si="348"/>
        <v>0</v>
      </c>
      <c r="ES276" s="78">
        <f t="shared" si="349"/>
        <v>0</v>
      </c>
      <c r="ET276" s="80" t="str">
        <f t="shared" si="350"/>
        <v>دون المستوى</v>
      </c>
      <c r="EW276" s="49">
        <f t="shared" si="351"/>
        <v>0</v>
      </c>
      <c r="EX276" s="80" t="str">
        <f t="shared" si="352"/>
        <v>دون المستوى</v>
      </c>
      <c r="EZ276" s="54"/>
      <c r="FA276" s="47"/>
      <c r="FB276" s="47"/>
      <c r="FC276" s="47"/>
      <c r="FD276" s="47">
        <f t="shared" si="353"/>
        <v>0</v>
      </c>
      <c r="FF276" s="54"/>
      <c r="FG276" s="83"/>
      <c r="FH276" s="78"/>
      <c r="FI276" s="78"/>
      <c r="FJ276" s="78">
        <f t="shared" si="354"/>
        <v>0</v>
      </c>
      <c r="FK276" s="78">
        <f t="shared" si="355"/>
        <v>0</v>
      </c>
      <c r="FL276" s="78">
        <f t="shared" si="356"/>
        <v>0</v>
      </c>
      <c r="FM276" s="80" t="str">
        <f t="shared" si="357"/>
        <v>دون المستوى</v>
      </c>
      <c r="FP276" s="98" t="str">
        <f t="shared" si="358"/>
        <v>*عربى</v>
      </c>
      <c r="FQ276" s="98" t="str">
        <f t="shared" si="359"/>
        <v>*انجليزى</v>
      </c>
      <c r="FR276" s="98" t="str">
        <f t="shared" si="360"/>
        <v>*دراسات</v>
      </c>
      <c r="FS276" s="98" t="str">
        <f t="shared" si="361"/>
        <v>*رياضيات</v>
      </c>
      <c r="FT276" s="98" t="str">
        <f t="shared" si="362"/>
        <v>*علوم</v>
      </c>
      <c r="FU276" s="98" t="str">
        <f t="shared" si="363"/>
        <v>*حاسب</v>
      </c>
      <c r="FV276" s="98" t="str">
        <f t="shared" si="364"/>
        <v>*فنية</v>
      </c>
      <c r="FW276" s="98" t="str">
        <f t="shared" si="365"/>
        <v>*نشاط1</v>
      </c>
      <c r="FX276" s="98" t="str">
        <f t="shared" si="366"/>
        <v>*نشاط2</v>
      </c>
      <c r="FY276" s="107" t="str">
        <f t="shared" si="367"/>
        <v>*دين</v>
      </c>
      <c r="FZ276" s="47">
        <f t="shared" si="368"/>
        <v>0</v>
      </c>
      <c r="GA276" s="47" t="str">
        <f t="shared" si="369"/>
        <v>دور ثانى</v>
      </c>
      <c r="GB276" s="47">
        <f t="shared" si="370"/>
        <v>6</v>
      </c>
      <c r="GC276" s="47" t="str">
        <f t="shared" si="373"/>
        <v>راسب</v>
      </c>
      <c r="GE276" s="112" t="str">
        <f t="shared" si="371"/>
        <v>*عربى*انجليزى*دراسات*رياضيات*علوم*حاسب*فنية*نشاط1*نشاط2*دين</v>
      </c>
      <c r="GF276" s="112">
        <f t="shared" si="372"/>
        <v>10</v>
      </c>
    </row>
    <row r="277" spans="2:188" ht="20.25" thickTop="1" thickBot="1">
      <c r="B277" s="39">
        <v>268</v>
      </c>
      <c r="C277" s="124" t="str">
        <f>البيانات!B285</f>
        <v/>
      </c>
      <c r="D277" s="124" t="str">
        <f>IF(C277="","",البيانات!C285)</f>
        <v/>
      </c>
      <c r="E277" s="39"/>
      <c r="F277" s="39"/>
      <c r="H277" s="52"/>
      <c r="I277" s="47"/>
      <c r="J277" s="47"/>
      <c r="K277" s="47"/>
      <c r="L277" s="46">
        <f t="shared" si="303"/>
        <v>0</v>
      </c>
      <c r="N277" s="54"/>
      <c r="O277" s="61"/>
      <c r="P277" s="59"/>
      <c r="Q277" s="59"/>
      <c r="R277" s="59">
        <f t="shared" si="304"/>
        <v>0</v>
      </c>
      <c r="S277" s="59">
        <f t="shared" si="305"/>
        <v>0</v>
      </c>
      <c r="T277" s="62">
        <f t="shared" si="306"/>
        <v>0</v>
      </c>
      <c r="U277" s="63" t="str">
        <f t="shared" si="307"/>
        <v>دون المستوى</v>
      </c>
      <c r="X277" s="54"/>
      <c r="Y277" s="47"/>
      <c r="Z277" s="47"/>
      <c r="AA277" s="47"/>
      <c r="AB277" s="47">
        <f t="shared" si="308"/>
        <v>0</v>
      </c>
      <c r="AD277" s="54"/>
      <c r="AE277" s="61"/>
      <c r="AF277" s="59"/>
      <c r="AG277" s="59"/>
      <c r="AH277" s="59">
        <f t="shared" si="309"/>
        <v>0</v>
      </c>
      <c r="AI277" s="59">
        <f t="shared" si="310"/>
        <v>0</v>
      </c>
      <c r="AJ277" s="59">
        <f t="shared" si="311"/>
        <v>0</v>
      </c>
      <c r="AK277" s="73" t="str">
        <f t="shared" si="312"/>
        <v>دون المستوى</v>
      </c>
      <c r="AN277" s="54"/>
      <c r="AO277" s="47"/>
      <c r="AP277" s="47"/>
      <c r="AQ277" s="47"/>
      <c r="AR277" s="47">
        <f t="shared" si="313"/>
        <v>0</v>
      </c>
      <c r="AT277" s="54"/>
      <c r="AU277" s="83"/>
      <c r="AV277" s="78"/>
      <c r="AW277" s="78"/>
      <c r="AX277" s="78">
        <f t="shared" si="314"/>
        <v>0</v>
      </c>
      <c r="AY277" s="78">
        <f t="shared" si="315"/>
        <v>0</v>
      </c>
      <c r="AZ277" s="78">
        <f t="shared" si="316"/>
        <v>0</v>
      </c>
      <c r="BA277" s="80" t="str">
        <f t="shared" si="317"/>
        <v>دون المستوى</v>
      </c>
      <c r="BD277" s="54"/>
      <c r="BE277" s="47"/>
      <c r="BF277" s="47"/>
      <c r="BG277" s="47"/>
      <c r="BH277" s="47"/>
      <c r="BI277" s="47">
        <f t="shared" si="318"/>
        <v>0</v>
      </c>
      <c r="BK277" s="54"/>
      <c r="BL277" s="83"/>
      <c r="BM277" s="78"/>
      <c r="BN277" s="78"/>
      <c r="BO277" s="78"/>
      <c r="BP277" s="78">
        <f t="shared" si="319"/>
        <v>0</v>
      </c>
      <c r="BQ277" s="78">
        <f t="shared" si="320"/>
        <v>0</v>
      </c>
      <c r="BR277" s="78">
        <f t="shared" si="321"/>
        <v>0</v>
      </c>
      <c r="BS277" s="78">
        <f t="shared" si="322"/>
        <v>0</v>
      </c>
      <c r="BT277" s="80" t="str">
        <f t="shared" si="323"/>
        <v>دون المستوى</v>
      </c>
      <c r="BW277" s="54"/>
      <c r="BX277" s="47"/>
      <c r="BY277" s="47"/>
      <c r="BZ277" s="47"/>
      <c r="CA277" s="47"/>
      <c r="CB277" s="47">
        <f t="shared" si="324"/>
        <v>0</v>
      </c>
      <c r="CD277" s="52"/>
      <c r="CE277" s="83"/>
      <c r="CF277" s="78"/>
      <c r="CG277" s="78"/>
      <c r="CH277" s="78"/>
      <c r="CI277" s="78">
        <f t="shared" si="325"/>
        <v>0</v>
      </c>
      <c r="CJ277" s="78">
        <f t="shared" si="326"/>
        <v>0</v>
      </c>
      <c r="CK277" s="78">
        <f t="shared" si="327"/>
        <v>0</v>
      </c>
      <c r="CL277" s="78">
        <f t="shared" si="328"/>
        <v>0</v>
      </c>
      <c r="CM277" s="80" t="str">
        <f t="shared" si="329"/>
        <v>دون المستوى</v>
      </c>
      <c r="CP277" s="54"/>
      <c r="CQ277" s="47"/>
      <c r="CR277" s="47"/>
      <c r="CS277" s="47"/>
      <c r="CT277" s="47"/>
      <c r="CU277" s="47">
        <f t="shared" si="330"/>
        <v>0</v>
      </c>
      <c r="CW277" s="54"/>
      <c r="CX277" s="83"/>
      <c r="CY277" s="78"/>
      <c r="CZ277" s="78"/>
      <c r="DA277" s="78"/>
      <c r="DB277" s="78">
        <f t="shared" si="331"/>
        <v>0</v>
      </c>
      <c r="DC277" s="78">
        <f t="shared" si="332"/>
        <v>0</v>
      </c>
      <c r="DD277" s="78">
        <f t="shared" si="333"/>
        <v>0</v>
      </c>
      <c r="DE277" s="78">
        <f t="shared" si="334"/>
        <v>0</v>
      </c>
      <c r="DF277" s="80" t="str">
        <f t="shared" si="335"/>
        <v>دون المستوى</v>
      </c>
      <c r="DI277" s="54"/>
      <c r="DJ277" s="47"/>
      <c r="DK277" s="47"/>
      <c r="DL277" s="47"/>
      <c r="DM277" s="47">
        <f t="shared" si="336"/>
        <v>0</v>
      </c>
      <c r="DO277" s="54"/>
      <c r="DP277" s="83"/>
      <c r="DQ277" s="78"/>
      <c r="DR277" s="78"/>
      <c r="DS277" s="78">
        <f t="shared" si="337"/>
        <v>0</v>
      </c>
      <c r="DT277" s="78">
        <f t="shared" si="338"/>
        <v>0</v>
      </c>
      <c r="DU277" s="78">
        <f t="shared" si="339"/>
        <v>0</v>
      </c>
      <c r="DV277" s="80" t="str">
        <f t="shared" si="340"/>
        <v>دون المستوى</v>
      </c>
      <c r="DY277" s="47"/>
      <c r="DZ277" s="47"/>
      <c r="EA277" s="47">
        <f t="shared" si="341"/>
        <v>0</v>
      </c>
      <c r="EC277" s="91"/>
      <c r="ED277" s="78"/>
      <c r="EE277" s="78">
        <f t="shared" si="342"/>
        <v>0</v>
      </c>
      <c r="EF277" s="78">
        <f t="shared" si="343"/>
        <v>0</v>
      </c>
      <c r="EG277" s="78">
        <f t="shared" si="344"/>
        <v>0</v>
      </c>
      <c r="EH277" s="80" t="str">
        <f t="shared" si="345"/>
        <v>دون المستوى</v>
      </c>
      <c r="EK277" s="47"/>
      <c r="EL277" s="47"/>
      <c r="EM277" s="47">
        <f t="shared" si="346"/>
        <v>0</v>
      </c>
      <c r="EO277" s="91"/>
      <c r="EP277" s="78"/>
      <c r="EQ277" s="78">
        <f t="shared" si="347"/>
        <v>0</v>
      </c>
      <c r="ER277" s="78">
        <f t="shared" si="348"/>
        <v>0</v>
      </c>
      <c r="ES277" s="78">
        <f t="shared" si="349"/>
        <v>0</v>
      </c>
      <c r="ET277" s="80" t="str">
        <f t="shared" si="350"/>
        <v>دون المستوى</v>
      </c>
      <c r="EW277" s="49">
        <f t="shared" si="351"/>
        <v>0</v>
      </c>
      <c r="EX277" s="80" t="str">
        <f t="shared" si="352"/>
        <v>دون المستوى</v>
      </c>
      <c r="EZ277" s="54"/>
      <c r="FA277" s="47"/>
      <c r="FB277" s="47"/>
      <c r="FC277" s="47"/>
      <c r="FD277" s="47">
        <f t="shared" si="353"/>
        <v>0</v>
      </c>
      <c r="FF277" s="54"/>
      <c r="FG277" s="83"/>
      <c r="FH277" s="78"/>
      <c r="FI277" s="78"/>
      <c r="FJ277" s="78">
        <f t="shared" si="354"/>
        <v>0</v>
      </c>
      <c r="FK277" s="78">
        <f t="shared" si="355"/>
        <v>0</v>
      </c>
      <c r="FL277" s="78">
        <f t="shared" si="356"/>
        <v>0</v>
      </c>
      <c r="FM277" s="80" t="str">
        <f t="shared" si="357"/>
        <v>دون المستوى</v>
      </c>
      <c r="FP277" s="98" t="str">
        <f t="shared" si="358"/>
        <v>*عربى</v>
      </c>
      <c r="FQ277" s="98" t="str">
        <f t="shared" si="359"/>
        <v>*انجليزى</v>
      </c>
      <c r="FR277" s="98" t="str">
        <f t="shared" si="360"/>
        <v>*دراسات</v>
      </c>
      <c r="FS277" s="98" t="str">
        <f t="shared" si="361"/>
        <v>*رياضيات</v>
      </c>
      <c r="FT277" s="98" t="str">
        <f t="shared" si="362"/>
        <v>*علوم</v>
      </c>
      <c r="FU277" s="98" t="str">
        <f t="shared" si="363"/>
        <v>*حاسب</v>
      </c>
      <c r="FV277" s="98" t="str">
        <f t="shared" si="364"/>
        <v>*فنية</v>
      </c>
      <c r="FW277" s="98" t="str">
        <f t="shared" si="365"/>
        <v>*نشاط1</v>
      </c>
      <c r="FX277" s="98" t="str">
        <f t="shared" si="366"/>
        <v>*نشاط2</v>
      </c>
      <c r="FY277" s="107" t="str">
        <f t="shared" si="367"/>
        <v>*دين</v>
      </c>
      <c r="FZ277" s="47">
        <f t="shared" si="368"/>
        <v>0</v>
      </c>
      <c r="GA277" s="47" t="str">
        <f t="shared" si="369"/>
        <v>دور ثانى</v>
      </c>
      <c r="GB277" s="47">
        <f t="shared" si="370"/>
        <v>6</v>
      </c>
      <c r="GC277" s="47" t="str">
        <f t="shared" si="373"/>
        <v>راسب</v>
      </c>
      <c r="GE277" s="112" t="str">
        <f t="shared" si="371"/>
        <v>*عربى*انجليزى*دراسات*رياضيات*علوم*حاسب*فنية*نشاط1*نشاط2*دين</v>
      </c>
      <c r="GF277" s="112">
        <f t="shared" si="372"/>
        <v>10</v>
      </c>
    </row>
    <row r="278" spans="2:188" ht="20.25" thickTop="1" thickBot="1">
      <c r="B278" s="39">
        <v>269</v>
      </c>
      <c r="C278" s="124" t="str">
        <f>البيانات!B286</f>
        <v/>
      </c>
      <c r="D278" s="124" t="str">
        <f>IF(C278="","",البيانات!C286)</f>
        <v/>
      </c>
      <c r="E278" s="39"/>
      <c r="F278" s="39"/>
      <c r="H278" s="52"/>
      <c r="I278" s="47"/>
      <c r="J278" s="47"/>
      <c r="K278" s="47"/>
      <c r="L278" s="46">
        <f t="shared" si="303"/>
        <v>0</v>
      </c>
      <c r="N278" s="54"/>
      <c r="O278" s="61"/>
      <c r="P278" s="59"/>
      <c r="Q278" s="59"/>
      <c r="R278" s="59">
        <f t="shared" si="304"/>
        <v>0</v>
      </c>
      <c r="S278" s="59">
        <f t="shared" si="305"/>
        <v>0</v>
      </c>
      <c r="T278" s="62">
        <f t="shared" si="306"/>
        <v>0</v>
      </c>
      <c r="U278" s="63" t="str">
        <f t="shared" si="307"/>
        <v>دون المستوى</v>
      </c>
      <c r="X278" s="54"/>
      <c r="Y278" s="47"/>
      <c r="Z278" s="47"/>
      <c r="AA278" s="47"/>
      <c r="AB278" s="47">
        <f t="shared" si="308"/>
        <v>0</v>
      </c>
      <c r="AD278" s="54"/>
      <c r="AE278" s="61"/>
      <c r="AF278" s="59"/>
      <c r="AG278" s="59"/>
      <c r="AH278" s="59">
        <f t="shared" si="309"/>
        <v>0</v>
      </c>
      <c r="AI278" s="59">
        <f t="shared" si="310"/>
        <v>0</v>
      </c>
      <c r="AJ278" s="59">
        <f t="shared" si="311"/>
        <v>0</v>
      </c>
      <c r="AK278" s="73" t="str">
        <f t="shared" si="312"/>
        <v>دون المستوى</v>
      </c>
      <c r="AN278" s="54"/>
      <c r="AO278" s="47"/>
      <c r="AP278" s="47"/>
      <c r="AQ278" s="47"/>
      <c r="AR278" s="47">
        <f t="shared" si="313"/>
        <v>0</v>
      </c>
      <c r="AT278" s="54"/>
      <c r="AU278" s="83"/>
      <c r="AV278" s="78"/>
      <c r="AW278" s="78"/>
      <c r="AX278" s="78">
        <f t="shared" si="314"/>
        <v>0</v>
      </c>
      <c r="AY278" s="78">
        <f t="shared" si="315"/>
        <v>0</v>
      </c>
      <c r="AZ278" s="78">
        <f t="shared" si="316"/>
        <v>0</v>
      </c>
      <c r="BA278" s="80" t="str">
        <f t="shared" si="317"/>
        <v>دون المستوى</v>
      </c>
      <c r="BD278" s="54"/>
      <c r="BE278" s="47"/>
      <c r="BF278" s="47"/>
      <c r="BG278" s="47"/>
      <c r="BH278" s="47"/>
      <c r="BI278" s="47">
        <f t="shared" si="318"/>
        <v>0</v>
      </c>
      <c r="BK278" s="54"/>
      <c r="BL278" s="83"/>
      <c r="BM278" s="78"/>
      <c r="BN278" s="78"/>
      <c r="BO278" s="78"/>
      <c r="BP278" s="78">
        <f t="shared" si="319"/>
        <v>0</v>
      </c>
      <c r="BQ278" s="78">
        <f t="shared" si="320"/>
        <v>0</v>
      </c>
      <c r="BR278" s="78">
        <f t="shared" si="321"/>
        <v>0</v>
      </c>
      <c r="BS278" s="78">
        <f t="shared" si="322"/>
        <v>0</v>
      </c>
      <c r="BT278" s="80" t="str">
        <f t="shared" si="323"/>
        <v>دون المستوى</v>
      </c>
      <c r="BW278" s="54"/>
      <c r="BX278" s="47"/>
      <c r="BY278" s="47"/>
      <c r="BZ278" s="47"/>
      <c r="CA278" s="47"/>
      <c r="CB278" s="47">
        <f t="shared" si="324"/>
        <v>0</v>
      </c>
      <c r="CD278" s="52"/>
      <c r="CE278" s="83"/>
      <c r="CF278" s="78"/>
      <c r="CG278" s="78"/>
      <c r="CH278" s="78"/>
      <c r="CI278" s="78">
        <f t="shared" si="325"/>
        <v>0</v>
      </c>
      <c r="CJ278" s="78">
        <f t="shared" si="326"/>
        <v>0</v>
      </c>
      <c r="CK278" s="78">
        <f t="shared" si="327"/>
        <v>0</v>
      </c>
      <c r="CL278" s="78">
        <f t="shared" si="328"/>
        <v>0</v>
      </c>
      <c r="CM278" s="80" t="str">
        <f t="shared" si="329"/>
        <v>دون المستوى</v>
      </c>
      <c r="CP278" s="54"/>
      <c r="CQ278" s="47"/>
      <c r="CR278" s="47"/>
      <c r="CS278" s="47"/>
      <c r="CT278" s="47"/>
      <c r="CU278" s="47">
        <f t="shared" si="330"/>
        <v>0</v>
      </c>
      <c r="CW278" s="54"/>
      <c r="CX278" s="83"/>
      <c r="CY278" s="78"/>
      <c r="CZ278" s="78"/>
      <c r="DA278" s="78"/>
      <c r="DB278" s="78">
        <f t="shared" si="331"/>
        <v>0</v>
      </c>
      <c r="DC278" s="78">
        <f t="shared" si="332"/>
        <v>0</v>
      </c>
      <c r="DD278" s="78">
        <f t="shared" si="333"/>
        <v>0</v>
      </c>
      <c r="DE278" s="78">
        <f t="shared" si="334"/>
        <v>0</v>
      </c>
      <c r="DF278" s="80" t="str">
        <f t="shared" si="335"/>
        <v>دون المستوى</v>
      </c>
      <c r="DI278" s="54"/>
      <c r="DJ278" s="47"/>
      <c r="DK278" s="47"/>
      <c r="DL278" s="47"/>
      <c r="DM278" s="47">
        <f t="shared" si="336"/>
        <v>0</v>
      </c>
      <c r="DO278" s="54"/>
      <c r="DP278" s="83"/>
      <c r="DQ278" s="78"/>
      <c r="DR278" s="78"/>
      <c r="DS278" s="78">
        <f t="shared" si="337"/>
        <v>0</v>
      </c>
      <c r="DT278" s="78">
        <f t="shared" si="338"/>
        <v>0</v>
      </c>
      <c r="DU278" s="78">
        <f t="shared" si="339"/>
        <v>0</v>
      </c>
      <c r="DV278" s="80" t="str">
        <f t="shared" si="340"/>
        <v>دون المستوى</v>
      </c>
      <c r="DY278" s="47"/>
      <c r="DZ278" s="47"/>
      <c r="EA278" s="47">
        <f t="shared" si="341"/>
        <v>0</v>
      </c>
      <c r="EC278" s="91"/>
      <c r="ED278" s="78"/>
      <c r="EE278" s="78">
        <f t="shared" si="342"/>
        <v>0</v>
      </c>
      <c r="EF278" s="78">
        <f t="shared" si="343"/>
        <v>0</v>
      </c>
      <c r="EG278" s="78">
        <f t="shared" si="344"/>
        <v>0</v>
      </c>
      <c r="EH278" s="80" t="str">
        <f t="shared" si="345"/>
        <v>دون المستوى</v>
      </c>
      <c r="EK278" s="47"/>
      <c r="EL278" s="47"/>
      <c r="EM278" s="47">
        <f t="shared" si="346"/>
        <v>0</v>
      </c>
      <c r="EO278" s="91"/>
      <c r="EP278" s="78"/>
      <c r="EQ278" s="78">
        <f t="shared" si="347"/>
        <v>0</v>
      </c>
      <c r="ER278" s="78">
        <f t="shared" si="348"/>
        <v>0</v>
      </c>
      <c r="ES278" s="78">
        <f t="shared" si="349"/>
        <v>0</v>
      </c>
      <c r="ET278" s="80" t="str">
        <f t="shared" si="350"/>
        <v>دون المستوى</v>
      </c>
      <c r="EW278" s="49">
        <f t="shared" si="351"/>
        <v>0</v>
      </c>
      <c r="EX278" s="80" t="str">
        <f t="shared" si="352"/>
        <v>دون المستوى</v>
      </c>
      <c r="EZ278" s="54"/>
      <c r="FA278" s="47"/>
      <c r="FB278" s="47"/>
      <c r="FC278" s="47"/>
      <c r="FD278" s="47">
        <f t="shared" si="353"/>
        <v>0</v>
      </c>
      <c r="FF278" s="54"/>
      <c r="FG278" s="83"/>
      <c r="FH278" s="78"/>
      <c r="FI278" s="78"/>
      <c r="FJ278" s="78">
        <f t="shared" si="354"/>
        <v>0</v>
      </c>
      <c r="FK278" s="78">
        <f t="shared" si="355"/>
        <v>0</v>
      </c>
      <c r="FL278" s="78">
        <f t="shared" si="356"/>
        <v>0</v>
      </c>
      <c r="FM278" s="80" t="str">
        <f t="shared" si="357"/>
        <v>دون المستوى</v>
      </c>
      <c r="FP278" s="98" t="str">
        <f t="shared" si="358"/>
        <v>*عربى</v>
      </c>
      <c r="FQ278" s="98" t="str">
        <f t="shared" si="359"/>
        <v>*انجليزى</v>
      </c>
      <c r="FR278" s="98" t="str">
        <f t="shared" si="360"/>
        <v>*دراسات</v>
      </c>
      <c r="FS278" s="98" t="str">
        <f t="shared" si="361"/>
        <v>*رياضيات</v>
      </c>
      <c r="FT278" s="98" t="str">
        <f t="shared" si="362"/>
        <v>*علوم</v>
      </c>
      <c r="FU278" s="98" t="str">
        <f t="shared" si="363"/>
        <v>*حاسب</v>
      </c>
      <c r="FV278" s="98" t="str">
        <f t="shared" si="364"/>
        <v>*فنية</v>
      </c>
      <c r="FW278" s="98" t="str">
        <f t="shared" si="365"/>
        <v>*نشاط1</v>
      </c>
      <c r="FX278" s="98" t="str">
        <f t="shared" si="366"/>
        <v>*نشاط2</v>
      </c>
      <c r="FY278" s="107" t="str">
        <f t="shared" si="367"/>
        <v>*دين</v>
      </c>
      <c r="FZ278" s="47">
        <f t="shared" si="368"/>
        <v>0</v>
      </c>
      <c r="GA278" s="47" t="str">
        <f t="shared" si="369"/>
        <v>دور ثانى</v>
      </c>
      <c r="GB278" s="47">
        <f t="shared" si="370"/>
        <v>6</v>
      </c>
      <c r="GC278" s="47" t="str">
        <f t="shared" si="373"/>
        <v>راسب</v>
      </c>
      <c r="GE278" s="112" t="str">
        <f t="shared" si="371"/>
        <v>*عربى*انجليزى*دراسات*رياضيات*علوم*حاسب*فنية*نشاط1*نشاط2*دين</v>
      </c>
      <c r="GF278" s="112">
        <f t="shared" si="372"/>
        <v>10</v>
      </c>
    </row>
    <row r="279" spans="2:188" ht="20.25" thickTop="1" thickBot="1">
      <c r="B279" s="39">
        <v>270</v>
      </c>
      <c r="C279" s="124" t="str">
        <f>البيانات!B287</f>
        <v/>
      </c>
      <c r="D279" s="124" t="str">
        <f>IF(C279="","",البيانات!C287)</f>
        <v/>
      </c>
      <c r="E279" s="39"/>
      <c r="F279" s="39"/>
      <c r="H279" s="52"/>
      <c r="I279" s="47"/>
      <c r="J279" s="47"/>
      <c r="K279" s="47"/>
      <c r="L279" s="46">
        <f t="shared" si="303"/>
        <v>0</v>
      </c>
      <c r="N279" s="54"/>
      <c r="O279" s="61"/>
      <c r="P279" s="59"/>
      <c r="Q279" s="59"/>
      <c r="R279" s="59">
        <f t="shared" si="304"/>
        <v>0</v>
      </c>
      <c r="S279" s="59">
        <f t="shared" si="305"/>
        <v>0</v>
      </c>
      <c r="T279" s="62">
        <f t="shared" si="306"/>
        <v>0</v>
      </c>
      <c r="U279" s="63" t="str">
        <f t="shared" si="307"/>
        <v>دون المستوى</v>
      </c>
      <c r="X279" s="54"/>
      <c r="Y279" s="47"/>
      <c r="Z279" s="47"/>
      <c r="AA279" s="47"/>
      <c r="AB279" s="47">
        <f t="shared" si="308"/>
        <v>0</v>
      </c>
      <c r="AD279" s="54"/>
      <c r="AE279" s="61"/>
      <c r="AF279" s="59"/>
      <c r="AG279" s="59"/>
      <c r="AH279" s="59">
        <f t="shared" si="309"/>
        <v>0</v>
      </c>
      <c r="AI279" s="59">
        <f t="shared" si="310"/>
        <v>0</v>
      </c>
      <c r="AJ279" s="59">
        <f t="shared" si="311"/>
        <v>0</v>
      </c>
      <c r="AK279" s="73" t="str">
        <f t="shared" si="312"/>
        <v>دون المستوى</v>
      </c>
      <c r="AN279" s="54"/>
      <c r="AO279" s="47"/>
      <c r="AP279" s="47"/>
      <c r="AQ279" s="47"/>
      <c r="AR279" s="47">
        <f t="shared" si="313"/>
        <v>0</v>
      </c>
      <c r="AT279" s="54"/>
      <c r="AU279" s="83"/>
      <c r="AV279" s="78"/>
      <c r="AW279" s="78"/>
      <c r="AX279" s="78">
        <f t="shared" si="314"/>
        <v>0</v>
      </c>
      <c r="AY279" s="78">
        <f t="shared" si="315"/>
        <v>0</v>
      </c>
      <c r="AZ279" s="78">
        <f t="shared" si="316"/>
        <v>0</v>
      </c>
      <c r="BA279" s="80" t="str">
        <f t="shared" si="317"/>
        <v>دون المستوى</v>
      </c>
      <c r="BD279" s="54"/>
      <c r="BE279" s="47"/>
      <c r="BF279" s="47"/>
      <c r="BG279" s="47"/>
      <c r="BH279" s="47"/>
      <c r="BI279" s="47">
        <f t="shared" si="318"/>
        <v>0</v>
      </c>
      <c r="BK279" s="54"/>
      <c r="BL279" s="83"/>
      <c r="BM279" s="78"/>
      <c r="BN279" s="78"/>
      <c r="BO279" s="78"/>
      <c r="BP279" s="78">
        <f t="shared" si="319"/>
        <v>0</v>
      </c>
      <c r="BQ279" s="78">
        <f t="shared" si="320"/>
        <v>0</v>
      </c>
      <c r="BR279" s="78">
        <f t="shared" si="321"/>
        <v>0</v>
      </c>
      <c r="BS279" s="78">
        <f t="shared" si="322"/>
        <v>0</v>
      </c>
      <c r="BT279" s="80" t="str">
        <f t="shared" si="323"/>
        <v>دون المستوى</v>
      </c>
      <c r="BW279" s="54"/>
      <c r="BX279" s="47"/>
      <c r="BY279" s="47"/>
      <c r="BZ279" s="47"/>
      <c r="CA279" s="47"/>
      <c r="CB279" s="47">
        <f t="shared" si="324"/>
        <v>0</v>
      </c>
      <c r="CD279" s="52"/>
      <c r="CE279" s="83"/>
      <c r="CF279" s="78"/>
      <c r="CG279" s="78"/>
      <c r="CH279" s="78"/>
      <c r="CI279" s="78">
        <f t="shared" si="325"/>
        <v>0</v>
      </c>
      <c r="CJ279" s="78">
        <f t="shared" si="326"/>
        <v>0</v>
      </c>
      <c r="CK279" s="78">
        <f t="shared" si="327"/>
        <v>0</v>
      </c>
      <c r="CL279" s="78">
        <f t="shared" si="328"/>
        <v>0</v>
      </c>
      <c r="CM279" s="80" t="str">
        <f t="shared" si="329"/>
        <v>دون المستوى</v>
      </c>
      <c r="CP279" s="54"/>
      <c r="CQ279" s="47"/>
      <c r="CR279" s="47"/>
      <c r="CS279" s="47"/>
      <c r="CT279" s="47"/>
      <c r="CU279" s="47">
        <f t="shared" si="330"/>
        <v>0</v>
      </c>
      <c r="CW279" s="54"/>
      <c r="CX279" s="83"/>
      <c r="CY279" s="78"/>
      <c r="CZ279" s="78"/>
      <c r="DA279" s="78"/>
      <c r="DB279" s="78">
        <f t="shared" si="331"/>
        <v>0</v>
      </c>
      <c r="DC279" s="78">
        <f t="shared" si="332"/>
        <v>0</v>
      </c>
      <c r="DD279" s="78">
        <f t="shared" si="333"/>
        <v>0</v>
      </c>
      <c r="DE279" s="78">
        <f t="shared" si="334"/>
        <v>0</v>
      </c>
      <c r="DF279" s="80" t="str">
        <f t="shared" si="335"/>
        <v>دون المستوى</v>
      </c>
      <c r="DI279" s="54"/>
      <c r="DJ279" s="47"/>
      <c r="DK279" s="47"/>
      <c r="DL279" s="47"/>
      <c r="DM279" s="47">
        <f t="shared" si="336"/>
        <v>0</v>
      </c>
      <c r="DO279" s="54"/>
      <c r="DP279" s="83"/>
      <c r="DQ279" s="78"/>
      <c r="DR279" s="78"/>
      <c r="DS279" s="78">
        <f t="shared" si="337"/>
        <v>0</v>
      </c>
      <c r="DT279" s="78">
        <f t="shared" si="338"/>
        <v>0</v>
      </c>
      <c r="DU279" s="78">
        <f t="shared" si="339"/>
        <v>0</v>
      </c>
      <c r="DV279" s="80" t="str">
        <f t="shared" si="340"/>
        <v>دون المستوى</v>
      </c>
      <c r="DY279" s="47"/>
      <c r="DZ279" s="47"/>
      <c r="EA279" s="47">
        <f t="shared" si="341"/>
        <v>0</v>
      </c>
      <c r="EC279" s="91"/>
      <c r="ED279" s="78"/>
      <c r="EE279" s="78">
        <f t="shared" si="342"/>
        <v>0</v>
      </c>
      <c r="EF279" s="78">
        <f t="shared" si="343"/>
        <v>0</v>
      </c>
      <c r="EG279" s="78">
        <f t="shared" si="344"/>
        <v>0</v>
      </c>
      <c r="EH279" s="80" t="str">
        <f t="shared" si="345"/>
        <v>دون المستوى</v>
      </c>
      <c r="EK279" s="47"/>
      <c r="EL279" s="47"/>
      <c r="EM279" s="47">
        <f t="shared" si="346"/>
        <v>0</v>
      </c>
      <c r="EO279" s="91"/>
      <c r="EP279" s="78"/>
      <c r="EQ279" s="78">
        <f t="shared" si="347"/>
        <v>0</v>
      </c>
      <c r="ER279" s="78">
        <f t="shared" si="348"/>
        <v>0</v>
      </c>
      <c r="ES279" s="78">
        <f t="shared" si="349"/>
        <v>0</v>
      </c>
      <c r="ET279" s="80" t="str">
        <f t="shared" si="350"/>
        <v>دون المستوى</v>
      </c>
      <c r="EW279" s="49">
        <f t="shared" si="351"/>
        <v>0</v>
      </c>
      <c r="EX279" s="80" t="str">
        <f t="shared" si="352"/>
        <v>دون المستوى</v>
      </c>
      <c r="EZ279" s="54"/>
      <c r="FA279" s="47"/>
      <c r="FB279" s="47"/>
      <c r="FC279" s="47"/>
      <c r="FD279" s="47">
        <f t="shared" si="353"/>
        <v>0</v>
      </c>
      <c r="FF279" s="54"/>
      <c r="FG279" s="83"/>
      <c r="FH279" s="78"/>
      <c r="FI279" s="78"/>
      <c r="FJ279" s="78">
        <f t="shared" si="354"/>
        <v>0</v>
      </c>
      <c r="FK279" s="78">
        <f t="shared" si="355"/>
        <v>0</v>
      </c>
      <c r="FL279" s="78">
        <f t="shared" si="356"/>
        <v>0</v>
      </c>
      <c r="FM279" s="80" t="str">
        <f t="shared" si="357"/>
        <v>دون المستوى</v>
      </c>
      <c r="FP279" s="98" t="str">
        <f t="shared" si="358"/>
        <v>*عربى</v>
      </c>
      <c r="FQ279" s="98" t="str">
        <f t="shared" si="359"/>
        <v>*انجليزى</v>
      </c>
      <c r="FR279" s="98" t="str">
        <f t="shared" si="360"/>
        <v>*دراسات</v>
      </c>
      <c r="FS279" s="98" t="str">
        <f t="shared" si="361"/>
        <v>*رياضيات</v>
      </c>
      <c r="FT279" s="98" t="str">
        <f t="shared" si="362"/>
        <v>*علوم</v>
      </c>
      <c r="FU279" s="98" t="str">
        <f t="shared" si="363"/>
        <v>*حاسب</v>
      </c>
      <c r="FV279" s="98" t="str">
        <f t="shared" si="364"/>
        <v>*فنية</v>
      </c>
      <c r="FW279" s="98" t="str">
        <f t="shared" si="365"/>
        <v>*نشاط1</v>
      </c>
      <c r="FX279" s="98" t="str">
        <f t="shared" si="366"/>
        <v>*نشاط2</v>
      </c>
      <c r="FY279" s="107" t="str">
        <f t="shared" si="367"/>
        <v>*دين</v>
      </c>
      <c r="FZ279" s="47">
        <f t="shared" si="368"/>
        <v>0</v>
      </c>
      <c r="GA279" s="47" t="str">
        <f t="shared" si="369"/>
        <v>دور ثانى</v>
      </c>
      <c r="GB279" s="47">
        <f t="shared" si="370"/>
        <v>6</v>
      </c>
      <c r="GC279" s="47" t="str">
        <f t="shared" si="373"/>
        <v>راسب</v>
      </c>
      <c r="GE279" s="112" t="str">
        <f t="shared" si="371"/>
        <v>*عربى*انجليزى*دراسات*رياضيات*علوم*حاسب*فنية*نشاط1*نشاط2*دين</v>
      </c>
      <c r="GF279" s="112">
        <f t="shared" si="372"/>
        <v>10</v>
      </c>
    </row>
    <row r="280" spans="2:188" ht="20.25" thickTop="1" thickBot="1">
      <c r="B280" s="39">
        <v>271</v>
      </c>
      <c r="C280" s="124" t="str">
        <f>البيانات!B288</f>
        <v/>
      </c>
      <c r="D280" s="124" t="str">
        <f>IF(C280="","",البيانات!C288)</f>
        <v/>
      </c>
      <c r="E280" s="39"/>
      <c r="F280" s="39"/>
      <c r="H280" s="52"/>
      <c r="I280" s="47"/>
      <c r="J280" s="47"/>
      <c r="K280" s="47"/>
      <c r="L280" s="46">
        <f t="shared" si="303"/>
        <v>0</v>
      </c>
      <c r="N280" s="54"/>
      <c r="O280" s="61"/>
      <c r="P280" s="59"/>
      <c r="Q280" s="59"/>
      <c r="R280" s="59">
        <f t="shared" si="304"/>
        <v>0</v>
      </c>
      <c r="S280" s="59">
        <f t="shared" si="305"/>
        <v>0</v>
      </c>
      <c r="T280" s="62">
        <f t="shared" si="306"/>
        <v>0</v>
      </c>
      <c r="U280" s="63" t="str">
        <f t="shared" si="307"/>
        <v>دون المستوى</v>
      </c>
      <c r="X280" s="54"/>
      <c r="Y280" s="47"/>
      <c r="Z280" s="47"/>
      <c r="AA280" s="47"/>
      <c r="AB280" s="47">
        <f t="shared" si="308"/>
        <v>0</v>
      </c>
      <c r="AD280" s="54"/>
      <c r="AE280" s="61"/>
      <c r="AF280" s="59"/>
      <c r="AG280" s="59"/>
      <c r="AH280" s="59">
        <f t="shared" si="309"/>
        <v>0</v>
      </c>
      <c r="AI280" s="59">
        <f t="shared" si="310"/>
        <v>0</v>
      </c>
      <c r="AJ280" s="59">
        <f t="shared" si="311"/>
        <v>0</v>
      </c>
      <c r="AK280" s="73" t="str">
        <f t="shared" si="312"/>
        <v>دون المستوى</v>
      </c>
      <c r="AN280" s="54"/>
      <c r="AO280" s="47"/>
      <c r="AP280" s="47"/>
      <c r="AQ280" s="47"/>
      <c r="AR280" s="47">
        <f t="shared" si="313"/>
        <v>0</v>
      </c>
      <c r="AT280" s="54"/>
      <c r="AU280" s="83"/>
      <c r="AV280" s="78"/>
      <c r="AW280" s="78"/>
      <c r="AX280" s="78">
        <f t="shared" si="314"/>
        <v>0</v>
      </c>
      <c r="AY280" s="78">
        <f t="shared" si="315"/>
        <v>0</v>
      </c>
      <c r="AZ280" s="78">
        <f t="shared" si="316"/>
        <v>0</v>
      </c>
      <c r="BA280" s="80" t="str">
        <f t="shared" si="317"/>
        <v>دون المستوى</v>
      </c>
      <c r="BD280" s="54"/>
      <c r="BE280" s="47"/>
      <c r="BF280" s="47"/>
      <c r="BG280" s="47"/>
      <c r="BH280" s="47"/>
      <c r="BI280" s="47">
        <f t="shared" si="318"/>
        <v>0</v>
      </c>
      <c r="BK280" s="54"/>
      <c r="BL280" s="83"/>
      <c r="BM280" s="78"/>
      <c r="BN280" s="78"/>
      <c r="BO280" s="78"/>
      <c r="BP280" s="78">
        <f t="shared" si="319"/>
        <v>0</v>
      </c>
      <c r="BQ280" s="78">
        <f t="shared" si="320"/>
        <v>0</v>
      </c>
      <c r="BR280" s="78">
        <f t="shared" si="321"/>
        <v>0</v>
      </c>
      <c r="BS280" s="78">
        <f t="shared" si="322"/>
        <v>0</v>
      </c>
      <c r="BT280" s="80" t="str">
        <f t="shared" si="323"/>
        <v>دون المستوى</v>
      </c>
      <c r="BW280" s="54"/>
      <c r="BX280" s="47"/>
      <c r="BY280" s="47"/>
      <c r="BZ280" s="47"/>
      <c r="CA280" s="47"/>
      <c r="CB280" s="47">
        <f t="shared" si="324"/>
        <v>0</v>
      </c>
      <c r="CD280" s="52"/>
      <c r="CE280" s="83"/>
      <c r="CF280" s="78"/>
      <c r="CG280" s="78"/>
      <c r="CH280" s="78"/>
      <c r="CI280" s="78">
        <f t="shared" si="325"/>
        <v>0</v>
      </c>
      <c r="CJ280" s="78">
        <f t="shared" si="326"/>
        <v>0</v>
      </c>
      <c r="CK280" s="78">
        <f t="shared" si="327"/>
        <v>0</v>
      </c>
      <c r="CL280" s="78">
        <f t="shared" si="328"/>
        <v>0</v>
      </c>
      <c r="CM280" s="80" t="str">
        <f t="shared" si="329"/>
        <v>دون المستوى</v>
      </c>
      <c r="CP280" s="54"/>
      <c r="CQ280" s="47"/>
      <c r="CR280" s="47"/>
      <c r="CS280" s="47"/>
      <c r="CT280" s="47"/>
      <c r="CU280" s="47">
        <f t="shared" si="330"/>
        <v>0</v>
      </c>
      <c r="CW280" s="54"/>
      <c r="CX280" s="83"/>
      <c r="CY280" s="78"/>
      <c r="CZ280" s="78"/>
      <c r="DA280" s="78"/>
      <c r="DB280" s="78">
        <f t="shared" si="331"/>
        <v>0</v>
      </c>
      <c r="DC280" s="78">
        <f t="shared" si="332"/>
        <v>0</v>
      </c>
      <c r="DD280" s="78">
        <f t="shared" si="333"/>
        <v>0</v>
      </c>
      <c r="DE280" s="78">
        <f t="shared" si="334"/>
        <v>0</v>
      </c>
      <c r="DF280" s="80" t="str">
        <f t="shared" si="335"/>
        <v>دون المستوى</v>
      </c>
      <c r="DI280" s="54"/>
      <c r="DJ280" s="47"/>
      <c r="DK280" s="47"/>
      <c r="DL280" s="47"/>
      <c r="DM280" s="47">
        <f t="shared" si="336"/>
        <v>0</v>
      </c>
      <c r="DO280" s="54"/>
      <c r="DP280" s="83"/>
      <c r="DQ280" s="78"/>
      <c r="DR280" s="78"/>
      <c r="DS280" s="78">
        <f t="shared" si="337"/>
        <v>0</v>
      </c>
      <c r="DT280" s="78">
        <f t="shared" si="338"/>
        <v>0</v>
      </c>
      <c r="DU280" s="78">
        <f t="shared" si="339"/>
        <v>0</v>
      </c>
      <c r="DV280" s="80" t="str">
        <f t="shared" si="340"/>
        <v>دون المستوى</v>
      </c>
      <c r="DY280" s="47"/>
      <c r="DZ280" s="47"/>
      <c r="EA280" s="47">
        <f t="shared" si="341"/>
        <v>0</v>
      </c>
      <c r="EC280" s="91"/>
      <c r="ED280" s="78"/>
      <c r="EE280" s="78">
        <f t="shared" si="342"/>
        <v>0</v>
      </c>
      <c r="EF280" s="78">
        <f t="shared" si="343"/>
        <v>0</v>
      </c>
      <c r="EG280" s="78">
        <f t="shared" si="344"/>
        <v>0</v>
      </c>
      <c r="EH280" s="80" t="str">
        <f t="shared" si="345"/>
        <v>دون المستوى</v>
      </c>
      <c r="EK280" s="47"/>
      <c r="EL280" s="47"/>
      <c r="EM280" s="47">
        <f t="shared" si="346"/>
        <v>0</v>
      </c>
      <c r="EO280" s="91"/>
      <c r="EP280" s="78"/>
      <c r="EQ280" s="78">
        <f t="shared" si="347"/>
        <v>0</v>
      </c>
      <c r="ER280" s="78">
        <f t="shared" si="348"/>
        <v>0</v>
      </c>
      <c r="ES280" s="78">
        <f t="shared" si="349"/>
        <v>0</v>
      </c>
      <c r="ET280" s="80" t="str">
        <f t="shared" si="350"/>
        <v>دون المستوى</v>
      </c>
      <c r="EW280" s="49">
        <f t="shared" si="351"/>
        <v>0</v>
      </c>
      <c r="EX280" s="80" t="str">
        <f t="shared" si="352"/>
        <v>دون المستوى</v>
      </c>
      <c r="EZ280" s="54"/>
      <c r="FA280" s="47"/>
      <c r="FB280" s="47"/>
      <c r="FC280" s="47"/>
      <c r="FD280" s="47">
        <f t="shared" si="353"/>
        <v>0</v>
      </c>
      <c r="FF280" s="54"/>
      <c r="FG280" s="83"/>
      <c r="FH280" s="78"/>
      <c r="FI280" s="78"/>
      <c r="FJ280" s="78">
        <f t="shared" si="354"/>
        <v>0</v>
      </c>
      <c r="FK280" s="78">
        <f t="shared" si="355"/>
        <v>0</v>
      </c>
      <c r="FL280" s="78">
        <f t="shared" si="356"/>
        <v>0</v>
      </c>
      <c r="FM280" s="80" t="str">
        <f t="shared" si="357"/>
        <v>دون المستوى</v>
      </c>
      <c r="FP280" s="98" t="str">
        <f t="shared" si="358"/>
        <v>*عربى</v>
      </c>
      <c r="FQ280" s="98" t="str">
        <f t="shared" si="359"/>
        <v>*انجليزى</v>
      </c>
      <c r="FR280" s="98" t="str">
        <f t="shared" si="360"/>
        <v>*دراسات</v>
      </c>
      <c r="FS280" s="98" t="str">
        <f t="shared" si="361"/>
        <v>*رياضيات</v>
      </c>
      <c r="FT280" s="98" t="str">
        <f t="shared" si="362"/>
        <v>*علوم</v>
      </c>
      <c r="FU280" s="98" t="str">
        <f t="shared" si="363"/>
        <v>*حاسب</v>
      </c>
      <c r="FV280" s="98" t="str">
        <f t="shared" si="364"/>
        <v>*فنية</v>
      </c>
      <c r="FW280" s="98" t="str">
        <f t="shared" si="365"/>
        <v>*نشاط1</v>
      </c>
      <c r="FX280" s="98" t="str">
        <f t="shared" si="366"/>
        <v>*نشاط2</v>
      </c>
      <c r="FY280" s="107" t="str">
        <f t="shared" si="367"/>
        <v>*دين</v>
      </c>
      <c r="FZ280" s="47">
        <f t="shared" si="368"/>
        <v>0</v>
      </c>
      <c r="GA280" s="47" t="str">
        <f t="shared" si="369"/>
        <v>دور ثانى</v>
      </c>
      <c r="GB280" s="47">
        <f t="shared" si="370"/>
        <v>6</v>
      </c>
      <c r="GC280" s="47" t="str">
        <f t="shared" si="373"/>
        <v>راسب</v>
      </c>
      <c r="GE280" s="112" t="str">
        <f t="shared" si="371"/>
        <v>*عربى*انجليزى*دراسات*رياضيات*علوم*حاسب*فنية*نشاط1*نشاط2*دين</v>
      </c>
      <c r="GF280" s="112">
        <f t="shared" si="372"/>
        <v>10</v>
      </c>
    </row>
    <row r="281" spans="2:188" ht="20.25" thickTop="1" thickBot="1">
      <c r="B281" s="39">
        <v>272</v>
      </c>
      <c r="C281" s="124" t="str">
        <f>البيانات!B289</f>
        <v/>
      </c>
      <c r="D281" s="124" t="str">
        <f>IF(C281="","",البيانات!C289)</f>
        <v/>
      </c>
      <c r="E281" s="39"/>
      <c r="F281" s="39"/>
      <c r="H281" s="52"/>
      <c r="I281" s="47"/>
      <c r="J281" s="47"/>
      <c r="K281" s="47"/>
      <c r="L281" s="46">
        <f t="shared" si="303"/>
        <v>0</v>
      </c>
      <c r="N281" s="54"/>
      <c r="O281" s="61"/>
      <c r="P281" s="59"/>
      <c r="Q281" s="59"/>
      <c r="R281" s="59">
        <f t="shared" si="304"/>
        <v>0</v>
      </c>
      <c r="S281" s="59">
        <f t="shared" si="305"/>
        <v>0</v>
      </c>
      <c r="T281" s="62">
        <f t="shared" si="306"/>
        <v>0</v>
      </c>
      <c r="U281" s="63" t="str">
        <f t="shared" si="307"/>
        <v>دون المستوى</v>
      </c>
      <c r="X281" s="54"/>
      <c r="Y281" s="47"/>
      <c r="Z281" s="47"/>
      <c r="AA281" s="47"/>
      <c r="AB281" s="47">
        <f t="shared" si="308"/>
        <v>0</v>
      </c>
      <c r="AD281" s="54"/>
      <c r="AE281" s="61"/>
      <c r="AF281" s="59"/>
      <c r="AG281" s="59"/>
      <c r="AH281" s="59">
        <f t="shared" si="309"/>
        <v>0</v>
      </c>
      <c r="AI281" s="59">
        <f t="shared" si="310"/>
        <v>0</v>
      </c>
      <c r="AJ281" s="59">
        <f t="shared" si="311"/>
        <v>0</v>
      </c>
      <c r="AK281" s="73" t="str">
        <f t="shared" si="312"/>
        <v>دون المستوى</v>
      </c>
      <c r="AN281" s="54"/>
      <c r="AO281" s="47"/>
      <c r="AP281" s="47"/>
      <c r="AQ281" s="47"/>
      <c r="AR281" s="47">
        <f t="shared" si="313"/>
        <v>0</v>
      </c>
      <c r="AT281" s="54"/>
      <c r="AU281" s="83"/>
      <c r="AV281" s="78"/>
      <c r="AW281" s="78"/>
      <c r="AX281" s="78">
        <f t="shared" si="314"/>
        <v>0</v>
      </c>
      <c r="AY281" s="78">
        <f t="shared" si="315"/>
        <v>0</v>
      </c>
      <c r="AZ281" s="78">
        <f t="shared" si="316"/>
        <v>0</v>
      </c>
      <c r="BA281" s="80" t="str">
        <f t="shared" si="317"/>
        <v>دون المستوى</v>
      </c>
      <c r="BD281" s="54"/>
      <c r="BE281" s="47"/>
      <c r="BF281" s="47"/>
      <c r="BG281" s="47"/>
      <c r="BH281" s="47"/>
      <c r="BI281" s="47">
        <f t="shared" si="318"/>
        <v>0</v>
      </c>
      <c r="BK281" s="54"/>
      <c r="BL281" s="83"/>
      <c r="BM281" s="78"/>
      <c r="BN281" s="78"/>
      <c r="BO281" s="78"/>
      <c r="BP281" s="78">
        <f t="shared" si="319"/>
        <v>0</v>
      </c>
      <c r="BQ281" s="78">
        <f t="shared" si="320"/>
        <v>0</v>
      </c>
      <c r="BR281" s="78">
        <f t="shared" si="321"/>
        <v>0</v>
      </c>
      <c r="BS281" s="78">
        <f t="shared" si="322"/>
        <v>0</v>
      </c>
      <c r="BT281" s="80" t="str">
        <f t="shared" si="323"/>
        <v>دون المستوى</v>
      </c>
      <c r="BW281" s="54"/>
      <c r="BX281" s="47"/>
      <c r="BY281" s="47"/>
      <c r="BZ281" s="47"/>
      <c r="CA281" s="47"/>
      <c r="CB281" s="47">
        <f t="shared" si="324"/>
        <v>0</v>
      </c>
      <c r="CD281" s="52"/>
      <c r="CE281" s="83"/>
      <c r="CF281" s="78"/>
      <c r="CG281" s="78"/>
      <c r="CH281" s="78"/>
      <c r="CI281" s="78">
        <f t="shared" si="325"/>
        <v>0</v>
      </c>
      <c r="CJ281" s="78">
        <f t="shared" si="326"/>
        <v>0</v>
      </c>
      <c r="CK281" s="78">
        <f t="shared" si="327"/>
        <v>0</v>
      </c>
      <c r="CL281" s="78">
        <f t="shared" si="328"/>
        <v>0</v>
      </c>
      <c r="CM281" s="80" t="str">
        <f t="shared" si="329"/>
        <v>دون المستوى</v>
      </c>
      <c r="CP281" s="54"/>
      <c r="CQ281" s="47"/>
      <c r="CR281" s="47"/>
      <c r="CS281" s="47"/>
      <c r="CT281" s="47"/>
      <c r="CU281" s="47">
        <f t="shared" si="330"/>
        <v>0</v>
      </c>
      <c r="CW281" s="54"/>
      <c r="CX281" s="83"/>
      <c r="CY281" s="78"/>
      <c r="CZ281" s="78"/>
      <c r="DA281" s="78"/>
      <c r="DB281" s="78">
        <f t="shared" si="331"/>
        <v>0</v>
      </c>
      <c r="DC281" s="78">
        <f t="shared" si="332"/>
        <v>0</v>
      </c>
      <c r="DD281" s="78">
        <f t="shared" si="333"/>
        <v>0</v>
      </c>
      <c r="DE281" s="78">
        <f t="shared" si="334"/>
        <v>0</v>
      </c>
      <c r="DF281" s="80" t="str">
        <f t="shared" si="335"/>
        <v>دون المستوى</v>
      </c>
      <c r="DI281" s="54"/>
      <c r="DJ281" s="47"/>
      <c r="DK281" s="47"/>
      <c r="DL281" s="47"/>
      <c r="DM281" s="47">
        <f t="shared" si="336"/>
        <v>0</v>
      </c>
      <c r="DO281" s="54"/>
      <c r="DP281" s="83"/>
      <c r="DQ281" s="78"/>
      <c r="DR281" s="78"/>
      <c r="DS281" s="78">
        <f t="shared" si="337"/>
        <v>0</v>
      </c>
      <c r="DT281" s="78">
        <f t="shared" si="338"/>
        <v>0</v>
      </c>
      <c r="DU281" s="78">
        <f t="shared" si="339"/>
        <v>0</v>
      </c>
      <c r="DV281" s="80" t="str">
        <f t="shared" si="340"/>
        <v>دون المستوى</v>
      </c>
      <c r="DY281" s="47"/>
      <c r="DZ281" s="47"/>
      <c r="EA281" s="47">
        <f t="shared" si="341"/>
        <v>0</v>
      </c>
      <c r="EC281" s="91"/>
      <c r="ED281" s="78"/>
      <c r="EE281" s="78">
        <f t="shared" si="342"/>
        <v>0</v>
      </c>
      <c r="EF281" s="78">
        <f t="shared" si="343"/>
        <v>0</v>
      </c>
      <c r="EG281" s="78">
        <f t="shared" si="344"/>
        <v>0</v>
      </c>
      <c r="EH281" s="80" t="str">
        <f t="shared" si="345"/>
        <v>دون المستوى</v>
      </c>
      <c r="EK281" s="47"/>
      <c r="EL281" s="47"/>
      <c r="EM281" s="47">
        <f t="shared" si="346"/>
        <v>0</v>
      </c>
      <c r="EO281" s="91"/>
      <c r="EP281" s="78"/>
      <c r="EQ281" s="78">
        <f t="shared" si="347"/>
        <v>0</v>
      </c>
      <c r="ER281" s="78">
        <f t="shared" si="348"/>
        <v>0</v>
      </c>
      <c r="ES281" s="78">
        <f t="shared" si="349"/>
        <v>0</v>
      </c>
      <c r="ET281" s="80" t="str">
        <f t="shared" si="350"/>
        <v>دون المستوى</v>
      </c>
      <c r="EW281" s="49">
        <f t="shared" si="351"/>
        <v>0</v>
      </c>
      <c r="EX281" s="80" t="str">
        <f t="shared" si="352"/>
        <v>دون المستوى</v>
      </c>
      <c r="EZ281" s="54"/>
      <c r="FA281" s="47"/>
      <c r="FB281" s="47"/>
      <c r="FC281" s="47"/>
      <c r="FD281" s="47">
        <f t="shared" si="353"/>
        <v>0</v>
      </c>
      <c r="FF281" s="54"/>
      <c r="FG281" s="83"/>
      <c r="FH281" s="78"/>
      <c r="FI281" s="78"/>
      <c r="FJ281" s="78">
        <f t="shared" si="354"/>
        <v>0</v>
      </c>
      <c r="FK281" s="78">
        <f t="shared" si="355"/>
        <v>0</v>
      </c>
      <c r="FL281" s="78">
        <f t="shared" si="356"/>
        <v>0</v>
      </c>
      <c r="FM281" s="80" t="str">
        <f t="shared" si="357"/>
        <v>دون المستوى</v>
      </c>
      <c r="FP281" s="98" t="str">
        <f t="shared" si="358"/>
        <v>*عربى</v>
      </c>
      <c r="FQ281" s="98" t="str">
        <f t="shared" si="359"/>
        <v>*انجليزى</v>
      </c>
      <c r="FR281" s="98" t="str">
        <f t="shared" si="360"/>
        <v>*دراسات</v>
      </c>
      <c r="FS281" s="98" t="str">
        <f t="shared" si="361"/>
        <v>*رياضيات</v>
      </c>
      <c r="FT281" s="98" t="str">
        <f t="shared" si="362"/>
        <v>*علوم</v>
      </c>
      <c r="FU281" s="98" t="str">
        <f t="shared" si="363"/>
        <v>*حاسب</v>
      </c>
      <c r="FV281" s="98" t="str">
        <f t="shared" si="364"/>
        <v>*فنية</v>
      </c>
      <c r="FW281" s="98" t="str">
        <f t="shared" si="365"/>
        <v>*نشاط1</v>
      </c>
      <c r="FX281" s="98" t="str">
        <f t="shared" si="366"/>
        <v>*نشاط2</v>
      </c>
      <c r="FY281" s="107" t="str">
        <f t="shared" si="367"/>
        <v>*دين</v>
      </c>
      <c r="FZ281" s="47">
        <f t="shared" si="368"/>
        <v>0</v>
      </c>
      <c r="GA281" s="47" t="str">
        <f t="shared" si="369"/>
        <v>دور ثانى</v>
      </c>
      <c r="GB281" s="47">
        <f t="shared" si="370"/>
        <v>6</v>
      </c>
      <c r="GC281" s="47" t="str">
        <f t="shared" si="373"/>
        <v>راسب</v>
      </c>
      <c r="GE281" s="112" t="str">
        <f t="shared" si="371"/>
        <v>*عربى*انجليزى*دراسات*رياضيات*علوم*حاسب*فنية*نشاط1*نشاط2*دين</v>
      </c>
      <c r="GF281" s="112">
        <f t="shared" si="372"/>
        <v>10</v>
      </c>
    </row>
    <row r="282" spans="2:188" ht="20.25" thickTop="1" thickBot="1">
      <c r="B282" s="39">
        <v>273</v>
      </c>
      <c r="C282" s="124" t="str">
        <f>البيانات!B290</f>
        <v/>
      </c>
      <c r="D282" s="124" t="str">
        <f>IF(C282="","",البيانات!C290)</f>
        <v/>
      </c>
      <c r="E282" s="39"/>
      <c r="F282" s="39"/>
      <c r="H282" s="52"/>
      <c r="I282" s="47"/>
      <c r="J282" s="47"/>
      <c r="K282" s="47"/>
      <c r="L282" s="46">
        <f t="shared" si="303"/>
        <v>0</v>
      </c>
      <c r="N282" s="54"/>
      <c r="O282" s="61"/>
      <c r="P282" s="59"/>
      <c r="Q282" s="59"/>
      <c r="R282" s="59">
        <f t="shared" si="304"/>
        <v>0</v>
      </c>
      <c r="S282" s="59">
        <f t="shared" si="305"/>
        <v>0</v>
      </c>
      <c r="T282" s="62">
        <f t="shared" si="306"/>
        <v>0</v>
      </c>
      <c r="U282" s="63" t="str">
        <f t="shared" si="307"/>
        <v>دون المستوى</v>
      </c>
      <c r="X282" s="54"/>
      <c r="Y282" s="47"/>
      <c r="Z282" s="47"/>
      <c r="AA282" s="47"/>
      <c r="AB282" s="47">
        <f t="shared" si="308"/>
        <v>0</v>
      </c>
      <c r="AD282" s="54"/>
      <c r="AE282" s="61"/>
      <c r="AF282" s="59"/>
      <c r="AG282" s="59"/>
      <c r="AH282" s="59">
        <f t="shared" si="309"/>
        <v>0</v>
      </c>
      <c r="AI282" s="59">
        <f t="shared" si="310"/>
        <v>0</v>
      </c>
      <c r="AJ282" s="59">
        <f t="shared" si="311"/>
        <v>0</v>
      </c>
      <c r="AK282" s="73" t="str">
        <f t="shared" si="312"/>
        <v>دون المستوى</v>
      </c>
      <c r="AN282" s="54"/>
      <c r="AO282" s="47"/>
      <c r="AP282" s="47"/>
      <c r="AQ282" s="47"/>
      <c r="AR282" s="47">
        <f t="shared" si="313"/>
        <v>0</v>
      </c>
      <c r="AT282" s="54"/>
      <c r="AU282" s="83"/>
      <c r="AV282" s="78"/>
      <c r="AW282" s="78"/>
      <c r="AX282" s="78">
        <f t="shared" si="314"/>
        <v>0</v>
      </c>
      <c r="AY282" s="78">
        <f t="shared" si="315"/>
        <v>0</v>
      </c>
      <c r="AZ282" s="78">
        <f t="shared" si="316"/>
        <v>0</v>
      </c>
      <c r="BA282" s="80" t="str">
        <f t="shared" si="317"/>
        <v>دون المستوى</v>
      </c>
      <c r="BD282" s="54"/>
      <c r="BE282" s="47"/>
      <c r="BF282" s="47"/>
      <c r="BG282" s="47"/>
      <c r="BH282" s="47"/>
      <c r="BI282" s="47">
        <f t="shared" si="318"/>
        <v>0</v>
      </c>
      <c r="BK282" s="54"/>
      <c r="BL282" s="83"/>
      <c r="BM282" s="78"/>
      <c r="BN282" s="78"/>
      <c r="BO282" s="78"/>
      <c r="BP282" s="78">
        <f t="shared" si="319"/>
        <v>0</v>
      </c>
      <c r="BQ282" s="78">
        <f t="shared" si="320"/>
        <v>0</v>
      </c>
      <c r="BR282" s="78">
        <f t="shared" si="321"/>
        <v>0</v>
      </c>
      <c r="BS282" s="78">
        <f t="shared" si="322"/>
        <v>0</v>
      </c>
      <c r="BT282" s="80" t="str">
        <f t="shared" si="323"/>
        <v>دون المستوى</v>
      </c>
      <c r="BW282" s="54"/>
      <c r="BX282" s="47"/>
      <c r="BY282" s="47"/>
      <c r="BZ282" s="47"/>
      <c r="CA282" s="47"/>
      <c r="CB282" s="47">
        <f t="shared" si="324"/>
        <v>0</v>
      </c>
      <c r="CD282" s="52"/>
      <c r="CE282" s="83"/>
      <c r="CF282" s="78"/>
      <c r="CG282" s="78"/>
      <c r="CH282" s="78"/>
      <c r="CI282" s="78">
        <f t="shared" si="325"/>
        <v>0</v>
      </c>
      <c r="CJ282" s="78">
        <f t="shared" si="326"/>
        <v>0</v>
      </c>
      <c r="CK282" s="78">
        <f t="shared" si="327"/>
        <v>0</v>
      </c>
      <c r="CL282" s="78">
        <f t="shared" si="328"/>
        <v>0</v>
      </c>
      <c r="CM282" s="80" t="str">
        <f t="shared" si="329"/>
        <v>دون المستوى</v>
      </c>
      <c r="CP282" s="54"/>
      <c r="CQ282" s="47"/>
      <c r="CR282" s="47"/>
      <c r="CS282" s="47"/>
      <c r="CT282" s="47"/>
      <c r="CU282" s="47">
        <f t="shared" si="330"/>
        <v>0</v>
      </c>
      <c r="CW282" s="54"/>
      <c r="CX282" s="83"/>
      <c r="CY282" s="78"/>
      <c r="CZ282" s="78"/>
      <c r="DA282" s="78"/>
      <c r="DB282" s="78">
        <f t="shared" si="331"/>
        <v>0</v>
      </c>
      <c r="DC282" s="78">
        <f t="shared" si="332"/>
        <v>0</v>
      </c>
      <c r="DD282" s="78">
        <f t="shared" si="333"/>
        <v>0</v>
      </c>
      <c r="DE282" s="78">
        <f t="shared" si="334"/>
        <v>0</v>
      </c>
      <c r="DF282" s="80" t="str">
        <f t="shared" si="335"/>
        <v>دون المستوى</v>
      </c>
      <c r="DI282" s="54"/>
      <c r="DJ282" s="47"/>
      <c r="DK282" s="47"/>
      <c r="DL282" s="47"/>
      <c r="DM282" s="47">
        <f t="shared" si="336"/>
        <v>0</v>
      </c>
      <c r="DO282" s="54"/>
      <c r="DP282" s="83"/>
      <c r="DQ282" s="78"/>
      <c r="DR282" s="78"/>
      <c r="DS282" s="78">
        <f t="shared" si="337"/>
        <v>0</v>
      </c>
      <c r="DT282" s="78">
        <f t="shared" si="338"/>
        <v>0</v>
      </c>
      <c r="DU282" s="78">
        <f t="shared" si="339"/>
        <v>0</v>
      </c>
      <c r="DV282" s="80" t="str">
        <f t="shared" si="340"/>
        <v>دون المستوى</v>
      </c>
      <c r="DY282" s="47"/>
      <c r="DZ282" s="47"/>
      <c r="EA282" s="47">
        <f t="shared" si="341"/>
        <v>0</v>
      </c>
      <c r="EC282" s="91"/>
      <c r="ED282" s="78"/>
      <c r="EE282" s="78">
        <f t="shared" si="342"/>
        <v>0</v>
      </c>
      <c r="EF282" s="78">
        <f t="shared" si="343"/>
        <v>0</v>
      </c>
      <c r="EG282" s="78">
        <f t="shared" si="344"/>
        <v>0</v>
      </c>
      <c r="EH282" s="80" t="str">
        <f t="shared" si="345"/>
        <v>دون المستوى</v>
      </c>
      <c r="EK282" s="47"/>
      <c r="EL282" s="47"/>
      <c r="EM282" s="47">
        <f t="shared" si="346"/>
        <v>0</v>
      </c>
      <c r="EO282" s="91"/>
      <c r="EP282" s="78"/>
      <c r="EQ282" s="78">
        <f t="shared" si="347"/>
        <v>0</v>
      </c>
      <c r="ER282" s="78">
        <f t="shared" si="348"/>
        <v>0</v>
      </c>
      <c r="ES282" s="78">
        <f t="shared" si="349"/>
        <v>0</v>
      </c>
      <c r="ET282" s="80" t="str">
        <f t="shared" si="350"/>
        <v>دون المستوى</v>
      </c>
      <c r="EW282" s="49">
        <f t="shared" si="351"/>
        <v>0</v>
      </c>
      <c r="EX282" s="80" t="str">
        <f t="shared" si="352"/>
        <v>دون المستوى</v>
      </c>
      <c r="EZ282" s="54"/>
      <c r="FA282" s="47"/>
      <c r="FB282" s="47"/>
      <c r="FC282" s="47"/>
      <c r="FD282" s="47">
        <f t="shared" si="353"/>
        <v>0</v>
      </c>
      <c r="FF282" s="54"/>
      <c r="FG282" s="83"/>
      <c r="FH282" s="78"/>
      <c r="FI282" s="78"/>
      <c r="FJ282" s="78">
        <f t="shared" si="354"/>
        <v>0</v>
      </c>
      <c r="FK282" s="78">
        <f t="shared" si="355"/>
        <v>0</v>
      </c>
      <c r="FL282" s="78">
        <f t="shared" si="356"/>
        <v>0</v>
      </c>
      <c r="FM282" s="80" t="str">
        <f t="shared" si="357"/>
        <v>دون المستوى</v>
      </c>
      <c r="FP282" s="98" t="str">
        <f t="shared" si="358"/>
        <v>*عربى</v>
      </c>
      <c r="FQ282" s="98" t="str">
        <f t="shared" si="359"/>
        <v>*انجليزى</v>
      </c>
      <c r="FR282" s="98" t="str">
        <f t="shared" si="360"/>
        <v>*دراسات</v>
      </c>
      <c r="FS282" s="98" t="str">
        <f t="shared" si="361"/>
        <v>*رياضيات</v>
      </c>
      <c r="FT282" s="98" t="str">
        <f t="shared" si="362"/>
        <v>*علوم</v>
      </c>
      <c r="FU282" s="98" t="str">
        <f t="shared" si="363"/>
        <v>*حاسب</v>
      </c>
      <c r="FV282" s="98" t="str">
        <f t="shared" si="364"/>
        <v>*فنية</v>
      </c>
      <c r="FW282" s="98" t="str">
        <f t="shared" si="365"/>
        <v>*نشاط1</v>
      </c>
      <c r="FX282" s="98" t="str">
        <f t="shared" si="366"/>
        <v>*نشاط2</v>
      </c>
      <c r="FY282" s="107" t="str">
        <f t="shared" si="367"/>
        <v>*دين</v>
      </c>
      <c r="FZ282" s="47">
        <f t="shared" si="368"/>
        <v>0</v>
      </c>
      <c r="GA282" s="47" t="str">
        <f t="shared" si="369"/>
        <v>دور ثانى</v>
      </c>
      <c r="GB282" s="47">
        <f t="shared" si="370"/>
        <v>6</v>
      </c>
      <c r="GC282" s="47" t="str">
        <f t="shared" si="373"/>
        <v>راسب</v>
      </c>
      <c r="GE282" s="112" t="str">
        <f t="shared" si="371"/>
        <v>*عربى*انجليزى*دراسات*رياضيات*علوم*حاسب*فنية*نشاط1*نشاط2*دين</v>
      </c>
      <c r="GF282" s="112">
        <f t="shared" si="372"/>
        <v>10</v>
      </c>
    </row>
    <row r="283" spans="2:188" ht="20.25" thickTop="1" thickBot="1">
      <c r="B283" s="39">
        <v>274</v>
      </c>
      <c r="C283" s="124" t="str">
        <f>البيانات!B291</f>
        <v/>
      </c>
      <c r="D283" s="124" t="str">
        <f>IF(C283="","",البيانات!C291)</f>
        <v/>
      </c>
      <c r="E283" s="39"/>
      <c r="F283" s="39"/>
      <c r="H283" s="52"/>
      <c r="I283" s="47"/>
      <c r="J283" s="47"/>
      <c r="K283" s="47"/>
      <c r="L283" s="46">
        <f t="shared" si="303"/>
        <v>0</v>
      </c>
      <c r="N283" s="54"/>
      <c r="O283" s="61"/>
      <c r="P283" s="59"/>
      <c r="Q283" s="59"/>
      <c r="R283" s="59">
        <f t="shared" si="304"/>
        <v>0</v>
      </c>
      <c r="S283" s="59">
        <f t="shared" si="305"/>
        <v>0</v>
      </c>
      <c r="T283" s="62">
        <f t="shared" si="306"/>
        <v>0</v>
      </c>
      <c r="U283" s="63" t="str">
        <f t="shared" si="307"/>
        <v>دون المستوى</v>
      </c>
      <c r="X283" s="54"/>
      <c r="Y283" s="47"/>
      <c r="Z283" s="47"/>
      <c r="AA283" s="47"/>
      <c r="AB283" s="47">
        <f t="shared" si="308"/>
        <v>0</v>
      </c>
      <c r="AD283" s="54"/>
      <c r="AE283" s="61"/>
      <c r="AF283" s="59"/>
      <c r="AG283" s="59"/>
      <c r="AH283" s="59">
        <f t="shared" si="309"/>
        <v>0</v>
      </c>
      <c r="AI283" s="59">
        <f t="shared" si="310"/>
        <v>0</v>
      </c>
      <c r="AJ283" s="59">
        <f t="shared" si="311"/>
        <v>0</v>
      </c>
      <c r="AK283" s="73" t="str">
        <f t="shared" si="312"/>
        <v>دون المستوى</v>
      </c>
      <c r="AN283" s="54"/>
      <c r="AO283" s="47"/>
      <c r="AP283" s="47"/>
      <c r="AQ283" s="47"/>
      <c r="AR283" s="47">
        <f t="shared" si="313"/>
        <v>0</v>
      </c>
      <c r="AT283" s="54"/>
      <c r="AU283" s="83"/>
      <c r="AV283" s="78"/>
      <c r="AW283" s="78"/>
      <c r="AX283" s="78">
        <f t="shared" si="314"/>
        <v>0</v>
      </c>
      <c r="AY283" s="78">
        <f t="shared" si="315"/>
        <v>0</v>
      </c>
      <c r="AZ283" s="78">
        <f t="shared" si="316"/>
        <v>0</v>
      </c>
      <c r="BA283" s="80" t="str">
        <f t="shared" si="317"/>
        <v>دون المستوى</v>
      </c>
      <c r="BD283" s="54"/>
      <c r="BE283" s="47"/>
      <c r="BF283" s="47"/>
      <c r="BG283" s="47"/>
      <c r="BH283" s="47"/>
      <c r="BI283" s="47">
        <f t="shared" si="318"/>
        <v>0</v>
      </c>
      <c r="BK283" s="54"/>
      <c r="BL283" s="83"/>
      <c r="BM283" s="78"/>
      <c r="BN283" s="78"/>
      <c r="BO283" s="78"/>
      <c r="BP283" s="78">
        <f t="shared" si="319"/>
        <v>0</v>
      </c>
      <c r="BQ283" s="78">
        <f t="shared" si="320"/>
        <v>0</v>
      </c>
      <c r="BR283" s="78">
        <f t="shared" si="321"/>
        <v>0</v>
      </c>
      <c r="BS283" s="78">
        <f t="shared" si="322"/>
        <v>0</v>
      </c>
      <c r="BT283" s="80" t="str">
        <f t="shared" si="323"/>
        <v>دون المستوى</v>
      </c>
      <c r="BW283" s="54"/>
      <c r="BX283" s="47"/>
      <c r="BY283" s="47"/>
      <c r="BZ283" s="47"/>
      <c r="CA283" s="47"/>
      <c r="CB283" s="47">
        <f t="shared" si="324"/>
        <v>0</v>
      </c>
      <c r="CD283" s="52"/>
      <c r="CE283" s="83"/>
      <c r="CF283" s="78"/>
      <c r="CG283" s="78"/>
      <c r="CH283" s="78"/>
      <c r="CI283" s="78">
        <f t="shared" si="325"/>
        <v>0</v>
      </c>
      <c r="CJ283" s="78">
        <f t="shared" si="326"/>
        <v>0</v>
      </c>
      <c r="CK283" s="78">
        <f t="shared" si="327"/>
        <v>0</v>
      </c>
      <c r="CL283" s="78">
        <f t="shared" si="328"/>
        <v>0</v>
      </c>
      <c r="CM283" s="80" t="str">
        <f t="shared" si="329"/>
        <v>دون المستوى</v>
      </c>
      <c r="CP283" s="54"/>
      <c r="CQ283" s="47"/>
      <c r="CR283" s="47"/>
      <c r="CS283" s="47"/>
      <c r="CT283" s="47"/>
      <c r="CU283" s="47">
        <f t="shared" si="330"/>
        <v>0</v>
      </c>
      <c r="CW283" s="54"/>
      <c r="CX283" s="83"/>
      <c r="CY283" s="78"/>
      <c r="CZ283" s="78"/>
      <c r="DA283" s="78"/>
      <c r="DB283" s="78">
        <f t="shared" si="331"/>
        <v>0</v>
      </c>
      <c r="DC283" s="78">
        <f t="shared" si="332"/>
        <v>0</v>
      </c>
      <c r="DD283" s="78">
        <f t="shared" si="333"/>
        <v>0</v>
      </c>
      <c r="DE283" s="78">
        <f t="shared" si="334"/>
        <v>0</v>
      </c>
      <c r="DF283" s="80" t="str">
        <f t="shared" si="335"/>
        <v>دون المستوى</v>
      </c>
      <c r="DI283" s="54"/>
      <c r="DJ283" s="47"/>
      <c r="DK283" s="47"/>
      <c r="DL283" s="47"/>
      <c r="DM283" s="47">
        <f t="shared" si="336"/>
        <v>0</v>
      </c>
      <c r="DO283" s="54"/>
      <c r="DP283" s="83"/>
      <c r="DQ283" s="78"/>
      <c r="DR283" s="78"/>
      <c r="DS283" s="78">
        <f t="shared" si="337"/>
        <v>0</v>
      </c>
      <c r="DT283" s="78">
        <f t="shared" si="338"/>
        <v>0</v>
      </c>
      <c r="DU283" s="78">
        <f t="shared" si="339"/>
        <v>0</v>
      </c>
      <c r="DV283" s="80" t="str">
        <f t="shared" si="340"/>
        <v>دون المستوى</v>
      </c>
      <c r="DY283" s="47"/>
      <c r="DZ283" s="47"/>
      <c r="EA283" s="47">
        <f t="shared" si="341"/>
        <v>0</v>
      </c>
      <c r="EC283" s="91"/>
      <c r="ED283" s="78"/>
      <c r="EE283" s="78">
        <f t="shared" si="342"/>
        <v>0</v>
      </c>
      <c r="EF283" s="78">
        <f t="shared" si="343"/>
        <v>0</v>
      </c>
      <c r="EG283" s="78">
        <f t="shared" si="344"/>
        <v>0</v>
      </c>
      <c r="EH283" s="80" t="str">
        <f t="shared" si="345"/>
        <v>دون المستوى</v>
      </c>
      <c r="EK283" s="47"/>
      <c r="EL283" s="47"/>
      <c r="EM283" s="47">
        <f t="shared" si="346"/>
        <v>0</v>
      </c>
      <c r="EO283" s="91"/>
      <c r="EP283" s="78"/>
      <c r="EQ283" s="78">
        <f t="shared" si="347"/>
        <v>0</v>
      </c>
      <c r="ER283" s="78">
        <f t="shared" si="348"/>
        <v>0</v>
      </c>
      <c r="ES283" s="78">
        <f t="shared" si="349"/>
        <v>0</v>
      </c>
      <c r="ET283" s="80" t="str">
        <f t="shared" si="350"/>
        <v>دون المستوى</v>
      </c>
      <c r="EW283" s="49">
        <f t="shared" si="351"/>
        <v>0</v>
      </c>
      <c r="EX283" s="80" t="str">
        <f t="shared" si="352"/>
        <v>دون المستوى</v>
      </c>
      <c r="EZ283" s="54"/>
      <c r="FA283" s="47"/>
      <c r="FB283" s="47"/>
      <c r="FC283" s="47"/>
      <c r="FD283" s="47">
        <f t="shared" si="353"/>
        <v>0</v>
      </c>
      <c r="FF283" s="54"/>
      <c r="FG283" s="83"/>
      <c r="FH283" s="78"/>
      <c r="FI283" s="78"/>
      <c r="FJ283" s="78">
        <f t="shared" si="354"/>
        <v>0</v>
      </c>
      <c r="FK283" s="78">
        <f t="shared" si="355"/>
        <v>0</v>
      </c>
      <c r="FL283" s="78">
        <f t="shared" si="356"/>
        <v>0</v>
      </c>
      <c r="FM283" s="80" t="str">
        <f t="shared" si="357"/>
        <v>دون المستوى</v>
      </c>
      <c r="FP283" s="98" t="str">
        <f t="shared" si="358"/>
        <v>*عربى</v>
      </c>
      <c r="FQ283" s="98" t="str">
        <f t="shared" si="359"/>
        <v>*انجليزى</v>
      </c>
      <c r="FR283" s="98" t="str">
        <f t="shared" si="360"/>
        <v>*دراسات</v>
      </c>
      <c r="FS283" s="98" t="str">
        <f t="shared" si="361"/>
        <v>*رياضيات</v>
      </c>
      <c r="FT283" s="98" t="str">
        <f t="shared" si="362"/>
        <v>*علوم</v>
      </c>
      <c r="FU283" s="98" t="str">
        <f t="shared" si="363"/>
        <v>*حاسب</v>
      </c>
      <c r="FV283" s="98" t="str">
        <f t="shared" si="364"/>
        <v>*فنية</v>
      </c>
      <c r="FW283" s="98" t="str">
        <f t="shared" si="365"/>
        <v>*نشاط1</v>
      </c>
      <c r="FX283" s="98" t="str">
        <f t="shared" si="366"/>
        <v>*نشاط2</v>
      </c>
      <c r="FY283" s="107" t="str">
        <f t="shared" si="367"/>
        <v>*دين</v>
      </c>
      <c r="FZ283" s="47">
        <f t="shared" si="368"/>
        <v>0</v>
      </c>
      <c r="GA283" s="47" t="str">
        <f t="shared" si="369"/>
        <v>دور ثانى</v>
      </c>
      <c r="GB283" s="47">
        <f t="shared" si="370"/>
        <v>6</v>
      </c>
      <c r="GC283" s="47" t="str">
        <f t="shared" si="373"/>
        <v>راسب</v>
      </c>
      <c r="GE283" s="112" t="str">
        <f t="shared" si="371"/>
        <v>*عربى*انجليزى*دراسات*رياضيات*علوم*حاسب*فنية*نشاط1*نشاط2*دين</v>
      </c>
      <c r="GF283" s="112">
        <f t="shared" si="372"/>
        <v>10</v>
      </c>
    </row>
    <row r="284" spans="2:188" ht="20.25" thickTop="1" thickBot="1">
      <c r="B284" s="39">
        <v>275</v>
      </c>
      <c r="C284" s="124" t="str">
        <f>البيانات!B292</f>
        <v/>
      </c>
      <c r="D284" s="124" t="str">
        <f>IF(C284="","",البيانات!C292)</f>
        <v/>
      </c>
      <c r="E284" s="39"/>
      <c r="F284" s="39"/>
      <c r="H284" s="52"/>
      <c r="I284" s="47"/>
      <c r="J284" s="47"/>
      <c r="K284" s="47"/>
      <c r="L284" s="46">
        <f t="shared" si="303"/>
        <v>0</v>
      </c>
      <c r="N284" s="54"/>
      <c r="O284" s="61"/>
      <c r="P284" s="59"/>
      <c r="Q284" s="59"/>
      <c r="R284" s="59">
        <f t="shared" si="304"/>
        <v>0</v>
      </c>
      <c r="S284" s="59">
        <f t="shared" si="305"/>
        <v>0</v>
      </c>
      <c r="T284" s="62">
        <f t="shared" si="306"/>
        <v>0</v>
      </c>
      <c r="U284" s="63" t="str">
        <f t="shared" si="307"/>
        <v>دون المستوى</v>
      </c>
      <c r="X284" s="54"/>
      <c r="Y284" s="47"/>
      <c r="Z284" s="47"/>
      <c r="AA284" s="47"/>
      <c r="AB284" s="47">
        <f t="shared" si="308"/>
        <v>0</v>
      </c>
      <c r="AD284" s="54"/>
      <c r="AE284" s="61"/>
      <c r="AF284" s="59"/>
      <c r="AG284" s="59"/>
      <c r="AH284" s="59">
        <f t="shared" si="309"/>
        <v>0</v>
      </c>
      <c r="AI284" s="59">
        <f t="shared" si="310"/>
        <v>0</v>
      </c>
      <c r="AJ284" s="59">
        <f t="shared" si="311"/>
        <v>0</v>
      </c>
      <c r="AK284" s="73" t="str">
        <f t="shared" si="312"/>
        <v>دون المستوى</v>
      </c>
      <c r="AN284" s="54"/>
      <c r="AO284" s="47"/>
      <c r="AP284" s="47"/>
      <c r="AQ284" s="47"/>
      <c r="AR284" s="47">
        <f t="shared" si="313"/>
        <v>0</v>
      </c>
      <c r="AT284" s="54"/>
      <c r="AU284" s="83"/>
      <c r="AV284" s="78"/>
      <c r="AW284" s="78"/>
      <c r="AX284" s="78">
        <f t="shared" si="314"/>
        <v>0</v>
      </c>
      <c r="AY284" s="78">
        <f t="shared" si="315"/>
        <v>0</v>
      </c>
      <c r="AZ284" s="78">
        <f t="shared" si="316"/>
        <v>0</v>
      </c>
      <c r="BA284" s="80" t="str">
        <f t="shared" si="317"/>
        <v>دون المستوى</v>
      </c>
      <c r="BD284" s="54"/>
      <c r="BE284" s="47"/>
      <c r="BF284" s="47"/>
      <c r="BG284" s="47"/>
      <c r="BH284" s="47"/>
      <c r="BI284" s="47">
        <f t="shared" si="318"/>
        <v>0</v>
      </c>
      <c r="BK284" s="54"/>
      <c r="BL284" s="83"/>
      <c r="BM284" s="78"/>
      <c r="BN284" s="78"/>
      <c r="BO284" s="78"/>
      <c r="BP284" s="78">
        <f t="shared" si="319"/>
        <v>0</v>
      </c>
      <c r="BQ284" s="78">
        <f t="shared" si="320"/>
        <v>0</v>
      </c>
      <c r="BR284" s="78">
        <f t="shared" si="321"/>
        <v>0</v>
      </c>
      <c r="BS284" s="78">
        <f t="shared" si="322"/>
        <v>0</v>
      </c>
      <c r="BT284" s="80" t="str">
        <f t="shared" si="323"/>
        <v>دون المستوى</v>
      </c>
      <c r="BW284" s="54"/>
      <c r="BX284" s="47"/>
      <c r="BY284" s="47"/>
      <c r="BZ284" s="47"/>
      <c r="CA284" s="47"/>
      <c r="CB284" s="47">
        <f t="shared" si="324"/>
        <v>0</v>
      </c>
      <c r="CD284" s="52"/>
      <c r="CE284" s="83"/>
      <c r="CF284" s="78"/>
      <c r="CG284" s="78"/>
      <c r="CH284" s="78"/>
      <c r="CI284" s="78">
        <f t="shared" si="325"/>
        <v>0</v>
      </c>
      <c r="CJ284" s="78">
        <f t="shared" si="326"/>
        <v>0</v>
      </c>
      <c r="CK284" s="78">
        <f t="shared" si="327"/>
        <v>0</v>
      </c>
      <c r="CL284" s="78">
        <f t="shared" si="328"/>
        <v>0</v>
      </c>
      <c r="CM284" s="80" t="str">
        <f t="shared" si="329"/>
        <v>دون المستوى</v>
      </c>
      <c r="CP284" s="54"/>
      <c r="CQ284" s="47"/>
      <c r="CR284" s="47"/>
      <c r="CS284" s="47"/>
      <c r="CT284" s="47"/>
      <c r="CU284" s="47">
        <f t="shared" si="330"/>
        <v>0</v>
      </c>
      <c r="CW284" s="54"/>
      <c r="CX284" s="83"/>
      <c r="CY284" s="78"/>
      <c r="CZ284" s="78"/>
      <c r="DA284" s="78"/>
      <c r="DB284" s="78">
        <f t="shared" si="331"/>
        <v>0</v>
      </c>
      <c r="DC284" s="78">
        <f t="shared" si="332"/>
        <v>0</v>
      </c>
      <c r="DD284" s="78">
        <f t="shared" si="333"/>
        <v>0</v>
      </c>
      <c r="DE284" s="78">
        <f t="shared" si="334"/>
        <v>0</v>
      </c>
      <c r="DF284" s="80" t="str">
        <f t="shared" si="335"/>
        <v>دون المستوى</v>
      </c>
      <c r="DI284" s="54"/>
      <c r="DJ284" s="47"/>
      <c r="DK284" s="47"/>
      <c r="DL284" s="47"/>
      <c r="DM284" s="47">
        <f t="shared" si="336"/>
        <v>0</v>
      </c>
      <c r="DO284" s="54"/>
      <c r="DP284" s="83"/>
      <c r="DQ284" s="78"/>
      <c r="DR284" s="78"/>
      <c r="DS284" s="78">
        <f t="shared" si="337"/>
        <v>0</v>
      </c>
      <c r="DT284" s="78">
        <f t="shared" si="338"/>
        <v>0</v>
      </c>
      <c r="DU284" s="78">
        <f t="shared" si="339"/>
        <v>0</v>
      </c>
      <c r="DV284" s="80" t="str">
        <f t="shared" si="340"/>
        <v>دون المستوى</v>
      </c>
      <c r="DY284" s="47"/>
      <c r="DZ284" s="47"/>
      <c r="EA284" s="47">
        <f t="shared" si="341"/>
        <v>0</v>
      </c>
      <c r="EC284" s="91"/>
      <c r="ED284" s="78"/>
      <c r="EE284" s="78">
        <f t="shared" si="342"/>
        <v>0</v>
      </c>
      <c r="EF284" s="78">
        <f t="shared" si="343"/>
        <v>0</v>
      </c>
      <c r="EG284" s="78">
        <f t="shared" si="344"/>
        <v>0</v>
      </c>
      <c r="EH284" s="80" t="str">
        <f t="shared" si="345"/>
        <v>دون المستوى</v>
      </c>
      <c r="EK284" s="47"/>
      <c r="EL284" s="47"/>
      <c r="EM284" s="47">
        <f t="shared" si="346"/>
        <v>0</v>
      </c>
      <c r="EO284" s="91"/>
      <c r="EP284" s="78"/>
      <c r="EQ284" s="78">
        <f t="shared" si="347"/>
        <v>0</v>
      </c>
      <c r="ER284" s="78">
        <f t="shared" si="348"/>
        <v>0</v>
      </c>
      <c r="ES284" s="78">
        <f t="shared" si="349"/>
        <v>0</v>
      </c>
      <c r="ET284" s="80" t="str">
        <f t="shared" si="350"/>
        <v>دون المستوى</v>
      </c>
      <c r="EW284" s="49">
        <f t="shared" si="351"/>
        <v>0</v>
      </c>
      <c r="EX284" s="80" t="str">
        <f t="shared" si="352"/>
        <v>دون المستوى</v>
      </c>
      <c r="EZ284" s="54"/>
      <c r="FA284" s="47"/>
      <c r="FB284" s="47"/>
      <c r="FC284" s="47"/>
      <c r="FD284" s="47">
        <f t="shared" si="353"/>
        <v>0</v>
      </c>
      <c r="FF284" s="54"/>
      <c r="FG284" s="83"/>
      <c r="FH284" s="78"/>
      <c r="FI284" s="78"/>
      <c r="FJ284" s="78">
        <f t="shared" si="354"/>
        <v>0</v>
      </c>
      <c r="FK284" s="78">
        <f t="shared" si="355"/>
        <v>0</v>
      </c>
      <c r="FL284" s="78">
        <f t="shared" si="356"/>
        <v>0</v>
      </c>
      <c r="FM284" s="80" t="str">
        <f t="shared" si="357"/>
        <v>دون المستوى</v>
      </c>
      <c r="FP284" s="98" t="str">
        <f t="shared" si="358"/>
        <v>*عربى</v>
      </c>
      <c r="FQ284" s="98" t="str">
        <f t="shared" si="359"/>
        <v>*انجليزى</v>
      </c>
      <c r="FR284" s="98" t="str">
        <f t="shared" si="360"/>
        <v>*دراسات</v>
      </c>
      <c r="FS284" s="98" t="str">
        <f t="shared" si="361"/>
        <v>*رياضيات</v>
      </c>
      <c r="FT284" s="98" t="str">
        <f t="shared" si="362"/>
        <v>*علوم</v>
      </c>
      <c r="FU284" s="98" t="str">
        <f t="shared" si="363"/>
        <v>*حاسب</v>
      </c>
      <c r="FV284" s="98" t="str">
        <f t="shared" si="364"/>
        <v>*فنية</v>
      </c>
      <c r="FW284" s="98" t="str">
        <f t="shared" si="365"/>
        <v>*نشاط1</v>
      </c>
      <c r="FX284" s="98" t="str">
        <f t="shared" si="366"/>
        <v>*نشاط2</v>
      </c>
      <c r="FY284" s="107" t="str">
        <f t="shared" si="367"/>
        <v>*دين</v>
      </c>
      <c r="FZ284" s="47">
        <f t="shared" si="368"/>
        <v>0</v>
      </c>
      <c r="GA284" s="47" t="str">
        <f t="shared" si="369"/>
        <v>دور ثانى</v>
      </c>
      <c r="GB284" s="47">
        <f t="shared" si="370"/>
        <v>6</v>
      </c>
      <c r="GC284" s="47" t="str">
        <f t="shared" si="373"/>
        <v>راسب</v>
      </c>
      <c r="GE284" s="112" t="str">
        <f t="shared" si="371"/>
        <v>*عربى*انجليزى*دراسات*رياضيات*علوم*حاسب*فنية*نشاط1*نشاط2*دين</v>
      </c>
      <c r="GF284" s="112">
        <f t="shared" si="372"/>
        <v>10</v>
      </c>
    </row>
    <row r="285" spans="2:188" ht="20.25" thickTop="1" thickBot="1">
      <c r="B285" s="39">
        <v>276</v>
      </c>
      <c r="C285" s="124" t="str">
        <f>البيانات!B293</f>
        <v/>
      </c>
      <c r="D285" s="124" t="str">
        <f>IF(C285="","",البيانات!C293)</f>
        <v/>
      </c>
      <c r="E285" s="39"/>
      <c r="F285" s="39"/>
      <c r="H285" s="52"/>
      <c r="I285" s="47"/>
      <c r="J285" s="47"/>
      <c r="K285" s="47"/>
      <c r="L285" s="46">
        <f t="shared" si="303"/>
        <v>0</v>
      </c>
      <c r="N285" s="54"/>
      <c r="O285" s="61"/>
      <c r="P285" s="59"/>
      <c r="Q285" s="59"/>
      <c r="R285" s="59">
        <f t="shared" si="304"/>
        <v>0</v>
      </c>
      <c r="S285" s="59">
        <f t="shared" si="305"/>
        <v>0</v>
      </c>
      <c r="T285" s="62">
        <f t="shared" si="306"/>
        <v>0</v>
      </c>
      <c r="U285" s="63" t="str">
        <f t="shared" si="307"/>
        <v>دون المستوى</v>
      </c>
      <c r="X285" s="54"/>
      <c r="Y285" s="47"/>
      <c r="Z285" s="47"/>
      <c r="AA285" s="47"/>
      <c r="AB285" s="47">
        <f t="shared" si="308"/>
        <v>0</v>
      </c>
      <c r="AD285" s="54"/>
      <c r="AE285" s="61"/>
      <c r="AF285" s="59"/>
      <c r="AG285" s="59"/>
      <c r="AH285" s="59">
        <f t="shared" si="309"/>
        <v>0</v>
      </c>
      <c r="AI285" s="59">
        <f t="shared" si="310"/>
        <v>0</v>
      </c>
      <c r="AJ285" s="59">
        <f t="shared" si="311"/>
        <v>0</v>
      </c>
      <c r="AK285" s="73" t="str">
        <f t="shared" si="312"/>
        <v>دون المستوى</v>
      </c>
      <c r="AN285" s="54"/>
      <c r="AO285" s="47"/>
      <c r="AP285" s="47"/>
      <c r="AQ285" s="47"/>
      <c r="AR285" s="47">
        <f t="shared" si="313"/>
        <v>0</v>
      </c>
      <c r="AT285" s="54"/>
      <c r="AU285" s="83"/>
      <c r="AV285" s="78"/>
      <c r="AW285" s="78"/>
      <c r="AX285" s="78">
        <f t="shared" si="314"/>
        <v>0</v>
      </c>
      <c r="AY285" s="78">
        <f t="shared" si="315"/>
        <v>0</v>
      </c>
      <c r="AZ285" s="78">
        <f t="shared" si="316"/>
        <v>0</v>
      </c>
      <c r="BA285" s="80" t="str">
        <f t="shared" si="317"/>
        <v>دون المستوى</v>
      </c>
      <c r="BD285" s="54"/>
      <c r="BE285" s="47"/>
      <c r="BF285" s="47"/>
      <c r="BG285" s="47"/>
      <c r="BH285" s="47"/>
      <c r="BI285" s="47">
        <f t="shared" si="318"/>
        <v>0</v>
      </c>
      <c r="BK285" s="54"/>
      <c r="BL285" s="83"/>
      <c r="BM285" s="78"/>
      <c r="BN285" s="78"/>
      <c r="BO285" s="78"/>
      <c r="BP285" s="78">
        <f t="shared" si="319"/>
        <v>0</v>
      </c>
      <c r="BQ285" s="78">
        <f t="shared" si="320"/>
        <v>0</v>
      </c>
      <c r="BR285" s="78">
        <f t="shared" si="321"/>
        <v>0</v>
      </c>
      <c r="BS285" s="78">
        <f t="shared" si="322"/>
        <v>0</v>
      </c>
      <c r="BT285" s="80" t="str">
        <f t="shared" si="323"/>
        <v>دون المستوى</v>
      </c>
      <c r="BW285" s="54"/>
      <c r="BX285" s="47"/>
      <c r="BY285" s="47"/>
      <c r="BZ285" s="47"/>
      <c r="CA285" s="47"/>
      <c r="CB285" s="47">
        <f t="shared" si="324"/>
        <v>0</v>
      </c>
      <c r="CD285" s="52"/>
      <c r="CE285" s="83"/>
      <c r="CF285" s="78"/>
      <c r="CG285" s="78"/>
      <c r="CH285" s="78"/>
      <c r="CI285" s="78">
        <f t="shared" si="325"/>
        <v>0</v>
      </c>
      <c r="CJ285" s="78">
        <f t="shared" si="326"/>
        <v>0</v>
      </c>
      <c r="CK285" s="78">
        <f t="shared" si="327"/>
        <v>0</v>
      </c>
      <c r="CL285" s="78">
        <f t="shared" si="328"/>
        <v>0</v>
      </c>
      <c r="CM285" s="80" t="str">
        <f t="shared" si="329"/>
        <v>دون المستوى</v>
      </c>
      <c r="CP285" s="54"/>
      <c r="CQ285" s="47"/>
      <c r="CR285" s="47"/>
      <c r="CS285" s="47"/>
      <c r="CT285" s="47"/>
      <c r="CU285" s="47">
        <f t="shared" si="330"/>
        <v>0</v>
      </c>
      <c r="CW285" s="54"/>
      <c r="CX285" s="83"/>
      <c r="CY285" s="78"/>
      <c r="CZ285" s="78"/>
      <c r="DA285" s="78"/>
      <c r="DB285" s="78">
        <f t="shared" si="331"/>
        <v>0</v>
      </c>
      <c r="DC285" s="78">
        <f t="shared" si="332"/>
        <v>0</v>
      </c>
      <c r="DD285" s="78">
        <f t="shared" si="333"/>
        <v>0</v>
      </c>
      <c r="DE285" s="78">
        <f t="shared" si="334"/>
        <v>0</v>
      </c>
      <c r="DF285" s="80" t="str">
        <f t="shared" si="335"/>
        <v>دون المستوى</v>
      </c>
      <c r="DI285" s="54"/>
      <c r="DJ285" s="47"/>
      <c r="DK285" s="47"/>
      <c r="DL285" s="47"/>
      <c r="DM285" s="47">
        <f t="shared" si="336"/>
        <v>0</v>
      </c>
      <c r="DO285" s="54"/>
      <c r="DP285" s="83"/>
      <c r="DQ285" s="78"/>
      <c r="DR285" s="78"/>
      <c r="DS285" s="78">
        <f t="shared" si="337"/>
        <v>0</v>
      </c>
      <c r="DT285" s="78">
        <f t="shared" si="338"/>
        <v>0</v>
      </c>
      <c r="DU285" s="78">
        <f t="shared" si="339"/>
        <v>0</v>
      </c>
      <c r="DV285" s="80" t="str">
        <f t="shared" si="340"/>
        <v>دون المستوى</v>
      </c>
      <c r="DY285" s="47"/>
      <c r="DZ285" s="47"/>
      <c r="EA285" s="47">
        <f t="shared" si="341"/>
        <v>0</v>
      </c>
      <c r="EC285" s="91"/>
      <c r="ED285" s="78"/>
      <c r="EE285" s="78">
        <f t="shared" si="342"/>
        <v>0</v>
      </c>
      <c r="EF285" s="78">
        <f t="shared" si="343"/>
        <v>0</v>
      </c>
      <c r="EG285" s="78">
        <f t="shared" si="344"/>
        <v>0</v>
      </c>
      <c r="EH285" s="80" t="str">
        <f t="shared" si="345"/>
        <v>دون المستوى</v>
      </c>
      <c r="EK285" s="47"/>
      <c r="EL285" s="47"/>
      <c r="EM285" s="47">
        <f t="shared" si="346"/>
        <v>0</v>
      </c>
      <c r="EO285" s="91"/>
      <c r="EP285" s="78"/>
      <c r="EQ285" s="78">
        <f t="shared" si="347"/>
        <v>0</v>
      </c>
      <c r="ER285" s="78">
        <f t="shared" si="348"/>
        <v>0</v>
      </c>
      <c r="ES285" s="78">
        <f t="shared" si="349"/>
        <v>0</v>
      </c>
      <c r="ET285" s="80" t="str">
        <f t="shared" si="350"/>
        <v>دون المستوى</v>
      </c>
      <c r="EW285" s="49">
        <f t="shared" si="351"/>
        <v>0</v>
      </c>
      <c r="EX285" s="80" t="str">
        <f t="shared" si="352"/>
        <v>دون المستوى</v>
      </c>
      <c r="EZ285" s="54"/>
      <c r="FA285" s="47"/>
      <c r="FB285" s="47"/>
      <c r="FC285" s="47"/>
      <c r="FD285" s="47">
        <f t="shared" si="353"/>
        <v>0</v>
      </c>
      <c r="FF285" s="54"/>
      <c r="FG285" s="83"/>
      <c r="FH285" s="78"/>
      <c r="FI285" s="78"/>
      <c r="FJ285" s="78">
        <f t="shared" si="354"/>
        <v>0</v>
      </c>
      <c r="FK285" s="78">
        <f t="shared" si="355"/>
        <v>0</v>
      </c>
      <c r="FL285" s="78">
        <f t="shared" si="356"/>
        <v>0</v>
      </c>
      <c r="FM285" s="80" t="str">
        <f t="shared" si="357"/>
        <v>دون المستوى</v>
      </c>
      <c r="FP285" s="98" t="str">
        <f t="shared" si="358"/>
        <v>*عربى</v>
      </c>
      <c r="FQ285" s="98" t="str">
        <f t="shared" si="359"/>
        <v>*انجليزى</v>
      </c>
      <c r="FR285" s="98" t="str">
        <f t="shared" si="360"/>
        <v>*دراسات</v>
      </c>
      <c r="FS285" s="98" t="str">
        <f t="shared" si="361"/>
        <v>*رياضيات</v>
      </c>
      <c r="FT285" s="98" t="str">
        <f t="shared" si="362"/>
        <v>*علوم</v>
      </c>
      <c r="FU285" s="98" t="str">
        <f t="shared" si="363"/>
        <v>*حاسب</v>
      </c>
      <c r="FV285" s="98" t="str">
        <f t="shared" si="364"/>
        <v>*فنية</v>
      </c>
      <c r="FW285" s="98" t="str">
        <f t="shared" si="365"/>
        <v>*نشاط1</v>
      </c>
      <c r="FX285" s="98" t="str">
        <f t="shared" si="366"/>
        <v>*نشاط2</v>
      </c>
      <c r="FY285" s="107" t="str">
        <f t="shared" si="367"/>
        <v>*دين</v>
      </c>
      <c r="FZ285" s="47">
        <f t="shared" si="368"/>
        <v>0</v>
      </c>
      <c r="GA285" s="47" t="str">
        <f t="shared" si="369"/>
        <v>دور ثانى</v>
      </c>
      <c r="GB285" s="47">
        <f t="shared" si="370"/>
        <v>6</v>
      </c>
      <c r="GC285" s="47" t="str">
        <f t="shared" si="373"/>
        <v>راسب</v>
      </c>
      <c r="GE285" s="112" t="str">
        <f t="shared" si="371"/>
        <v>*عربى*انجليزى*دراسات*رياضيات*علوم*حاسب*فنية*نشاط1*نشاط2*دين</v>
      </c>
      <c r="GF285" s="112">
        <f t="shared" si="372"/>
        <v>10</v>
      </c>
    </row>
    <row r="286" spans="2:188" ht="20.25" thickTop="1" thickBot="1">
      <c r="B286" s="39">
        <v>277</v>
      </c>
      <c r="C286" s="124" t="str">
        <f>البيانات!B294</f>
        <v/>
      </c>
      <c r="D286" s="124" t="str">
        <f>IF(C286="","",البيانات!C294)</f>
        <v/>
      </c>
      <c r="E286" s="39"/>
      <c r="F286" s="39"/>
      <c r="H286" s="52"/>
      <c r="I286" s="47"/>
      <c r="J286" s="47"/>
      <c r="K286" s="47"/>
      <c r="L286" s="46">
        <f t="shared" si="303"/>
        <v>0</v>
      </c>
      <c r="N286" s="54"/>
      <c r="O286" s="61"/>
      <c r="P286" s="59"/>
      <c r="Q286" s="59"/>
      <c r="R286" s="59">
        <f t="shared" si="304"/>
        <v>0</v>
      </c>
      <c r="S286" s="59">
        <f t="shared" si="305"/>
        <v>0</v>
      </c>
      <c r="T286" s="62">
        <f t="shared" si="306"/>
        <v>0</v>
      </c>
      <c r="U286" s="63" t="str">
        <f t="shared" si="307"/>
        <v>دون المستوى</v>
      </c>
      <c r="X286" s="54"/>
      <c r="Y286" s="47"/>
      <c r="Z286" s="47"/>
      <c r="AA286" s="47"/>
      <c r="AB286" s="47">
        <f t="shared" si="308"/>
        <v>0</v>
      </c>
      <c r="AD286" s="54"/>
      <c r="AE286" s="61"/>
      <c r="AF286" s="59"/>
      <c r="AG286" s="59"/>
      <c r="AH286" s="59">
        <f t="shared" si="309"/>
        <v>0</v>
      </c>
      <c r="AI286" s="59">
        <f t="shared" si="310"/>
        <v>0</v>
      </c>
      <c r="AJ286" s="59">
        <f t="shared" si="311"/>
        <v>0</v>
      </c>
      <c r="AK286" s="73" t="str">
        <f t="shared" si="312"/>
        <v>دون المستوى</v>
      </c>
      <c r="AN286" s="54"/>
      <c r="AO286" s="47"/>
      <c r="AP286" s="47"/>
      <c r="AQ286" s="47"/>
      <c r="AR286" s="47">
        <f t="shared" si="313"/>
        <v>0</v>
      </c>
      <c r="AT286" s="54"/>
      <c r="AU286" s="83"/>
      <c r="AV286" s="78"/>
      <c r="AW286" s="78"/>
      <c r="AX286" s="78">
        <f t="shared" si="314"/>
        <v>0</v>
      </c>
      <c r="AY286" s="78">
        <f t="shared" si="315"/>
        <v>0</v>
      </c>
      <c r="AZ286" s="78">
        <f t="shared" si="316"/>
        <v>0</v>
      </c>
      <c r="BA286" s="80" t="str">
        <f t="shared" si="317"/>
        <v>دون المستوى</v>
      </c>
      <c r="BD286" s="54"/>
      <c r="BE286" s="47"/>
      <c r="BF286" s="47"/>
      <c r="BG286" s="47"/>
      <c r="BH286" s="47"/>
      <c r="BI286" s="47">
        <f t="shared" si="318"/>
        <v>0</v>
      </c>
      <c r="BK286" s="54"/>
      <c r="BL286" s="83"/>
      <c r="BM286" s="78"/>
      <c r="BN286" s="78"/>
      <c r="BO286" s="78"/>
      <c r="BP286" s="78">
        <f t="shared" si="319"/>
        <v>0</v>
      </c>
      <c r="BQ286" s="78">
        <f t="shared" si="320"/>
        <v>0</v>
      </c>
      <c r="BR286" s="78">
        <f t="shared" si="321"/>
        <v>0</v>
      </c>
      <c r="BS286" s="78">
        <f t="shared" si="322"/>
        <v>0</v>
      </c>
      <c r="BT286" s="80" t="str">
        <f t="shared" si="323"/>
        <v>دون المستوى</v>
      </c>
      <c r="BW286" s="54"/>
      <c r="BX286" s="47"/>
      <c r="BY286" s="47"/>
      <c r="BZ286" s="47"/>
      <c r="CA286" s="47"/>
      <c r="CB286" s="47">
        <f t="shared" si="324"/>
        <v>0</v>
      </c>
      <c r="CD286" s="52"/>
      <c r="CE286" s="83"/>
      <c r="CF286" s="78"/>
      <c r="CG286" s="78"/>
      <c r="CH286" s="78"/>
      <c r="CI286" s="78">
        <f t="shared" si="325"/>
        <v>0</v>
      </c>
      <c r="CJ286" s="78">
        <f t="shared" si="326"/>
        <v>0</v>
      </c>
      <c r="CK286" s="78">
        <f t="shared" si="327"/>
        <v>0</v>
      </c>
      <c r="CL286" s="78">
        <f t="shared" si="328"/>
        <v>0</v>
      </c>
      <c r="CM286" s="80" t="str">
        <f t="shared" si="329"/>
        <v>دون المستوى</v>
      </c>
      <c r="CP286" s="54"/>
      <c r="CQ286" s="47"/>
      <c r="CR286" s="47"/>
      <c r="CS286" s="47"/>
      <c r="CT286" s="47"/>
      <c r="CU286" s="47">
        <f t="shared" si="330"/>
        <v>0</v>
      </c>
      <c r="CW286" s="54"/>
      <c r="CX286" s="83"/>
      <c r="CY286" s="78"/>
      <c r="CZ286" s="78"/>
      <c r="DA286" s="78"/>
      <c r="DB286" s="78">
        <f t="shared" si="331"/>
        <v>0</v>
      </c>
      <c r="DC286" s="78">
        <f t="shared" si="332"/>
        <v>0</v>
      </c>
      <c r="DD286" s="78">
        <f t="shared" si="333"/>
        <v>0</v>
      </c>
      <c r="DE286" s="78">
        <f t="shared" si="334"/>
        <v>0</v>
      </c>
      <c r="DF286" s="80" t="str">
        <f t="shared" si="335"/>
        <v>دون المستوى</v>
      </c>
      <c r="DI286" s="54"/>
      <c r="DJ286" s="47"/>
      <c r="DK286" s="47"/>
      <c r="DL286" s="47"/>
      <c r="DM286" s="47">
        <f t="shared" si="336"/>
        <v>0</v>
      </c>
      <c r="DO286" s="54"/>
      <c r="DP286" s="83"/>
      <c r="DQ286" s="78"/>
      <c r="DR286" s="78"/>
      <c r="DS286" s="78">
        <f t="shared" si="337"/>
        <v>0</v>
      </c>
      <c r="DT286" s="78">
        <f t="shared" si="338"/>
        <v>0</v>
      </c>
      <c r="DU286" s="78">
        <f t="shared" si="339"/>
        <v>0</v>
      </c>
      <c r="DV286" s="80" t="str">
        <f t="shared" si="340"/>
        <v>دون المستوى</v>
      </c>
      <c r="DY286" s="47"/>
      <c r="DZ286" s="47"/>
      <c r="EA286" s="47">
        <f t="shared" si="341"/>
        <v>0</v>
      </c>
      <c r="EC286" s="91"/>
      <c r="ED286" s="78"/>
      <c r="EE286" s="78">
        <f t="shared" si="342"/>
        <v>0</v>
      </c>
      <c r="EF286" s="78">
        <f t="shared" si="343"/>
        <v>0</v>
      </c>
      <c r="EG286" s="78">
        <f t="shared" si="344"/>
        <v>0</v>
      </c>
      <c r="EH286" s="80" t="str">
        <f t="shared" si="345"/>
        <v>دون المستوى</v>
      </c>
      <c r="EK286" s="47"/>
      <c r="EL286" s="47"/>
      <c r="EM286" s="47">
        <f t="shared" si="346"/>
        <v>0</v>
      </c>
      <c r="EO286" s="91"/>
      <c r="EP286" s="78"/>
      <c r="EQ286" s="78">
        <f t="shared" si="347"/>
        <v>0</v>
      </c>
      <c r="ER286" s="78">
        <f t="shared" si="348"/>
        <v>0</v>
      </c>
      <c r="ES286" s="78">
        <f t="shared" si="349"/>
        <v>0</v>
      </c>
      <c r="ET286" s="80" t="str">
        <f t="shared" si="350"/>
        <v>دون المستوى</v>
      </c>
      <c r="EW286" s="49">
        <f t="shared" si="351"/>
        <v>0</v>
      </c>
      <c r="EX286" s="80" t="str">
        <f t="shared" si="352"/>
        <v>دون المستوى</v>
      </c>
      <c r="EZ286" s="54"/>
      <c r="FA286" s="47"/>
      <c r="FB286" s="47"/>
      <c r="FC286" s="47"/>
      <c r="FD286" s="47">
        <f t="shared" si="353"/>
        <v>0</v>
      </c>
      <c r="FF286" s="54"/>
      <c r="FG286" s="83"/>
      <c r="FH286" s="78"/>
      <c r="FI286" s="78"/>
      <c r="FJ286" s="78">
        <f t="shared" si="354"/>
        <v>0</v>
      </c>
      <c r="FK286" s="78">
        <f t="shared" si="355"/>
        <v>0</v>
      </c>
      <c r="FL286" s="78">
        <f t="shared" si="356"/>
        <v>0</v>
      </c>
      <c r="FM286" s="80" t="str">
        <f t="shared" si="357"/>
        <v>دون المستوى</v>
      </c>
      <c r="FP286" s="98" t="str">
        <f t="shared" si="358"/>
        <v>*عربى</v>
      </c>
      <c r="FQ286" s="98" t="str">
        <f t="shared" si="359"/>
        <v>*انجليزى</v>
      </c>
      <c r="FR286" s="98" t="str">
        <f t="shared" si="360"/>
        <v>*دراسات</v>
      </c>
      <c r="FS286" s="98" t="str">
        <f t="shared" si="361"/>
        <v>*رياضيات</v>
      </c>
      <c r="FT286" s="98" t="str">
        <f t="shared" si="362"/>
        <v>*علوم</v>
      </c>
      <c r="FU286" s="98" t="str">
        <f t="shared" si="363"/>
        <v>*حاسب</v>
      </c>
      <c r="FV286" s="98" t="str">
        <f t="shared" si="364"/>
        <v>*فنية</v>
      </c>
      <c r="FW286" s="98" t="str">
        <f t="shared" si="365"/>
        <v>*نشاط1</v>
      </c>
      <c r="FX286" s="98" t="str">
        <f t="shared" si="366"/>
        <v>*نشاط2</v>
      </c>
      <c r="FY286" s="107" t="str">
        <f t="shared" si="367"/>
        <v>*دين</v>
      </c>
      <c r="FZ286" s="47">
        <f t="shared" si="368"/>
        <v>0</v>
      </c>
      <c r="GA286" s="47" t="str">
        <f t="shared" si="369"/>
        <v>دور ثانى</v>
      </c>
      <c r="GB286" s="47">
        <f t="shared" si="370"/>
        <v>6</v>
      </c>
      <c r="GC286" s="47" t="str">
        <f t="shared" si="373"/>
        <v>راسب</v>
      </c>
      <c r="GE286" s="112" t="str">
        <f t="shared" si="371"/>
        <v>*عربى*انجليزى*دراسات*رياضيات*علوم*حاسب*فنية*نشاط1*نشاط2*دين</v>
      </c>
      <c r="GF286" s="112">
        <f t="shared" si="372"/>
        <v>10</v>
      </c>
    </row>
    <row r="287" spans="2:188" ht="20.25" thickTop="1" thickBot="1">
      <c r="B287" s="39">
        <v>278</v>
      </c>
      <c r="C287" s="124" t="str">
        <f>البيانات!B295</f>
        <v/>
      </c>
      <c r="D287" s="124" t="str">
        <f>IF(C287="","",البيانات!C295)</f>
        <v/>
      </c>
      <c r="E287" s="39"/>
      <c r="F287" s="39"/>
      <c r="H287" s="52"/>
      <c r="I287" s="47"/>
      <c r="J287" s="47"/>
      <c r="K287" s="47"/>
      <c r="L287" s="46">
        <f t="shared" si="303"/>
        <v>0</v>
      </c>
      <c r="N287" s="54"/>
      <c r="O287" s="61"/>
      <c r="P287" s="59"/>
      <c r="Q287" s="59"/>
      <c r="R287" s="59">
        <f t="shared" si="304"/>
        <v>0</v>
      </c>
      <c r="S287" s="59">
        <f t="shared" si="305"/>
        <v>0</v>
      </c>
      <c r="T287" s="62">
        <f t="shared" si="306"/>
        <v>0</v>
      </c>
      <c r="U287" s="63" t="str">
        <f t="shared" si="307"/>
        <v>دون المستوى</v>
      </c>
      <c r="X287" s="54"/>
      <c r="Y287" s="47"/>
      <c r="Z287" s="47"/>
      <c r="AA287" s="47"/>
      <c r="AB287" s="47">
        <f t="shared" si="308"/>
        <v>0</v>
      </c>
      <c r="AD287" s="54"/>
      <c r="AE287" s="61"/>
      <c r="AF287" s="59"/>
      <c r="AG287" s="59"/>
      <c r="AH287" s="59">
        <f t="shared" si="309"/>
        <v>0</v>
      </c>
      <c r="AI287" s="59">
        <f t="shared" si="310"/>
        <v>0</v>
      </c>
      <c r="AJ287" s="59">
        <f t="shared" si="311"/>
        <v>0</v>
      </c>
      <c r="AK287" s="73" t="str">
        <f t="shared" si="312"/>
        <v>دون المستوى</v>
      </c>
      <c r="AN287" s="54"/>
      <c r="AO287" s="47"/>
      <c r="AP287" s="47"/>
      <c r="AQ287" s="47"/>
      <c r="AR287" s="47">
        <f t="shared" si="313"/>
        <v>0</v>
      </c>
      <c r="AT287" s="54"/>
      <c r="AU287" s="83"/>
      <c r="AV287" s="78"/>
      <c r="AW287" s="78"/>
      <c r="AX287" s="78">
        <f t="shared" si="314"/>
        <v>0</v>
      </c>
      <c r="AY287" s="78">
        <f t="shared" si="315"/>
        <v>0</v>
      </c>
      <c r="AZ287" s="78">
        <f t="shared" si="316"/>
        <v>0</v>
      </c>
      <c r="BA287" s="80" t="str">
        <f t="shared" si="317"/>
        <v>دون المستوى</v>
      </c>
      <c r="BD287" s="54"/>
      <c r="BE287" s="47"/>
      <c r="BF287" s="47"/>
      <c r="BG287" s="47"/>
      <c r="BH287" s="47"/>
      <c r="BI287" s="47">
        <f t="shared" si="318"/>
        <v>0</v>
      </c>
      <c r="BK287" s="54"/>
      <c r="BL287" s="83"/>
      <c r="BM287" s="78"/>
      <c r="BN287" s="78"/>
      <c r="BO287" s="78"/>
      <c r="BP287" s="78">
        <f t="shared" si="319"/>
        <v>0</v>
      </c>
      <c r="BQ287" s="78">
        <f t="shared" si="320"/>
        <v>0</v>
      </c>
      <c r="BR287" s="78">
        <f t="shared" si="321"/>
        <v>0</v>
      </c>
      <c r="BS287" s="78">
        <f t="shared" si="322"/>
        <v>0</v>
      </c>
      <c r="BT287" s="80" t="str">
        <f t="shared" si="323"/>
        <v>دون المستوى</v>
      </c>
      <c r="BW287" s="54"/>
      <c r="BX287" s="47"/>
      <c r="BY287" s="47"/>
      <c r="BZ287" s="47"/>
      <c r="CA287" s="47"/>
      <c r="CB287" s="47">
        <f t="shared" si="324"/>
        <v>0</v>
      </c>
      <c r="CD287" s="52"/>
      <c r="CE287" s="83"/>
      <c r="CF287" s="78"/>
      <c r="CG287" s="78"/>
      <c r="CH287" s="78"/>
      <c r="CI287" s="78">
        <f t="shared" si="325"/>
        <v>0</v>
      </c>
      <c r="CJ287" s="78">
        <f t="shared" si="326"/>
        <v>0</v>
      </c>
      <c r="CK287" s="78">
        <f t="shared" si="327"/>
        <v>0</v>
      </c>
      <c r="CL287" s="78">
        <f t="shared" si="328"/>
        <v>0</v>
      </c>
      <c r="CM287" s="80" t="str">
        <f t="shared" si="329"/>
        <v>دون المستوى</v>
      </c>
      <c r="CP287" s="54"/>
      <c r="CQ287" s="47"/>
      <c r="CR287" s="47"/>
      <c r="CS287" s="47"/>
      <c r="CT287" s="47"/>
      <c r="CU287" s="47">
        <f t="shared" si="330"/>
        <v>0</v>
      </c>
      <c r="CW287" s="54"/>
      <c r="CX287" s="83"/>
      <c r="CY287" s="78"/>
      <c r="CZ287" s="78"/>
      <c r="DA287" s="78"/>
      <c r="DB287" s="78">
        <f t="shared" si="331"/>
        <v>0</v>
      </c>
      <c r="DC287" s="78">
        <f t="shared" si="332"/>
        <v>0</v>
      </c>
      <c r="DD287" s="78">
        <f t="shared" si="333"/>
        <v>0</v>
      </c>
      <c r="DE287" s="78">
        <f t="shared" si="334"/>
        <v>0</v>
      </c>
      <c r="DF287" s="80" t="str">
        <f t="shared" si="335"/>
        <v>دون المستوى</v>
      </c>
      <c r="DI287" s="54"/>
      <c r="DJ287" s="47"/>
      <c r="DK287" s="47"/>
      <c r="DL287" s="47"/>
      <c r="DM287" s="47">
        <f t="shared" si="336"/>
        <v>0</v>
      </c>
      <c r="DO287" s="54"/>
      <c r="DP287" s="83"/>
      <c r="DQ287" s="78"/>
      <c r="DR287" s="78"/>
      <c r="DS287" s="78">
        <f t="shared" si="337"/>
        <v>0</v>
      </c>
      <c r="DT287" s="78">
        <f t="shared" si="338"/>
        <v>0</v>
      </c>
      <c r="DU287" s="78">
        <f t="shared" si="339"/>
        <v>0</v>
      </c>
      <c r="DV287" s="80" t="str">
        <f t="shared" si="340"/>
        <v>دون المستوى</v>
      </c>
      <c r="DY287" s="47"/>
      <c r="DZ287" s="47"/>
      <c r="EA287" s="47">
        <f t="shared" si="341"/>
        <v>0</v>
      </c>
      <c r="EC287" s="91"/>
      <c r="ED287" s="78"/>
      <c r="EE287" s="78">
        <f t="shared" si="342"/>
        <v>0</v>
      </c>
      <c r="EF287" s="78">
        <f t="shared" si="343"/>
        <v>0</v>
      </c>
      <c r="EG287" s="78">
        <f t="shared" si="344"/>
        <v>0</v>
      </c>
      <c r="EH287" s="80" t="str">
        <f t="shared" si="345"/>
        <v>دون المستوى</v>
      </c>
      <c r="EK287" s="47"/>
      <c r="EL287" s="47"/>
      <c r="EM287" s="47">
        <f t="shared" si="346"/>
        <v>0</v>
      </c>
      <c r="EO287" s="91"/>
      <c r="EP287" s="78"/>
      <c r="EQ287" s="78">
        <f t="shared" si="347"/>
        <v>0</v>
      </c>
      <c r="ER287" s="78">
        <f t="shared" si="348"/>
        <v>0</v>
      </c>
      <c r="ES287" s="78">
        <f t="shared" si="349"/>
        <v>0</v>
      </c>
      <c r="ET287" s="80" t="str">
        <f t="shared" si="350"/>
        <v>دون المستوى</v>
      </c>
      <c r="EW287" s="49">
        <f t="shared" si="351"/>
        <v>0</v>
      </c>
      <c r="EX287" s="80" t="str">
        <f t="shared" si="352"/>
        <v>دون المستوى</v>
      </c>
      <c r="EZ287" s="54"/>
      <c r="FA287" s="47"/>
      <c r="FB287" s="47"/>
      <c r="FC287" s="47"/>
      <c r="FD287" s="47">
        <f t="shared" si="353"/>
        <v>0</v>
      </c>
      <c r="FF287" s="54"/>
      <c r="FG287" s="83"/>
      <c r="FH287" s="78"/>
      <c r="FI287" s="78"/>
      <c r="FJ287" s="78">
        <f t="shared" si="354"/>
        <v>0</v>
      </c>
      <c r="FK287" s="78">
        <f t="shared" si="355"/>
        <v>0</v>
      </c>
      <c r="FL287" s="78">
        <f t="shared" si="356"/>
        <v>0</v>
      </c>
      <c r="FM287" s="80" t="str">
        <f t="shared" si="357"/>
        <v>دون المستوى</v>
      </c>
      <c r="FP287" s="98" t="str">
        <f t="shared" si="358"/>
        <v>*عربى</v>
      </c>
      <c r="FQ287" s="98" t="str">
        <f t="shared" si="359"/>
        <v>*انجليزى</v>
      </c>
      <c r="FR287" s="98" t="str">
        <f t="shared" si="360"/>
        <v>*دراسات</v>
      </c>
      <c r="FS287" s="98" t="str">
        <f t="shared" si="361"/>
        <v>*رياضيات</v>
      </c>
      <c r="FT287" s="98" t="str">
        <f t="shared" si="362"/>
        <v>*علوم</v>
      </c>
      <c r="FU287" s="98" t="str">
        <f t="shared" si="363"/>
        <v>*حاسب</v>
      </c>
      <c r="FV287" s="98" t="str">
        <f t="shared" si="364"/>
        <v>*فنية</v>
      </c>
      <c r="FW287" s="98" t="str">
        <f t="shared" si="365"/>
        <v>*نشاط1</v>
      </c>
      <c r="FX287" s="98" t="str">
        <f t="shared" si="366"/>
        <v>*نشاط2</v>
      </c>
      <c r="FY287" s="107" t="str">
        <f t="shared" si="367"/>
        <v>*دين</v>
      </c>
      <c r="FZ287" s="47">
        <f t="shared" si="368"/>
        <v>0</v>
      </c>
      <c r="GA287" s="47" t="str">
        <f t="shared" si="369"/>
        <v>دور ثانى</v>
      </c>
      <c r="GB287" s="47">
        <f t="shared" si="370"/>
        <v>6</v>
      </c>
      <c r="GC287" s="47" t="str">
        <f t="shared" si="373"/>
        <v>راسب</v>
      </c>
      <c r="GE287" s="112" t="str">
        <f t="shared" si="371"/>
        <v>*عربى*انجليزى*دراسات*رياضيات*علوم*حاسب*فنية*نشاط1*نشاط2*دين</v>
      </c>
      <c r="GF287" s="112">
        <f t="shared" si="372"/>
        <v>10</v>
      </c>
    </row>
    <row r="288" spans="2:188" ht="20.25" thickTop="1" thickBot="1">
      <c r="B288" s="39">
        <v>279</v>
      </c>
      <c r="C288" s="124" t="str">
        <f>البيانات!B296</f>
        <v/>
      </c>
      <c r="D288" s="124" t="str">
        <f>IF(C288="","",البيانات!C296)</f>
        <v/>
      </c>
      <c r="E288" s="39"/>
      <c r="F288" s="39"/>
      <c r="H288" s="52"/>
      <c r="I288" s="47"/>
      <c r="J288" s="47"/>
      <c r="K288" s="47"/>
      <c r="L288" s="46">
        <f t="shared" si="303"/>
        <v>0</v>
      </c>
      <c r="N288" s="54"/>
      <c r="O288" s="61"/>
      <c r="P288" s="59"/>
      <c r="Q288" s="59"/>
      <c r="R288" s="59">
        <f t="shared" si="304"/>
        <v>0</v>
      </c>
      <c r="S288" s="59">
        <f t="shared" si="305"/>
        <v>0</v>
      </c>
      <c r="T288" s="62">
        <f t="shared" si="306"/>
        <v>0</v>
      </c>
      <c r="U288" s="63" t="str">
        <f t="shared" si="307"/>
        <v>دون المستوى</v>
      </c>
      <c r="X288" s="54"/>
      <c r="Y288" s="47"/>
      <c r="Z288" s="47"/>
      <c r="AA288" s="47"/>
      <c r="AB288" s="47">
        <f t="shared" si="308"/>
        <v>0</v>
      </c>
      <c r="AD288" s="54"/>
      <c r="AE288" s="61"/>
      <c r="AF288" s="59"/>
      <c r="AG288" s="59"/>
      <c r="AH288" s="59">
        <f t="shared" si="309"/>
        <v>0</v>
      </c>
      <c r="AI288" s="59">
        <f t="shared" si="310"/>
        <v>0</v>
      </c>
      <c r="AJ288" s="59">
        <f t="shared" si="311"/>
        <v>0</v>
      </c>
      <c r="AK288" s="73" t="str">
        <f t="shared" si="312"/>
        <v>دون المستوى</v>
      </c>
      <c r="AN288" s="54"/>
      <c r="AO288" s="47"/>
      <c r="AP288" s="47"/>
      <c r="AQ288" s="47"/>
      <c r="AR288" s="47">
        <f t="shared" si="313"/>
        <v>0</v>
      </c>
      <c r="AT288" s="54"/>
      <c r="AU288" s="83"/>
      <c r="AV288" s="78"/>
      <c r="AW288" s="78"/>
      <c r="AX288" s="78">
        <f t="shared" si="314"/>
        <v>0</v>
      </c>
      <c r="AY288" s="78">
        <f t="shared" si="315"/>
        <v>0</v>
      </c>
      <c r="AZ288" s="78">
        <f t="shared" si="316"/>
        <v>0</v>
      </c>
      <c r="BA288" s="80" t="str">
        <f t="shared" si="317"/>
        <v>دون المستوى</v>
      </c>
      <c r="BD288" s="54"/>
      <c r="BE288" s="47"/>
      <c r="BF288" s="47"/>
      <c r="BG288" s="47"/>
      <c r="BH288" s="47"/>
      <c r="BI288" s="47">
        <f t="shared" si="318"/>
        <v>0</v>
      </c>
      <c r="BK288" s="54"/>
      <c r="BL288" s="83"/>
      <c r="BM288" s="78"/>
      <c r="BN288" s="78"/>
      <c r="BO288" s="78"/>
      <c r="BP288" s="78">
        <f t="shared" si="319"/>
        <v>0</v>
      </c>
      <c r="BQ288" s="78">
        <f t="shared" si="320"/>
        <v>0</v>
      </c>
      <c r="BR288" s="78">
        <f t="shared" si="321"/>
        <v>0</v>
      </c>
      <c r="BS288" s="78">
        <f t="shared" si="322"/>
        <v>0</v>
      </c>
      <c r="BT288" s="80" t="str">
        <f t="shared" si="323"/>
        <v>دون المستوى</v>
      </c>
      <c r="BW288" s="54"/>
      <c r="BX288" s="47"/>
      <c r="BY288" s="47"/>
      <c r="BZ288" s="47"/>
      <c r="CA288" s="47"/>
      <c r="CB288" s="47">
        <f t="shared" si="324"/>
        <v>0</v>
      </c>
      <c r="CD288" s="52"/>
      <c r="CE288" s="83"/>
      <c r="CF288" s="78"/>
      <c r="CG288" s="78"/>
      <c r="CH288" s="78"/>
      <c r="CI288" s="78">
        <f t="shared" si="325"/>
        <v>0</v>
      </c>
      <c r="CJ288" s="78">
        <f t="shared" si="326"/>
        <v>0</v>
      </c>
      <c r="CK288" s="78">
        <f t="shared" si="327"/>
        <v>0</v>
      </c>
      <c r="CL288" s="78">
        <f t="shared" si="328"/>
        <v>0</v>
      </c>
      <c r="CM288" s="80" t="str">
        <f t="shared" si="329"/>
        <v>دون المستوى</v>
      </c>
      <c r="CP288" s="54"/>
      <c r="CQ288" s="47"/>
      <c r="CR288" s="47"/>
      <c r="CS288" s="47"/>
      <c r="CT288" s="47"/>
      <c r="CU288" s="47">
        <f t="shared" si="330"/>
        <v>0</v>
      </c>
      <c r="CW288" s="54"/>
      <c r="CX288" s="83"/>
      <c r="CY288" s="78"/>
      <c r="CZ288" s="78"/>
      <c r="DA288" s="78"/>
      <c r="DB288" s="78">
        <f t="shared" si="331"/>
        <v>0</v>
      </c>
      <c r="DC288" s="78">
        <f t="shared" si="332"/>
        <v>0</v>
      </c>
      <c r="DD288" s="78">
        <f t="shared" si="333"/>
        <v>0</v>
      </c>
      <c r="DE288" s="78">
        <f t="shared" si="334"/>
        <v>0</v>
      </c>
      <c r="DF288" s="80" t="str">
        <f t="shared" si="335"/>
        <v>دون المستوى</v>
      </c>
      <c r="DI288" s="54"/>
      <c r="DJ288" s="47"/>
      <c r="DK288" s="47"/>
      <c r="DL288" s="47"/>
      <c r="DM288" s="47">
        <f t="shared" si="336"/>
        <v>0</v>
      </c>
      <c r="DO288" s="54"/>
      <c r="DP288" s="83"/>
      <c r="DQ288" s="78"/>
      <c r="DR288" s="78"/>
      <c r="DS288" s="78">
        <f t="shared" si="337"/>
        <v>0</v>
      </c>
      <c r="DT288" s="78">
        <f t="shared" si="338"/>
        <v>0</v>
      </c>
      <c r="DU288" s="78">
        <f t="shared" si="339"/>
        <v>0</v>
      </c>
      <c r="DV288" s="80" t="str">
        <f t="shared" si="340"/>
        <v>دون المستوى</v>
      </c>
      <c r="DY288" s="47"/>
      <c r="DZ288" s="47"/>
      <c r="EA288" s="47">
        <f t="shared" si="341"/>
        <v>0</v>
      </c>
      <c r="EC288" s="91"/>
      <c r="ED288" s="78"/>
      <c r="EE288" s="78">
        <f t="shared" si="342"/>
        <v>0</v>
      </c>
      <c r="EF288" s="78">
        <f t="shared" si="343"/>
        <v>0</v>
      </c>
      <c r="EG288" s="78">
        <f t="shared" si="344"/>
        <v>0</v>
      </c>
      <c r="EH288" s="80" t="str">
        <f t="shared" si="345"/>
        <v>دون المستوى</v>
      </c>
      <c r="EK288" s="47"/>
      <c r="EL288" s="47"/>
      <c r="EM288" s="47">
        <f t="shared" si="346"/>
        <v>0</v>
      </c>
      <c r="EO288" s="91"/>
      <c r="EP288" s="78"/>
      <c r="EQ288" s="78">
        <f t="shared" si="347"/>
        <v>0</v>
      </c>
      <c r="ER288" s="78">
        <f t="shared" si="348"/>
        <v>0</v>
      </c>
      <c r="ES288" s="78">
        <f t="shared" si="349"/>
        <v>0</v>
      </c>
      <c r="ET288" s="80" t="str">
        <f t="shared" si="350"/>
        <v>دون المستوى</v>
      </c>
      <c r="EW288" s="49">
        <f t="shared" si="351"/>
        <v>0</v>
      </c>
      <c r="EX288" s="80" t="str">
        <f t="shared" si="352"/>
        <v>دون المستوى</v>
      </c>
      <c r="EZ288" s="54"/>
      <c r="FA288" s="47"/>
      <c r="FB288" s="47"/>
      <c r="FC288" s="47"/>
      <c r="FD288" s="47">
        <f t="shared" si="353"/>
        <v>0</v>
      </c>
      <c r="FF288" s="54"/>
      <c r="FG288" s="83"/>
      <c r="FH288" s="78"/>
      <c r="FI288" s="78"/>
      <c r="FJ288" s="78">
        <f t="shared" si="354"/>
        <v>0</v>
      </c>
      <c r="FK288" s="78">
        <f t="shared" si="355"/>
        <v>0</v>
      </c>
      <c r="FL288" s="78">
        <f t="shared" si="356"/>
        <v>0</v>
      </c>
      <c r="FM288" s="80" t="str">
        <f t="shared" si="357"/>
        <v>دون المستوى</v>
      </c>
      <c r="FP288" s="98" t="str">
        <f t="shared" si="358"/>
        <v>*عربى</v>
      </c>
      <c r="FQ288" s="98" t="str">
        <f t="shared" si="359"/>
        <v>*انجليزى</v>
      </c>
      <c r="FR288" s="98" t="str">
        <f t="shared" si="360"/>
        <v>*دراسات</v>
      </c>
      <c r="FS288" s="98" t="str">
        <f t="shared" si="361"/>
        <v>*رياضيات</v>
      </c>
      <c r="FT288" s="98" t="str">
        <f t="shared" si="362"/>
        <v>*علوم</v>
      </c>
      <c r="FU288" s="98" t="str">
        <f t="shared" si="363"/>
        <v>*حاسب</v>
      </c>
      <c r="FV288" s="98" t="str">
        <f t="shared" si="364"/>
        <v>*فنية</v>
      </c>
      <c r="FW288" s="98" t="str">
        <f t="shared" si="365"/>
        <v>*نشاط1</v>
      </c>
      <c r="FX288" s="98" t="str">
        <f t="shared" si="366"/>
        <v>*نشاط2</v>
      </c>
      <c r="FY288" s="107" t="str">
        <f t="shared" si="367"/>
        <v>*دين</v>
      </c>
      <c r="FZ288" s="47">
        <f t="shared" si="368"/>
        <v>0</v>
      </c>
      <c r="GA288" s="47" t="str">
        <f t="shared" si="369"/>
        <v>دور ثانى</v>
      </c>
      <c r="GB288" s="47">
        <f t="shared" si="370"/>
        <v>6</v>
      </c>
      <c r="GC288" s="47" t="str">
        <f t="shared" si="373"/>
        <v>راسب</v>
      </c>
      <c r="GE288" s="112" t="str">
        <f t="shared" si="371"/>
        <v>*عربى*انجليزى*دراسات*رياضيات*علوم*حاسب*فنية*نشاط1*نشاط2*دين</v>
      </c>
      <c r="GF288" s="112">
        <f t="shared" si="372"/>
        <v>10</v>
      </c>
    </row>
    <row r="289" spans="2:188" ht="20.25" thickTop="1" thickBot="1">
      <c r="B289" s="39">
        <v>280</v>
      </c>
      <c r="C289" s="124" t="str">
        <f>البيانات!B297</f>
        <v/>
      </c>
      <c r="D289" s="124" t="str">
        <f>IF(C289="","",البيانات!C297)</f>
        <v/>
      </c>
      <c r="E289" s="39"/>
      <c r="F289" s="39"/>
      <c r="H289" s="52"/>
      <c r="I289" s="47"/>
      <c r="J289" s="47"/>
      <c r="K289" s="47"/>
      <c r="L289" s="46">
        <f t="shared" si="303"/>
        <v>0</v>
      </c>
      <c r="N289" s="54"/>
      <c r="O289" s="61"/>
      <c r="P289" s="59"/>
      <c r="Q289" s="59"/>
      <c r="R289" s="59">
        <f t="shared" si="304"/>
        <v>0</v>
      </c>
      <c r="S289" s="59">
        <f t="shared" si="305"/>
        <v>0</v>
      </c>
      <c r="T289" s="62">
        <f t="shared" si="306"/>
        <v>0</v>
      </c>
      <c r="U289" s="63" t="str">
        <f t="shared" si="307"/>
        <v>دون المستوى</v>
      </c>
      <c r="X289" s="54"/>
      <c r="Y289" s="47"/>
      <c r="Z289" s="47"/>
      <c r="AA289" s="47"/>
      <c r="AB289" s="47">
        <f t="shared" si="308"/>
        <v>0</v>
      </c>
      <c r="AD289" s="54"/>
      <c r="AE289" s="61"/>
      <c r="AF289" s="59"/>
      <c r="AG289" s="59"/>
      <c r="AH289" s="59">
        <f t="shared" si="309"/>
        <v>0</v>
      </c>
      <c r="AI289" s="59">
        <f t="shared" si="310"/>
        <v>0</v>
      </c>
      <c r="AJ289" s="59">
        <f t="shared" si="311"/>
        <v>0</v>
      </c>
      <c r="AK289" s="73" t="str">
        <f t="shared" si="312"/>
        <v>دون المستوى</v>
      </c>
      <c r="AN289" s="54"/>
      <c r="AO289" s="47"/>
      <c r="AP289" s="47"/>
      <c r="AQ289" s="47"/>
      <c r="AR289" s="47">
        <f t="shared" si="313"/>
        <v>0</v>
      </c>
      <c r="AT289" s="54"/>
      <c r="AU289" s="83"/>
      <c r="AV289" s="78"/>
      <c r="AW289" s="78"/>
      <c r="AX289" s="78">
        <f t="shared" si="314"/>
        <v>0</v>
      </c>
      <c r="AY289" s="78">
        <f t="shared" si="315"/>
        <v>0</v>
      </c>
      <c r="AZ289" s="78">
        <f t="shared" si="316"/>
        <v>0</v>
      </c>
      <c r="BA289" s="80" t="str">
        <f t="shared" si="317"/>
        <v>دون المستوى</v>
      </c>
      <c r="BD289" s="54"/>
      <c r="BE289" s="47"/>
      <c r="BF289" s="47"/>
      <c r="BG289" s="47"/>
      <c r="BH289" s="47"/>
      <c r="BI289" s="47">
        <f t="shared" si="318"/>
        <v>0</v>
      </c>
      <c r="BK289" s="54"/>
      <c r="BL289" s="83"/>
      <c r="BM289" s="78"/>
      <c r="BN289" s="78"/>
      <c r="BO289" s="78"/>
      <c r="BP289" s="78">
        <f t="shared" si="319"/>
        <v>0</v>
      </c>
      <c r="BQ289" s="78">
        <f t="shared" si="320"/>
        <v>0</v>
      </c>
      <c r="BR289" s="78">
        <f t="shared" si="321"/>
        <v>0</v>
      </c>
      <c r="BS289" s="78">
        <f t="shared" si="322"/>
        <v>0</v>
      </c>
      <c r="BT289" s="80" t="str">
        <f t="shared" si="323"/>
        <v>دون المستوى</v>
      </c>
      <c r="BW289" s="54"/>
      <c r="BX289" s="47"/>
      <c r="BY289" s="47"/>
      <c r="BZ289" s="47"/>
      <c r="CA289" s="47"/>
      <c r="CB289" s="47">
        <f t="shared" si="324"/>
        <v>0</v>
      </c>
      <c r="CD289" s="52"/>
      <c r="CE289" s="83"/>
      <c r="CF289" s="78"/>
      <c r="CG289" s="78"/>
      <c r="CH289" s="78"/>
      <c r="CI289" s="78">
        <f t="shared" si="325"/>
        <v>0</v>
      </c>
      <c r="CJ289" s="78">
        <f t="shared" si="326"/>
        <v>0</v>
      </c>
      <c r="CK289" s="78">
        <f t="shared" si="327"/>
        <v>0</v>
      </c>
      <c r="CL289" s="78">
        <f t="shared" si="328"/>
        <v>0</v>
      </c>
      <c r="CM289" s="80" t="str">
        <f t="shared" si="329"/>
        <v>دون المستوى</v>
      </c>
      <c r="CP289" s="54"/>
      <c r="CQ289" s="47"/>
      <c r="CR289" s="47"/>
      <c r="CS289" s="47"/>
      <c r="CT289" s="47"/>
      <c r="CU289" s="47">
        <f t="shared" si="330"/>
        <v>0</v>
      </c>
      <c r="CW289" s="54"/>
      <c r="CX289" s="83"/>
      <c r="CY289" s="78"/>
      <c r="CZ289" s="78"/>
      <c r="DA289" s="78"/>
      <c r="DB289" s="78">
        <f t="shared" si="331"/>
        <v>0</v>
      </c>
      <c r="DC289" s="78">
        <f t="shared" si="332"/>
        <v>0</v>
      </c>
      <c r="DD289" s="78">
        <f t="shared" si="333"/>
        <v>0</v>
      </c>
      <c r="DE289" s="78">
        <f t="shared" si="334"/>
        <v>0</v>
      </c>
      <c r="DF289" s="80" t="str">
        <f t="shared" si="335"/>
        <v>دون المستوى</v>
      </c>
      <c r="DI289" s="54"/>
      <c r="DJ289" s="47"/>
      <c r="DK289" s="47"/>
      <c r="DL289" s="47"/>
      <c r="DM289" s="47">
        <f t="shared" si="336"/>
        <v>0</v>
      </c>
      <c r="DO289" s="54"/>
      <c r="DP289" s="83"/>
      <c r="DQ289" s="78"/>
      <c r="DR289" s="78"/>
      <c r="DS289" s="78">
        <f t="shared" si="337"/>
        <v>0</v>
      </c>
      <c r="DT289" s="78">
        <f t="shared" si="338"/>
        <v>0</v>
      </c>
      <c r="DU289" s="78">
        <f t="shared" si="339"/>
        <v>0</v>
      </c>
      <c r="DV289" s="80" t="str">
        <f t="shared" si="340"/>
        <v>دون المستوى</v>
      </c>
      <c r="DY289" s="47"/>
      <c r="DZ289" s="47"/>
      <c r="EA289" s="47">
        <f t="shared" si="341"/>
        <v>0</v>
      </c>
      <c r="EC289" s="91"/>
      <c r="ED289" s="78"/>
      <c r="EE289" s="78">
        <f t="shared" si="342"/>
        <v>0</v>
      </c>
      <c r="EF289" s="78">
        <f t="shared" si="343"/>
        <v>0</v>
      </c>
      <c r="EG289" s="78">
        <f t="shared" si="344"/>
        <v>0</v>
      </c>
      <c r="EH289" s="80" t="str">
        <f t="shared" si="345"/>
        <v>دون المستوى</v>
      </c>
      <c r="EK289" s="47"/>
      <c r="EL289" s="47"/>
      <c r="EM289" s="47">
        <f t="shared" si="346"/>
        <v>0</v>
      </c>
      <c r="EO289" s="91"/>
      <c r="EP289" s="78"/>
      <c r="EQ289" s="78">
        <f t="shared" si="347"/>
        <v>0</v>
      </c>
      <c r="ER289" s="78">
        <f t="shared" si="348"/>
        <v>0</v>
      </c>
      <c r="ES289" s="78">
        <f t="shared" si="349"/>
        <v>0</v>
      </c>
      <c r="ET289" s="80" t="str">
        <f t="shared" si="350"/>
        <v>دون المستوى</v>
      </c>
      <c r="EW289" s="49">
        <f t="shared" si="351"/>
        <v>0</v>
      </c>
      <c r="EX289" s="80" t="str">
        <f t="shared" si="352"/>
        <v>دون المستوى</v>
      </c>
      <c r="EZ289" s="54"/>
      <c r="FA289" s="47"/>
      <c r="FB289" s="47"/>
      <c r="FC289" s="47"/>
      <c r="FD289" s="47">
        <f t="shared" si="353"/>
        <v>0</v>
      </c>
      <c r="FF289" s="54"/>
      <c r="FG289" s="83"/>
      <c r="FH289" s="78"/>
      <c r="FI289" s="78"/>
      <c r="FJ289" s="78">
        <f t="shared" si="354"/>
        <v>0</v>
      </c>
      <c r="FK289" s="78">
        <f t="shared" si="355"/>
        <v>0</v>
      </c>
      <c r="FL289" s="78">
        <f t="shared" si="356"/>
        <v>0</v>
      </c>
      <c r="FM289" s="80" t="str">
        <f t="shared" si="357"/>
        <v>دون المستوى</v>
      </c>
      <c r="FP289" s="98" t="str">
        <f t="shared" si="358"/>
        <v>*عربى</v>
      </c>
      <c r="FQ289" s="98" t="str">
        <f t="shared" si="359"/>
        <v>*انجليزى</v>
      </c>
      <c r="FR289" s="98" t="str">
        <f t="shared" si="360"/>
        <v>*دراسات</v>
      </c>
      <c r="FS289" s="98" t="str">
        <f t="shared" si="361"/>
        <v>*رياضيات</v>
      </c>
      <c r="FT289" s="98" t="str">
        <f t="shared" si="362"/>
        <v>*علوم</v>
      </c>
      <c r="FU289" s="98" t="str">
        <f t="shared" si="363"/>
        <v>*حاسب</v>
      </c>
      <c r="FV289" s="98" t="str">
        <f t="shared" si="364"/>
        <v>*فنية</v>
      </c>
      <c r="FW289" s="98" t="str">
        <f t="shared" si="365"/>
        <v>*نشاط1</v>
      </c>
      <c r="FX289" s="98" t="str">
        <f t="shared" si="366"/>
        <v>*نشاط2</v>
      </c>
      <c r="FY289" s="107" t="str">
        <f t="shared" si="367"/>
        <v>*دين</v>
      </c>
      <c r="FZ289" s="47">
        <f t="shared" si="368"/>
        <v>0</v>
      </c>
      <c r="GA289" s="47" t="str">
        <f t="shared" si="369"/>
        <v>دور ثانى</v>
      </c>
      <c r="GB289" s="47">
        <f t="shared" si="370"/>
        <v>6</v>
      </c>
      <c r="GC289" s="47" t="str">
        <f t="shared" si="373"/>
        <v>راسب</v>
      </c>
      <c r="GE289" s="112" t="str">
        <f t="shared" si="371"/>
        <v>*عربى*انجليزى*دراسات*رياضيات*علوم*حاسب*فنية*نشاط1*نشاط2*دين</v>
      </c>
      <c r="GF289" s="112">
        <f t="shared" si="372"/>
        <v>10</v>
      </c>
    </row>
    <row r="290" spans="2:188" ht="20.25" thickTop="1" thickBot="1">
      <c r="B290" s="39">
        <v>281</v>
      </c>
      <c r="C290" s="124" t="str">
        <f>البيانات!B298</f>
        <v/>
      </c>
      <c r="D290" s="124" t="str">
        <f>IF(C290="","",البيانات!C298)</f>
        <v/>
      </c>
      <c r="E290" s="39"/>
      <c r="F290" s="39"/>
      <c r="H290" s="52"/>
      <c r="I290" s="47"/>
      <c r="J290" s="47"/>
      <c r="K290" s="47"/>
      <c r="L290" s="46">
        <f t="shared" si="303"/>
        <v>0</v>
      </c>
      <c r="N290" s="54"/>
      <c r="O290" s="61"/>
      <c r="P290" s="59"/>
      <c r="Q290" s="59"/>
      <c r="R290" s="59">
        <f t="shared" si="304"/>
        <v>0</v>
      </c>
      <c r="S290" s="59">
        <f t="shared" si="305"/>
        <v>0</v>
      </c>
      <c r="T290" s="62">
        <f t="shared" si="306"/>
        <v>0</v>
      </c>
      <c r="U290" s="63" t="str">
        <f t="shared" si="307"/>
        <v>دون المستوى</v>
      </c>
      <c r="X290" s="54"/>
      <c r="Y290" s="47"/>
      <c r="Z290" s="47"/>
      <c r="AA290" s="47"/>
      <c r="AB290" s="47">
        <f t="shared" si="308"/>
        <v>0</v>
      </c>
      <c r="AD290" s="54"/>
      <c r="AE290" s="61"/>
      <c r="AF290" s="59"/>
      <c r="AG290" s="59"/>
      <c r="AH290" s="59">
        <f t="shared" si="309"/>
        <v>0</v>
      </c>
      <c r="AI290" s="59">
        <f t="shared" si="310"/>
        <v>0</v>
      </c>
      <c r="AJ290" s="59">
        <f t="shared" si="311"/>
        <v>0</v>
      </c>
      <c r="AK290" s="73" t="str">
        <f t="shared" si="312"/>
        <v>دون المستوى</v>
      </c>
      <c r="AN290" s="54"/>
      <c r="AO290" s="47"/>
      <c r="AP290" s="47"/>
      <c r="AQ290" s="47"/>
      <c r="AR290" s="47">
        <f t="shared" si="313"/>
        <v>0</v>
      </c>
      <c r="AT290" s="54"/>
      <c r="AU290" s="83"/>
      <c r="AV290" s="78"/>
      <c r="AW290" s="78"/>
      <c r="AX290" s="78">
        <f t="shared" si="314"/>
        <v>0</v>
      </c>
      <c r="AY290" s="78">
        <f t="shared" si="315"/>
        <v>0</v>
      </c>
      <c r="AZ290" s="78">
        <f t="shared" si="316"/>
        <v>0</v>
      </c>
      <c r="BA290" s="80" t="str">
        <f t="shared" si="317"/>
        <v>دون المستوى</v>
      </c>
      <c r="BD290" s="54"/>
      <c r="BE290" s="47"/>
      <c r="BF290" s="47"/>
      <c r="BG290" s="47"/>
      <c r="BH290" s="47"/>
      <c r="BI290" s="47">
        <f t="shared" si="318"/>
        <v>0</v>
      </c>
      <c r="BK290" s="54"/>
      <c r="BL290" s="83"/>
      <c r="BM290" s="78"/>
      <c r="BN290" s="78"/>
      <c r="BO290" s="78"/>
      <c r="BP290" s="78">
        <f t="shared" si="319"/>
        <v>0</v>
      </c>
      <c r="BQ290" s="78">
        <f t="shared" si="320"/>
        <v>0</v>
      </c>
      <c r="BR290" s="78">
        <f t="shared" si="321"/>
        <v>0</v>
      </c>
      <c r="BS290" s="78">
        <f t="shared" si="322"/>
        <v>0</v>
      </c>
      <c r="BT290" s="80" t="str">
        <f t="shared" si="323"/>
        <v>دون المستوى</v>
      </c>
      <c r="BW290" s="54"/>
      <c r="BX290" s="47"/>
      <c r="BY290" s="47"/>
      <c r="BZ290" s="47"/>
      <c r="CA290" s="47"/>
      <c r="CB290" s="47">
        <f t="shared" si="324"/>
        <v>0</v>
      </c>
      <c r="CD290" s="52"/>
      <c r="CE290" s="83"/>
      <c r="CF290" s="78"/>
      <c r="CG290" s="78"/>
      <c r="CH290" s="78"/>
      <c r="CI290" s="78">
        <f t="shared" si="325"/>
        <v>0</v>
      </c>
      <c r="CJ290" s="78">
        <f t="shared" si="326"/>
        <v>0</v>
      </c>
      <c r="CK290" s="78">
        <f t="shared" si="327"/>
        <v>0</v>
      </c>
      <c r="CL290" s="78">
        <f t="shared" si="328"/>
        <v>0</v>
      </c>
      <c r="CM290" s="80" t="str">
        <f t="shared" si="329"/>
        <v>دون المستوى</v>
      </c>
      <c r="CP290" s="54"/>
      <c r="CQ290" s="47"/>
      <c r="CR290" s="47"/>
      <c r="CS290" s="47"/>
      <c r="CT290" s="47"/>
      <c r="CU290" s="47">
        <f t="shared" si="330"/>
        <v>0</v>
      </c>
      <c r="CW290" s="54"/>
      <c r="CX290" s="83"/>
      <c r="CY290" s="78"/>
      <c r="CZ290" s="78"/>
      <c r="DA290" s="78"/>
      <c r="DB290" s="78">
        <f t="shared" si="331"/>
        <v>0</v>
      </c>
      <c r="DC290" s="78">
        <f t="shared" si="332"/>
        <v>0</v>
      </c>
      <c r="DD290" s="78">
        <f t="shared" si="333"/>
        <v>0</v>
      </c>
      <c r="DE290" s="78">
        <f t="shared" si="334"/>
        <v>0</v>
      </c>
      <c r="DF290" s="80" t="str">
        <f t="shared" si="335"/>
        <v>دون المستوى</v>
      </c>
      <c r="DI290" s="54"/>
      <c r="DJ290" s="47"/>
      <c r="DK290" s="47"/>
      <c r="DL290" s="47"/>
      <c r="DM290" s="47">
        <f t="shared" si="336"/>
        <v>0</v>
      </c>
      <c r="DO290" s="54"/>
      <c r="DP290" s="83"/>
      <c r="DQ290" s="78"/>
      <c r="DR290" s="78"/>
      <c r="DS290" s="78">
        <f t="shared" si="337"/>
        <v>0</v>
      </c>
      <c r="DT290" s="78">
        <f t="shared" si="338"/>
        <v>0</v>
      </c>
      <c r="DU290" s="78">
        <f t="shared" si="339"/>
        <v>0</v>
      </c>
      <c r="DV290" s="80" t="str">
        <f t="shared" si="340"/>
        <v>دون المستوى</v>
      </c>
      <c r="DY290" s="47"/>
      <c r="DZ290" s="47"/>
      <c r="EA290" s="47">
        <f t="shared" si="341"/>
        <v>0</v>
      </c>
      <c r="EC290" s="91"/>
      <c r="ED290" s="78"/>
      <c r="EE290" s="78">
        <f t="shared" si="342"/>
        <v>0</v>
      </c>
      <c r="EF290" s="78">
        <f t="shared" si="343"/>
        <v>0</v>
      </c>
      <c r="EG290" s="78">
        <f t="shared" si="344"/>
        <v>0</v>
      </c>
      <c r="EH290" s="80" t="str">
        <f t="shared" si="345"/>
        <v>دون المستوى</v>
      </c>
      <c r="EK290" s="47"/>
      <c r="EL290" s="47"/>
      <c r="EM290" s="47">
        <f t="shared" si="346"/>
        <v>0</v>
      </c>
      <c r="EO290" s="91"/>
      <c r="EP290" s="78"/>
      <c r="EQ290" s="78">
        <f t="shared" si="347"/>
        <v>0</v>
      </c>
      <c r="ER290" s="78">
        <f t="shared" si="348"/>
        <v>0</v>
      </c>
      <c r="ES290" s="78">
        <f t="shared" si="349"/>
        <v>0</v>
      </c>
      <c r="ET290" s="80" t="str">
        <f t="shared" si="350"/>
        <v>دون المستوى</v>
      </c>
      <c r="EW290" s="49">
        <f t="shared" si="351"/>
        <v>0</v>
      </c>
      <c r="EX290" s="80" t="str">
        <f t="shared" si="352"/>
        <v>دون المستوى</v>
      </c>
      <c r="EZ290" s="54"/>
      <c r="FA290" s="47"/>
      <c r="FB290" s="47"/>
      <c r="FC290" s="47"/>
      <c r="FD290" s="47">
        <f t="shared" si="353"/>
        <v>0</v>
      </c>
      <c r="FF290" s="54"/>
      <c r="FG290" s="83"/>
      <c r="FH290" s="78"/>
      <c r="FI290" s="78"/>
      <c r="FJ290" s="78">
        <f t="shared" si="354"/>
        <v>0</v>
      </c>
      <c r="FK290" s="78">
        <f t="shared" si="355"/>
        <v>0</v>
      </c>
      <c r="FL290" s="78">
        <f t="shared" si="356"/>
        <v>0</v>
      </c>
      <c r="FM290" s="80" t="str">
        <f t="shared" si="357"/>
        <v>دون المستوى</v>
      </c>
      <c r="FP290" s="98" t="str">
        <f t="shared" si="358"/>
        <v>*عربى</v>
      </c>
      <c r="FQ290" s="98" t="str">
        <f t="shared" si="359"/>
        <v>*انجليزى</v>
      </c>
      <c r="FR290" s="98" t="str">
        <f t="shared" si="360"/>
        <v>*دراسات</v>
      </c>
      <c r="FS290" s="98" t="str">
        <f t="shared" si="361"/>
        <v>*رياضيات</v>
      </c>
      <c r="FT290" s="98" t="str">
        <f t="shared" si="362"/>
        <v>*علوم</v>
      </c>
      <c r="FU290" s="98" t="str">
        <f t="shared" si="363"/>
        <v>*حاسب</v>
      </c>
      <c r="FV290" s="98" t="str">
        <f t="shared" si="364"/>
        <v>*فنية</v>
      </c>
      <c r="FW290" s="98" t="str">
        <f t="shared" si="365"/>
        <v>*نشاط1</v>
      </c>
      <c r="FX290" s="98" t="str">
        <f t="shared" si="366"/>
        <v>*نشاط2</v>
      </c>
      <c r="FY290" s="107" t="str">
        <f t="shared" si="367"/>
        <v>*دين</v>
      </c>
      <c r="FZ290" s="47">
        <f t="shared" si="368"/>
        <v>0</v>
      </c>
      <c r="GA290" s="47" t="str">
        <f t="shared" si="369"/>
        <v>دور ثانى</v>
      </c>
      <c r="GB290" s="47">
        <f t="shared" si="370"/>
        <v>6</v>
      </c>
      <c r="GC290" s="47" t="str">
        <f t="shared" si="373"/>
        <v>راسب</v>
      </c>
      <c r="GE290" s="112" t="str">
        <f t="shared" si="371"/>
        <v>*عربى*انجليزى*دراسات*رياضيات*علوم*حاسب*فنية*نشاط1*نشاط2*دين</v>
      </c>
      <c r="GF290" s="112">
        <f t="shared" si="372"/>
        <v>10</v>
      </c>
    </row>
    <row r="291" spans="2:188" ht="20.25" thickTop="1" thickBot="1">
      <c r="B291" s="39">
        <v>282</v>
      </c>
      <c r="C291" s="124" t="str">
        <f>البيانات!B299</f>
        <v/>
      </c>
      <c r="D291" s="124" t="str">
        <f>IF(C291="","",البيانات!C299)</f>
        <v/>
      </c>
      <c r="E291" s="39"/>
      <c r="F291" s="39"/>
      <c r="H291" s="52"/>
      <c r="I291" s="47"/>
      <c r="J291" s="47"/>
      <c r="K291" s="47"/>
      <c r="L291" s="46">
        <f t="shared" si="303"/>
        <v>0</v>
      </c>
      <c r="N291" s="54"/>
      <c r="O291" s="61"/>
      <c r="P291" s="59"/>
      <c r="Q291" s="59"/>
      <c r="R291" s="59">
        <f t="shared" si="304"/>
        <v>0</v>
      </c>
      <c r="S291" s="59">
        <f t="shared" si="305"/>
        <v>0</v>
      </c>
      <c r="T291" s="62">
        <f t="shared" si="306"/>
        <v>0</v>
      </c>
      <c r="U291" s="63" t="str">
        <f t="shared" si="307"/>
        <v>دون المستوى</v>
      </c>
      <c r="X291" s="54"/>
      <c r="Y291" s="47"/>
      <c r="Z291" s="47"/>
      <c r="AA291" s="47"/>
      <c r="AB291" s="47">
        <f t="shared" si="308"/>
        <v>0</v>
      </c>
      <c r="AD291" s="54"/>
      <c r="AE291" s="61"/>
      <c r="AF291" s="59"/>
      <c r="AG291" s="59"/>
      <c r="AH291" s="59">
        <f t="shared" si="309"/>
        <v>0</v>
      </c>
      <c r="AI291" s="59">
        <f t="shared" si="310"/>
        <v>0</v>
      </c>
      <c r="AJ291" s="59">
        <f t="shared" si="311"/>
        <v>0</v>
      </c>
      <c r="AK291" s="73" t="str">
        <f t="shared" si="312"/>
        <v>دون المستوى</v>
      </c>
      <c r="AN291" s="54"/>
      <c r="AO291" s="47"/>
      <c r="AP291" s="47"/>
      <c r="AQ291" s="47"/>
      <c r="AR291" s="47">
        <f t="shared" si="313"/>
        <v>0</v>
      </c>
      <c r="AT291" s="54"/>
      <c r="AU291" s="83"/>
      <c r="AV291" s="78"/>
      <c r="AW291" s="78"/>
      <c r="AX291" s="78">
        <f t="shared" si="314"/>
        <v>0</v>
      </c>
      <c r="AY291" s="78">
        <f t="shared" si="315"/>
        <v>0</v>
      </c>
      <c r="AZ291" s="78">
        <f t="shared" si="316"/>
        <v>0</v>
      </c>
      <c r="BA291" s="80" t="str">
        <f t="shared" si="317"/>
        <v>دون المستوى</v>
      </c>
      <c r="BD291" s="54"/>
      <c r="BE291" s="47"/>
      <c r="BF291" s="47"/>
      <c r="BG291" s="47"/>
      <c r="BH291" s="47"/>
      <c r="BI291" s="47">
        <f t="shared" si="318"/>
        <v>0</v>
      </c>
      <c r="BK291" s="54"/>
      <c r="BL291" s="83"/>
      <c r="BM291" s="78"/>
      <c r="BN291" s="78"/>
      <c r="BO291" s="78"/>
      <c r="BP291" s="78">
        <f t="shared" si="319"/>
        <v>0</v>
      </c>
      <c r="BQ291" s="78">
        <f t="shared" si="320"/>
        <v>0</v>
      </c>
      <c r="BR291" s="78">
        <f t="shared" si="321"/>
        <v>0</v>
      </c>
      <c r="BS291" s="78">
        <f t="shared" si="322"/>
        <v>0</v>
      </c>
      <c r="BT291" s="80" t="str">
        <f t="shared" si="323"/>
        <v>دون المستوى</v>
      </c>
      <c r="BW291" s="54"/>
      <c r="BX291" s="47"/>
      <c r="BY291" s="47"/>
      <c r="BZ291" s="47"/>
      <c r="CA291" s="47"/>
      <c r="CB291" s="47">
        <f t="shared" si="324"/>
        <v>0</v>
      </c>
      <c r="CD291" s="52"/>
      <c r="CE291" s="83"/>
      <c r="CF291" s="78"/>
      <c r="CG291" s="78"/>
      <c r="CH291" s="78"/>
      <c r="CI291" s="78">
        <f t="shared" si="325"/>
        <v>0</v>
      </c>
      <c r="CJ291" s="78">
        <f t="shared" si="326"/>
        <v>0</v>
      </c>
      <c r="CK291" s="78">
        <f t="shared" si="327"/>
        <v>0</v>
      </c>
      <c r="CL291" s="78">
        <f t="shared" si="328"/>
        <v>0</v>
      </c>
      <c r="CM291" s="80" t="str">
        <f t="shared" si="329"/>
        <v>دون المستوى</v>
      </c>
      <c r="CP291" s="54"/>
      <c r="CQ291" s="47"/>
      <c r="CR291" s="47"/>
      <c r="CS291" s="47"/>
      <c r="CT291" s="47"/>
      <c r="CU291" s="47">
        <f t="shared" si="330"/>
        <v>0</v>
      </c>
      <c r="CW291" s="54"/>
      <c r="CX291" s="83"/>
      <c r="CY291" s="78"/>
      <c r="CZ291" s="78"/>
      <c r="DA291" s="78"/>
      <c r="DB291" s="78">
        <f t="shared" si="331"/>
        <v>0</v>
      </c>
      <c r="DC291" s="78">
        <f t="shared" si="332"/>
        <v>0</v>
      </c>
      <c r="DD291" s="78">
        <f t="shared" si="333"/>
        <v>0</v>
      </c>
      <c r="DE291" s="78">
        <f t="shared" si="334"/>
        <v>0</v>
      </c>
      <c r="DF291" s="80" t="str">
        <f t="shared" si="335"/>
        <v>دون المستوى</v>
      </c>
      <c r="DI291" s="54"/>
      <c r="DJ291" s="47"/>
      <c r="DK291" s="47"/>
      <c r="DL291" s="47"/>
      <c r="DM291" s="47">
        <f t="shared" si="336"/>
        <v>0</v>
      </c>
      <c r="DO291" s="54"/>
      <c r="DP291" s="83"/>
      <c r="DQ291" s="78"/>
      <c r="DR291" s="78"/>
      <c r="DS291" s="78">
        <f t="shared" si="337"/>
        <v>0</v>
      </c>
      <c r="DT291" s="78">
        <f t="shared" si="338"/>
        <v>0</v>
      </c>
      <c r="DU291" s="78">
        <f t="shared" si="339"/>
        <v>0</v>
      </c>
      <c r="DV291" s="80" t="str">
        <f t="shared" si="340"/>
        <v>دون المستوى</v>
      </c>
      <c r="DY291" s="47"/>
      <c r="DZ291" s="47"/>
      <c r="EA291" s="47">
        <f t="shared" si="341"/>
        <v>0</v>
      </c>
      <c r="EC291" s="91"/>
      <c r="ED291" s="78"/>
      <c r="EE291" s="78">
        <f t="shared" si="342"/>
        <v>0</v>
      </c>
      <c r="EF291" s="78">
        <f t="shared" si="343"/>
        <v>0</v>
      </c>
      <c r="EG291" s="78">
        <f t="shared" si="344"/>
        <v>0</v>
      </c>
      <c r="EH291" s="80" t="str">
        <f t="shared" si="345"/>
        <v>دون المستوى</v>
      </c>
      <c r="EK291" s="47"/>
      <c r="EL291" s="47"/>
      <c r="EM291" s="47">
        <f t="shared" si="346"/>
        <v>0</v>
      </c>
      <c r="EO291" s="91"/>
      <c r="EP291" s="78"/>
      <c r="EQ291" s="78">
        <f t="shared" si="347"/>
        <v>0</v>
      </c>
      <c r="ER291" s="78">
        <f t="shared" si="348"/>
        <v>0</v>
      </c>
      <c r="ES291" s="78">
        <f t="shared" si="349"/>
        <v>0</v>
      </c>
      <c r="ET291" s="80" t="str">
        <f t="shared" si="350"/>
        <v>دون المستوى</v>
      </c>
      <c r="EW291" s="49">
        <f t="shared" si="351"/>
        <v>0</v>
      </c>
      <c r="EX291" s="80" t="str">
        <f t="shared" si="352"/>
        <v>دون المستوى</v>
      </c>
      <c r="EZ291" s="54"/>
      <c r="FA291" s="47"/>
      <c r="FB291" s="47"/>
      <c r="FC291" s="47"/>
      <c r="FD291" s="47">
        <f t="shared" si="353"/>
        <v>0</v>
      </c>
      <c r="FF291" s="54"/>
      <c r="FG291" s="83"/>
      <c r="FH291" s="78"/>
      <c r="FI291" s="78"/>
      <c r="FJ291" s="78">
        <f t="shared" si="354"/>
        <v>0</v>
      </c>
      <c r="FK291" s="78">
        <f t="shared" si="355"/>
        <v>0</v>
      </c>
      <c r="FL291" s="78">
        <f t="shared" si="356"/>
        <v>0</v>
      </c>
      <c r="FM291" s="80" t="str">
        <f t="shared" si="357"/>
        <v>دون المستوى</v>
      </c>
      <c r="FP291" s="98" t="str">
        <f t="shared" si="358"/>
        <v>*عربى</v>
      </c>
      <c r="FQ291" s="98" t="str">
        <f t="shared" si="359"/>
        <v>*انجليزى</v>
      </c>
      <c r="FR291" s="98" t="str">
        <f t="shared" si="360"/>
        <v>*دراسات</v>
      </c>
      <c r="FS291" s="98" t="str">
        <f t="shared" si="361"/>
        <v>*رياضيات</v>
      </c>
      <c r="FT291" s="98" t="str">
        <f t="shared" si="362"/>
        <v>*علوم</v>
      </c>
      <c r="FU291" s="98" t="str">
        <f t="shared" si="363"/>
        <v>*حاسب</v>
      </c>
      <c r="FV291" s="98" t="str">
        <f t="shared" si="364"/>
        <v>*فنية</v>
      </c>
      <c r="FW291" s="98" t="str">
        <f t="shared" si="365"/>
        <v>*نشاط1</v>
      </c>
      <c r="FX291" s="98" t="str">
        <f t="shared" si="366"/>
        <v>*نشاط2</v>
      </c>
      <c r="FY291" s="107" t="str">
        <f t="shared" si="367"/>
        <v>*دين</v>
      </c>
      <c r="FZ291" s="47">
        <f t="shared" si="368"/>
        <v>0</v>
      </c>
      <c r="GA291" s="47" t="str">
        <f t="shared" si="369"/>
        <v>دور ثانى</v>
      </c>
      <c r="GB291" s="47">
        <f t="shared" si="370"/>
        <v>6</v>
      </c>
      <c r="GC291" s="47" t="str">
        <f t="shared" si="373"/>
        <v>راسب</v>
      </c>
      <c r="GE291" s="112" t="str">
        <f t="shared" si="371"/>
        <v>*عربى*انجليزى*دراسات*رياضيات*علوم*حاسب*فنية*نشاط1*نشاط2*دين</v>
      </c>
      <c r="GF291" s="112">
        <f t="shared" si="372"/>
        <v>10</v>
      </c>
    </row>
    <row r="292" spans="2:188" ht="20.25" thickTop="1" thickBot="1">
      <c r="B292" s="39">
        <v>283</v>
      </c>
      <c r="C292" s="124" t="str">
        <f>البيانات!B300</f>
        <v/>
      </c>
      <c r="D292" s="124" t="str">
        <f>IF(C292="","",البيانات!C300)</f>
        <v/>
      </c>
      <c r="E292" s="39"/>
      <c r="F292" s="39"/>
      <c r="H292" s="52"/>
      <c r="I292" s="47"/>
      <c r="J292" s="47"/>
      <c r="K292" s="47"/>
      <c r="L292" s="46">
        <f t="shared" si="303"/>
        <v>0</v>
      </c>
      <c r="N292" s="54"/>
      <c r="O292" s="61"/>
      <c r="P292" s="59"/>
      <c r="Q292" s="59"/>
      <c r="R292" s="59">
        <f t="shared" si="304"/>
        <v>0</v>
      </c>
      <c r="S292" s="59">
        <f t="shared" si="305"/>
        <v>0</v>
      </c>
      <c r="T292" s="62">
        <f t="shared" si="306"/>
        <v>0</v>
      </c>
      <c r="U292" s="63" t="str">
        <f t="shared" si="307"/>
        <v>دون المستوى</v>
      </c>
      <c r="X292" s="54"/>
      <c r="Y292" s="47"/>
      <c r="Z292" s="47"/>
      <c r="AA292" s="47"/>
      <c r="AB292" s="47">
        <f t="shared" si="308"/>
        <v>0</v>
      </c>
      <c r="AD292" s="54"/>
      <c r="AE292" s="61"/>
      <c r="AF292" s="59"/>
      <c r="AG292" s="59"/>
      <c r="AH292" s="59">
        <f t="shared" si="309"/>
        <v>0</v>
      </c>
      <c r="AI292" s="59">
        <f t="shared" si="310"/>
        <v>0</v>
      </c>
      <c r="AJ292" s="59">
        <f t="shared" si="311"/>
        <v>0</v>
      </c>
      <c r="AK292" s="73" t="str">
        <f t="shared" si="312"/>
        <v>دون المستوى</v>
      </c>
      <c r="AN292" s="54"/>
      <c r="AO292" s="47"/>
      <c r="AP292" s="47"/>
      <c r="AQ292" s="47"/>
      <c r="AR292" s="47">
        <f t="shared" si="313"/>
        <v>0</v>
      </c>
      <c r="AT292" s="54"/>
      <c r="AU292" s="83"/>
      <c r="AV292" s="78"/>
      <c r="AW292" s="78"/>
      <c r="AX292" s="78">
        <f t="shared" si="314"/>
        <v>0</v>
      </c>
      <c r="AY292" s="78">
        <f t="shared" si="315"/>
        <v>0</v>
      </c>
      <c r="AZ292" s="78">
        <f t="shared" si="316"/>
        <v>0</v>
      </c>
      <c r="BA292" s="80" t="str">
        <f t="shared" si="317"/>
        <v>دون المستوى</v>
      </c>
      <c r="BD292" s="54"/>
      <c r="BE292" s="47"/>
      <c r="BF292" s="47"/>
      <c r="BG292" s="47"/>
      <c r="BH292" s="47"/>
      <c r="BI292" s="47">
        <f t="shared" si="318"/>
        <v>0</v>
      </c>
      <c r="BK292" s="54"/>
      <c r="BL292" s="83"/>
      <c r="BM292" s="78"/>
      <c r="BN292" s="78"/>
      <c r="BO292" s="78"/>
      <c r="BP292" s="78">
        <f t="shared" si="319"/>
        <v>0</v>
      </c>
      <c r="BQ292" s="78">
        <f t="shared" si="320"/>
        <v>0</v>
      </c>
      <c r="BR292" s="78">
        <f t="shared" si="321"/>
        <v>0</v>
      </c>
      <c r="BS292" s="78">
        <f t="shared" si="322"/>
        <v>0</v>
      </c>
      <c r="BT292" s="80" t="str">
        <f t="shared" si="323"/>
        <v>دون المستوى</v>
      </c>
      <c r="BW292" s="54"/>
      <c r="BX292" s="47"/>
      <c r="BY292" s="47"/>
      <c r="BZ292" s="47"/>
      <c r="CA292" s="47"/>
      <c r="CB292" s="47">
        <f t="shared" si="324"/>
        <v>0</v>
      </c>
      <c r="CD292" s="52"/>
      <c r="CE292" s="83"/>
      <c r="CF292" s="78"/>
      <c r="CG292" s="78"/>
      <c r="CH292" s="78"/>
      <c r="CI292" s="78">
        <f t="shared" si="325"/>
        <v>0</v>
      </c>
      <c r="CJ292" s="78">
        <f t="shared" si="326"/>
        <v>0</v>
      </c>
      <c r="CK292" s="78">
        <f t="shared" si="327"/>
        <v>0</v>
      </c>
      <c r="CL292" s="78">
        <f t="shared" si="328"/>
        <v>0</v>
      </c>
      <c r="CM292" s="80" t="str">
        <f t="shared" si="329"/>
        <v>دون المستوى</v>
      </c>
      <c r="CP292" s="54"/>
      <c r="CQ292" s="47"/>
      <c r="CR292" s="47"/>
      <c r="CS292" s="47"/>
      <c r="CT292" s="47"/>
      <c r="CU292" s="47">
        <f t="shared" si="330"/>
        <v>0</v>
      </c>
      <c r="CW292" s="54"/>
      <c r="CX292" s="83"/>
      <c r="CY292" s="78"/>
      <c r="CZ292" s="78"/>
      <c r="DA292" s="78"/>
      <c r="DB292" s="78">
        <f t="shared" si="331"/>
        <v>0</v>
      </c>
      <c r="DC292" s="78">
        <f t="shared" si="332"/>
        <v>0</v>
      </c>
      <c r="DD292" s="78">
        <f t="shared" si="333"/>
        <v>0</v>
      </c>
      <c r="DE292" s="78">
        <f t="shared" si="334"/>
        <v>0</v>
      </c>
      <c r="DF292" s="80" t="str">
        <f t="shared" si="335"/>
        <v>دون المستوى</v>
      </c>
      <c r="DI292" s="54"/>
      <c r="DJ292" s="47"/>
      <c r="DK292" s="47"/>
      <c r="DL292" s="47"/>
      <c r="DM292" s="47">
        <f t="shared" si="336"/>
        <v>0</v>
      </c>
      <c r="DO292" s="54"/>
      <c r="DP292" s="83"/>
      <c r="DQ292" s="78"/>
      <c r="DR292" s="78"/>
      <c r="DS292" s="78">
        <f t="shared" si="337"/>
        <v>0</v>
      </c>
      <c r="DT292" s="78">
        <f t="shared" si="338"/>
        <v>0</v>
      </c>
      <c r="DU292" s="78">
        <f t="shared" si="339"/>
        <v>0</v>
      </c>
      <c r="DV292" s="80" t="str">
        <f t="shared" si="340"/>
        <v>دون المستوى</v>
      </c>
      <c r="DY292" s="47"/>
      <c r="DZ292" s="47"/>
      <c r="EA292" s="47">
        <f t="shared" si="341"/>
        <v>0</v>
      </c>
      <c r="EC292" s="91"/>
      <c r="ED292" s="78"/>
      <c r="EE292" s="78">
        <f t="shared" si="342"/>
        <v>0</v>
      </c>
      <c r="EF292" s="78">
        <f t="shared" si="343"/>
        <v>0</v>
      </c>
      <c r="EG292" s="78">
        <f t="shared" si="344"/>
        <v>0</v>
      </c>
      <c r="EH292" s="80" t="str">
        <f t="shared" si="345"/>
        <v>دون المستوى</v>
      </c>
      <c r="EK292" s="47"/>
      <c r="EL292" s="47"/>
      <c r="EM292" s="47">
        <f t="shared" si="346"/>
        <v>0</v>
      </c>
      <c r="EO292" s="91"/>
      <c r="EP292" s="78"/>
      <c r="EQ292" s="78">
        <f t="shared" si="347"/>
        <v>0</v>
      </c>
      <c r="ER292" s="78">
        <f t="shared" si="348"/>
        <v>0</v>
      </c>
      <c r="ES292" s="78">
        <f t="shared" si="349"/>
        <v>0</v>
      </c>
      <c r="ET292" s="80" t="str">
        <f t="shared" si="350"/>
        <v>دون المستوى</v>
      </c>
      <c r="EW292" s="49">
        <f t="shared" si="351"/>
        <v>0</v>
      </c>
      <c r="EX292" s="80" t="str">
        <f t="shared" si="352"/>
        <v>دون المستوى</v>
      </c>
      <c r="EZ292" s="54"/>
      <c r="FA292" s="47"/>
      <c r="FB292" s="47"/>
      <c r="FC292" s="47"/>
      <c r="FD292" s="47">
        <f t="shared" si="353"/>
        <v>0</v>
      </c>
      <c r="FF292" s="54"/>
      <c r="FG292" s="83"/>
      <c r="FH292" s="78"/>
      <c r="FI292" s="78"/>
      <c r="FJ292" s="78">
        <f t="shared" si="354"/>
        <v>0</v>
      </c>
      <c r="FK292" s="78">
        <f t="shared" si="355"/>
        <v>0</v>
      </c>
      <c r="FL292" s="78">
        <f t="shared" si="356"/>
        <v>0</v>
      </c>
      <c r="FM292" s="80" t="str">
        <f t="shared" si="357"/>
        <v>دون المستوى</v>
      </c>
      <c r="FP292" s="98" t="str">
        <f t="shared" si="358"/>
        <v>*عربى</v>
      </c>
      <c r="FQ292" s="98" t="str">
        <f t="shared" si="359"/>
        <v>*انجليزى</v>
      </c>
      <c r="FR292" s="98" t="str">
        <f t="shared" si="360"/>
        <v>*دراسات</v>
      </c>
      <c r="FS292" s="98" t="str">
        <f t="shared" si="361"/>
        <v>*رياضيات</v>
      </c>
      <c r="FT292" s="98" t="str">
        <f t="shared" si="362"/>
        <v>*علوم</v>
      </c>
      <c r="FU292" s="98" t="str">
        <f t="shared" si="363"/>
        <v>*حاسب</v>
      </c>
      <c r="FV292" s="98" t="str">
        <f t="shared" si="364"/>
        <v>*فنية</v>
      </c>
      <c r="FW292" s="98" t="str">
        <f t="shared" si="365"/>
        <v>*نشاط1</v>
      </c>
      <c r="FX292" s="98" t="str">
        <f t="shared" si="366"/>
        <v>*نشاط2</v>
      </c>
      <c r="FY292" s="107" t="str">
        <f t="shared" si="367"/>
        <v>*دين</v>
      </c>
      <c r="FZ292" s="47">
        <f t="shared" si="368"/>
        <v>0</v>
      </c>
      <c r="GA292" s="47" t="str">
        <f t="shared" si="369"/>
        <v>دور ثانى</v>
      </c>
      <c r="GB292" s="47">
        <f t="shared" si="370"/>
        <v>6</v>
      </c>
      <c r="GC292" s="47" t="str">
        <f t="shared" si="373"/>
        <v>راسب</v>
      </c>
      <c r="GE292" s="112" t="str">
        <f t="shared" si="371"/>
        <v>*عربى*انجليزى*دراسات*رياضيات*علوم*حاسب*فنية*نشاط1*نشاط2*دين</v>
      </c>
      <c r="GF292" s="112">
        <f t="shared" si="372"/>
        <v>10</v>
      </c>
    </row>
    <row r="293" spans="2:188" ht="20.25" thickTop="1" thickBot="1">
      <c r="B293" s="39">
        <v>284</v>
      </c>
      <c r="C293" s="124" t="str">
        <f>البيانات!B301</f>
        <v/>
      </c>
      <c r="D293" s="124" t="str">
        <f>IF(C293="","",البيانات!C301)</f>
        <v/>
      </c>
      <c r="E293" s="39"/>
      <c r="F293" s="39"/>
      <c r="H293" s="52"/>
      <c r="I293" s="47"/>
      <c r="J293" s="47"/>
      <c r="K293" s="47"/>
      <c r="L293" s="46">
        <f t="shared" si="303"/>
        <v>0</v>
      </c>
      <c r="N293" s="54"/>
      <c r="O293" s="61"/>
      <c r="P293" s="59"/>
      <c r="Q293" s="59"/>
      <c r="R293" s="59">
        <f t="shared" si="304"/>
        <v>0</v>
      </c>
      <c r="S293" s="59">
        <f t="shared" si="305"/>
        <v>0</v>
      </c>
      <c r="T293" s="62">
        <f t="shared" si="306"/>
        <v>0</v>
      </c>
      <c r="U293" s="63" t="str">
        <f t="shared" si="307"/>
        <v>دون المستوى</v>
      </c>
      <c r="X293" s="54"/>
      <c r="Y293" s="47"/>
      <c r="Z293" s="47"/>
      <c r="AA293" s="47"/>
      <c r="AB293" s="47">
        <f t="shared" si="308"/>
        <v>0</v>
      </c>
      <c r="AD293" s="54"/>
      <c r="AE293" s="61"/>
      <c r="AF293" s="59"/>
      <c r="AG293" s="59"/>
      <c r="AH293" s="59">
        <f t="shared" si="309"/>
        <v>0</v>
      </c>
      <c r="AI293" s="59">
        <f t="shared" si="310"/>
        <v>0</v>
      </c>
      <c r="AJ293" s="59">
        <f t="shared" si="311"/>
        <v>0</v>
      </c>
      <c r="AK293" s="73" t="str">
        <f t="shared" si="312"/>
        <v>دون المستوى</v>
      </c>
      <c r="AN293" s="54"/>
      <c r="AO293" s="47"/>
      <c r="AP293" s="47"/>
      <c r="AQ293" s="47"/>
      <c r="AR293" s="47">
        <f t="shared" si="313"/>
        <v>0</v>
      </c>
      <c r="AT293" s="54"/>
      <c r="AU293" s="83"/>
      <c r="AV293" s="78"/>
      <c r="AW293" s="78"/>
      <c r="AX293" s="78">
        <f t="shared" si="314"/>
        <v>0</v>
      </c>
      <c r="AY293" s="78">
        <f t="shared" si="315"/>
        <v>0</v>
      </c>
      <c r="AZ293" s="78">
        <f t="shared" si="316"/>
        <v>0</v>
      </c>
      <c r="BA293" s="80" t="str">
        <f t="shared" si="317"/>
        <v>دون المستوى</v>
      </c>
      <c r="BD293" s="54"/>
      <c r="BE293" s="47"/>
      <c r="BF293" s="47"/>
      <c r="BG293" s="47"/>
      <c r="BH293" s="47"/>
      <c r="BI293" s="47">
        <f t="shared" si="318"/>
        <v>0</v>
      </c>
      <c r="BK293" s="54"/>
      <c r="BL293" s="83"/>
      <c r="BM293" s="78"/>
      <c r="BN293" s="78"/>
      <c r="BO293" s="78"/>
      <c r="BP293" s="78">
        <f t="shared" si="319"/>
        <v>0</v>
      </c>
      <c r="BQ293" s="78">
        <f t="shared" si="320"/>
        <v>0</v>
      </c>
      <c r="BR293" s="78">
        <f t="shared" si="321"/>
        <v>0</v>
      </c>
      <c r="BS293" s="78">
        <f t="shared" si="322"/>
        <v>0</v>
      </c>
      <c r="BT293" s="80" t="str">
        <f t="shared" si="323"/>
        <v>دون المستوى</v>
      </c>
      <c r="BW293" s="54"/>
      <c r="BX293" s="47"/>
      <c r="BY293" s="47"/>
      <c r="BZ293" s="47"/>
      <c r="CA293" s="47"/>
      <c r="CB293" s="47">
        <f t="shared" si="324"/>
        <v>0</v>
      </c>
      <c r="CD293" s="52"/>
      <c r="CE293" s="83"/>
      <c r="CF293" s="78"/>
      <c r="CG293" s="78"/>
      <c r="CH293" s="78"/>
      <c r="CI293" s="78">
        <f t="shared" si="325"/>
        <v>0</v>
      </c>
      <c r="CJ293" s="78">
        <f t="shared" si="326"/>
        <v>0</v>
      </c>
      <c r="CK293" s="78">
        <f t="shared" si="327"/>
        <v>0</v>
      </c>
      <c r="CL293" s="78">
        <f t="shared" si="328"/>
        <v>0</v>
      </c>
      <c r="CM293" s="80" t="str">
        <f t="shared" si="329"/>
        <v>دون المستوى</v>
      </c>
      <c r="CP293" s="54"/>
      <c r="CQ293" s="47"/>
      <c r="CR293" s="47"/>
      <c r="CS293" s="47"/>
      <c r="CT293" s="47"/>
      <c r="CU293" s="47">
        <f t="shared" si="330"/>
        <v>0</v>
      </c>
      <c r="CW293" s="54"/>
      <c r="CX293" s="83"/>
      <c r="CY293" s="78"/>
      <c r="CZ293" s="78"/>
      <c r="DA293" s="78"/>
      <c r="DB293" s="78">
        <f t="shared" si="331"/>
        <v>0</v>
      </c>
      <c r="DC293" s="78">
        <f t="shared" si="332"/>
        <v>0</v>
      </c>
      <c r="DD293" s="78">
        <f t="shared" si="333"/>
        <v>0</v>
      </c>
      <c r="DE293" s="78">
        <f t="shared" si="334"/>
        <v>0</v>
      </c>
      <c r="DF293" s="80" t="str">
        <f t="shared" si="335"/>
        <v>دون المستوى</v>
      </c>
      <c r="DI293" s="54"/>
      <c r="DJ293" s="47"/>
      <c r="DK293" s="47"/>
      <c r="DL293" s="47"/>
      <c r="DM293" s="47">
        <f t="shared" si="336"/>
        <v>0</v>
      </c>
      <c r="DO293" s="54"/>
      <c r="DP293" s="83"/>
      <c r="DQ293" s="78"/>
      <c r="DR293" s="78"/>
      <c r="DS293" s="78">
        <f t="shared" si="337"/>
        <v>0</v>
      </c>
      <c r="DT293" s="78">
        <f t="shared" si="338"/>
        <v>0</v>
      </c>
      <c r="DU293" s="78">
        <f t="shared" si="339"/>
        <v>0</v>
      </c>
      <c r="DV293" s="80" t="str">
        <f t="shared" si="340"/>
        <v>دون المستوى</v>
      </c>
      <c r="DY293" s="47"/>
      <c r="DZ293" s="47"/>
      <c r="EA293" s="47">
        <f t="shared" si="341"/>
        <v>0</v>
      </c>
      <c r="EC293" s="91"/>
      <c r="ED293" s="78"/>
      <c r="EE293" s="78">
        <f t="shared" si="342"/>
        <v>0</v>
      </c>
      <c r="EF293" s="78">
        <f t="shared" si="343"/>
        <v>0</v>
      </c>
      <c r="EG293" s="78">
        <f t="shared" si="344"/>
        <v>0</v>
      </c>
      <c r="EH293" s="80" t="str">
        <f t="shared" si="345"/>
        <v>دون المستوى</v>
      </c>
      <c r="EK293" s="47"/>
      <c r="EL293" s="47"/>
      <c r="EM293" s="47">
        <f t="shared" si="346"/>
        <v>0</v>
      </c>
      <c r="EO293" s="91"/>
      <c r="EP293" s="78"/>
      <c r="EQ293" s="78">
        <f t="shared" si="347"/>
        <v>0</v>
      </c>
      <c r="ER293" s="78">
        <f t="shared" si="348"/>
        <v>0</v>
      </c>
      <c r="ES293" s="78">
        <f t="shared" si="349"/>
        <v>0</v>
      </c>
      <c r="ET293" s="80" t="str">
        <f t="shared" si="350"/>
        <v>دون المستوى</v>
      </c>
      <c r="EW293" s="49">
        <f t="shared" si="351"/>
        <v>0</v>
      </c>
      <c r="EX293" s="80" t="str">
        <f t="shared" si="352"/>
        <v>دون المستوى</v>
      </c>
      <c r="EZ293" s="54"/>
      <c r="FA293" s="47"/>
      <c r="FB293" s="47"/>
      <c r="FC293" s="47"/>
      <c r="FD293" s="47">
        <f t="shared" si="353"/>
        <v>0</v>
      </c>
      <c r="FF293" s="54"/>
      <c r="FG293" s="83"/>
      <c r="FH293" s="78"/>
      <c r="FI293" s="78"/>
      <c r="FJ293" s="78">
        <f t="shared" si="354"/>
        <v>0</v>
      </c>
      <c r="FK293" s="78">
        <f t="shared" si="355"/>
        <v>0</v>
      </c>
      <c r="FL293" s="78">
        <f t="shared" si="356"/>
        <v>0</v>
      </c>
      <c r="FM293" s="80" t="str">
        <f t="shared" si="357"/>
        <v>دون المستوى</v>
      </c>
      <c r="FP293" s="98" t="str">
        <f t="shared" si="358"/>
        <v>*عربى</v>
      </c>
      <c r="FQ293" s="98" t="str">
        <f t="shared" si="359"/>
        <v>*انجليزى</v>
      </c>
      <c r="FR293" s="98" t="str">
        <f t="shared" si="360"/>
        <v>*دراسات</v>
      </c>
      <c r="FS293" s="98" t="str">
        <f t="shared" si="361"/>
        <v>*رياضيات</v>
      </c>
      <c r="FT293" s="98" t="str">
        <f t="shared" si="362"/>
        <v>*علوم</v>
      </c>
      <c r="FU293" s="98" t="str">
        <f t="shared" si="363"/>
        <v>*حاسب</v>
      </c>
      <c r="FV293" s="98" t="str">
        <f t="shared" si="364"/>
        <v>*فنية</v>
      </c>
      <c r="FW293" s="98" t="str">
        <f t="shared" si="365"/>
        <v>*نشاط1</v>
      </c>
      <c r="FX293" s="98" t="str">
        <f t="shared" si="366"/>
        <v>*نشاط2</v>
      </c>
      <c r="FY293" s="107" t="str">
        <f t="shared" si="367"/>
        <v>*دين</v>
      </c>
      <c r="FZ293" s="47">
        <f t="shared" si="368"/>
        <v>0</v>
      </c>
      <c r="GA293" s="47" t="str">
        <f t="shared" si="369"/>
        <v>دور ثانى</v>
      </c>
      <c r="GB293" s="47">
        <f t="shared" si="370"/>
        <v>6</v>
      </c>
      <c r="GC293" s="47" t="str">
        <f t="shared" si="373"/>
        <v>راسب</v>
      </c>
      <c r="GE293" s="112" t="str">
        <f t="shared" si="371"/>
        <v>*عربى*انجليزى*دراسات*رياضيات*علوم*حاسب*فنية*نشاط1*نشاط2*دين</v>
      </c>
      <c r="GF293" s="112">
        <f t="shared" si="372"/>
        <v>10</v>
      </c>
    </row>
    <row r="294" spans="2:188" ht="20.25" thickTop="1" thickBot="1">
      <c r="B294" s="39">
        <v>285</v>
      </c>
      <c r="C294" s="124" t="str">
        <f>البيانات!B302</f>
        <v/>
      </c>
      <c r="D294" s="124" t="str">
        <f>IF(C294="","",البيانات!C302)</f>
        <v/>
      </c>
      <c r="E294" s="39"/>
      <c r="F294" s="39"/>
      <c r="H294" s="52"/>
      <c r="I294" s="47"/>
      <c r="J294" s="47"/>
      <c r="K294" s="47"/>
      <c r="L294" s="46">
        <f t="shared" si="303"/>
        <v>0</v>
      </c>
      <c r="N294" s="54"/>
      <c r="O294" s="61"/>
      <c r="P294" s="59"/>
      <c r="Q294" s="59"/>
      <c r="R294" s="59">
        <f t="shared" si="304"/>
        <v>0</v>
      </c>
      <c r="S294" s="59">
        <f t="shared" si="305"/>
        <v>0</v>
      </c>
      <c r="T294" s="62">
        <f t="shared" si="306"/>
        <v>0</v>
      </c>
      <c r="U294" s="63" t="str">
        <f t="shared" si="307"/>
        <v>دون المستوى</v>
      </c>
      <c r="X294" s="54"/>
      <c r="Y294" s="47"/>
      <c r="Z294" s="47"/>
      <c r="AA294" s="47"/>
      <c r="AB294" s="47">
        <f t="shared" si="308"/>
        <v>0</v>
      </c>
      <c r="AD294" s="54"/>
      <c r="AE294" s="61"/>
      <c r="AF294" s="59"/>
      <c r="AG294" s="59"/>
      <c r="AH294" s="59">
        <f t="shared" si="309"/>
        <v>0</v>
      </c>
      <c r="AI294" s="59">
        <f t="shared" si="310"/>
        <v>0</v>
      </c>
      <c r="AJ294" s="59">
        <f t="shared" si="311"/>
        <v>0</v>
      </c>
      <c r="AK294" s="73" t="str">
        <f t="shared" si="312"/>
        <v>دون المستوى</v>
      </c>
      <c r="AN294" s="54"/>
      <c r="AO294" s="47"/>
      <c r="AP294" s="47"/>
      <c r="AQ294" s="47"/>
      <c r="AR294" s="47">
        <f t="shared" si="313"/>
        <v>0</v>
      </c>
      <c r="AT294" s="54"/>
      <c r="AU294" s="83"/>
      <c r="AV294" s="78"/>
      <c r="AW294" s="78"/>
      <c r="AX294" s="78">
        <f t="shared" si="314"/>
        <v>0</v>
      </c>
      <c r="AY294" s="78">
        <f t="shared" si="315"/>
        <v>0</v>
      </c>
      <c r="AZ294" s="78">
        <f t="shared" si="316"/>
        <v>0</v>
      </c>
      <c r="BA294" s="80" t="str">
        <f t="shared" si="317"/>
        <v>دون المستوى</v>
      </c>
      <c r="BD294" s="54"/>
      <c r="BE294" s="47"/>
      <c r="BF294" s="47"/>
      <c r="BG294" s="47"/>
      <c r="BH294" s="47"/>
      <c r="BI294" s="47">
        <f t="shared" si="318"/>
        <v>0</v>
      </c>
      <c r="BK294" s="54"/>
      <c r="BL294" s="83"/>
      <c r="BM294" s="78"/>
      <c r="BN294" s="78"/>
      <c r="BO294" s="78"/>
      <c r="BP294" s="78">
        <f t="shared" si="319"/>
        <v>0</v>
      </c>
      <c r="BQ294" s="78">
        <f t="shared" si="320"/>
        <v>0</v>
      </c>
      <c r="BR294" s="78">
        <f t="shared" si="321"/>
        <v>0</v>
      </c>
      <c r="BS294" s="78">
        <f t="shared" si="322"/>
        <v>0</v>
      </c>
      <c r="BT294" s="80" t="str">
        <f t="shared" si="323"/>
        <v>دون المستوى</v>
      </c>
      <c r="BW294" s="54"/>
      <c r="BX294" s="47"/>
      <c r="BY294" s="47"/>
      <c r="BZ294" s="47"/>
      <c r="CA294" s="47"/>
      <c r="CB294" s="47">
        <f t="shared" si="324"/>
        <v>0</v>
      </c>
      <c r="CD294" s="52"/>
      <c r="CE294" s="83"/>
      <c r="CF294" s="78"/>
      <c r="CG294" s="78"/>
      <c r="CH294" s="78"/>
      <c r="CI294" s="78">
        <f t="shared" si="325"/>
        <v>0</v>
      </c>
      <c r="CJ294" s="78">
        <f t="shared" si="326"/>
        <v>0</v>
      </c>
      <c r="CK294" s="78">
        <f t="shared" si="327"/>
        <v>0</v>
      </c>
      <c r="CL294" s="78">
        <f t="shared" si="328"/>
        <v>0</v>
      </c>
      <c r="CM294" s="80" t="str">
        <f t="shared" si="329"/>
        <v>دون المستوى</v>
      </c>
      <c r="CP294" s="54"/>
      <c r="CQ294" s="47"/>
      <c r="CR294" s="47"/>
      <c r="CS294" s="47"/>
      <c r="CT294" s="47"/>
      <c r="CU294" s="47">
        <f t="shared" si="330"/>
        <v>0</v>
      </c>
      <c r="CW294" s="54"/>
      <c r="CX294" s="83"/>
      <c r="CY294" s="78"/>
      <c r="CZ294" s="78"/>
      <c r="DA294" s="78"/>
      <c r="DB294" s="78">
        <f t="shared" si="331"/>
        <v>0</v>
      </c>
      <c r="DC294" s="78">
        <f t="shared" si="332"/>
        <v>0</v>
      </c>
      <c r="DD294" s="78">
        <f t="shared" si="333"/>
        <v>0</v>
      </c>
      <c r="DE294" s="78">
        <f t="shared" si="334"/>
        <v>0</v>
      </c>
      <c r="DF294" s="80" t="str">
        <f t="shared" si="335"/>
        <v>دون المستوى</v>
      </c>
      <c r="DI294" s="54"/>
      <c r="DJ294" s="47"/>
      <c r="DK294" s="47"/>
      <c r="DL294" s="47"/>
      <c r="DM294" s="47">
        <f t="shared" si="336"/>
        <v>0</v>
      </c>
      <c r="DO294" s="54"/>
      <c r="DP294" s="83"/>
      <c r="DQ294" s="78"/>
      <c r="DR294" s="78"/>
      <c r="DS294" s="78">
        <f t="shared" si="337"/>
        <v>0</v>
      </c>
      <c r="DT294" s="78">
        <f t="shared" si="338"/>
        <v>0</v>
      </c>
      <c r="DU294" s="78">
        <f t="shared" si="339"/>
        <v>0</v>
      </c>
      <c r="DV294" s="80" t="str">
        <f t="shared" si="340"/>
        <v>دون المستوى</v>
      </c>
      <c r="DY294" s="47"/>
      <c r="DZ294" s="47"/>
      <c r="EA294" s="47">
        <f t="shared" si="341"/>
        <v>0</v>
      </c>
      <c r="EC294" s="91"/>
      <c r="ED294" s="78"/>
      <c r="EE294" s="78">
        <f t="shared" si="342"/>
        <v>0</v>
      </c>
      <c r="EF294" s="78">
        <f t="shared" si="343"/>
        <v>0</v>
      </c>
      <c r="EG294" s="78">
        <f t="shared" si="344"/>
        <v>0</v>
      </c>
      <c r="EH294" s="80" t="str">
        <f t="shared" si="345"/>
        <v>دون المستوى</v>
      </c>
      <c r="EK294" s="47"/>
      <c r="EL294" s="47"/>
      <c r="EM294" s="47">
        <f t="shared" si="346"/>
        <v>0</v>
      </c>
      <c r="EO294" s="91"/>
      <c r="EP294" s="78"/>
      <c r="EQ294" s="78">
        <f t="shared" si="347"/>
        <v>0</v>
      </c>
      <c r="ER294" s="78">
        <f t="shared" si="348"/>
        <v>0</v>
      </c>
      <c r="ES294" s="78">
        <f t="shared" si="349"/>
        <v>0</v>
      </c>
      <c r="ET294" s="80" t="str">
        <f t="shared" si="350"/>
        <v>دون المستوى</v>
      </c>
      <c r="EW294" s="49">
        <f t="shared" si="351"/>
        <v>0</v>
      </c>
      <c r="EX294" s="80" t="str">
        <f t="shared" si="352"/>
        <v>دون المستوى</v>
      </c>
      <c r="EZ294" s="54"/>
      <c r="FA294" s="47"/>
      <c r="FB294" s="47"/>
      <c r="FC294" s="47"/>
      <c r="FD294" s="47">
        <f t="shared" si="353"/>
        <v>0</v>
      </c>
      <c r="FF294" s="54"/>
      <c r="FG294" s="83"/>
      <c r="FH294" s="78"/>
      <c r="FI294" s="78"/>
      <c r="FJ294" s="78">
        <f t="shared" si="354"/>
        <v>0</v>
      </c>
      <c r="FK294" s="78">
        <f t="shared" si="355"/>
        <v>0</v>
      </c>
      <c r="FL294" s="78">
        <f t="shared" si="356"/>
        <v>0</v>
      </c>
      <c r="FM294" s="80" t="str">
        <f t="shared" si="357"/>
        <v>دون المستوى</v>
      </c>
      <c r="FP294" s="98" t="str">
        <f t="shared" si="358"/>
        <v>*عربى</v>
      </c>
      <c r="FQ294" s="98" t="str">
        <f t="shared" si="359"/>
        <v>*انجليزى</v>
      </c>
      <c r="FR294" s="98" t="str">
        <f t="shared" si="360"/>
        <v>*دراسات</v>
      </c>
      <c r="FS294" s="98" t="str">
        <f t="shared" si="361"/>
        <v>*رياضيات</v>
      </c>
      <c r="FT294" s="98" t="str">
        <f t="shared" si="362"/>
        <v>*علوم</v>
      </c>
      <c r="FU294" s="98" t="str">
        <f t="shared" si="363"/>
        <v>*حاسب</v>
      </c>
      <c r="FV294" s="98" t="str">
        <f t="shared" si="364"/>
        <v>*فنية</v>
      </c>
      <c r="FW294" s="98" t="str">
        <f t="shared" si="365"/>
        <v>*نشاط1</v>
      </c>
      <c r="FX294" s="98" t="str">
        <f t="shared" si="366"/>
        <v>*نشاط2</v>
      </c>
      <c r="FY294" s="107" t="str">
        <f t="shared" si="367"/>
        <v>*دين</v>
      </c>
      <c r="FZ294" s="47">
        <f t="shared" si="368"/>
        <v>0</v>
      </c>
      <c r="GA294" s="47" t="str">
        <f t="shared" si="369"/>
        <v>دور ثانى</v>
      </c>
      <c r="GB294" s="47">
        <f t="shared" si="370"/>
        <v>6</v>
      </c>
      <c r="GC294" s="47" t="str">
        <f t="shared" si="373"/>
        <v>راسب</v>
      </c>
      <c r="GE294" s="112" t="str">
        <f t="shared" si="371"/>
        <v>*عربى*انجليزى*دراسات*رياضيات*علوم*حاسب*فنية*نشاط1*نشاط2*دين</v>
      </c>
      <c r="GF294" s="112">
        <f t="shared" si="372"/>
        <v>10</v>
      </c>
    </row>
    <row r="295" spans="2:188" ht="20.25" thickTop="1" thickBot="1">
      <c r="B295" s="39">
        <v>286</v>
      </c>
      <c r="C295" s="124" t="str">
        <f>البيانات!B303</f>
        <v/>
      </c>
      <c r="D295" s="124" t="str">
        <f>IF(C295="","",البيانات!C303)</f>
        <v/>
      </c>
      <c r="E295" s="39"/>
      <c r="F295" s="39"/>
      <c r="H295" s="52"/>
      <c r="I295" s="47"/>
      <c r="J295" s="47"/>
      <c r="K295" s="47"/>
      <c r="L295" s="46">
        <f t="shared" si="303"/>
        <v>0</v>
      </c>
      <c r="N295" s="54"/>
      <c r="O295" s="61"/>
      <c r="P295" s="59"/>
      <c r="Q295" s="59"/>
      <c r="R295" s="59">
        <f t="shared" si="304"/>
        <v>0</v>
      </c>
      <c r="S295" s="59">
        <f t="shared" si="305"/>
        <v>0</v>
      </c>
      <c r="T295" s="62">
        <f t="shared" si="306"/>
        <v>0</v>
      </c>
      <c r="U295" s="63" t="str">
        <f t="shared" si="307"/>
        <v>دون المستوى</v>
      </c>
      <c r="X295" s="54"/>
      <c r="Y295" s="47"/>
      <c r="Z295" s="47"/>
      <c r="AA295" s="47"/>
      <c r="AB295" s="47">
        <f t="shared" si="308"/>
        <v>0</v>
      </c>
      <c r="AD295" s="54"/>
      <c r="AE295" s="61"/>
      <c r="AF295" s="59"/>
      <c r="AG295" s="59"/>
      <c r="AH295" s="59">
        <f t="shared" si="309"/>
        <v>0</v>
      </c>
      <c r="AI295" s="59">
        <f t="shared" si="310"/>
        <v>0</v>
      </c>
      <c r="AJ295" s="59">
        <f t="shared" si="311"/>
        <v>0</v>
      </c>
      <c r="AK295" s="73" t="str">
        <f t="shared" si="312"/>
        <v>دون المستوى</v>
      </c>
      <c r="AN295" s="54"/>
      <c r="AO295" s="47"/>
      <c r="AP295" s="47"/>
      <c r="AQ295" s="47"/>
      <c r="AR295" s="47">
        <f t="shared" si="313"/>
        <v>0</v>
      </c>
      <c r="AT295" s="54"/>
      <c r="AU295" s="83"/>
      <c r="AV295" s="78"/>
      <c r="AW295" s="78"/>
      <c r="AX295" s="78">
        <f t="shared" si="314"/>
        <v>0</v>
      </c>
      <c r="AY295" s="78">
        <f t="shared" si="315"/>
        <v>0</v>
      </c>
      <c r="AZ295" s="78">
        <f t="shared" si="316"/>
        <v>0</v>
      </c>
      <c r="BA295" s="80" t="str">
        <f t="shared" si="317"/>
        <v>دون المستوى</v>
      </c>
      <c r="BD295" s="54"/>
      <c r="BE295" s="47"/>
      <c r="BF295" s="47"/>
      <c r="BG295" s="47"/>
      <c r="BH295" s="47"/>
      <c r="BI295" s="47">
        <f t="shared" si="318"/>
        <v>0</v>
      </c>
      <c r="BK295" s="54"/>
      <c r="BL295" s="83"/>
      <c r="BM295" s="78"/>
      <c r="BN295" s="78"/>
      <c r="BO295" s="78"/>
      <c r="BP295" s="78">
        <f t="shared" si="319"/>
        <v>0</v>
      </c>
      <c r="BQ295" s="78">
        <f t="shared" si="320"/>
        <v>0</v>
      </c>
      <c r="BR295" s="78">
        <f t="shared" si="321"/>
        <v>0</v>
      </c>
      <c r="BS295" s="78">
        <f t="shared" si="322"/>
        <v>0</v>
      </c>
      <c r="BT295" s="80" t="str">
        <f t="shared" si="323"/>
        <v>دون المستوى</v>
      </c>
      <c r="BW295" s="54"/>
      <c r="BX295" s="47"/>
      <c r="BY295" s="47"/>
      <c r="BZ295" s="47"/>
      <c r="CA295" s="47"/>
      <c r="CB295" s="47">
        <f t="shared" si="324"/>
        <v>0</v>
      </c>
      <c r="CD295" s="52"/>
      <c r="CE295" s="83"/>
      <c r="CF295" s="78"/>
      <c r="CG295" s="78"/>
      <c r="CH295" s="78"/>
      <c r="CI295" s="78">
        <f t="shared" si="325"/>
        <v>0</v>
      </c>
      <c r="CJ295" s="78">
        <f t="shared" si="326"/>
        <v>0</v>
      </c>
      <c r="CK295" s="78">
        <f t="shared" si="327"/>
        <v>0</v>
      </c>
      <c r="CL295" s="78">
        <f t="shared" si="328"/>
        <v>0</v>
      </c>
      <c r="CM295" s="80" t="str">
        <f t="shared" si="329"/>
        <v>دون المستوى</v>
      </c>
      <c r="CP295" s="54"/>
      <c r="CQ295" s="47"/>
      <c r="CR295" s="47"/>
      <c r="CS295" s="47"/>
      <c r="CT295" s="47"/>
      <c r="CU295" s="47">
        <f t="shared" si="330"/>
        <v>0</v>
      </c>
      <c r="CW295" s="54"/>
      <c r="CX295" s="83"/>
      <c r="CY295" s="78"/>
      <c r="CZ295" s="78"/>
      <c r="DA295" s="78"/>
      <c r="DB295" s="78">
        <f t="shared" si="331"/>
        <v>0</v>
      </c>
      <c r="DC295" s="78">
        <f t="shared" si="332"/>
        <v>0</v>
      </c>
      <c r="DD295" s="78">
        <f t="shared" si="333"/>
        <v>0</v>
      </c>
      <c r="DE295" s="78">
        <f t="shared" si="334"/>
        <v>0</v>
      </c>
      <c r="DF295" s="80" t="str">
        <f t="shared" si="335"/>
        <v>دون المستوى</v>
      </c>
      <c r="DI295" s="54"/>
      <c r="DJ295" s="47"/>
      <c r="DK295" s="47"/>
      <c r="DL295" s="47"/>
      <c r="DM295" s="47">
        <f t="shared" si="336"/>
        <v>0</v>
      </c>
      <c r="DO295" s="54"/>
      <c r="DP295" s="83"/>
      <c r="DQ295" s="78"/>
      <c r="DR295" s="78"/>
      <c r="DS295" s="78">
        <f t="shared" si="337"/>
        <v>0</v>
      </c>
      <c r="DT295" s="78">
        <f t="shared" si="338"/>
        <v>0</v>
      </c>
      <c r="DU295" s="78">
        <f t="shared" si="339"/>
        <v>0</v>
      </c>
      <c r="DV295" s="80" t="str">
        <f t="shared" si="340"/>
        <v>دون المستوى</v>
      </c>
      <c r="DY295" s="47"/>
      <c r="DZ295" s="47"/>
      <c r="EA295" s="47">
        <f t="shared" si="341"/>
        <v>0</v>
      </c>
      <c r="EC295" s="91"/>
      <c r="ED295" s="78"/>
      <c r="EE295" s="78">
        <f t="shared" si="342"/>
        <v>0</v>
      </c>
      <c r="EF295" s="78">
        <f t="shared" si="343"/>
        <v>0</v>
      </c>
      <c r="EG295" s="78">
        <f t="shared" si="344"/>
        <v>0</v>
      </c>
      <c r="EH295" s="80" t="str">
        <f t="shared" si="345"/>
        <v>دون المستوى</v>
      </c>
      <c r="EK295" s="47"/>
      <c r="EL295" s="47"/>
      <c r="EM295" s="47">
        <f t="shared" si="346"/>
        <v>0</v>
      </c>
      <c r="EO295" s="91"/>
      <c r="EP295" s="78"/>
      <c r="EQ295" s="78">
        <f t="shared" si="347"/>
        <v>0</v>
      </c>
      <c r="ER295" s="78">
        <f t="shared" si="348"/>
        <v>0</v>
      </c>
      <c r="ES295" s="78">
        <f t="shared" si="349"/>
        <v>0</v>
      </c>
      <c r="ET295" s="80" t="str">
        <f t="shared" si="350"/>
        <v>دون المستوى</v>
      </c>
      <c r="EW295" s="49">
        <f t="shared" si="351"/>
        <v>0</v>
      </c>
      <c r="EX295" s="80" t="str">
        <f t="shared" si="352"/>
        <v>دون المستوى</v>
      </c>
      <c r="EZ295" s="54"/>
      <c r="FA295" s="47"/>
      <c r="FB295" s="47"/>
      <c r="FC295" s="47"/>
      <c r="FD295" s="47">
        <f t="shared" si="353"/>
        <v>0</v>
      </c>
      <c r="FF295" s="54"/>
      <c r="FG295" s="83"/>
      <c r="FH295" s="78"/>
      <c r="FI295" s="78"/>
      <c r="FJ295" s="78">
        <f t="shared" si="354"/>
        <v>0</v>
      </c>
      <c r="FK295" s="78">
        <f t="shared" si="355"/>
        <v>0</v>
      </c>
      <c r="FL295" s="78">
        <f t="shared" si="356"/>
        <v>0</v>
      </c>
      <c r="FM295" s="80" t="str">
        <f t="shared" si="357"/>
        <v>دون المستوى</v>
      </c>
      <c r="FP295" s="98" t="str">
        <f t="shared" si="358"/>
        <v>*عربى</v>
      </c>
      <c r="FQ295" s="98" t="str">
        <f t="shared" si="359"/>
        <v>*انجليزى</v>
      </c>
      <c r="FR295" s="98" t="str">
        <f t="shared" si="360"/>
        <v>*دراسات</v>
      </c>
      <c r="FS295" s="98" t="str">
        <f t="shared" si="361"/>
        <v>*رياضيات</v>
      </c>
      <c r="FT295" s="98" t="str">
        <f t="shared" si="362"/>
        <v>*علوم</v>
      </c>
      <c r="FU295" s="98" t="str">
        <f t="shared" si="363"/>
        <v>*حاسب</v>
      </c>
      <c r="FV295" s="98" t="str">
        <f t="shared" si="364"/>
        <v>*فنية</v>
      </c>
      <c r="FW295" s="98" t="str">
        <f t="shared" si="365"/>
        <v>*نشاط1</v>
      </c>
      <c r="FX295" s="98" t="str">
        <f t="shared" si="366"/>
        <v>*نشاط2</v>
      </c>
      <c r="FY295" s="107" t="str">
        <f t="shared" si="367"/>
        <v>*دين</v>
      </c>
      <c r="FZ295" s="47">
        <f t="shared" si="368"/>
        <v>0</v>
      </c>
      <c r="GA295" s="47" t="str">
        <f t="shared" si="369"/>
        <v>دور ثانى</v>
      </c>
      <c r="GB295" s="47">
        <f t="shared" si="370"/>
        <v>6</v>
      </c>
      <c r="GC295" s="47" t="str">
        <f t="shared" si="373"/>
        <v>راسب</v>
      </c>
      <c r="GE295" s="112" t="str">
        <f t="shared" si="371"/>
        <v>*عربى*انجليزى*دراسات*رياضيات*علوم*حاسب*فنية*نشاط1*نشاط2*دين</v>
      </c>
      <c r="GF295" s="112">
        <f t="shared" si="372"/>
        <v>10</v>
      </c>
    </row>
    <row r="296" spans="2:188" ht="20.25" thickTop="1" thickBot="1">
      <c r="B296" s="39">
        <v>287</v>
      </c>
      <c r="C296" s="124" t="str">
        <f>البيانات!B304</f>
        <v/>
      </c>
      <c r="D296" s="124" t="str">
        <f>IF(C296="","",البيانات!C304)</f>
        <v/>
      </c>
      <c r="E296" s="39"/>
      <c r="F296" s="39"/>
      <c r="H296" s="52"/>
      <c r="I296" s="47"/>
      <c r="J296" s="47"/>
      <c r="K296" s="47"/>
      <c r="L296" s="46">
        <f t="shared" si="303"/>
        <v>0</v>
      </c>
      <c r="N296" s="54"/>
      <c r="O296" s="61"/>
      <c r="P296" s="59"/>
      <c r="Q296" s="59"/>
      <c r="R296" s="59">
        <f t="shared" si="304"/>
        <v>0</v>
      </c>
      <c r="S296" s="59">
        <f t="shared" si="305"/>
        <v>0</v>
      </c>
      <c r="T296" s="62">
        <f t="shared" si="306"/>
        <v>0</v>
      </c>
      <c r="U296" s="63" t="str">
        <f t="shared" si="307"/>
        <v>دون المستوى</v>
      </c>
      <c r="X296" s="54"/>
      <c r="Y296" s="47"/>
      <c r="Z296" s="47"/>
      <c r="AA296" s="47"/>
      <c r="AB296" s="47">
        <f t="shared" si="308"/>
        <v>0</v>
      </c>
      <c r="AD296" s="54"/>
      <c r="AE296" s="61"/>
      <c r="AF296" s="59"/>
      <c r="AG296" s="59"/>
      <c r="AH296" s="59">
        <f t="shared" si="309"/>
        <v>0</v>
      </c>
      <c r="AI296" s="59">
        <f t="shared" si="310"/>
        <v>0</v>
      </c>
      <c r="AJ296" s="59">
        <f t="shared" si="311"/>
        <v>0</v>
      </c>
      <c r="AK296" s="73" t="str">
        <f t="shared" si="312"/>
        <v>دون المستوى</v>
      </c>
      <c r="AN296" s="54"/>
      <c r="AO296" s="47"/>
      <c r="AP296" s="47"/>
      <c r="AQ296" s="47"/>
      <c r="AR296" s="47">
        <f t="shared" si="313"/>
        <v>0</v>
      </c>
      <c r="AT296" s="54"/>
      <c r="AU296" s="83"/>
      <c r="AV296" s="78"/>
      <c r="AW296" s="78"/>
      <c r="AX296" s="78">
        <f t="shared" si="314"/>
        <v>0</v>
      </c>
      <c r="AY296" s="78">
        <f t="shared" si="315"/>
        <v>0</v>
      </c>
      <c r="AZ296" s="78">
        <f t="shared" si="316"/>
        <v>0</v>
      </c>
      <c r="BA296" s="80" t="str">
        <f t="shared" si="317"/>
        <v>دون المستوى</v>
      </c>
      <c r="BD296" s="54"/>
      <c r="BE296" s="47"/>
      <c r="BF296" s="47"/>
      <c r="BG296" s="47"/>
      <c r="BH296" s="47"/>
      <c r="BI296" s="47">
        <f t="shared" si="318"/>
        <v>0</v>
      </c>
      <c r="BK296" s="54"/>
      <c r="BL296" s="83"/>
      <c r="BM296" s="78"/>
      <c r="BN296" s="78"/>
      <c r="BO296" s="78"/>
      <c r="BP296" s="78">
        <f t="shared" si="319"/>
        <v>0</v>
      </c>
      <c r="BQ296" s="78">
        <f t="shared" si="320"/>
        <v>0</v>
      </c>
      <c r="BR296" s="78">
        <f t="shared" si="321"/>
        <v>0</v>
      </c>
      <c r="BS296" s="78">
        <f t="shared" si="322"/>
        <v>0</v>
      </c>
      <c r="BT296" s="80" t="str">
        <f t="shared" si="323"/>
        <v>دون المستوى</v>
      </c>
      <c r="BW296" s="54"/>
      <c r="BX296" s="47"/>
      <c r="BY296" s="47"/>
      <c r="BZ296" s="47"/>
      <c r="CA296" s="47"/>
      <c r="CB296" s="47">
        <f t="shared" si="324"/>
        <v>0</v>
      </c>
      <c r="CD296" s="52"/>
      <c r="CE296" s="83"/>
      <c r="CF296" s="78"/>
      <c r="CG296" s="78"/>
      <c r="CH296" s="78"/>
      <c r="CI296" s="78">
        <f t="shared" si="325"/>
        <v>0</v>
      </c>
      <c r="CJ296" s="78">
        <f t="shared" si="326"/>
        <v>0</v>
      </c>
      <c r="CK296" s="78">
        <f t="shared" si="327"/>
        <v>0</v>
      </c>
      <c r="CL296" s="78">
        <f t="shared" si="328"/>
        <v>0</v>
      </c>
      <c r="CM296" s="80" t="str">
        <f t="shared" si="329"/>
        <v>دون المستوى</v>
      </c>
      <c r="CP296" s="54"/>
      <c r="CQ296" s="47"/>
      <c r="CR296" s="47"/>
      <c r="CS296" s="47"/>
      <c r="CT296" s="47"/>
      <c r="CU296" s="47">
        <f t="shared" si="330"/>
        <v>0</v>
      </c>
      <c r="CW296" s="54"/>
      <c r="CX296" s="83"/>
      <c r="CY296" s="78"/>
      <c r="CZ296" s="78"/>
      <c r="DA296" s="78"/>
      <c r="DB296" s="78">
        <f t="shared" si="331"/>
        <v>0</v>
      </c>
      <c r="DC296" s="78">
        <f t="shared" si="332"/>
        <v>0</v>
      </c>
      <c r="DD296" s="78">
        <f t="shared" si="333"/>
        <v>0</v>
      </c>
      <c r="DE296" s="78">
        <f t="shared" si="334"/>
        <v>0</v>
      </c>
      <c r="DF296" s="80" t="str">
        <f t="shared" si="335"/>
        <v>دون المستوى</v>
      </c>
      <c r="DI296" s="54"/>
      <c r="DJ296" s="47"/>
      <c r="DK296" s="47"/>
      <c r="DL296" s="47"/>
      <c r="DM296" s="47">
        <f t="shared" si="336"/>
        <v>0</v>
      </c>
      <c r="DO296" s="54"/>
      <c r="DP296" s="83"/>
      <c r="DQ296" s="78"/>
      <c r="DR296" s="78"/>
      <c r="DS296" s="78">
        <f t="shared" si="337"/>
        <v>0</v>
      </c>
      <c r="DT296" s="78">
        <f t="shared" si="338"/>
        <v>0</v>
      </c>
      <c r="DU296" s="78">
        <f t="shared" si="339"/>
        <v>0</v>
      </c>
      <c r="DV296" s="80" t="str">
        <f t="shared" si="340"/>
        <v>دون المستوى</v>
      </c>
      <c r="DY296" s="47"/>
      <c r="DZ296" s="47"/>
      <c r="EA296" s="47">
        <f t="shared" si="341"/>
        <v>0</v>
      </c>
      <c r="EC296" s="91"/>
      <c r="ED296" s="78"/>
      <c r="EE296" s="78">
        <f t="shared" si="342"/>
        <v>0</v>
      </c>
      <c r="EF296" s="78">
        <f t="shared" si="343"/>
        <v>0</v>
      </c>
      <c r="EG296" s="78">
        <f t="shared" si="344"/>
        <v>0</v>
      </c>
      <c r="EH296" s="80" t="str">
        <f t="shared" si="345"/>
        <v>دون المستوى</v>
      </c>
      <c r="EK296" s="47"/>
      <c r="EL296" s="47"/>
      <c r="EM296" s="47">
        <f t="shared" si="346"/>
        <v>0</v>
      </c>
      <c r="EO296" s="91"/>
      <c r="EP296" s="78"/>
      <c r="EQ296" s="78">
        <f t="shared" si="347"/>
        <v>0</v>
      </c>
      <c r="ER296" s="78">
        <f t="shared" si="348"/>
        <v>0</v>
      </c>
      <c r="ES296" s="78">
        <f t="shared" si="349"/>
        <v>0</v>
      </c>
      <c r="ET296" s="80" t="str">
        <f t="shared" si="350"/>
        <v>دون المستوى</v>
      </c>
      <c r="EW296" s="49">
        <f t="shared" si="351"/>
        <v>0</v>
      </c>
      <c r="EX296" s="80" t="str">
        <f t="shared" si="352"/>
        <v>دون المستوى</v>
      </c>
      <c r="EZ296" s="54"/>
      <c r="FA296" s="47"/>
      <c r="FB296" s="47"/>
      <c r="FC296" s="47"/>
      <c r="FD296" s="47">
        <f t="shared" si="353"/>
        <v>0</v>
      </c>
      <c r="FF296" s="54"/>
      <c r="FG296" s="83"/>
      <c r="FH296" s="78"/>
      <c r="FI296" s="78"/>
      <c r="FJ296" s="78">
        <f t="shared" si="354"/>
        <v>0</v>
      </c>
      <c r="FK296" s="78">
        <f t="shared" si="355"/>
        <v>0</v>
      </c>
      <c r="FL296" s="78">
        <f t="shared" si="356"/>
        <v>0</v>
      </c>
      <c r="FM296" s="80" t="str">
        <f t="shared" si="357"/>
        <v>دون المستوى</v>
      </c>
      <c r="FP296" s="98" t="str">
        <f t="shared" si="358"/>
        <v>*عربى</v>
      </c>
      <c r="FQ296" s="98" t="str">
        <f t="shared" si="359"/>
        <v>*انجليزى</v>
      </c>
      <c r="FR296" s="98" t="str">
        <f t="shared" si="360"/>
        <v>*دراسات</v>
      </c>
      <c r="FS296" s="98" t="str">
        <f t="shared" si="361"/>
        <v>*رياضيات</v>
      </c>
      <c r="FT296" s="98" t="str">
        <f t="shared" si="362"/>
        <v>*علوم</v>
      </c>
      <c r="FU296" s="98" t="str">
        <f t="shared" si="363"/>
        <v>*حاسب</v>
      </c>
      <c r="FV296" s="98" t="str">
        <f t="shared" si="364"/>
        <v>*فنية</v>
      </c>
      <c r="FW296" s="98" t="str">
        <f t="shared" si="365"/>
        <v>*نشاط1</v>
      </c>
      <c r="FX296" s="98" t="str">
        <f t="shared" si="366"/>
        <v>*نشاط2</v>
      </c>
      <c r="FY296" s="107" t="str">
        <f t="shared" si="367"/>
        <v>*دين</v>
      </c>
      <c r="FZ296" s="47">
        <f t="shared" si="368"/>
        <v>0</v>
      </c>
      <c r="GA296" s="47" t="str">
        <f t="shared" si="369"/>
        <v>دور ثانى</v>
      </c>
      <c r="GB296" s="47">
        <f t="shared" si="370"/>
        <v>6</v>
      </c>
      <c r="GC296" s="47" t="str">
        <f t="shared" si="373"/>
        <v>راسب</v>
      </c>
      <c r="GE296" s="112" t="str">
        <f t="shared" si="371"/>
        <v>*عربى*انجليزى*دراسات*رياضيات*علوم*حاسب*فنية*نشاط1*نشاط2*دين</v>
      </c>
      <c r="GF296" s="112">
        <f t="shared" si="372"/>
        <v>10</v>
      </c>
    </row>
    <row r="297" spans="2:188" ht="20.25" thickTop="1" thickBot="1">
      <c r="B297" s="39">
        <v>288</v>
      </c>
      <c r="C297" s="124" t="str">
        <f>البيانات!B305</f>
        <v/>
      </c>
      <c r="D297" s="124" t="str">
        <f>IF(C297="","",البيانات!C305)</f>
        <v/>
      </c>
      <c r="E297" s="39"/>
      <c r="F297" s="39"/>
      <c r="H297" s="52"/>
      <c r="I297" s="47"/>
      <c r="J297" s="47"/>
      <c r="K297" s="47"/>
      <c r="L297" s="46">
        <f t="shared" si="303"/>
        <v>0</v>
      </c>
      <c r="N297" s="54"/>
      <c r="O297" s="61"/>
      <c r="P297" s="59"/>
      <c r="Q297" s="59"/>
      <c r="R297" s="59">
        <f t="shared" si="304"/>
        <v>0</v>
      </c>
      <c r="S297" s="59">
        <f t="shared" si="305"/>
        <v>0</v>
      </c>
      <c r="T297" s="62">
        <f t="shared" si="306"/>
        <v>0</v>
      </c>
      <c r="U297" s="63" t="str">
        <f t="shared" si="307"/>
        <v>دون المستوى</v>
      </c>
      <c r="X297" s="54"/>
      <c r="Y297" s="47"/>
      <c r="Z297" s="47"/>
      <c r="AA297" s="47"/>
      <c r="AB297" s="47">
        <f t="shared" si="308"/>
        <v>0</v>
      </c>
      <c r="AD297" s="54"/>
      <c r="AE297" s="61"/>
      <c r="AF297" s="59"/>
      <c r="AG297" s="59"/>
      <c r="AH297" s="59">
        <f t="shared" si="309"/>
        <v>0</v>
      </c>
      <c r="AI297" s="59">
        <f t="shared" si="310"/>
        <v>0</v>
      </c>
      <c r="AJ297" s="59">
        <f t="shared" si="311"/>
        <v>0</v>
      </c>
      <c r="AK297" s="73" t="str">
        <f t="shared" si="312"/>
        <v>دون المستوى</v>
      </c>
      <c r="AN297" s="54"/>
      <c r="AO297" s="47"/>
      <c r="AP297" s="47"/>
      <c r="AQ297" s="47"/>
      <c r="AR297" s="47">
        <f t="shared" si="313"/>
        <v>0</v>
      </c>
      <c r="AT297" s="54"/>
      <c r="AU297" s="83"/>
      <c r="AV297" s="78"/>
      <c r="AW297" s="78"/>
      <c r="AX297" s="78">
        <f t="shared" si="314"/>
        <v>0</v>
      </c>
      <c r="AY297" s="78">
        <f t="shared" si="315"/>
        <v>0</v>
      </c>
      <c r="AZ297" s="78">
        <f t="shared" si="316"/>
        <v>0</v>
      </c>
      <c r="BA297" s="80" t="str">
        <f t="shared" si="317"/>
        <v>دون المستوى</v>
      </c>
      <c r="BD297" s="54"/>
      <c r="BE297" s="47"/>
      <c r="BF297" s="47"/>
      <c r="BG297" s="47"/>
      <c r="BH297" s="47"/>
      <c r="BI297" s="47">
        <f t="shared" si="318"/>
        <v>0</v>
      </c>
      <c r="BK297" s="54"/>
      <c r="BL297" s="83"/>
      <c r="BM297" s="78"/>
      <c r="BN297" s="78"/>
      <c r="BO297" s="78"/>
      <c r="BP297" s="78">
        <f t="shared" si="319"/>
        <v>0</v>
      </c>
      <c r="BQ297" s="78">
        <f t="shared" si="320"/>
        <v>0</v>
      </c>
      <c r="BR297" s="78">
        <f t="shared" si="321"/>
        <v>0</v>
      </c>
      <c r="BS297" s="78">
        <f t="shared" si="322"/>
        <v>0</v>
      </c>
      <c r="BT297" s="80" t="str">
        <f t="shared" si="323"/>
        <v>دون المستوى</v>
      </c>
      <c r="BW297" s="54"/>
      <c r="BX297" s="47"/>
      <c r="BY297" s="47"/>
      <c r="BZ297" s="47"/>
      <c r="CA297" s="47"/>
      <c r="CB297" s="47">
        <f t="shared" si="324"/>
        <v>0</v>
      </c>
      <c r="CD297" s="52"/>
      <c r="CE297" s="83"/>
      <c r="CF297" s="78"/>
      <c r="CG297" s="78"/>
      <c r="CH297" s="78"/>
      <c r="CI297" s="78">
        <f t="shared" si="325"/>
        <v>0</v>
      </c>
      <c r="CJ297" s="78">
        <f t="shared" si="326"/>
        <v>0</v>
      </c>
      <c r="CK297" s="78">
        <f t="shared" si="327"/>
        <v>0</v>
      </c>
      <c r="CL297" s="78">
        <f t="shared" si="328"/>
        <v>0</v>
      </c>
      <c r="CM297" s="80" t="str">
        <f t="shared" si="329"/>
        <v>دون المستوى</v>
      </c>
      <c r="CP297" s="54"/>
      <c r="CQ297" s="47"/>
      <c r="CR297" s="47"/>
      <c r="CS297" s="47"/>
      <c r="CT297" s="47"/>
      <c r="CU297" s="47">
        <f t="shared" si="330"/>
        <v>0</v>
      </c>
      <c r="CW297" s="54"/>
      <c r="CX297" s="83"/>
      <c r="CY297" s="78"/>
      <c r="CZ297" s="78"/>
      <c r="DA297" s="78"/>
      <c r="DB297" s="78">
        <f t="shared" si="331"/>
        <v>0</v>
      </c>
      <c r="DC297" s="78">
        <f t="shared" si="332"/>
        <v>0</v>
      </c>
      <c r="DD297" s="78">
        <f t="shared" si="333"/>
        <v>0</v>
      </c>
      <c r="DE297" s="78">
        <f t="shared" si="334"/>
        <v>0</v>
      </c>
      <c r="DF297" s="80" t="str">
        <f t="shared" si="335"/>
        <v>دون المستوى</v>
      </c>
      <c r="DI297" s="54"/>
      <c r="DJ297" s="47"/>
      <c r="DK297" s="47"/>
      <c r="DL297" s="47"/>
      <c r="DM297" s="47">
        <f t="shared" si="336"/>
        <v>0</v>
      </c>
      <c r="DO297" s="54"/>
      <c r="DP297" s="83"/>
      <c r="DQ297" s="78"/>
      <c r="DR297" s="78"/>
      <c r="DS297" s="78">
        <f t="shared" si="337"/>
        <v>0</v>
      </c>
      <c r="DT297" s="78">
        <f t="shared" si="338"/>
        <v>0</v>
      </c>
      <c r="DU297" s="78">
        <f t="shared" si="339"/>
        <v>0</v>
      </c>
      <c r="DV297" s="80" t="str">
        <f t="shared" si="340"/>
        <v>دون المستوى</v>
      </c>
      <c r="DY297" s="47"/>
      <c r="DZ297" s="47"/>
      <c r="EA297" s="47">
        <f t="shared" si="341"/>
        <v>0</v>
      </c>
      <c r="EC297" s="91"/>
      <c r="ED297" s="78"/>
      <c r="EE297" s="78">
        <f t="shared" si="342"/>
        <v>0</v>
      </c>
      <c r="EF297" s="78">
        <f t="shared" si="343"/>
        <v>0</v>
      </c>
      <c r="EG297" s="78">
        <f t="shared" si="344"/>
        <v>0</v>
      </c>
      <c r="EH297" s="80" t="str">
        <f t="shared" si="345"/>
        <v>دون المستوى</v>
      </c>
      <c r="EK297" s="47"/>
      <c r="EL297" s="47"/>
      <c r="EM297" s="47">
        <f t="shared" si="346"/>
        <v>0</v>
      </c>
      <c r="EO297" s="91"/>
      <c r="EP297" s="78"/>
      <c r="EQ297" s="78">
        <f t="shared" si="347"/>
        <v>0</v>
      </c>
      <c r="ER297" s="78">
        <f t="shared" si="348"/>
        <v>0</v>
      </c>
      <c r="ES297" s="78">
        <f t="shared" si="349"/>
        <v>0</v>
      </c>
      <c r="ET297" s="80" t="str">
        <f t="shared" si="350"/>
        <v>دون المستوى</v>
      </c>
      <c r="EW297" s="49">
        <f t="shared" si="351"/>
        <v>0</v>
      </c>
      <c r="EX297" s="80" t="str">
        <f t="shared" si="352"/>
        <v>دون المستوى</v>
      </c>
      <c r="EZ297" s="54"/>
      <c r="FA297" s="47"/>
      <c r="FB297" s="47"/>
      <c r="FC297" s="47"/>
      <c r="FD297" s="47">
        <f t="shared" si="353"/>
        <v>0</v>
      </c>
      <c r="FF297" s="54"/>
      <c r="FG297" s="83"/>
      <c r="FH297" s="78"/>
      <c r="FI297" s="78"/>
      <c r="FJ297" s="78">
        <f t="shared" si="354"/>
        <v>0</v>
      </c>
      <c r="FK297" s="78">
        <f t="shared" si="355"/>
        <v>0</v>
      </c>
      <c r="FL297" s="78">
        <f t="shared" si="356"/>
        <v>0</v>
      </c>
      <c r="FM297" s="80" t="str">
        <f t="shared" si="357"/>
        <v>دون المستوى</v>
      </c>
      <c r="FP297" s="98" t="str">
        <f t="shared" si="358"/>
        <v>*عربى</v>
      </c>
      <c r="FQ297" s="98" t="str">
        <f t="shared" si="359"/>
        <v>*انجليزى</v>
      </c>
      <c r="FR297" s="98" t="str">
        <f t="shared" si="360"/>
        <v>*دراسات</v>
      </c>
      <c r="FS297" s="98" t="str">
        <f t="shared" si="361"/>
        <v>*رياضيات</v>
      </c>
      <c r="FT297" s="98" t="str">
        <f t="shared" si="362"/>
        <v>*علوم</v>
      </c>
      <c r="FU297" s="98" t="str">
        <f t="shared" si="363"/>
        <v>*حاسب</v>
      </c>
      <c r="FV297" s="98" t="str">
        <f t="shared" si="364"/>
        <v>*فنية</v>
      </c>
      <c r="FW297" s="98" t="str">
        <f t="shared" si="365"/>
        <v>*نشاط1</v>
      </c>
      <c r="FX297" s="98" t="str">
        <f t="shared" si="366"/>
        <v>*نشاط2</v>
      </c>
      <c r="FY297" s="107" t="str">
        <f t="shared" si="367"/>
        <v>*دين</v>
      </c>
      <c r="FZ297" s="47">
        <f t="shared" si="368"/>
        <v>0</v>
      </c>
      <c r="GA297" s="47" t="str">
        <f t="shared" si="369"/>
        <v>دور ثانى</v>
      </c>
      <c r="GB297" s="47">
        <f t="shared" si="370"/>
        <v>6</v>
      </c>
      <c r="GC297" s="47" t="str">
        <f t="shared" si="373"/>
        <v>راسب</v>
      </c>
      <c r="GE297" s="112" t="str">
        <f t="shared" si="371"/>
        <v>*عربى*انجليزى*دراسات*رياضيات*علوم*حاسب*فنية*نشاط1*نشاط2*دين</v>
      </c>
      <c r="GF297" s="112">
        <f t="shared" si="372"/>
        <v>10</v>
      </c>
    </row>
    <row r="298" spans="2:188" ht="20.25" thickTop="1" thickBot="1">
      <c r="B298" s="39">
        <v>289</v>
      </c>
      <c r="C298" s="124" t="str">
        <f>البيانات!B306</f>
        <v/>
      </c>
      <c r="D298" s="124" t="str">
        <f>IF(C298="","",البيانات!C306)</f>
        <v/>
      </c>
      <c r="E298" s="39"/>
      <c r="F298" s="39"/>
      <c r="H298" s="52"/>
      <c r="I298" s="47"/>
      <c r="J298" s="47"/>
      <c r="K298" s="47"/>
      <c r="L298" s="46">
        <f t="shared" si="303"/>
        <v>0</v>
      </c>
      <c r="N298" s="54"/>
      <c r="O298" s="61"/>
      <c r="P298" s="59"/>
      <c r="Q298" s="59"/>
      <c r="R298" s="59">
        <f t="shared" si="304"/>
        <v>0</v>
      </c>
      <c r="S298" s="59">
        <f t="shared" si="305"/>
        <v>0</v>
      </c>
      <c r="T298" s="62">
        <f t="shared" si="306"/>
        <v>0</v>
      </c>
      <c r="U298" s="63" t="str">
        <f t="shared" si="307"/>
        <v>دون المستوى</v>
      </c>
      <c r="X298" s="54"/>
      <c r="Y298" s="47"/>
      <c r="Z298" s="47"/>
      <c r="AA298" s="47"/>
      <c r="AB298" s="47">
        <f t="shared" si="308"/>
        <v>0</v>
      </c>
      <c r="AD298" s="54"/>
      <c r="AE298" s="61"/>
      <c r="AF298" s="59"/>
      <c r="AG298" s="59"/>
      <c r="AH298" s="59">
        <f t="shared" si="309"/>
        <v>0</v>
      </c>
      <c r="AI298" s="59">
        <f t="shared" si="310"/>
        <v>0</v>
      </c>
      <c r="AJ298" s="59">
        <f t="shared" si="311"/>
        <v>0</v>
      </c>
      <c r="AK298" s="73" t="str">
        <f t="shared" si="312"/>
        <v>دون المستوى</v>
      </c>
      <c r="AN298" s="54"/>
      <c r="AO298" s="47"/>
      <c r="AP298" s="47"/>
      <c r="AQ298" s="47"/>
      <c r="AR298" s="47">
        <f t="shared" si="313"/>
        <v>0</v>
      </c>
      <c r="AT298" s="54"/>
      <c r="AU298" s="83"/>
      <c r="AV298" s="78"/>
      <c r="AW298" s="78"/>
      <c r="AX298" s="78">
        <f t="shared" si="314"/>
        <v>0</v>
      </c>
      <c r="AY298" s="78">
        <f t="shared" si="315"/>
        <v>0</v>
      </c>
      <c r="AZ298" s="78">
        <f t="shared" si="316"/>
        <v>0</v>
      </c>
      <c r="BA298" s="80" t="str">
        <f t="shared" si="317"/>
        <v>دون المستوى</v>
      </c>
      <c r="BD298" s="54"/>
      <c r="BE298" s="47"/>
      <c r="BF298" s="47"/>
      <c r="BG298" s="47"/>
      <c r="BH298" s="47"/>
      <c r="BI298" s="47">
        <f t="shared" si="318"/>
        <v>0</v>
      </c>
      <c r="BK298" s="54"/>
      <c r="BL298" s="83"/>
      <c r="BM298" s="78"/>
      <c r="BN298" s="78"/>
      <c r="BO298" s="78"/>
      <c r="BP298" s="78">
        <f t="shared" si="319"/>
        <v>0</v>
      </c>
      <c r="BQ298" s="78">
        <f t="shared" si="320"/>
        <v>0</v>
      </c>
      <c r="BR298" s="78">
        <f t="shared" si="321"/>
        <v>0</v>
      </c>
      <c r="BS298" s="78">
        <f t="shared" si="322"/>
        <v>0</v>
      </c>
      <c r="BT298" s="80" t="str">
        <f t="shared" si="323"/>
        <v>دون المستوى</v>
      </c>
      <c r="BW298" s="54"/>
      <c r="BX298" s="47"/>
      <c r="BY298" s="47"/>
      <c r="BZ298" s="47"/>
      <c r="CA298" s="47"/>
      <c r="CB298" s="47">
        <f t="shared" si="324"/>
        <v>0</v>
      </c>
      <c r="CD298" s="52"/>
      <c r="CE298" s="83"/>
      <c r="CF298" s="78"/>
      <c r="CG298" s="78"/>
      <c r="CH298" s="78"/>
      <c r="CI298" s="78">
        <f t="shared" si="325"/>
        <v>0</v>
      </c>
      <c r="CJ298" s="78">
        <f t="shared" si="326"/>
        <v>0</v>
      </c>
      <c r="CK298" s="78">
        <f t="shared" si="327"/>
        <v>0</v>
      </c>
      <c r="CL298" s="78">
        <f t="shared" si="328"/>
        <v>0</v>
      </c>
      <c r="CM298" s="80" t="str">
        <f t="shared" si="329"/>
        <v>دون المستوى</v>
      </c>
      <c r="CP298" s="54"/>
      <c r="CQ298" s="47"/>
      <c r="CR298" s="47"/>
      <c r="CS298" s="47"/>
      <c r="CT298" s="47"/>
      <c r="CU298" s="47">
        <f t="shared" si="330"/>
        <v>0</v>
      </c>
      <c r="CW298" s="54"/>
      <c r="CX298" s="83"/>
      <c r="CY298" s="78"/>
      <c r="CZ298" s="78"/>
      <c r="DA298" s="78"/>
      <c r="DB298" s="78">
        <f t="shared" si="331"/>
        <v>0</v>
      </c>
      <c r="DC298" s="78">
        <f t="shared" si="332"/>
        <v>0</v>
      </c>
      <c r="DD298" s="78">
        <f t="shared" si="333"/>
        <v>0</v>
      </c>
      <c r="DE298" s="78">
        <f t="shared" si="334"/>
        <v>0</v>
      </c>
      <c r="DF298" s="80" t="str">
        <f t="shared" si="335"/>
        <v>دون المستوى</v>
      </c>
      <c r="DI298" s="54"/>
      <c r="DJ298" s="47"/>
      <c r="DK298" s="47"/>
      <c r="DL298" s="47"/>
      <c r="DM298" s="47">
        <f t="shared" si="336"/>
        <v>0</v>
      </c>
      <c r="DO298" s="54"/>
      <c r="DP298" s="83"/>
      <c r="DQ298" s="78"/>
      <c r="DR298" s="78"/>
      <c r="DS298" s="78">
        <f t="shared" si="337"/>
        <v>0</v>
      </c>
      <c r="DT298" s="78">
        <f t="shared" si="338"/>
        <v>0</v>
      </c>
      <c r="DU298" s="78">
        <f t="shared" si="339"/>
        <v>0</v>
      </c>
      <c r="DV298" s="80" t="str">
        <f t="shared" si="340"/>
        <v>دون المستوى</v>
      </c>
      <c r="DY298" s="47"/>
      <c r="DZ298" s="47"/>
      <c r="EA298" s="47">
        <f t="shared" si="341"/>
        <v>0</v>
      </c>
      <c r="EC298" s="91"/>
      <c r="ED298" s="78"/>
      <c r="EE298" s="78">
        <f t="shared" si="342"/>
        <v>0</v>
      </c>
      <c r="EF298" s="78">
        <f t="shared" si="343"/>
        <v>0</v>
      </c>
      <c r="EG298" s="78">
        <f t="shared" si="344"/>
        <v>0</v>
      </c>
      <c r="EH298" s="80" t="str">
        <f t="shared" si="345"/>
        <v>دون المستوى</v>
      </c>
      <c r="EK298" s="47"/>
      <c r="EL298" s="47"/>
      <c r="EM298" s="47">
        <f t="shared" si="346"/>
        <v>0</v>
      </c>
      <c r="EO298" s="91"/>
      <c r="EP298" s="78"/>
      <c r="EQ298" s="78">
        <f t="shared" si="347"/>
        <v>0</v>
      </c>
      <c r="ER298" s="78">
        <f t="shared" si="348"/>
        <v>0</v>
      </c>
      <c r="ES298" s="78">
        <f t="shared" si="349"/>
        <v>0</v>
      </c>
      <c r="ET298" s="80" t="str">
        <f t="shared" si="350"/>
        <v>دون المستوى</v>
      </c>
      <c r="EW298" s="49">
        <f t="shared" si="351"/>
        <v>0</v>
      </c>
      <c r="EX298" s="80" t="str">
        <f t="shared" si="352"/>
        <v>دون المستوى</v>
      </c>
      <c r="EZ298" s="54"/>
      <c r="FA298" s="47"/>
      <c r="FB298" s="47"/>
      <c r="FC298" s="47"/>
      <c r="FD298" s="47">
        <f t="shared" si="353"/>
        <v>0</v>
      </c>
      <c r="FF298" s="54"/>
      <c r="FG298" s="83"/>
      <c r="FH298" s="78"/>
      <c r="FI298" s="78"/>
      <c r="FJ298" s="78">
        <f t="shared" si="354"/>
        <v>0</v>
      </c>
      <c r="FK298" s="78">
        <f t="shared" si="355"/>
        <v>0</v>
      </c>
      <c r="FL298" s="78">
        <f t="shared" si="356"/>
        <v>0</v>
      </c>
      <c r="FM298" s="80" t="str">
        <f t="shared" si="357"/>
        <v>دون المستوى</v>
      </c>
      <c r="FP298" s="98" t="str">
        <f t="shared" si="358"/>
        <v>*عربى</v>
      </c>
      <c r="FQ298" s="98" t="str">
        <f t="shared" si="359"/>
        <v>*انجليزى</v>
      </c>
      <c r="FR298" s="98" t="str">
        <f t="shared" si="360"/>
        <v>*دراسات</v>
      </c>
      <c r="FS298" s="98" t="str">
        <f t="shared" si="361"/>
        <v>*رياضيات</v>
      </c>
      <c r="FT298" s="98" t="str">
        <f t="shared" si="362"/>
        <v>*علوم</v>
      </c>
      <c r="FU298" s="98" t="str">
        <f t="shared" si="363"/>
        <v>*حاسب</v>
      </c>
      <c r="FV298" s="98" t="str">
        <f t="shared" si="364"/>
        <v>*فنية</v>
      </c>
      <c r="FW298" s="98" t="str">
        <f t="shared" si="365"/>
        <v>*نشاط1</v>
      </c>
      <c r="FX298" s="98" t="str">
        <f t="shared" si="366"/>
        <v>*نشاط2</v>
      </c>
      <c r="FY298" s="107" t="str">
        <f t="shared" si="367"/>
        <v>*دين</v>
      </c>
      <c r="FZ298" s="47">
        <f t="shared" si="368"/>
        <v>0</v>
      </c>
      <c r="GA298" s="47" t="str">
        <f t="shared" si="369"/>
        <v>دور ثانى</v>
      </c>
      <c r="GB298" s="47">
        <f t="shared" si="370"/>
        <v>6</v>
      </c>
      <c r="GC298" s="47" t="str">
        <f t="shared" si="373"/>
        <v>راسب</v>
      </c>
      <c r="GE298" s="112" t="str">
        <f t="shared" si="371"/>
        <v>*عربى*انجليزى*دراسات*رياضيات*علوم*حاسب*فنية*نشاط1*نشاط2*دين</v>
      </c>
      <c r="GF298" s="112">
        <f t="shared" si="372"/>
        <v>10</v>
      </c>
    </row>
    <row r="299" spans="2:188" ht="20.25" thickTop="1" thickBot="1">
      <c r="B299" s="39">
        <v>290</v>
      </c>
      <c r="C299" s="124" t="str">
        <f>البيانات!B307</f>
        <v/>
      </c>
      <c r="D299" s="124" t="str">
        <f>IF(C299="","",البيانات!C307)</f>
        <v/>
      </c>
      <c r="E299" s="39"/>
      <c r="F299" s="39"/>
      <c r="H299" s="52"/>
      <c r="I299" s="47"/>
      <c r="J299" s="47"/>
      <c r="K299" s="47"/>
      <c r="L299" s="46">
        <f t="shared" si="303"/>
        <v>0</v>
      </c>
      <c r="N299" s="54"/>
      <c r="O299" s="61"/>
      <c r="P299" s="59"/>
      <c r="Q299" s="59"/>
      <c r="R299" s="59">
        <f t="shared" si="304"/>
        <v>0</v>
      </c>
      <c r="S299" s="59">
        <f t="shared" si="305"/>
        <v>0</v>
      </c>
      <c r="T299" s="62">
        <f t="shared" si="306"/>
        <v>0</v>
      </c>
      <c r="U299" s="63" t="str">
        <f t="shared" si="307"/>
        <v>دون المستوى</v>
      </c>
      <c r="X299" s="54"/>
      <c r="Y299" s="47"/>
      <c r="Z299" s="47"/>
      <c r="AA299" s="47"/>
      <c r="AB299" s="47">
        <f t="shared" si="308"/>
        <v>0</v>
      </c>
      <c r="AD299" s="54"/>
      <c r="AE299" s="61"/>
      <c r="AF299" s="59"/>
      <c r="AG299" s="59"/>
      <c r="AH299" s="59">
        <f t="shared" si="309"/>
        <v>0</v>
      </c>
      <c r="AI299" s="59">
        <f t="shared" si="310"/>
        <v>0</v>
      </c>
      <c r="AJ299" s="59">
        <f t="shared" si="311"/>
        <v>0</v>
      </c>
      <c r="AK299" s="73" t="str">
        <f t="shared" si="312"/>
        <v>دون المستوى</v>
      </c>
      <c r="AN299" s="54"/>
      <c r="AO299" s="47"/>
      <c r="AP299" s="47"/>
      <c r="AQ299" s="47"/>
      <c r="AR299" s="47">
        <f t="shared" si="313"/>
        <v>0</v>
      </c>
      <c r="AT299" s="54"/>
      <c r="AU299" s="83"/>
      <c r="AV299" s="78"/>
      <c r="AW299" s="78"/>
      <c r="AX299" s="78">
        <f t="shared" si="314"/>
        <v>0</v>
      </c>
      <c r="AY299" s="78">
        <f t="shared" si="315"/>
        <v>0</v>
      </c>
      <c r="AZ299" s="78">
        <f t="shared" si="316"/>
        <v>0</v>
      </c>
      <c r="BA299" s="80" t="str">
        <f t="shared" si="317"/>
        <v>دون المستوى</v>
      </c>
      <c r="BD299" s="54"/>
      <c r="BE299" s="47"/>
      <c r="BF299" s="47"/>
      <c r="BG299" s="47"/>
      <c r="BH299" s="47"/>
      <c r="BI299" s="47">
        <f t="shared" si="318"/>
        <v>0</v>
      </c>
      <c r="BK299" s="54"/>
      <c r="BL299" s="83"/>
      <c r="BM299" s="78"/>
      <c r="BN299" s="78"/>
      <c r="BO299" s="78"/>
      <c r="BP299" s="78">
        <f t="shared" si="319"/>
        <v>0</v>
      </c>
      <c r="BQ299" s="78">
        <f t="shared" si="320"/>
        <v>0</v>
      </c>
      <c r="BR299" s="78">
        <f t="shared" si="321"/>
        <v>0</v>
      </c>
      <c r="BS299" s="78">
        <f t="shared" si="322"/>
        <v>0</v>
      </c>
      <c r="BT299" s="80" t="str">
        <f t="shared" si="323"/>
        <v>دون المستوى</v>
      </c>
      <c r="BW299" s="54"/>
      <c r="BX299" s="47"/>
      <c r="BY299" s="47"/>
      <c r="BZ299" s="47"/>
      <c r="CA299" s="47"/>
      <c r="CB299" s="47">
        <f t="shared" si="324"/>
        <v>0</v>
      </c>
      <c r="CD299" s="52"/>
      <c r="CE299" s="83"/>
      <c r="CF299" s="78"/>
      <c r="CG299" s="78"/>
      <c r="CH299" s="78"/>
      <c r="CI299" s="78">
        <f t="shared" si="325"/>
        <v>0</v>
      </c>
      <c r="CJ299" s="78">
        <f t="shared" si="326"/>
        <v>0</v>
      </c>
      <c r="CK299" s="78">
        <f t="shared" si="327"/>
        <v>0</v>
      </c>
      <c r="CL299" s="78">
        <f t="shared" si="328"/>
        <v>0</v>
      </c>
      <c r="CM299" s="80" t="str">
        <f t="shared" si="329"/>
        <v>دون المستوى</v>
      </c>
      <c r="CP299" s="54"/>
      <c r="CQ299" s="47"/>
      <c r="CR299" s="47"/>
      <c r="CS299" s="47"/>
      <c r="CT299" s="47"/>
      <c r="CU299" s="47">
        <f t="shared" si="330"/>
        <v>0</v>
      </c>
      <c r="CW299" s="54"/>
      <c r="CX299" s="83"/>
      <c r="CY299" s="78"/>
      <c r="CZ299" s="78"/>
      <c r="DA299" s="78"/>
      <c r="DB299" s="78">
        <f t="shared" si="331"/>
        <v>0</v>
      </c>
      <c r="DC299" s="78">
        <f t="shared" si="332"/>
        <v>0</v>
      </c>
      <c r="DD299" s="78">
        <f t="shared" si="333"/>
        <v>0</v>
      </c>
      <c r="DE299" s="78">
        <f t="shared" si="334"/>
        <v>0</v>
      </c>
      <c r="DF299" s="80" t="str">
        <f t="shared" si="335"/>
        <v>دون المستوى</v>
      </c>
      <c r="DI299" s="54"/>
      <c r="DJ299" s="47"/>
      <c r="DK299" s="47"/>
      <c r="DL299" s="47"/>
      <c r="DM299" s="47">
        <f t="shared" si="336"/>
        <v>0</v>
      </c>
      <c r="DO299" s="54"/>
      <c r="DP299" s="83"/>
      <c r="DQ299" s="78"/>
      <c r="DR299" s="78"/>
      <c r="DS299" s="78">
        <f t="shared" si="337"/>
        <v>0</v>
      </c>
      <c r="DT299" s="78">
        <f t="shared" si="338"/>
        <v>0</v>
      </c>
      <c r="DU299" s="78">
        <f t="shared" si="339"/>
        <v>0</v>
      </c>
      <c r="DV299" s="80" t="str">
        <f t="shared" si="340"/>
        <v>دون المستوى</v>
      </c>
      <c r="DY299" s="47"/>
      <c r="DZ299" s="47"/>
      <c r="EA299" s="47">
        <f t="shared" si="341"/>
        <v>0</v>
      </c>
      <c r="EC299" s="91"/>
      <c r="ED299" s="78"/>
      <c r="EE299" s="78">
        <f t="shared" si="342"/>
        <v>0</v>
      </c>
      <c r="EF299" s="78">
        <f t="shared" si="343"/>
        <v>0</v>
      </c>
      <c r="EG299" s="78">
        <f t="shared" si="344"/>
        <v>0</v>
      </c>
      <c r="EH299" s="80" t="str">
        <f t="shared" si="345"/>
        <v>دون المستوى</v>
      </c>
      <c r="EK299" s="47"/>
      <c r="EL299" s="47"/>
      <c r="EM299" s="47">
        <f t="shared" si="346"/>
        <v>0</v>
      </c>
      <c r="EO299" s="91"/>
      <c r="EP299" s="78"/>
      <c r="EQ299" s="78">
        <f t="shared" si="347"/>
        <v>0</v>
      </c>
      <c r="ER299" s="78">
        <f t="shared" si="348"/>
        <v>0</v>
      </c>
      <c r="ES299" s="78">
        <f t="shared" si="349"/>
        <v>0</v>
      </c>
      <c r="ET299" s="80" t="str">
        <f t="shared" si="350"/>
        <v>دون المستوى</v>
      </c>
      <c r="EW299" s="49">
        <f t="shared" si="351"/>
        <v>0</v>
      </c>
      <c r="EX299" s="80" t="str">
        <f t="shared" si="352"/>
        <v>دون المستوى</v>
      </c>
      <c r="EZ299" s="54"/>
      <c r="FA299" s="47"/>
      <c r="FB299" s="47"/>
      <c r="FC299" s="47"/>
      <c r="FD299" s="47">
        <f t="shared" si="353"/>
        <v>0</v>
      </c>
      <c r="FF299" s="54"/>
      <c r="FG299" s="83"/>
      <c r="FH299" s="78"/>
      <c r="FI299" s="78"/>
      <c r="FJ299" s="78">
        <f t="shared" si="354"/>
        <v>0</v>
      </c>
      <c r="FK299" s="78">
        <f t="shared" si="355"/>
        <v>0</v>
      </c>
      <c r="FL299" s="78">
        <f t="shared" si="356"/>
        <v>0</v>
      </c>
      <c r="FM299" s="80" t="str">
        <f t="shared" si="357"/>
        <v>دون المستوى</v>
      </c>
      <c r="FP299" s="98" t="str">
        <f t="shared" si="358"/>
        <v>*عربى</v>
      </c>
      <c r="FQ299" s="98" t="str">
        <f t="shared" si="359"/>
        <v>*انجليزى</v>
      </c>
      <c r="FR299" s="98" t="str">
        <f t="shared" si="360"/>
        <v>*دراسات</v>
      </c>
      <c r="FS299" s="98" t="str">
        <f t="shared" si="361"/>
        <v>*رياضيات</v>
      </c>
      <c r="FT299" s="98" t="str">
        <f t="shared" si="362"/>
        <v>*علوم</v>
      </c>
      <c r="FU299" s="98" t="str">
        <f t="shared" si="363"/>
        <v>*حاسب</v>
      </c>
      <c r="FV299" s="98" t="str">
        <f t="shared" si="364"/>
        <v>*فنية</v>
      </c>
      <c r="FW299" s="98" t="str">
        <f t="shared" si="365"/>
        <v>*نشاط1</v>
      </c>
      <c r="FX299" s="98" t="str">
        <f t="shared" si="366"/>
        <v>*نشاط2</v>
      </c>
      <c r="FY299" s="107" t="str">
        <f t="shared" si="367"/>
        <v>*دين</v>
      </c>
      <c r="FZ299" s="47">
        <f t="shared" si="368"/>
        <v>0</v>
      </c>
      <c r="GA299" s="47" t="str">
        <f t="shared" si="369"/>
        <v>دور ثانى</v>
      </c>
      <c r="GB299" s="47">
        <f t="shared" si="370"/>
        <v>6</v>
      </c>
      <c r="GC299" s="47" t="str">
        <f t="shared" si="373"/>
        <v>راسب</v>
      </c>
      <c r="GE299" s="112" t="str">
        <f t="shared" si="371"/>
        <v>*عربى*انجليزى*دراسات*رياضيات*علوم*حاسب*فنية*نشاط1*نشاط2*دين</v>
      </c>
      <c r="GF299" s="112">
        <f t="shared" si="372"/>
        <v>10</v>
      </c>
    </row>
    <row r="300" spans="2:188" ht="20.25" thickTop="1" thickBot="1">
      <c r="B300" s="39">
        <v>291</v>
      </c>
      <c r="C300" s="124" t="str">
        <f>البيانات!B308</f>
        <v/>
      </c>
      <c r="D300" s="124" t="str">
        <f>IF(C300="","",البيانات!C308)</f>
        <v/>
      </c>
      <c r="E300" s="39"/>
      <c r="F300" s="39"/>
      <c r="H300" s="52"/>
      <c r="I300" s="47"/>
      <c r="J300" s="47"/>
      <c r="K300" s="47"/>
      <c r="L300" s="46">
        <f t="shared" si="303"/>
        <v>0</v>
      </c>
      <c r="N300" s="54"/>
      <c r="O300" s="61"/>
      <c r="P300" s="59"/>
      <c r="Q300" s="59"/>
      <c r="R300" s="59">
        <f t="shared" si="304"/>
        <v>0</v>
      </c>
      <c r="S300" s="59">
        <f t="shared" si="305"/>
        <v>0</v>
      </c>
      <c r="T300" s="62">
        <f t="shared" si="306"/>
        <v>0</v>
      </c>
      <c r="U300" s="63" t="str">
        <f t="shared" si="307"/>
        <v>دون المستوى</v>
      </c>
      <c r="X300" s="54"/>
      <c r="Y300" s="47"/>
      <c r="Z300" s="47"/>
      <c r="AA300" s="47"/>
      <c r="AB300" s="47">
        <f t="shared" si="308"/>
        <v>0</v>
      </c>
      <c r="AD300" s="54"/>
      <c r="AE300" s="61"/>
      <c r="AF300" s="59"/>
      <c r="AG300" s="59"/>
      <c r="AH300" s="59">
        <f t="shared" si="309"/>
        <v>0</v>
      </c>
      <c r="AI300" s="59">
        <f t="shared" si="310"/>
        <v>0</v>
      </c>
      <c r="AJ300" s="59">
        <f t="shared" si="311"/>
        <v>0</v>
      </c>
      <c r="AK300" s="73" t="str">
        <f t="shared" si="312"/>
        <v>دون المستوى</v>
      </c>
      <c r="AN300" s="54"/>
      <c r="AO300" s="47"/>
      <c r="AP300" s="47"/>
      <c r="AQ300" s="47"/>
      <c r="AR300" s="47">
        <f t="shared" si="313"/>
        <v>0</v>
      </c>
      <c r="AT300" s="54"/>
      <c r="AU300" s="83"/>
      <c r="AV300" s="78"/>
      <c r="AW300" s="78"/>
      <c r="AX300" s="78">
        <f t="shared" si="314"/>
        <v>0</v>
      </c>
      <c r="AY300" s="78">
        <f t="shared" si="315"/>
        <v>0</v>
      </c>
      <c r="AZ300" s="78">
        <f t="shared" si="316"/>
        <v>0</v>
      </c>
      <c r="BA300" s="80" t="str">
        <f t="shared" si="317"/>
        <v>دون المستوى</v>
      </c>
      <c r="BD300" s="54"/>
      <c r="BE300" s="47"/>
      <c r="BF300" s="47"/>
      <c r="BG300" s="47"/>
      <c r="BH300" s="47"/>
      <c r="BI300" s="47">
        <f t="shared" si="318"/>
        <v>0</v>
      </c>
      <c r="BK300" s="54"/>
      <c r="BL300" s="83"/>
      <c r="BM300" s="78"/>
      <c r="BN300" s="78"/>
      <c r="BO300" s="78"/>
      <c r="BP300" s="78">
        <f t="shared" si="319"/>
        <v>0</v>
      </c>
      <c r="BQ300" s="78">
        <f t="shared" si="320"/>
        <v>0</v>
      </c>
      <c r="BR300" s="78">
        <f t="shared" si="321"/>
        <v>0</v>
      </c>
      <c r="BS300" s="78">
        <f t="shared" si="322"/>
        <v>0</v>
      </c>
      <c r="BT300" s="80" t="str">
        <f t="shared" si="323"/>
        <v>دون المستوى</v>
      </c>
      <c r="BW300" s="54"/>
      <c r="BX300" s="47"/>
      <c r="BY300" s="47"/>
      <c r="BZ300" s="47"/>
      <c r="CA300" s="47"/>
      <c r="CB300" s="47">
        <f t="shared" si="324"/>
        <v>0</v>
      </c>
      <c r="CD300" s="52"/>
      <c r="CE300" s="83"/>
      <c r="CF300" s="78"/>
      <c r="CG300" s="78"/>
      <c r="CH300" s="78"/>
      <c r="CI300" s="78">
        <f t="shared" si="325"/>
        <v>0</v>
      </c>
      <c r="CJ300" s="78">
        <f t="shared" si="326"/>
        <v>0</v>
      </c>
      <c r="CK300" s="78">
        <f t="shared" si="327"/>
        <v>0</v>
      </c>
      <c r="CL300" s="78">
        <f t="shared" si="328"/>
        <v>0</v>
      </c>
      <c r="CM300" s="80" t="str">
        <f t="shared" si="329"/>
        <v>دون المستوى</v>
      </c>
      <c r="CP300" s="54"/>
      <c r="CQ300" s="47"/>
      <c r="CR300" s="47"/>
      <c r="CS300" s="47"/>
      <c r="CT300" s="47"/>
      <c r="CU300" s="47">
        <f t="shared" si="330"/>
        <v>0</v>
      </c>
      <c r="CW300" s="54"/>
      <c r="CX300" s="83"/>
      <c r="CY300" s="78"/>
      <c r="CZ300" s="78"/>
      <c r="DA300" s="78"/>
      <c r="DB300" s="78">
        <f t="shared" si="331"/>
        <v>0</v>
      </c>
      <c r="DC300" s="78">
        <f t="shared" si="332"/>
        <v>0</v>
      </c>
      <c r="DD300" s="78">
        <f t="shared" si="333"/>
        <v>0</v>
      </c>
      <c r="DE300" s="78">
        <f t="shared" si="334"/>
        <v>0</v>
      </c>
      <c r="DF300" s="80" t="str">
        <f t="shared" si="335"/>
        <v>دون المستوى</v>
      </c>
      <c r="DI300" s="54"/>
      <c r="DJ300" s="47"/>
      <c r="DK300" s="47"/>
      <c r="DL300" s="47"/>
      <c r="DM300" s="47">
        <f t="shared" si="336"/>
        <v>0</v>
      </c>
      <c r="DO300" s="54"/>
      <c r="DP300" s="83"/>
      <c r="DQ300" s="78"/>
      <c r="DR300" s="78"/>
      <c r="DS300" s="78">
        <f t="shared" si="337"/>
        <v>0</v>
      </c>
      <c r="DT300" s="78">
        <f t="shared" si="338"/>
        <v>0</v>
      </c>
      <c r="DU300" s="78">
        <f t="shared" si="339"/>
        <v>0</v>
      </c>
      <c r="DV300" s="80" t="str">
        <f t="shared" si="340"/>
        <v>دون المستوى</v>
      </c>
      <c r="DY300" s="47"/>
      <c r="DZ300" s="47"/>
      <c r="EA300" s="47">
        <f t="shared" si="341"/>
        <v>0</v>
      </c>
      <c r="EC300" s="91"/>
      <c r="ED300" s="78"/>
      <c r="EE300" s="78">
        <f t="shared" si="342"/>
        <v>0</v>
      </c>
      <c r="EF300" s="78">
        <f t="shared" si="343"/>
        <v>0</v>
      </c>
      <c r="EG300" s="78">
        <f t="shared" si="344"/>
        <v>0</v>
      </c>
      <c r="EH300" s="80" t="str">
        <f t="shared" si="345"/>
        <v>دون المستوى</v>
      </c>
      <c r="EK300" s="47"/>
      <c r="EL300" s="47"/>
      <c r="EM300" s="47">
        <f t="shared" si="346"/>
        <v>0</v>
      </c>
      <c r="EO300" s="91"/>
      <c r="EP300" s="78"/>
      <c r="EQ300" s="78">
        <f t="shared" si="347"/>
        <v>0</v>
      </c>
      <c r="ER300" s="78">
        <f t="shared" si="348"/>
        <v>0</v>
      </c>
      <c r="ES300" s="78">
        <f t="shared" si="349"/>
        <v>0</v>
      </c>
      <c r="ET300" s="80" t="str">
        <f t="shared" si="350"/>
        <v>دون المستوى</v>
      </c>
      <c r="EW300" s="49">
        <f t="shared" si="351"/>
        <v>0</v>
      </c>
      <c r="EX300" s="80" t="str">
        <f t="shared" si="352"/>
        <v>دون المستوى</v>
      </c>
      <c r="EZ300" s="54"/>
      <c r="FA300" s="47"/>
      <c r="FB300" s="47"/>
      <c r="FC300" s="47"/>
      <c r="FD300" s="47">
        <f t="shared" si="353"/>
        <v>0</v>
      </c>
      <c r="FF300" s="54"/>
      <c r="FG300" s="83"/>
      <c r="FH300" s="78"/>
      <c r="FI300" s="78"/>
      <c r="FJ300" s="78">
        <f t="shared" si="354"/>
        <v>0</v>
      </c>
      <c r="FK300" s="78">
        <f t="shared" si="355"/>
        <v>0</v>
      </c>
      <c r="FL300" s="78">
        <f t="shared" si="356"/>
        <v>0</v>
      </c>
      <c r="FM300" s="80" t="str">
        <f t="shared" si="357"/>
        <v>دون المستوى</v>
      </c>
      <c r="FP300" s="98" t="str">
        <f t="shared" si="358"/>
        <v>*عربى</v>
      </c>
      <c r="FQ300" s="98" t="str">
        <f t="shared" si="359"/>
        <v>*انجليزى</v>
      </c>
      <c r="FR300" s="98" t="str">
        <f t="shared" si="360"/>
        <v>*دراسات</v>
      </c>
      <c r="FS300" s="98" t="str">
        <f t="shared" si="361"/>
        <v>*رياضيات</v>
      </c>
      <c r="FT300" s="98" t="str">
        <f t="shared" si="362"/>
        <v>*علوم</v>
      </c>
      <c r="FU300" s="98" t="str">
        <f t="shared" si="363"/>
        <v>*حاسب</v>
      </c>
      <c r="FV300" s="98" t="str">
        <f t="shared" si="364"/>
        <v>*فنية</v>
      </c>
      <c r="FW300" s="98" t="str">
        <f t="shared" si="365"/>
        <v>*نشاط1</v>
      </c>
      <c r="FX300" s="98" t="str">
        <f t="shared" si="366"/>
        <v>*نشاط2</v>
      </c>
      <c r="FY300" s="107" t="str">
        <f t="shared" si="367"/>
        <v>*دين</v>
      </c>
      <c r="FZ300" s="47">
        <f t="shared" si="368"/>
        <v>0</v>
      </c>
      <c r="GA300" s="47" t="str">
        <f t="shared" si="369"/>
        <v>دور ثانى</v>
      </c>
      <c r="GB300" s="47">
        <f t="shared" si="370"/>
        <v>6</v>
      </c>
      <c r="GC300" s="47" t="str">
        <f t="shared" si="373"/>
        <v>راسب</v>
      </c>
      <c r="GE300" s="112" t="str">
        <f t="shared" si="371"/>
        <v>*عربى*انجليزى*دراسات*رياضيات*علوم*حاسب*فنية*نشاط1*نشاط2*دين</v>
      </c>
      <c r="GF300" s="112">
        <f t="shared" si="372"/>
        <v>10</v>
      </c>
    </row>
    <row r="301" spans="2:188" ht="20.25" thickTop="1" thickBot="1">
      <c r="B301" s="39">
        <v>292</v>
      </c>
      <c r="C301" s="124" t="str">
        <f>البيانات!B309</f>
        <v/>
      </c>
      <c r="D301" s="124" t="str">
        <f>IF(C301="","",البيانات!C309)</f>
        <v/>
      </c>
      <c r="E301" s="39"/>
      <c r="F301" s="39"/>
      <c r="H301" s="52"/>
      <c r="I301" s="47"/>
      <c r="J301" s="47"/>
      <c r="K301" s="47"/>
      <c r="L301" s="46">
        <f t="shared" si="303"/>
        <v>0</v>
      </c>
      <c r="N301" s="54"/>
      <c r="O301" s="61"/>
      <c r="P301" s="59"/>
      <c r="Q301" s="59"/>
      <c r="R301" s="59">
        <f t="shared" si="304"/>
        <v>0</v>
      </c>
      <c r="S301" s="59">
        <f t="shared" si="305"/>
        <v>0</v>
      </c>
      <c r="T301" s="62">
        <f t="shared" si="306"/>
        <v>0</v>
      </c>
      <c r="U301" s="63" t="str">
        <f t="shared" si="307"/>
        <v>دون المستوى</v>
      </c>
      <c r="X301" s="54"/>
      <c r="Y301" s="47"/>
      <c r="Z301" s="47"/>
      <c r="AA301" s="47"/>
      <c r="AB301" s="47">
        <f t="shared" si="308"/>
        <v>0</v>
      </c>
      <c r="AD301" s="54"/>
      <c r="AE301" s="61"/>
      <c r="AF301" s="59"/>
      <c r="AG301" s="59"/>
      <c r="AH301" s="59">
        <f t="shared" si="309"/>
        <v>0</v>
      </c>
      <c r="AI301" s="59">
        <f t="shared" si="310"/>
        <v>0</v>
      </c>
      <c r="AJ301" s="59">
        <f t="shared" si="311"/>
        <v>0</v>
      </c>
      <c r="AK301" s="73" t="str">
        <f t="shared" si="312"/>
        <v>دون المستوى</v>
      </c>
      <c r="AN301" s="54"/>
      <c r="AO301" s="47"/>
      <c r="AP301" s="47"/>
      <c r="AQ301" s="47"/>
      <c r="AR301" s="47">
        <f t="shared" si="313"/>
        <v>0</v>
      </c>
      <c r="AT301" s="54"/>
      <c r="AU301" s="83"/>
      <c r="AV301" s="78"/>
      <c r="AW301" s="78"/>
      <c r="AX301" s="78">
        <f t="shared" si="314"/>
        <v>0</v>
      </c>
      <c r="AY301" s="78">
        <f t="shared" si="315"/>
        <v>0</v>
      </c>
      <c r="AZ301" s="78">
        <f t="shared" si="316"/>
        <v>0</v>
      </c>
      <c r="BA301" s="80" t="str">
        <f t="shared" si="317"/>
        <v>دون المستوى</v>
      </c>
      <c r="BD301" s="54"/>
      <c r="BE301" s="47"/>
      <c r="BF301" s="47"/>
      <c r="BG301" s="47"/>
      <c r="BH301" s="47"/>
      <c r="BI301" s="47">
        <f t="shared" si="318"/>
        <v>0</v>
      </c>
      <c r="BK301" s="54"/>
      <c r="BL301" s="83"/>
      <c r="BM301" s="78"/>
      <c r="BN301" s="78"/>
      <c r="BO301" s="78"/>
      <c r="BP301" s="78">
        <f t="shared" si="319"/>
        <v>0</v>
      </c>
      <c r="BQ301" s="78">
        <f t="shared" si="320"/>
        <v>0</v>
      </c>
      <c r="BR301" s="78">
        <f t="shared" si="321"/>
        <v>0</v>
      </c>
      <c r="BS301" s="78">
        <f t="shared" si="322"/>
        <v>0</v>
      </c>
      <c r="BT301" s="80" t="str">
        <f t="shared" si="323"/>
        <v>دون المستوى</v>
      </c>
      <c r="BW301" s="54"/>
      <c r="BX301" s="47"/>
      <c r="BY301" s="47"/>
      <c r="BZ301" s="47"/>
      <c r="CA301" s="47"/>
      <c r="CB301" s="47">
        <f t="shared" si="324"/>
        <v>0</v>
      </c>
      <c r="CD301" s="52"/>
      <c r="CE301" s="83"/>
      <c r="CF301" s="78"/>
      <c r="CG301" s="78"/>
      <c r="CH301" s="78"/>
      <c r="CI301" s="78">
        <f t="shared" si="325"/>
        <v>0</v>
      </c>
      <c r="CJ301" s="78">
        <f t="shared" si="326"/>
        <v>0</v>
      </c>
      <c r="CK301" s="78">
        <f t="shared" si="327"/>
        <v>0</v>
      </c>
      <c r="CL301" s="78">
        <f t="shared" si="328"/>
        <v>0</v>
      </c>
      <c r="CM301" s="80" t="str">
        <f t="shared" si="329"/>
        <v>دون المستوى</v>
      </c>
      <c r="CP301" s="54"/>
      <c r="CQ301" s="47"/>
      <c r="CR301" s="47"/>
      <c r="CS301" s="47"/>
      <c r="CT301" s="47"/>
      <c r="CU301" s="47">
        <f t="shared" si="330"/>
        <v>0</v>
      </c>
      <c r="CW301" s="54"/>
      <c r="CX301" s="83"/>
      <c r="CY301" s="78"/>
      <c r="CZ301" s="78"/>
      <c r="DA301" s="78"/>
      <c r="DB301" s="78">
        <f t="shared" si="331"/>
        <v>0</v>
      </c>
      <c r="DC301" s="78">
        <f t="shared" si="332"/>
        <v>0</v>
      </c>
      <c r="DD301" s="78">
        <f t="shared" si="333"/>
        <v>0</v>
      </c>
      <c r="DE301" s="78">
        <f t="shared" si="334"/>
        <v>0</v>
      </c>
      <c r="DF301" s="80" t="str">
        <f t="shared" si="335"/>
        <v>دون المستوى</v>
      </c>
      <c r="DI301" s="54"/>
      <c r="DJ301" s="47"/>
      <c r="DK301" s="47"/>
      <c r="DL301" s="47"/>
      <c r="DM301" s="47">
        <f t="shared" si="336"/>
        <v>0</v>
      </c>
      <c r="DO301" s="54"/>
      <c r="DP301" s="83"/>
      <c r="DQ301" s="78"/>
      <c r="DR301" s="78"/>
      <c r="DS301" s="78">
        <f t="shared" si="337"/>
        <v>0</v>
      </c>
      <c r="DT301" s="78">
        <f t="shared" si="338"/>
        <v>0</v>
      </c>
      <c r="DU301" s="78">
        <f t="shared" si="339"/>
        <v>0</v>
      </c>
      <c r="DV301" s="80" t="str">
        <f t="shared" si="340"/>
        <v>دون المستوى</v>
      </c>
      <c r="DY301" s="47"/>
      <c r="DZ301" s="47"/>
      <c r="EA301" s="47">
        <f t="shared" si="341"/>
        <v>0</v>
      </c>
      <c r="EC301" s="91"/>
      <c r="ED301" s="78"/>
      <c r="EE301" s="78">
        <f t="shared" si="342"/>
        <v>0</v>
      </c>
      <c r="EF301" s="78">
        <f t="shared" si="343"/>
        <v>0</v>
      </c>
      <c r="EG301" s="78">
        <f t="shared" si="344"/>
        <v>0</v>
      </c>
      <c r="EH301" s="80" t="str">
        <f t="shared" si="345"/>
        <v>دون المستوى</v>
      </c>
      <c r="EK301" s="47"/>
      <c r="EL301" s="47"/>
      <c r="EM301" s="47">
        <f t="shared" si="346"/>
        <v>0</v>
      </c>
      <c r="EO301" s="91"/>
      <c r="EP301" s="78"/>
      <c r="EQ301" s="78">
        <f t="shared" si="347"/>
        <v>0</v>
      </c>
      <c r="ER301" s="78">
        <f t="shared" si="348"/>
        <v>0</v>
      </c>
      <c r="ES301" s="78">
        <f t="shared" si="349"/>
        <v>0</v>
      </c>
      <c r="ET301" s="80" t="str">
        <f t="shared" si="350"/>
        <v>دون المستوى</v>
      </c>
      <c r="EW301" s="49">
        <f t="shared" si="351"/>
        <v>0</v>
      </c>
      <c r="EX301" s="80" t="str">
        <f t="shared" si="352"/>
        <v>دون المستوى</v>
      </c>
      <c r="EZ301" s="54"/>
      <c r="FA301" s="47"/>
      <c r="FB301" s="47"/>
      <c r="FC301" s="47"/>
      <c r="FD301" s="47">
        <f t="shared" si="353"/>
        <v>0</v>
      </c>
      <c r="FF301" s="54"/>
      <c r="FG301" s="83"/>
      <c r="FH301" s="78"/>
      <c r="FI301" s="78"/>
      <c r="FJ301" s="78">
        <f t="shared" si="354"/>
        <v>0</v>
      </c>
      <c r="FK301" s="78">
        <f t="shared" si="355"/>
        <v>0</v>
      </c>
      <c r="FL301" s="78">
        <f t="shared" si="356"/>
        <v>0</v>
      </c>
      <c r="FM301" s="80" t="str">
        <f t="shared" si="357"/>
        <v>دون المستوى</v>
      </c>
      <c r="FP301" s="98" t="str">
        <f t="shared" si="358"/>
        <v>*عربى</v>
      </c>
      <c r="FQ301" s="98" t="str">
        <f t="shared" si="359"/>
        <v>*انجليزى</v>
      </c>
      <c r="FR301" s="98" t="str">
        <f t="shared" si="360"/>
        <v>*دراسات</v>
      </c>
      <c r="FS301" s="98" t="str">
        <f t="shared" si="361"/>
        <v>*رياضيات</v>
      </c>
      <c r="FT301" s="98" t="str">
        <f t="shared" si="362"/>
        <v>*علوم</v>
      </c>
      <c r="FU301" s="98" t="str">
        <f t="shared" si="363"/>
        <v>*حاسب</v>
      </c>
      <c r="FV301" s="98" t="str">
        <f t="shared" si="364"/>
        <v>*فنية</v>
      </c>
      <c r="FW301" s="98" t="str">
        <f t="shared" si="365"/>
        <v>*نشاط1</v>
      </c>
      <c r="FX301" s="98" t="str">
        <f t="shared" si="366"/>
        <v>*نشاط2</v>
      </c>
      <c r="FY301" s="107" t="str">
        <f t="shared" si="367"/>
        <v>*دين</v>
      </c>
      <c r="FZ301" s="47">
        <f t="shared" si="368"/>
        <v>0</v>
      </c>
      <c r="GA301" s="47" t="str">
        <f t="shared" si="369"/>
        <v>دور ثانى</v>
      </c>
      <c r="GB301" s="47">
        <f t="shared" si="370"/>
        <v>6</v>
      </c>
      <c r="GC301" s="47" t="str">
        <f t="shared" si="373"/>
        <v>راسب</v>
      </c>
      <c r="GE301" s="112" t="str">
        <f t="shared" si="371"/>
        <v>*عربى*انجليزى*دراسات*رياضيات*علوم*حاسب*فنية*نشاط1*نشاط2*دين</v>
      </c>
      <c r="GF301" s="112">
        <f t="shared" si="372"/>
        <v>10</v>
      </c>
    </row>
    <row r="302" spans="2:188" ht="20.25" thickTop="1" thickBot="1">
      <c r="B302" s="39">
        <v>293</v>
      </c>
      <c r="C302" s="124" t="str">
        <f>البيانات!B310</f>
        <v/>
      </c>
      <c r="D302" s="124" t="str">
        <f>IF(C302="","",البيانات!C310)</f>
        <v/>
      </c>
      <c r="E302" s="39"/>
      <c r="F302" s="39"/>
      <c r="H302" s="52"/>
      <c r="I302" s="47"/>
      <c r="J302" s="47"/>
      <c r="K302" s="47"/>
      <c r="L302" s="46">
        <f t="shared" si="303"/>
        <v>0</v>
      </c>
      <c r="N302" s="54"/>
      <c r="O302" s="61"/>
      <c r="P302" s="59"/>
      <c r="Q302" s="59"/>
      <c r="R302" s="59">
        <f t="shared" si="304"/>
        <v>0</v>
      </c>
      <c r="S302" s="59">
        <f t="shared" si="305"/>
        <v>0</v>
      </c>
      <c r="T302" s="62">
        <f t="shared" si="306"/>
        <v>0</v>
      </c>
      <c r="U302" s="63" t="str">
        <f t="shared" si="307"/>
        <v>دون المستوى</v>
      </c>
      <c r="X302" s="54"/>
      <c r="Y302" s="47"/>
      <c r="Z302" s="47"/>
      <c r="AA302" s="47"/>
      <c r="AB302" s="47">
        <f t="shared" si="308"/>
        <v>0</v>
      </c>
      <c r="AD302" s="54"/>
      <c r="AE302" s="61"/>
      <c r="AF302" s="59"/>
      <c r="AG302" s="59"/>
      <c r="AH302" s="59">
        <f t="shared" si="309"/>
        <v>0</v>
      </c>
      <c r="AI302" s="59">
        <f t="shared" si="310"/>
        <v>0</v>
      </c>
      <c r="AJ302" s="59">
        <f t="shared" si="311"/>
        <v>0</v>
      </c>
      <c r="AK302" s="73" t="str">
        <f t="shared" si="312"/>
        <v>دون المستوى</v>
      </c>
      <c r="AN302" s="54"/>
      <c r="AO302" s="47"/>
      <c r="AP302" s="47"/>
      <c r="AQ302" s="47"/>
      <c r="AR302" s="47">
        <f t="shared" si="313"/>
        <v>0</v>
      </c>
      <c r="AT302" s="54"/>
      <c r="AU302" s="83"/>
      <c r="AV302" s="78"/>
      <c r="AW302" s="78"/>
      <c r="AX302" s="78">
        <f t="shared" si="314"/>
        <v>0</v>
      </c>
      <c r="AY302" s="78">
        <f t="shared" si="315"/>
        <v>0</v>
      </c>
      <c r="AZ302" s="78">
        <f t="shared" si="316"/>
        <v>0</v>
      </c>
      <c r="BA302" s="80" t="str">
        <f t="shared" si="317"/>
        <v>دون المستوى</v>
      </c>
      <c r="BD302" s="54"/>
      <c r="BE302" s="47"/>
      <c r="BF302" s="47"/>
      <c r="BG302" s="47"/>
      <c r="BH302" s="47"/>
      <c r="BI302" s="47">
        <f t="shared" si="318"/>
        <v>0</v>
      </c>
      <c r="BK302" s="54"/>
      <c r="BL302" s="83"/>
      <c r="BM302" s="78"/>
      <c r="BN302" s="78"/>
      <c r="BO302" s="78"/>
      <c r="BP302" s="78">
        <f t="shared" si="319"/>
        <v>0</v>
      </c>
      <c r="BQ302" s="78">
        <f t="shared" si="320"/>
        <v>0</v>
      </c>
      <c r="BR302" s="78">
        <f t="shared" si="321"/>
        <v>0</v>
      </c>
      <c r="BS302" s="78">
        <f t="shared" si="322"/>
        <v>0</v>
      </c>
      <c r="BT302" s="80" t="str">
        <f t="shared" si="323"/>
        <v>دون المستوى</v>
      </c>
      <c r="BW302" s="54"/>
      <c r="BX302" s="47"/>
      <c r="BY302" s="47"/>
      <c r="BZ302" s="47"/>
      <c r="CA302" s="47"/>
      <c r="CB302" s="47">
        <f t="shared" si="324"/>
        <v>0</v>
      </c>
      <c r="CD302" s="52"/>
      <c r="CE302" s="83"/>
      <c r="CF302" s="78"/>
      <c r="CG302" s="78"/>
      <c r="CH302" s="78"/>
      <c r="CI302" s="78">
        <f t="shared" si="325"/>
        <v>0</v>
      </c>
      <c r="CJ302" s="78">
        <f t="shared" si="326"/>
        <v>0</v>
      </c>
      <c r="CK302" s="78">
        <f t="shared" si="327"/>
        <v>0</v>
      </c>
      <c r="CL302" s="78">
        <f t="shared" si="328"/>
        <v>0</v>
      </c>
      <c r="CM302" s="80" t="str">
        <f t="shared" si="329"/>
        <v>دون المستوى</v>
      </c>
      <c r="CP302" s="54"/>
      <c r="CQ302" s="47"/>
      <c r="CR302" s="47"/>
      <c r="CS302" s="47"/>
      <c r="CT302" s="47"/>
      <c r="CU302" s="47">
        <f t="shared" si="330"/>
        <v>0</v>
      </c>
      <c r="CW302" s="54"/>
      <c r="CX302" s="83"/>
      <c r="CY302" s="78"/>
      <c r="CZ302" s="78"/>
      <c r="DA302" s="78"/>
      <c r="DB302" s="78">
        <f t="shared" si="331"/>
        <v>0</v>
      </c>
      <c r="DC302" s="78">
        <f t="shared" si="332"/>
        <v>0</v>
      </c>
      <c r="DD302" s="78">
        <f t="shared" si="333"/>
        <v>0</v>
      </c>
      <c r="DE302" s="78">
        <f t="shared" si="334"/>
        <v>0</v>
      </c>
      <c r="DF302" s="80" t="str">
        <f t="shared" si="335"/>
        <v>دون المستوى</v>
      </c>
      <c r="DI302" s="54"/>
      <c r="DJ302" s="47"/>
      <c r="DK302" s="47"/>
      <c r="DL302" s="47"/>
      <c r="DM302" s="47">
        <f t="shared" si="336"/>
        <v>0</v>
      </c>
      <c r="DO302" s="54"/>
      <c r="DP302" s="83"/>
      <c r="DQ302" s="78"/>
      <c r="DR302" s="78"/>
      <c r="DS302" s="78">
        <f t="shared" si="337"/>
        <v>0</v>
      </c>
      <c r="DT302" s="78">
        <f t="shared" si="338"/>
        <v>0</v>
      </c>
      <c r="DU302" s="78">
        <f t="shared" si="339"/>
        <v>0</v>
      </c>
      <c r="DV302" s="80" t="str">
        <f t="shared" si="340"/>
        <v>دون المستوى</v>
      </c>
      <c r="DY302" s="47"/>
      <c r="DZ302" s="47"/>
      <c r="EA302" s="47">
        <f t="shared" si="341"/>
        <v>0</v>
      </c>
      <c r="EC302" s="91"/>
      <c r="ED302" s="78"/>
      <c r="EE302" s="78">
        <f t="shared" si="342"/>
        <v>0</v>
      </c>
      <c r="EF302" s="78">
        <f t="shared" si="343"/>
        <v>0</v>
      </c>
      <c r="EG302" s="78">
        <f t="shared" si="344"/>
        <v>0</v>
      </c>
      <c r="EH302" s="80" t="str">
        <f t="shared" si="345"/>
        <v>دون المستوى</v>
      </c>
      <c r="EK302" s="47"/>
      <c r="EL302" s="47"/>
      <c r="EM302" s="47">
        <f t="shared" si="346"/>
        <v>0</v>
      </c>
      <c r="EO302" s="91"/>
      <c r="EP302" s="78"/>
      <c r="EQ302" s="78">
        <f t="shared" si="347"/>
        <v>0</v>
      </c>
      <c r="ER302" s="78">
        <f t="shared" si="348"/>
        <v>0</v>
      </c>
      <c r="ES302" s="78">
        <f t="shared" si="349"/>
        <v>0</v>
      </c>
      <c r="ET302" s="80" t="str">
        <f t="shared" si="350"/>
        <v>دون المستوى</v>
      </c>
      <c r="EW302" s="49">
        <f t="shared" si="351"/>
        <v>0</v>
      </c>
      <c r="EX302" s="80" t="str">
        <f t="shared" si="352"/>
        <v>دون المستوى</v>
      </c>
      <c r="EZ302" s="54"/>
      <c r="FA302" s="47"/>
      <c r="FB302" s="47"/>
      <c r="FC302" s="47"/>
      <c r="FD302" s="47">
        <f t="shared" si="353"/>
        <v>0</v>
      </c>
      <c r="FF302" s="54"/>
      <c r="FG302" s="83"/>
      <c r="FH302" s="78"/>
      <c r="FI302" s="78"/>
      <c r="FJ302" s="78">
        <f t="shared" si="354"/>
        <v>0</v>
      </c>
      <c r="FK302" s="78">
        <f t="shared" si="355"/>
        <v>0</v>
      </c>
      <c r="FL302" s="78">
        <f t="shared" si="356"/>
        <v>0</v>
      </c>
      <c r="FM302" s="80" t="str">
        <f t="shared" si="357"/>
        <v>دون المستوى</v>
      </c>
      <c r="FP302" s="98" t="str">
        <f t="shared" si="358"/>
        <v>*عربى</v>
      </c>
      <c r="FQ302" s="98" t="str">
        <f t="shared" si="359"/>
        <v>*انجليزى</v>
      </c>
      <c r="FR302" s="98" t="str">
        <f t="shared" si="360"/>
        <v>*دراسات</v>
      </c>
      <c r="FS302" s="98" t="str">
        <f t="shared" si="361"/>
        <v>*رياضيات</v>
      </c>
      <c r="FT302" s="98" t="str">
        <f t="shared" si="362"/>
        <v>*علوم</v>
      </c>
      <c r="FU302" s="98" t="str">
        <f t="shared" si="363"/>
        <v>*حاسب</v>
      </c>
      <c r="FV302" s="98" t="str">
        <f t="shared" si="364"/>
        <v>*فنية</v>
      </c>
      <c r="FW302" s="98" t="str">
        <f t="shared" si="365"/>
        <v>*نشاط1</v>
      </c>
      <c r="FX302" s="98" t="str">
        <f t="shared" si="366"/>
        <v>*نشاط2</v>
      </c>
      <c r="FY302" s="107" t="str">
        <f t="shared" si="367"/>
        <v>*دين</v>
      </c>
      <c r="FZ302" s="47">
        <f t="shared" si="368"/>
        <v>0</v>
      </c>
      <c r="GA302" s="47" t="str">
        <f t="shared" si="369"/>
        <v>دور ثانى</v>
      </c>
      <c r="GB302" s="47">
        <f t="shared" si="370"/>
        <v>6</v>
      </c>
      <c r="GC302" s="47" t="str">
        <f t="shared" si="373"/>
        <v>راسب</v>
      </c>
      <c r="GE302" s="112" t="str">
        <f t="shared" si="371"/>
        <v>*عربى*انجليزى*دراسات*رياضيات*علوم*حاسب*فنية*نشاط1*نشاط2*دين</v>
      </c>
      <c r="GF302" s="112">
        <f t="shared" si="372"/>
        <v>10</v>
      </c>
    </row>
    <row r="303" spans="2:188" ht="20.25" thickTop="1" thickBot="1">
      <c r="B303" s="39">
        <v>294</v>
      </c>
      <c r="C303" s="124" t="str">
        <f>البيانات!B311</f>
        <v/>
      </c>
      <c r="D303" s="124" t="str">
        <f>IF(C303="","",البيانات!C311)</f>
        <v/>
      </c>
      <c r="E303" s="39"/>
      <c r="F303" s="39"/>
      <c r="H303" s="52"/>
      <c r="I303" s="47"/>
      <c r="J303" s="47"/>
      <c r="K303" s="47"/>
      <c r="L303" s="46">
        <f t="shared" si="303"/>
        <v>0</v>
      </c>
      <c r="N303" s="54"/>
      <c r="O303" s="61"/>
      <c r="P303" s="59"/>
      <c r="Q303" s="59"/>
      <c r="R303" s="59">
        <f t="shared" si="304"/>
        <v>0</v>
      </c>
      <c r="S303" s="59">
        <f t="shared" si="305"/>
        <v>0</v>
      </c>
      <c r="T303" s="62">
        <f t="shared" si="306"/>
        <v>0</v>
      </c>
      <c r="U303" s="63" t="str">
        <f t="shared" si="307"/>
        <v>دون المستوى</v>
      </c>
      <c r="X303" s="54"/>
      <c r="Y303" s="47"/>
      <c r="Z303" s="47"/>
      <c r="AA303" s="47"/>
      <c r="AB303" s="47">
        <f t="shared" si="308"/>
        <v>0</v>
      </c>
      <c r="AD303" s="54"/>
      <c r="AE303" s="61"/>
      <c r="AF303" s="59"/>
      <c r="AG303" s="59"/>
      <c r="AH303" s="59">
        <f t="shared" si="309"/>
        <v>0</v>
      </c>
      <c r="AI303" s="59">
        <f t="shared" si="310"/>
        <v>0</v>
      </c>
      <c r="AJ303" s="59">
        <f t="shared" si="311"/>
        <v>0</v>
      </c>
      <c r="AK303" s="73" t="str">
        <f t="shared" si="312"/>
        <v>دون المستوى</v>
      </c>
      <c r="AN303" s="54"/>
      <c r="AO303" s="47"/>
      <c r="AP303" s="47"/>
      <c r="AQ303" s="47"/>
      <c r="AR303" s="47">
        <f t="shared" si="313"/>
        <v>0</v>
      </c>
      <c r="AT303" s="54"/>
      <c r="AU303" s="83"/>
      <c r="AV303" s="78"/>
      <c r="AW303" s="78"/>
      <c r="AX303" s="78">
        <f t="shared" si="314"/>
        <v>0</v>
      </c>
      <c r="AY303" s="78">
        <f t="shared" si="315"/>
        <v>0</v>
      </c>
      <c r="AZ303" s="78">
        <f t="shared" si="316"/>
        <v>0</v>
      </c>
      <c r="BA303" s="80" t="str">
        <f t="shared" si="317"/>
        <v>دون المستوى</v>
      </c>
      <c r="BD303" s="54"/>
      <c r="BE303" s="47"/>
      <c r="BF303" s="47"/>
      <c r="BG303" s="47"/>
      <c r="BH303" s="47"/>
      <c r="BI303" s="47">
        <f t="shared" si="318"/>
        <v>0</v>
      </c>
      <c r="BK303" s="54"/>
      <c r="BL303" s="83"/>
      <c r="BM303" s="78"/>
      <c r="BN303" s="78"/>
      <c r="BO303" s="78"/>
      <c r="BP303" s="78">
        <f t="shared" si="319"/>
        <v>0</v>
      </c>
      <c r="BQ303" s="78">
        <f t="shared" si="320"/>
        <v>0</v>
      </c>
      <c r="BR303" s="78">
        <f t="shared" si="321"/>
        <v>0</v>
      </c>
      <c r="BS303" s="78">
        <f t="shared" si="322"/>
        <v>0</v>
      </c>
      <c r="BT303" s="80" t="str">
        <f t="shared" si="323"/>
        <v>دون المستوى</v>
      </c>
      <c r="BW303" s="54"/>
      <c r="BX303" s="47"/>
      <c r="BY303" s="47"/>
      <c r="BZ303" s="47"/>
      <c r="CA303" s="47"/>
      <c r="CB303" s="47">
        <f t="shared" si="324"/>
        <v>0</v>
      </c>
      <c r="CD303" s="52"/>
      <c r="CE303" s="83"/>
      <c r="CF303" s="78"/>
      <c r="CG303" s="78"/>
      <c r="CH303" s="78"/>
      <c r="CI303" s="78">
        <f t="shared" si="325"/>
        <v>0</v>
      </c>
      <c r="CJ303" s="78">
        <f t="shared" si="326"/>
        <v>0</v>
      </c>
      <c r="CK303" s="78">
        <f t="shared" si="327"/>
        <v>0</v>
      </c>
      <c r="CL303" s="78">
        <f t="shared" si="328"/>
        <v>0</v>
      </c>
      <c r="CM303" s="80" t="str">
        <f t="shared" si="329"/>
        <v>دون المستوى</v>
      </c>
      <c r="CP303" s="54"/>
      <c r="CQ303" s="47"/>
      <c r="CR303" s="47"/>
      <c r="CS303" s="47"/>
      <c r="CT303" s="47"/>
      <c r="CU303" s="47">
        <f t="shared" si="330"/>
        <v>0</v>
      </c>
      <c r="CW303" s="54"/>
      <c r="CX303" s="83"/>
      <c r="CY303" s="78"/>
      <c r="CZ303" s="78"/>
      <c r="DA303" s="78"/>
      <c r="DB303" s="78">
        <f t="shared" si="331"/>
        <v>0</v>
      </c>
      <c r="DC303" s="78">
        <f t="shared" si="332"/>
        <v>0</v>
      </c>
      <c r="DD303" s="78">
        <f t="shared" si="333"/>
        <v>0</v>
      </c>
      <c r="DE303" s="78">
        <f t="shared" si="334"/>
        <v>0</v>
      </c>
      <c r="DF303" s="80" t="str">
        <f t="shared" si="335"/>
        <v>دون المستوى</v>
      </c>
      <c r="DI303" s="54"/>
      <c r="DJ303" s="47"/>
      <c r="DK303" s="47"/>
      <c r="DL303" s="47"/>
      <c r="DM303" s="47">
        <f t="shared" si="336"/>
        <v>0</v>
      </c>
      <c r="DO303" s="54"/>
      <c r="DP303" s="83"/>
      <c r="DQ303" s="78"/>
      <c r="DR303" s="78"/>
      <c r="DS303" s="78">
        <f t="shared" si="337"/>
        <v>0</v>
      </c>
      <c r="DT303" s="78">
        <f t="shared" si="338"/>
        <v>0</v>
      </c>
      <c r="DU303" s="78">
        <f t="shared" si="339"/>
        <v>0</v>
      </c>
      <c r="DV303" s="80" t="str">
        <f t="shared" si="340"/>
        <v>دون المستوى</v>
      </c>
      <c r="DY303" s="47"/>
      <c r="DZ303" s="47"/>
      <c r="EA303" s="47">
        <f t="shared" si="341"/>
        <v>0</v>
      </c>
      <c r="EC303" s="91"/>
      <c r="ED303" s="78"/>
      <c r="EE303" s="78">
        <f t="shared" si="342"/>
        <v>0</v>
      </c>
      <c r="EF303" s="78">
        <f t="shared" si="343"/>
        <v>0</v>
      </c>
      <c r="EG303" s="78">
        <f t="shared" si="344"/>
        <v>0</v>
      </c>
      <c r="EH303" s="80" t="str">
        <f t="shared" si="345"/>
        <v>دون المستوى</v>
      </c>
      <c r="EK303" s="47"/>
      <c r="EL303" s="47"/>
      <c r="EM303" s="47">
        <f t="shared" si="346"/>
        <v>0</v>
      </c>
      <c r="EO303" s="91"/>
      <c r="EP303" s="78"/>
      <c r="EQ303" s="78">
        <f t="shared" si="347"/>
        <v>0</v>
      </c>
      <c r="ER303" s="78">
        <f t="shared" si="348"/>
        <v>0</v>
      </c>
      <c r="ES303" s="78">
        <f t="shared" si="349"/>
        <v>0</v>
      </c>
      <c r="ET303" s="80" t="str">
        <f t="shared" si="350"/>
        <v>دون المستوى</v>
      </c>
      <c r="EW303" s="49">
        <f t="shared" si="351"/>
        <v>0</v>
      </c>
      <c r="EX303" s="80" t="str">
        <f t="shared" si="352"/>
        <v>دون المستوى</v>
      </c>
      <c r="EZ303" s="54"/>
      <c r="FA303" s="47"/>
      <c r="FB303" s="47"/>
      <c r="FC303" s="47"/>
      <c r="FD303" s="47">
        <f t="shared" si="353"/>
        <v>0</v>
      </c>
      <c r="FF303" s="54"/>
      <c r="FG303" s="83"/>
      <c r="FH303" s="78"/>
      <c r="FI303" s="78"/>
      <c r="FJ303" s="78">
        <f t="shared" si="354"/>
        <v>0</v>
      </c>
      <c r="FK303" s="78">
        <f t="shared" si="355"/>
        <v>0</v>
      </c>
      <c r="FL303" s="78">
        <f t="shared" si="356"/>
        <v>0</v>
      </c>
      <c r="FM303" s="80" t="str">
        <f t="shared" si="357"/>
        <v>دون المستوى</v>
      </c>
      <c r="FP303" s="98" t="str">
        <f t="shared" si="358"/>
        <v>*عربى</v>
      </c>
      <c r="FQ303" s="98" t="str">
        <f t="shared" si="359"/>
        <v>*انجليزى</v>
      </c>
      <c r="FR303" s="98" t="str">
        <f t="shared" si="360"/>
        <v>*دراسات</v>
      </c>
      <c r="FS303" s="98" t="str">
        <f t="shared" si="361"/>
        <v>*رياضيات</v>
      </c>
      <c r="FT303" s="98" t="str">
        <f t="shared" si="362"/>
        <v>*علوم</v>
      </c>
      <c r="FU303" s="98" t="str">
        <f t="shared" si="363"/>
        <v>*حاسب</v>
      </c>
      <c r="FV303" s="98" t="str">
        <f t="shared" si="364"/>
        <v>*فنية</v>
      </c>
      <c r="FW303" s="98" t="str">
        <f t="shared" si="365"/>
        <v>*نشاط1</v>
      </c>
      <c r="FX303" s="98" t="str">
        <f t="shared" si="366"/>
        <v>*نشاط2</v>
      </c>
      <c r="FY303" s="107" t="str">
        <f t="shared" si="367"/>
        <v>*دين</v>
      </c>
      <c r="FZ303" s="47">
        <f t="shared" si="368"/>
        <v>0</v>
      </c>
      <c r="GA303" s="47" t="str">
        <f t="shared" si="369"/>
        <v>دور ثانى</v>
      </c>
      <c r="GB303" s="47">
        <f t="shared" si="370"/>
        <v>6</v>
      </c>
      <c r="GC303" s="47" t="str">
        <f t="shared" si="373"/>
        <v>راسب</v>
      </c>
      <c r="GE303" s="112" t="str">
        <f t="shared" si="371"/>
        <v>*عربى*انجليزى*دراسات*رياضيات*علوم*حاسب*فنية*نشاط1*نشاط2*دين</v>
      </c>
      <c r="GF303" s="112">
        <f t="shared" si="372"/>
        <v>10</v>
      </c>
    </row>
    <row r="304" spans="2:188" ht="20.25" thickTop="1" thickBot="1">
      <c r="B304" s="39">
        <v>295</v>
      </c>
      <c r="C304" s="124" t="str">
        <f>البيانات!B312</f>
        <v/>
      </c>
      <c r="D304" s="124" t="str">
        <f>IF(C304="","",البيانات!C312)</f>
        <v/>
      </c>
      <c r="E304" s="39"/>
      <c r="F304" s="39"/>
      <c r="H304" s="52"/>
      <c r="I304" s="47"/>
      <c r="J304" s="47"/>
      <c r="K304" s="47"/>
      <c r="L304" s="46">
        <f t="shared" si="303"/>
        <v>0</v>
      </c>
      <c r="N304" s="54"/>
      <c r="O304" s="61"/>
      <c r="P304" s="59"/>
      <c r="Q304" s="59"/>
      <c r="R304" s="59">
        <f t="shared" si="304"/>
        <v>0</v>
      </c>
      <c r="S304" s="59">
        <f t="shared" si="305"/>
        <v>0</v>
      </c>
      <c r="T304" s="62">
        <f t="shared" si="306"/>
        <v>0</v>
      </c>
      <c r="U304" s="63" t="str">
        <f t="shared" si="307"/>
        <v>دون المستوى</v>
      </c>
      <c r="X304" s="54"/>
      <c r="Y304" s="47"/>
      <c r="Z304" s="47"/>
      <c r="AA304" s="47"/>
      <c r="AB304" s="47">
        <f t="shared" si="308"/>
        <v>0</v>
      </c>
      <c r="AD304" s="54"/>
      <c r="AE304" s="61"/>
      <c r="AF304" s="59"/>
      <c r="AG304" s="59"/>
      <c r="AH304" s="59">
        <f t="shared" si="309"/>
        <v>0</v>
      </c>
      <c r="AI304" s="59">
        <f t="shared" si="310"/>
        <v>0</v>
      </c>
      <c r="AJ304" s="59">
        <f t="shared" si="311"/>
        <v>0</v>
      </c>
      <c r="AK304" s="73" t="str">
        <f t="shared" si="312"/>
        <v>دون المستوى</v>
      </c>
      <c r="AN304" s="54"/>
      <c r="AO304" s="47"/>
      <c r="AP304" s="47"/>
      <c r="AQ304" s="47"/>
      <c r="AR304" s="47">
        <f t="shared" si="313"/>
        <v>0</v>
      </c>
      <c r="AT304" s="54"/>
      <c r="AU304" s="83"/>
      <c r="AV304" s="78"/>
      <c r="AW304" s="78"/>
      <c r="AX304" s="78">
        <f t="shared" si="314"/>
        <v>0</v>
      </c>
      <c r="AY304" s="78">
        <f t="shared" si="315"/>
        <v>0</v>
      </c>
      <c r="AZ304" s="78">
        <f t="shared" si="316"/>
        <v>0</v>
      </c>
      <c r="BA304" s="80" t="str">
        <f t="shared" si="317"/>
        <v>دون المستوى</v>
      </c>
      <c r="BD304" s="54"/>
      <c r="BE304" s="47"/>
      <c r="BF304" s="47"/>
      <c r="BG304" s="47"/>
      <c r="BH304" s="47"/>
      <c r="BI304" s="47">
        <f t="shared" si="318"/>
        <v>0</v>
      </c>
      <c r="BK304" s="54"/>
      <c r="BL304" s="83"/>
      <c r="BM304" s="78"/>
      <c r="BN304" s="78"/>
      <c r="BO304" s="78"/>
      <c r="BP304" s="78">
        <f t="shared" si="319"/>
        <v>0</v>
      </c>
      <c r="BQ304" s="78">
        <f t="shared" si="320"/>
        <v>0</v>
      </c>
      <c r="BR304" s="78">
        <f t="shared" si="321"/>
        <v>0</v>
      </c>
      <c r="BS304" s="78">
        <f t="shared" si="322"/>
        <v>0</v>
      </c>
      <c r="BT304" s="80" t="str">
        <f t="shared" si="323"/>
        <v>دون المستوى</v>
      </c>
      <c r="BW304" s="54"/>
      <c r="BX304" s="47"/>
      <c r="BY304" s="47"/>
      <c r="BZ304" s="47"/>
      <c r="CA304" s="47"/>
      <c r="CB304" s="47">
        <f t="shared" si="324"/>
        <v>0</v>
      </c>
      <c r="CD304" s="52"/>
      <c r="CE304" s="83"/>
      <c r="CF304" s="78"/>
      <c r="CG304" s="78"/>
      <c r="CH304" s="78"/>
      <c r="CI304" s="78">
        <f t="shared" si="325"/>
        <v>0</v>
      </c>
      <c r="CJ304" s="78">
        <f t="shared" si="326"/>
        <v>0</v>
      </c>
      <c r="CK304" s="78">
        <f t="shared" si="327"/>
        <v>0</v>
      </c>
      <c r="CL304" s="78">
        <f t="shared" si="328"/>
        <v>0</v>
      </c>
      <c r="CM304" s="80" t="str">
        <f t="shared" si="329"/>
        <v>دون المستوى</v>
      </c>
      <c r="CP304" s="54"/>
      <c r="CQ304" s="47"/>
      <c r="CR304" s="47"/>
      <c r="CS304" s="47"/>
      <c r="CT304" s="47"/>
      <c r="CU304" s="47">
        <f t="shared" si="330"/>
        <v>0</v>
      </c>
      <c r="CW304" s="54"/>
      <c r="CX304" s="83"/>
      <c r="CY304" s="78"/>
      <c r="CZ304" s="78"/>
      <c r="DA304" s="78"/>
      <c r="DB304" s="78">
        <f t="shared" si="331"/>
        <v>0</v>
      </c>
      <c r="DC304" s="78">
        <f t="shared" si="332"/>
        <v>0</v>
      </c>
      <c r="DD304" s="78">
        <f t="shared" si="333"/>
        <v>0</v>
      </c>
      <c r="DE304" s="78">
        <f t="shared" si="334"/>
        <v>0</v>
      </c>
      <c r="DF304" s="80" t="str">
        <f t="shared" si="335"/>
        <v>دون المستوى</v>
      </c>
      <c r="DI304" s="54"/>
      <c r="DJ304" s="47"/>
      <c r="DK304" s="47"/>
      <c r="DL304" s="47"/>
      <c r="DM304" s="47">
        <f t="shared" si="336"/>
        <v>0</v>
      </c>
      <c r="DO304" s="54"/>
      <c r="DP304" s="83"/>
      <c r="DQ304" s="78"/>
      <c r="DR304" s="78"/>
      <c r="DS304" s="78">
        <f t="shared" si="337"/>
        <v>0</v>
      </c>
      <c r="DT304" s="78">
        <f t="shared" si="338"/>
        <v>0</v>
      </c>
      <c r="DU304" s="78">
        <f t="shared" si="339"/>
        <v>0</v>
      </c>
      <c r="DV304" s="80" t="str">
        <f t="shared" si="340"/>
        <v>دون المستوى</v>
      </c>
      <c r="DY304" s="47"/>
      <c r="DZ304" s="47"/>
      <c r="EA304" s="47">
        <f t="shared" si="341"/>
        <v>0</v>
      </c>
      <c r="EC304" s="91"/>
      <c r="ED304" s="78"/>
      <c r="EE304" s="78">
        <f t="shared" si="342"/>
        <v>0</v>
      </c>
      <c r="EF304" s="78">
        <f t="shared" si="343"/>
        <v>0</v>
      </c>
      <c r="EG304" s="78">
        <f t="shared" si="344"/>
        <v>0</v>
      </c>
      <c r="EH304" s="80" t="str">
        <f t="shared" si="345"/>
        <v>دون المستوى</v>
      </c>
      <c r="EK304" s="47"/>
      <c r="EL304" s="47"/>
      <c r="EM304" s="47">
        <f t="shared" si="346"/>
        <v>0</v>
      </c>
      <c r="EO304" s="91"/>
      <c r="EP304" s="78"/>
      <c r="EQ304" s="78">
        <f t="shared" si="347"/>
        <v>0</v>
      </c>
      <c r="ER304" s="78">
        <f t="shared" si="348"/>
        <v>0</v>
      </c>
      <c r="ES304" s="78">
        <f t="shared" si="349"/>
        <v>0</v>
      </c>
      <c r="ET304" s="80" t="str">
        <f t="shared" si="350"/>
        <v>دون المستوى</v>
      </c>
      <c r="EW304" s="49">
        <f t="shared" si="351"/>
        <v>0</v>
      </c>
      <c r="EX304" s="80" t="str">
        <f t="shared" si="352"/>
        <v>دون المستوى</v>
      </c>
      <c r="EZ304" s="54"/>
      <c r="FA304" s="47"/>
      <c r="FB304" s="47"/>
      <c r="FC304" s="47"/>
      <c r="FD304" s="47">
        <f t="shared" si="353"/>
        <v>0</v>
      </c>
      <c r="FF304" s="54"/>
      <c r="FG304" s="83"/>
      <c r="FH304" s="78"/>
      <c r="FI304" s="78"/>
      <c r="FJ304" s="78">
        <f t="shared" si="354"/>
        <v>0</v>
      </c>
      <c r="FK304" s="78">
        <f t="shared" si="355"/>
        <v>0</v>
      </c>
      <c r="FL304" s="78">
        <f t="shared" si="356"/>
        <v>0</v>
      </c>
      <c r="FM304" s="80" t="str">
        <f t="shared" si="357"/>
        <v>دون المستوى</v>
      </c>
      <c r="FP304" s="98" t="str">
        <f t="shared" si="358"/>
        <v>*عربى</v>
      </c>
      <c r="FQ304" s="98" t="str">
        <f t="shared" si="359"/>
        <v>*انجليزى</v>
      </c>
      <c r="FR304" s="98" t="str">
        <f t="shared" si="360"/>
        <v>*دراسات</v>
      </c>
      <c r="FS304" s="98" t="str">
        <f t="shared" si="361"/>
        <v>*رياضيات</v>
      </c>
      <c r="FT304" s="98" t="str">
        <f t="shared" si="362"/>
        <v>*علوم</v>
      </c>
      <c r="FU304" s="98" t="str">
        <f t="shared" si="363"/>
        <v>*حاسب</v>
      </c>
      <c r="FV304" s="98" t="str">
        <f t="shared" si="364"/>
        <v>*فنية</v>
      </c>
      <c r="FW304" s="98" t="str">
        <f t="shared" si="365"/>
        <v>*نشاط1</v>
      </c>
      <c r="FX304" s="98" t="str">
        <f t="shared" si="366"/>
        <v>*نشاط2</v>
      </c>
      <c r="FY304" s="107" t="str">
        <f t="shared" si="367"/>
        <v>*دين</v>
      </c>
      <c r="FZ304" s="47">
        <f t="shared" si="368"/>
        <v>0</v>
      </c>
      <c r="GA304" s="47" t="str">
        <f t="shared" si="369"/>
        <v>دور ثانى</v>
      </c>
      <c r="GB304" s="47">
        <f t="shared" si="370"/>
        <v>6</v>
      </c>
      <c r="GC304" s="47" t="str">
        <f t="shared" si="373"/>
        <v>راسب</v>
      </c>
      <c r="GE304" s="112" t="str">
        <f t="shared" si="371"/>
        <v>*عربى*انجليزى*دراسات*رياضيات*علوم*حاسب*فنية*نشاط1*نشاط2*دين</v>
      </c>
      <c r="GF304" s="112">
        <f t="shared" si="372"/>
        <v>10</v>
      </c>
    </row>
    <row r="305" spans="2:188" ht="20.25" thickTop="1" thickBot="1">
      <c r="B305" s="39">
        <v>296</v>
      </c>
      <c r="C305" s="124" t="str">
        <f>البيانات!B313</f>
        <v/>
      </c>
      <c r="D305" s="124" t="str">
        <f>IF(C305="","",البيانات!C313)</f>
        <v/>
      </c>
      <c r="E305" s="39"/>
      <c r="F305" s="39"/>
      <c r="H305" s="52"/>
      <c r="I305" s="47"/>
      <c r="J305" s="47"/>
      <c r="K305" s="47"/>
      <c r="L305" s="46">
        <f t="shared" si="303"/>
        <v>0</v>
      </c>
      <c r="N305" s="54"/>
      <c r="O305" s="61"/>
      <c r="P305" s="59"/>
      <c r="Q305" s="59"/>
      <c r="R305" s="59">
        <f t="shared" si="304"/>
        <v>0</v>
      </c>
      <c r="S305" s="59">
        <f t="shared" si="305"/>
        <v>0</v>
      </c>
      <c r="T305" s="62">
        <f t="shared" si="306"/>
        <v>0</v>
      </c>
      <c r="U305" s="63" t="str">
        <f t="shared" si="307"/>
        <v>دون المستوى</v>
      </c>
      <c r="X305" s="54"/>
      <c r="Y305" s="47"/>
      <c r="Z305" s="47"/>
      <c r="AA305" s="47"/>
      <c r="AB305" s="47">
        <f t="shared" si="308"/>
        <v>0</v>
      </c>
      <c r="AD305" s="54"/>
      <c r="AE305" s="61"/>
      <c r="AF305" s="59"/>
      <c r="AG305" s="59"/>
      <c r="AH305" s="59">
        <f t="shared" si="309"/>
        <v>0</v>
      </c>
      <c r="AI305" s="59">
        <f t="shared" si="310"/>
        <v>0</v>
      </c>
      <c r="AJ305" s="59">
        <f t="shared" si="311"/>
        <v>0</v>
      </c>
      <c r="AK305" s="73" t="str">
        <f t="shared" si="312"/>
        <v>دون المستوى</v>
      </c>
      <c r="AN305" s="54"/>
      <c r="AO305" s="47"/>
      <c r="AP305" s="47"/>
      <c r="AQ305" s="47"/>
      <c r="AR305" s="47">
        <f t="shared" si="313"/>
        <v>0</v>
      </c>
      <c r="AT305" s="54"/>
      <c r="AU305" s="83"/>
      <c r="AV305" s="78"/>
      <c r="AW305" s="78"/>
      <c r="AX305" s="78">
        <f t="shared" si="314"/>
        <v>0</v>
      </c>
      <c r="AY305" s="78">
        <f t="shared" si="315"/>
        <v>0</v>
      </c>
      <c r="AZ305" s="78">
        <f t="shared" si="316"/>
        <v>0</v>
      </c>
      <c r="BA305" s="80" t="str">
        <f t="shared" si="317"/>
        <v>دون المستوى</v>
      </c>
      <c r="BD305" s="54"/>
      <c r="BE305" s="47"/>
      <c r="BF305" s="47"/>
      <c r="BG305" s="47"/>
      <c r="BH305" s="47"/>
      <c r="BI305" s="47">
        <f t="shared" si="318"/>
        <v>0</v>
      </c>
      <c r="BK305" s="54"/>
      <c r="BL305" s="83"/>
      <c r="BM305" s="78"/>
      <c r="BN305" s="78"/>
      <c r="BO305" s="78"/>
      <c r="BP305" s="78">
        <f t="shared" si="319"/>
        <v>0</v>
      </c>
      <c r="BQ305" s="78">
        <f t="shared" si="320"/>
        <v>0</v>
      </c>
      <c r="BR305" s="78">
        <f t="shared" si="321"/>
        <v>0</v>
      </c>
      <c r="BS305" s="78">
        <f t="shared" si="322"/>
        <v>0</v>
      </c>
      <c r="BT305" s="80" t="str">
        <f t="shared" si="323"/>
        <v>دون المستوى</v>
      </c>
      <c r="BW305" s="54"/>
      <c r="BX305" s="47"/>
      <c r="BY305" s="47"/>
      <c r="BZ305" s="47"/>
      <c r="CA305" s="47"/>
      <c r="CB305" s="47">
        <f t="shared" si="324"/>
        <v>0</v>
      </c>
      <c r="CD305" s="52"/>
      <c r="CE305" s="83"/>
      <c r="CF305" s="78"/>
      <c r="CG305" s="78"/>
      <c r="CH305" s="78"/>
      <c r="CI305" s="78">
        <f t="shared" si="325"/>
        <v>0</v>
      </c>
      <c r="CJ305" s="78">
        <f t="shared" si="326"/>
        <v>0</v>
      </c>
      <c r="CK305" s="78">
        <f t="shared" si="327"/>
        <v>0</v>
      </c>
      <c r="CL305" s="78">
        <f t="shared" si="328"/>
        <v>0</v>
      </c>
      <c r="CM305" s="80" t="str">
        <f t="shared" si="329"/>
        <v>دون المستوى</v>
      </c>
      <c r="CP305" s="54"/>
      <c r="CQ305" s="47"/>
      <c r="CR305" s="47"/>
      <c r="CS305" s="47"/>
      <c r="CT305" s="47"/>
      <c r="CU305" s="47">
        <f t="shared" si="330"/>
        <v>0</v>
      </c>
      <c r="CW305" s="54"/>
      <c r="CX305" s="83"/>
      <c r="CY305" s="78"/>
      <c r="CZ305" s="78"/>
      <c r="DA305" s="78"/>
      <c r="DB305" s="78">
        <f t="shared" si="331"/>
        <v>0</v>
      </c>
      <c r="DC305" s="78">
        <f t="shared" si="332"/>
        <v>0</v>
      </c>
      <c r="DD305" s="78">
        <f t="shared" si="333"/>
        <v>0</v>
      </c>
      <c r="DE305" s="78">
        <f t="shared" si="334"/>
        <v>0</v>
      </c>
      <c r="DF305" s="80" t="str">
        <f t="shared" si="335"/>
        <v>دون المستوى</v>
      </c>
      <c r="DI305" s="54"/>
      <c r="DJ305" s="47"/>
      <c r="DK305" s="47"/>
      <c r="DL305" s="47"/>
      <c r="DM305" s="47">
        <f t="shared" si="336"/>
        <v>0</v>
      </c>
      <c r="DO305" s="54"/>
      <c r="DP305" s="83"/>
      <c r="DQ305" s="78"/>
      <c r="DR305" s="78"/>
      <c r="DS305" s="78">
        <f t="shared" si="337"/>
        <v>0</v>
      </c>
      <c r="DT305" s="78">
        <f t="shared" si="338"/>
        <v>0</v>
      </c>
      <c r="DU305" s="78">
        <f t="shared" si="339"/>
        <v>0</v>
      </c>
      <c r="DV305" s="80" t="str">
        <f t="shared" si="340"/>
        <v>دون المستوى</v>
      </c>
      <c r="DY305" s="47"/>
      <c r="DZ305" s="47"/>
      <c r="EA305" s="47">
        <f t="shared" si="341"/>
        <v>0</v>
      </c>
      <c r="EC305" s="91"/>
      <c r="ED305" s="78"/>
      <c r="EE305" s="78">
        <f t="shared" si="342"/>
        <v>0</v>
      </c>
      <c r="EF305" s="78">
        <f t="shared" si="343"/>
        <v>0</v>
      </c>
      <c r="EG305" s="78">
        <f t="shared" si="344"/>
        <v>0</v>
      </c>
      <c r="EH305" s="80" t="str">
        <f t="shared" si="345"/>
        <v>دون المستوى</v>
      </c>
      <c r="EK305" s="47"/>
      <c r="EL305" s="47"/>
      <c r="EM305" s="47">
        <f t="shared" si="346"/>
        <v>0</v>
      </c>
      <c r="EO305" s="91"/>
      <c r="EP305" s="78"/>
      <c r="EQ305" s="78">
        <f t="shared" si="347"/>
        <v>0</v>
      </c>
      <c r="ER305" s="78">
        <f t="shared" si="348"/>
        <v>0</v>
      </c>
      <c r="ES305" s="78">
        <f t="shared" si="349"/>
        <v>0</v>
      </c>
      <c r="ET305" s="80" t="str">
        <f t="shared" si="350"/>
        <v>دون المستوى</v>
      </c>
      <c r="EW305" s="49">
        <f t="shared" si="351"/>
        <v>0</v>
      </c>
      <c r="EX305" s="80" t="str">
        <f t="shared" si="352"/>
        <v>دون المستوى</v>
      </c>
      <c r="EZ305" s="54"/>
      <c r="FA305" s="47"/>
      <c r="FB305" s="47"/>
      <c r="FC305" s="47"/>
      <c r="FD305" s="47">
        <f t="shared" si="353"/>
        <v>0</v>
      </c>
      <c r="FF305" s="54"/>
      <c r="FG305" s="83"/>
      <c r="FH305" s="78"/>
      <c r="FI305" s="78"/>
      <c r="FJ305" s="78">
        <f t="shared" si="354"/>
        <v>0</v>
      </c>
      <c r="FK305" s="78">
        <f t="shared" si="355"/>
        <v>0</v>
      </c>
      <c r="FL305" s="78">
        <f t="shared" si="356"/>
        <v>0</v>
      </c>
      <c r="FM305" s="80" t="str">
        <f t="shared" si="357"/>
        <v>دون المستوى</v>
      </c>
      <c r="FP305" s="98" t="str">
        <f t="shared" si="358"/>
        <v>*عربى</v>
      </c>
      <c r="FQ305" s="98" t="str">
        <f t="shared" si="359"/>
        <v>*انجليزى</v>
      </c>
      <c r="FR305" s="98" t="str">
        <f t="shared" si="360"/>
        <v>*دراسات</v>
      </c>
      <c r="FS305" s="98" t="str">
        <f t="shared" si="361"/>
        <v>*رياضيات</v>
      </c>
      <c r="FT305" s="98" t="str">
        <f t="shared" si="362"/>
        <v>*علوم</v>
      </c>
      <c r="FU305" s="98" t="str">
        <f t="shared" si="363"/>
        <v>*حاسب</v>
      </c>
      <c r="FV305" s="98" t="str">
        <f t="shared" si="364"/>
        <v>*فنية</v>
      </c>
      <c r="FW305" s="98" t="str">
        <f t="shared" si="365"/>
        <v>*نشاط1</v>
      </c>
      <c r="FX305" s="98" t="str">
        <f t="shared" si="366"/>
        <v>*نشاط2</v>
      </c>
      <c r="FY305" s="107" t="str">
        <f t="shared" si="367"/>
        <v>*دين</v>
      </c>
      <c r="FZ305" s="47">
        <f t="shared" si="368"/>
        <v>0</v>
      </c>
      <c r="GA305" s="47" t="str">
        <f t="shared" si="369"/>
        <v>دور ثانى</v>
      </c>
      <c r="GB305" s="47">
        <f t="shared" si="370"/>
        <v>6</v>
      </c>
      <c r="GC305" s="47" t="str">
        <f t="shared" si="373"/>
        <v>راسب</v>
      </c>
      <c r="GE305" s="112" t="str">
        <f t="shared" si="371"/>
        <v>*عربى*انجليزى*دراسات*رياضيات*علوم*حاسب*فنية*نشاط1*نشاط2*دين</v>
      </c>
      <c r="GF305" s="112">
        <f t="shared" si="372"/>
        <v>10</v>
      </c>
    </row>
    <row r="306" spans="2:188" ht="20.25" thickTop="1" thickBot="1">
      <c r="B306" s="39">
        <v>297</v>
      </c>
      <c r="C306" s="124" t="str">
        <f>البيانات!B314</f>
        <v/>
      </c>
      <c r="D306" s="124" t="str">
        <f>IF(C306="","",البيانات!C314)</f>
        <v/>
      </c>
      <c r="E306" s="39"/>
      <c r="F306" s="39"/>
      <c r="H306" s="52"/>
      <c r="I306" s="47"/>
      <c r="J306" s="47"/>
      <c r="K306" s="47"/>
      <c r="L306" s="46">
        <f t="shared" si="303"/>
        <v>0</v>
      </c>
      <c r="N306" s="54"/>
      <c r="O306" s="61"/>
      <c r="P306" s="59"/>
      <c r="Q306" s="59"/>
      <c r="R306" s="59">
        <f t="shared" si="304"/>
        <v>0</v>
      </c>
      <c r="S306" s="59">
        <f t="shared" si="305"/>
        <v>0</v>
      </c>
      <c r="T306" s="62">
        <f t="shared" si="306"/>
        <v>0</v>
      </c>
      <c r="U306" s="63" t="str">
        <f t="shared" si="307"/>
        <v>دون المستوى</v>
      </c>
      <c r="X306" s="54"/>
      <c r="Y306" s="47"/>
      <c r="Z306" s="47"/>
      <c r="AA306" s="47"/>
      <c r="AB306" s="47">
        <f t="shared" si="308"/>
        <v>0</v>
      </c>
      <c r="AD306" s="54"/>
      <c r="AE306" s="61"/>
      <c r="AF306" s="59"/>
      <c r="AG306" s="59"/>
      <c r="AH306" s="59">
        <f t="shared" si="309"/>
        <v>0</v>
      </c>
      <c r="AI306" s="59">
        <f t="shared" si="310"/>
        <v>0</v>
      </c>
      <c r="AJ306" s="59">
        <f t="shared" si="311"/>
        <v>0</v>
      </c>
      <c r="AK306" s="73" t="str">
        <f t="shared" si="312"/>
        <v>دون المستوى</v>
      </c>
      <c r="AN306" s="54"/>
      <c r="AO306" s="47"/>
      <c r="AP306" s="47"/>
      <c r="AQ306" s="47"/>
      <c r="AR306" s="47">
        <f t="shared" si="313"/>
        <v>0</v>
      </c>
      <c r="AT306" s="54"/>
      <c r="AU306" s="83"/>
      <c r="AV306" s="78"/>
      <c r="AW306" s="78"/>
      <c r="AX306" s="78">
        <f t="shared" si="314"/>
        <v>0</v>
      </c>
      <c r="AY306" s="78">
        <f t="shared" si="315"/>
        <v>0</v>
      </c>
      <c r="AZ306" s="78">
        <f t="shared" si="316"/>
        <v>0</v>
      </c>
      <c r="BA306" s="80" t="str">
        <f t="shared" si="317"/>
        <v>دون المستوى</v>
      </c>
      <c r="BD306" s="54"/>
      <c r="BE306" s="47"/>
      <c r="BF306" s="47"/>
      <c r="BG306" s="47"/>
      <c r="BH306" s="47"/>
      <c r="BI306" s="47">
        <f t="shared" si="318"/>
        <v>0</v>
      </c>
      <c r="BK306" s="54"/>
      <c r="BL306" s="83"/>
      <c r="BM306" s="78"/>
      <c r="BN306" s="78"/>
      <c r="BO306" s="78"/>
      <c r="BP306" s="78">
        <f t="shared" si="319"/>
        <v>0</v>
      </c>
      <c r="BQ306" s="78">
        <f t="shared" si="320"/>
        <v>0</v>
      </c>
      <c r="BR306" s="78">
        <f t="shared" si="321"/>
        <v>0</v>
      </c>
      <c r="BS306" s="78">
        <f t="shared" si="322"/>
        <v>0</v>
      </c>
      <c r="BT306" s="80" t="str">
        <f t="shared" si="323"/>
        <v>دون المستوى</v>
      </c>
      <c r="BW306" s="54"/>
      <c r="BX306" s="47"/>
      <c r="BY306" s="47"/>
      <c r="BZ306" s="47"/>
      <c r="CA306" s="47"/>
      <c r="CB306" s="47">
        <f t="shared" si="324"/>
        <v>0</v>
      </c>
      <c r="CD306" s="52"/>
      <c r="CE306" s="83"/>
      <c r="CF306" s="78"/>
      <c r="CG306" s="78"/>
      <c r="CH306" s="78"/>
      <c r="CI306" s="78">
        <f t="shared" si="325"/>
        <v>0</v>
      </c>
      <c r="CJ306" s="78">
        <f t="shared" si="326"/>
        <v>0</v>
      </c>
      <c r="CK306" s="78">
        <f t="shared" si="327"/>
        <v>0</v>
      </c>
      <c r="CL306" s="78">
        <f t="shared" si="328"/>
        <v>0</v>
      </c>
      <c r="CM306" s="80" t="str">
        <f t="shared" si="329"/>
        <v>دون المستوى</v>
      </c>
      <c r="CP306" s="54"/>
      <c r="CQ306" s="47"/>
      <c r="CR306" s="47"/>
      <c r="CS306" s="47"/>
      <c r="CT306" s="47"/>
      <c r="CU306" s="47">
        <f t="shared" si="330"/>
        <v>0</v>
      </c>
      <c r="CW306" s="54"/>
      <c r="CX306" s="83"/>
      <c r="CY306" s="78"/>
      <c r="CZ306" s="78"/>
      <c r="DA306" s="78"/>
      <c r="DB306" s="78">
        <f t="shared" si="331"/>
        <v>0</v>
      </c>
      <c r="DC306" s="78">
        <f t="shared" si="332"/>
        <v>0</v>
      </c>
      <c r="DD306" s="78">
        <f t="shared" si="333"/>
        <v>0</v>
      </c>
      <c r="DE306" s="78">
        <f t="shared" si="334"/>
        <v>0</v>
      </c>
      <c r="DF306" s="80" t="str">
        <f t="shared" si="335"/>
        <v>دون المستوى</v>
      </c>
      <c r="DI306" s="54"/>
      <c r="DJ306" s="47"/>
      <c r="DK306" s="47"/>
      <c r="DL306" s="47"/>
      <c r="DM306" s="47">
        <f t="shared" si="336"/>
        <v>0</v>
      </c>
      <c r="DO306" s="54"/>
      <c r="DP306" s="83"/>
      <c r="DQ306" s="78"/>
      <c r="DR306" s="78"/>
      <c r="DS306" s="78">
        <f t="shared" si="337"/>
        <v>0</v>
      </c>
      <c r="DT306" s="78">
        <f t="shared" si="338"/>
        <v>0</v>
      </c>
      <c r="DU306" s="78">
        <f t="shared" si="339"/>
        <v>0</v>
      </c>
      <c r="DV306" s="80" t="str">
        <f t="shared" si="340"/>
        <v>دون المستوى</v>
      </c>
      <c r="DY306" s="47"/>
      <c r="DZ306" s="47"/>
      <c r="EA306" s="47">
        <f t="shared" si="341"/>
        <v>0</v>
      </c>
      <c r="EC306" s="91"/>
      <c r="ED306" s="78"/>
      <c r="EE306" s="78">
        <f t="shared" si="342"/>
        <v>0</v>
      </c>
      <c r="EF306" s="78">
        <f t="shared" si="343"/>
        <v>0</v>
      </c>
      <c r="EG306" s="78">
        <f t="shared" si="344"/>
        <v>0</v>
      </c>
      <c r="EH306" s="80" t="str">
        <f t="shared" si="345"/>
        <v>دون المستوى</v>
      </c>
      <c r="EK306" s="47"/>
      <c r="EL306" s="47"/>
      <c r="EM306" s="47">
        <f t="shared" si="346"/>
        <v>0</v>
      </c>
      <c r="EO306" s="91"/>
      <c r="EP306" s="78"/>
      <c r="EQ306" s="78">
        <f t="shared" si="347"/>
        <v>0</v>
      </c>
      <c r="ER306" s="78">
        <f t="shared" si="348"/>
        <v>0</v>
      </c>
      <c r="ES306" s="78">
        <f t="shared" si="349"/>
        <v>0</v>
      </c>
      <c r="ET306" s="80" t="str">
        <f t="shared" si="350"/>
        <v>دون المستوى</v>
      </c>
      <c r="EW306" s="49">
        <f t="shared" si="351"/>
        <v>0</v>
      </c>
      <c r="EX306" s="80" t="str">
        <f t="shared" si="352"/>
        <v>دون المستوى</v>
      </c>
      <c r="EZ306" s="54"/>
      <c r="FA306" s="47"/>
      <c r="FB306" s="47"/>
      <c r="FC306" s="47"/>
      <c r="FD306" s="47">
        <f t="shared" si="353"/>
        <v>0</v>
      </c>
      <c r="FF306" s="54"/>
      <c r="FG306" s="83"/>
      <c r="FH306" s="78"/>
      <c r="FI306" s="78"/>
      <c r="FJ306" s="78">
        <f t="shared" si="354"/>
        <v>0</v>
      </c>
      <c r="FK306" s="78">
        <f t="shared" si="355"/>
        <v>0</v>
      </c>
      <c r="FL306" s="78">
        <f t="shared" si="356"/>
        <v>0</v>
      </c>
      <c r="FM306" s="80" t="str">
        <f t="shared" si="357"/>
        <v>دون المستوى</v>
      </c>
      <c r="FP306" s="98" t="str">
        <f t="shared" si="358"/>
        <v>*عربى</v>
      </c>
      <c r="FQ306" s="98" t="str">
        <f t="shared" si="359"/>
        <v>*انجليزى</v>
      </c>
      <c r="FR306" s="98" t="str">
        <f t="shared" si="360"/>
        <v>*دراسات</v>
      </c>
      <c r="FS306" s="98" t="str">
        <f t="shared" si="361"/>
        <v>*رياضيات</v>
      </c>
      <c r="FT306" s="98" t="str">
        <f t="shared" si="362"/>
        <v>*علوم</v>
      </c>
      <c r="FU306" s="98" t="str">
        <f t="shared" si="363"/>
        <v>*حاسب</v>
      </c>
      <c r="FV306" s="98" t="str">
        <f t="shared" si="364"/>
        <v>*فنية</v>
      </c>
      <c r="FW306" s="98" t="str">
        <f t="shared" si="365"/>
        <v>*نشاط1</v>
      </c>
      <c r="FX306" s="98" t="str">
        <f t="shared" si="366"/>
        <v>*نشاط2</v>
      </c>
      <c r="FY306" s="107" t="str">
        <f t="shared" si="367"/>
        <v>*دين</v>
      </c>
      <c r="FZ306" s="47">
        <f t="shared" si="368"/>
        <v>0</v>
      </c>
      <c r="GA306" s="47" t="str">
        <f t="shared" si="369"/>
        <v>دور ثانى</v>
      </c>
      <c r="GB306" s="47">
        <f t="shared" si="370"/>
        <v>6</v>
      </c>
      <c r="GC306" s="47" t="str">
        <f t="shared" si="373"/>
        <v>راسب</v>
      </c>
      <c r="GE306" s="112" t="str">
        <f t="shared" si="371"/>
        <v>*عربى*انجليزى*دراسات*رياضيات*علوم*حاسب*فنية*نشاط1*نشاط2*دين</v>
      </c>
      <c r="GF306" s="112">
        <f t="shared" si="372"/>
        <v>10</v>
      </c>
    </row>
    <row r="307" spans="2:188" ht="20.25" thickTop="1" thickBot="1">
      <c r="B307" s="39">
        <v>298</v>
      </c>
      <c r="C307" s="124" t="str">
        <f>البيانات!B315</f>
        <v/>
      </c>
      <c r="D307" s="124" t="str">
        <f>IF(C307="","",البيانات!C315)</f>
        <v/>
      </c>
      <c r="E307" s="39"/>
      <c r="F307" s="39"/>
      <c r="H307" s="52"/>
      <c r="I307" s="47"/>
      <c r="J307" s="47"/>
      <c r="K307" s="47"/>
      <c r="L307" s="46">
        <f t="shared" si="303"/>
        <v>0</v>
      </c>
      <c r="N307" s="54"/>
      <c r="O307" s="61"/>
      <c r="P307" s="59"/>
      <c r="Q307" s="59"/>
      <c r="R307" s="59">
        <f t="shared" si="304"/>
        <v>0</v>
      </c>
      <c r="S307" s="59">
        <f t="shared" si="305"/>
        <v>0</v>
      </c>
      <c r="T307" s="62">
        <f t="shared" si="306"/>
        <v>0</v>
      </c>
      <c r="U307" s="63" t="str">
        <f t="shared" si="307"/>
        <v>دون المستوى</v>
      </c>
      <c r="X307" s="54"/>
      <c r="Y307" s="47"/>
      <c r="Z307" s="47"/>
      <c r="AA307" s="47"/>
      <c r="AB307" s="47">
        <f t="shared" si="308"/>
        <v>0</v>
      </c>
      <c r="AD307" s="54"/>
      <c r="AE307" s="61"/>
      <c r="AF307" s="59"/>
      <c r="AG307" s="59"/>
      <c r="AH307" s="59">
        <f t="shared" si="309"/>
        <v>0</v>
      </c>
      <c r="AI307" s="59">
        <f t="shared" si="310"/>
        <v>0</v>
      </c>
      <c r="AJ307" s="59">
        <f t="shared" si="311"/>
        <v>0</v>
      </c>
      <c r="AK307" s="73" t="str">
        <f t="shared" si="312"/>
        <v>دون المستوى</v>
      </c>
      <c r="AN307" s="54"/>
      <c r="AO307" s="47"/>
      <c r="AP307" s="47"/>
      <c r="AQ307" s="47"/>
      <c r="AR307" s="47">
        <f t="shared" si="313"/>
        <v>0</v>
      </c>
      <c r="AT307" s="54"/>
      <c r="AU307" s="83"/>
      <c r="AV307" s="78"/>
      <c r="AW307" s="78"/>
      <c r="AX307" s="78">
        <f t="shared" si="314"/>
        <v>0</v>
      </c>
      <c r="AY307" s="78">
        <f t="shared" si="315"/>
        <v>0</v>
      </c>
      <c r="AZ307" s="78">
        <f t="shared" si="316"/>
        <v>0</v>
      </c>
      <c r="BA307" s="80" t="str">
        <f t="shared" si="317"/>
        <v>دون المستوى</v>
      </c>
      <c r="BD307" s="54"/>
      <c r="BE307" s="47"/>
      <c r="BF307" s="47"/>
      <c r="BG307" s="47"/>
      <c r="BH307" s="47"/>
      <c r="BI307" s="47">
        <f t="shared" si="318"/>
        <v>0</v>
      </c>
      <c r="BK307" s="54"/>
      <c r="BL307" s="83"/>
      <c r="BM307" s="78"/>
      <c r="BN307" s="78"/>
      <c r="BO307" s="78"/>
      <c r="BP307" s="78">
        <f t="shared" si="319"/>
        <v>0</v>
      </c>
      <c r="BQ307" s="78">
        <f t="shared" si="320"/>
        <v>0</v>
      </c>
      <c r="BR307" s="78">
        <f t="shared" si="321"/>
        <v>0</v>
      </c>
      <c r="BS307" s="78">
        <f t="shared" si="322"/>
        <v>0</v>
      </c>
      <c r="BT307" s="80" t="str">
        <f t="shared" si="323"/>
        <v>دون المستوى</v>
      </c>
      <c r="BW307" s="54"/>
      <c r="BX307" s="47"/>
      <c r="BY307" s="47"/>
      <c r="BZ307" s="47"/>
      <c r="CA307" s="47"/>
      <c r="CB307" s="47">
        <f t="shared" si="324"/>
        <v>0</v>
      </c>
      <c r="CD307" s="52"/>
      <c r="CE307" s="83"/>
      <c r="CF307" s="78"/>
      <c r="CG307" s="78"/>
      <c r="CH307" s="78"/>
      <c r="CI307" s="78">
        <f t="shared" si="325"/>
        <v>0</v>
      </c>
      <c r="CJ307" s="78">
        <f t="shared" si="326"/>
        <v>0</v>
      </c>
      <c r="CK307" s="78">
        <f t="shared" si="327"/>
        <v>0</v>
      </c>
      <c r="CL307" s="78">
        <f t="shared" si="328"/>
        <v>0</v>
      </c>
      <c r="CM307" s="80" t="str">
        <f t="shared" si="329"/>
        <v>دون المستوى</v>
      </c>
      <c r="CP307" s="54"/>
      <c r="CQ307" s="47"/>
      <c r="CR307" s="47"/>
      <c r="CS307" s="47"/>
      <c r="CT307" s="47"/>
      <c r="CU307" s="47">
        <f t="shared" si="330"/>
        <v>0</v>
      </c>
      <c r="CW307" s="54"/>
      <c r="CX307" s="83"/>
      <c r="CY307" s="78"/>
      <c r="CZ307" s="78"/>
      <c r="DA307" s="78"/>
      <c r="DB307" s="78">
        <f t="shared" si="331"/>
        <v>0</v>
      </c>
      <c r="DC307" s="78">
        <f t="shared" si="332"/>
        <v>0</v>
      </c>
      <c r="DD307" s="78">
        <f t="shared" si="333"/>
        <v>0</v>
      </c>
      <c r="DE307" s="78">
        <f t="shared" si="334"/>
        <v>0</v>
      </c>
      <c r="DF307" s="80" t="str">
        <f t="shared" si="335"/>
        <v>دون المستوى</v>
      </c>
      <c r="DI307" s="54"/>
      <c r="DJ307" s="47"/>
      <c r="DK307" s="47"/>
      <c r="DL307" s="47"/>
      <c r="DM307" s="47">
        <f t="shared" si="336"/>
        <v>0</v>
      </c>
      <c r="DO307" s="54"/>
      <c r="DP307" s="83"/>
      <c r="DQ307" s="78"/>
      <c r="DR307" s="78"/>
      <c r="DS307" s="78">
        <f t="shared" si="337"/>
        <v>0</v>
      </c>
      <c r="DT307" s="78">
        <f t="shared" si="338"/>
        <v>0</v>
      </c>
      <c r="DU307" s="78">
        <f t="shared" si="339"/>
        <v>0</v>
      </c>
      <c r="DV307" s="80" t="str">
        <f t="shared" si="340"/>
        <v>دون المستوى</v>
      </c>
      <c r="DY307" s="47"/>
      <c r="DZ307" s="47"/>
      <c r="EA307" s="47">
        <f t="shared" si="341"/>
        <v>0</v>
      </c>
      <c r="EC307" s="91"/>
      <c r="ED307" s="78"/>
      <c r="EE307" s="78">
        <f t="shared" si="342"/>
        <v>0</v>
      </c>
      <c r="EF307" s="78">
        <f t="shared" si="343"/>
        <v>0</v>
      </c>
      <c r="EG307" s="78">
        <f t="shared" si="344"/>
        <v>0</v>
      </c>
      <c r="EH307" s="80" t="str">
        <f t="shared" si="345"/>
        <v>دون المستوى</v>
      </c>
      <c r="EK307" s="47"/>
      <c r="EL307" s="47"/>
      <c r="EM307" s="47">
        <f t="shared" si="346"/>
        <v>0</v>
      </c>
      <c r="EO307" s="91"/>
      <c r="EP307" s="78"/>
      <c r="EQ307" s="78">
        <f t="shared" si="347"/>
        <v>0</v>
      </c>
      <c r="ER307" s="78">
        <f t="shared" si="348"/>
        <v>0</v>
      </c>
      <c r="ES307" s="78">
        <f t="shared" si="349"/>
        <v>0</v>
      </c>
      <c r="ET307" s="80" t="str">
        <f t="shared" si="350"/>
        <v>دون المستوى</v>
      </c>
      <c r="EW307" s="49">
        <f t="shared" si="351"/>
        <v>0</v>
      </c>
      <c r="EX307" s="80" t="str">
        <f t="shared" si="352"/>
        <v>دون المستوى</v>
      </c>
      <c r="EZ307" s="54"/>
      <c r="FA307" s="47"/>
      <c r="FB307" s="47"/>
      <c r="FC307" s="47"/>
      <c r="FD307" s="47">
        <f t="shared" si="353"/>
        <v>0</v>
      </c>
      <c r="FF307" s="54"/>
      <c r="FG307" s="83"/>
      <c r="FH307" s="78"/>
      <c r="FI307" s="78"/>
      <c r="FJ307" s="78">
        <f t="shared" si="354"/>
        <v>0</v>
      </c>
      <c r="FK307" s="78">
        <f t="shared" si="355"/>
        <v>0</v>
      </c>
      <c r="FL307" s="78">
        <f t="shared" si="356"/>
        <v>0</v>
      </c>
      <c r="FM307" s="80" t="str">
        <f t="shared" si="357"/>
        <v>دون المستوى</v>
      </c>
      <c r="FP307" s="98" t="str">
        <f t="shared" si="358"/>
        <v>*عربى</v>
      </c>
      <c r="FQ307" s="98" t="str">
        <f t="shared" si="359"/>
        <v>*انجليزى</v>
      </c>
      <c r="FR307" s="98" t="str">
        <f t="shared" si="360"/>
        <v>*دراسات</v>
      </c>
      <c r="FS307" s="98" t="str">
        <f t="shared" si="361"/>
        <v>*رياضيات</v>
      </c>
      <c r="FT307" s="98" t="str">
        <f t="shared" si="362"/>
        <v>*علوم</v>
      </c>
      <c r="FU307" s="98" t="str">
        <f t="shared" si="363"/>
        <v>*حاسب</v>
      </c>
      <c r="FV307" s="98" t="str">
        <f t="shared" si="364"/>
        <v>*فنية</v>
      </c>
      <c r="FW307" s="98" t="str">
        <f t="shared" si="365"/>
        <v>*نشاط1</v>
      </c>
      <c r="FX307" s="98" t="str">
        <f t="shared" si="366"/>
        <v>*نشاط2</v>
      </c>
      <c r="FY307" s="107" t="str">
        <f t="shared" si="367"/>
        <v>*دين</v>
      </c>
      <c r="FZ307" s="47">
        <f t="shared" si="368"/>
        <v>0</v>
      </c>
      <c r="GA307" s="47" t="str">
        <f t="shared" si="369"/>
        <v>دور ثانى</v>
      </c>
      <c r="GB307" s="47">
        <f t="shared" si="370"/>
        <v>6</v>
      </c>
      <c r="GC307" s="47" t="str">
        <f t="shared" si="373"/>
        <v>راسب</v>
      </c>
      <c r="GE307" s="112" t="str">
        <f t="shared" si="371"/>
        <v>*عربى*انجليزى*دراسات*رياضيات*علوم*حاسب*فنية*نشاط1*نشاط2*دين</v>
      </c>
      <c r="GF307" s="112">
        <f t="shared" si="372"/>
        <v>10</v>
      </c>
    </row>
    <row r="308" spans="2:188" ht="20.25" thickTop="1" thickBot="1">
      <c r="B308" s="39">
        <v>299</v>
      </c>
      <c r="C308" s="124" t="str">
        <f>البيانات!B316</f>
        <v/>
      </c>
      <c r="D308" s="124" t="str">
        <f>IF(C308="","",البيانات!C316)</f>
        <v/>
      </c>
      <c r="E308" s="39"/>
      <c r="F308" s="39"/>
      <c r="H308" s="52"/>
      <c r="I308" s="47"/>
      <c r="J308" s="47"/>
      <c r="K308" s="47"/>
      <c r="L308" s="46">
        <f t="shared" si="303"/>
        <v>0</v>
      </c>
      <c r="N308" s="54"/>
      <c r="O308" s="61"/>
      <c r="P308" s="59"/>
      <c r="Q308" s="59"/>
      <c r="R308" s="59">
        <f t="shared" si="304"/>
        <v>0</v>
      </c>
      <c r="S308" s="59">
        <f t="shared" si="305"/>
        <v>0</v>
      </c>
      <c r="T308" s="62">
        <f t="shared" si="306"/>
        <v>0</v>
      </c>
      <c r="U308" s="63" t="str">
        <f t="shared" si="307"/>
        <v>دون المستوى</v>
      </c>
      <c r="X308" s="54"/>
      <c r="Y308" s="47"/>
      <c r="Z308" s="47"/>
      <c r="AA308" s="47"/>
      <c r="AB308" s="47">
        <f t="shared" si="308"/>
        <v>0</v>
      </c>
      <c r="AD308" s="54"/>
      <c r="AE308" s="61"/>
      <c r="AF308" s="59"/>
      <c r="AG308" s="59"/>
      <c r="AH308" s="59">
        <f t="shared" si="309"/>
        <v>0</v>
      </c>
      <c r="AI308" s="59">
        <f t="shared" si="310"/>
        <v>0</v>
      </c>
      <c r="AJ308" s="59">
        <f t="shared" si="311"/>
        <v>0</v>
      </c>
      <c r="AK308" s="73" t="str">
        <f t="shared" si="312"/>
        <v>دون المستوى</v>
      </c>
      <c r="AN308" s="54"/>
      <c r="AO308" s="47"/>
      <c r="AP308" s="47"/>
      <c r="AQ308" s="47"/>
      <c r="AR308" s="47">
        <f t="shared" si="313"/>
        <v>0</v>
      </c>
      <c r="AT308" s="54"/>
      <c r="AU308" s="83"/>
      <c r="AV308" s="78"/>
      <c r="AW308" s="78"/>
      <c r="AX308" s="78">
        <f t="shared" si="314"/>
        <v>0</v>
      </c>
      <c r="AY308" s="78">
        <f t="shared" si="315"/>
        <v>0</v>
      </c>
      <c r="AZ308" s="78">
        <f t="shared" si="316"/>
        <v>0</v>
      </c>
      <c r="BA308" s="80" t="str">
        <f t="shared" si="317"/>
        <v>دون المستوى</v>
      </c>
      <c r="BD308" s="54"/>
      <c r="BE308" s="47"/>
      <c r="BF308" s="47"/>
      <c r="BG308" s="47"/>
      <c r="BH308" s="47"/>
      <c r="BI308" s="47">
        <f t="shared" si="318"/>
        <v>0</v>
      </c>
      <c r="BK308" s="54"/>
      <c r="BL308" s="83"/>
      <c r="BM308" s="78"/>
      <c r="BN308" s="78"/>
      <c r="BO308" s="78"/>
      <c r="BP308" s="78">
        <f t="shared" si="319"/>
        <v>0</v>
      </c>
      <c r="BQ308" s="78">
        <f t="shared" si="320"/>
        <v>0</v>
      </c>
      <c r="BR308" s="78">
        <f t="shared" si="321"/>
        <v>0</v>
      </c>
      <c r="BS308" s="78">
        <f t="shared" si="322"/>
        <v>0</v>
      </c>
      <c r="BT308" s="80" t="str">
        <f t="shared" si="323"/>
        <v>دون المستوى</v>
      </c>
      <c r="BW308" s="54"/>
      <c r="BX308" s="47"/>
      <c r="BY308" s="47"/>
      <c r="BZ308" s="47"/>
      <c r="CA308" s="47"/>
      <c r="CB308" s="47">
        <f t="shared" si="324"/>
        <v>0</v>
      </c>
      <c r="CD308" s="52"/>
      <c r="CE308" s="83"/>
      <c r="CF308" s="78"/>
      <c r="CG308" s="78"/>
      <c r="CH308" s="78"/>
      <c r="CI308" s="78">
        <f t="shared" si="325"/>
        <v>0</v>
      </c>
      <c r="CJ308" s="78">
        <f t="shared" si="326"/>
        <v>0</v>
      </c>
      <c r="CK308" s="78">
        <f t="shared" si="327"/>
        <v>0</v>
      </c>
      <c r="CL308" s="78">
        <f t="shared" si="328"/>
        <v>0</v>
      </c>
      <c r="CM308" s="80" t="str">
        <f t="shared" si="329"/>
        <v>دون المستوى</v>
      </c>
      <c r="CP308" s="54"/>
      <c r="CQ308" s="47"/>
      <c r="CR308" s="47"/>
      <c r="CS308" s="47"/>
      <c r="CT308" s="47"/>
      <c r="CU308" s="47">
        <f t="shared" si="330"/>
        <v>0</v>
      </c>
      <c r="CW308" s="54"/>
      <c r="CX308" s="83"/>
      <c r="CY308" s="78"/>
      <c r="CZ308" s="78"/>
      <c r="DA308" s="78"/>
      <c r="DB308" s="78">
        <f t="shared" si="331"/>
        <v>0</v>
      </c>
      <c r="DC308" s="78">
        <f t="shared" si="332"/>
        <v>0</v>
      </c>
      <c r="DD308" s="78">
        <f t="shared" si="333"/>
        <v>0</v>
      </c>
      <c r="DE308" s="78">
        <f t="shared" si="334"/>
        <v>0</v>
      </c>
      <c r="DF308" s="80" t="str">
        <f t="shared" si="335"/>
        <v>دون المستوى</v>
      </c>
      <c r="DI308" s="54"/>
      <c r="DJ308" s="47"/>
      <c r="DK308" s="47"/>
      <c r="DL308" s="47"/>
      <c r="DM308" s="47">
        <f t="shared" si="336"/>
        <v>0</v>
      </c>
      <c r="DO308" s="54"/>
      <c r="DP308" s="83"/>
      <c r="DQ308" s="78"/>
      <c r="DR308" s="78"/>
      <c r="DS308" s="78">
        <f t="shared" si="337"/>
        <v>0</v>
      </c>
      <c r="DT308" s="78">
        <f t="shared" si="338"/>
        <v>0</v>
      </c>
      <c r="DU308" s="78">
        <f t="shared" si="339"/>
        <v>0</v>
      </c>
      <c r="DV308" s="80" t="str">
        <f t="shared" si="340"/>
        <v>دون المستوى</v>
      </c>
      <c r="DY308" s="47"/>
      <c r="DZ308" s="47"/>
      <c r="EA308" s="47">
        <f t="shared" si="341"/>
        <v>0</v>
      </c>
      <c r="EC308" s="91"/>
      <c r="ED308" s="78"/>
      <c r="EE308" s="78">
        <f t="shared" si="342"/>
        <v>0</v>
      </c>
      <c r="EF308" s="78">
        <f t="shared" si="343"/>
        <v>0</v>
      </c>
      <c r="EG308" s="78">
        <f t="shared" si="344"/>
        <v>0</v>
      </c>
      <c r="EH308" s="80" t="str">
        <f t="shared" si="345"/>
        <v>دون المستوى</v>
      </c>
      <c r="EK308" s="47"/>
      <c r="EL308" s="47"/>
      <c r="EM308" s="47">
        <f t="shared" si="346"/>
        <v>0</v>
      </c>
      <c r="EO308" s="91"/>
      <c r="EP308" s="78"/>
      <c r="EQ308" s="78">
        <f t="shared" si="347"/>
        <v>0</v>
      </c>
      <c r="ER308" s="78">
        <f t="shared" si="348"/>
        <v>0</v>
      </c>
      <c r="ES308" s="78">
        <f t="shared" si="349"/>
        <v>0</v>
      </c>
      <c r="ET308" s="80" t="str">
        <f t="shared" si="350"/>
        <v>دون المستوى</v>
      </c>
      <c r="EW308" s="49">
        <f t="shared" si="351"/>
        <v>0</v>
      </c>
      <c r="EX308" s="80" t="str">
        <f t="shared" si="352"/>
        <v>دون المستوى</v>
      </c>
      <c r="EZ308" s="54"/>
      <c r="FA308" s="47"/>
      <c r="FB308" s="47"/>
      <c r="FC308" s="47"/>
      <c r="FD308" s="47">
        <f t="shared" si="353"/>
        <v>0</v>
      </c>
      <c r="FF308" s="54"/>
      <c r="FG308" s="83"/>
      <c r="FH308" s="78"/>
      <c r="FI308" s="78"/>
      <c r="FJ308" s="78">
        <f t="shared" si="354"/>
        <v>0</v>
      </c>
      <c r="FK308" s="78">
        <f t="shared" si="355"/>
        <v>0</v>
      </c>
      <c r="FL308" s="78">
        <f t="shared" si="356"/>
        <v>0</v>
      </c>
      <c r="FM308" s="80" t="str">
        <f t="shared" si="357"/>
        <v>دون المستوى</v>
      </c>
      <c r="FP308" s="98" t="str">
        <f t="shared" si="358"/>
        <v>*عربى</v>
      </c>
      <c r="FQ308" s="98" t="str">
        <f t="shared" si="359"/>
        <v>*انجليزى</v>
      </c>
      <c r="FR308" s="98" t="str">
        <f t="shared" si="360"/>
        <v>*دراسات</v>
      </c>
      <c r="FS308" s="98" t="str">
        <f t="shared" si="361"/>
        <v>*رياضيات</v>
      </c>
      <c r="FT308" s="98" t="str">
        <f t="shared" si="362"/>
        <v>*علوم</v>
      </c>
      <c r="FU308" s="98" t="str">
        <f t="shared" si="363"/>
        <v>*حاسب</v>
      </c>
      <c r="FV308" s="98" t="str">
        <f t="shared" si="364"/>
        <v>*فنية</v>
      </c>
      <c r="FW308" s="98" t="str">
        <f t="shared" si="365"/>
        <v>*نشاط1</v>
      </c>
      <c r="FX308" s="98" t="str">
        <f t="shared" si="366"/>
        <v>*نشاط2</v>
      </c>
      <c r="FY308" s="107" t="str">
        <f t="shared" si="367"/>
        <v>*دين</v>
      </c>
      <c r="FZ308" s="47">
        <f t="shared" si="368"/>
        <v>0</v>
      </c>
      <c r="GA308" s="47" t="str">
        <f t="shared" si="369"/>
        <v>دور ثانى</v>
      </c>
      <c r="GB308" s="47">
        <f t="shared" si="370"/>
        <v>6</v>
      </c>
      <c r="GC308" s="47" t="str">
        <f t="shared" si="373"/>
        <v>راسب</v>
      </c>
      <c r="GE308" s="112" t="str">
        <f t="shared" si="371"/>
        <v>*عربى*انجليزى*دراسات*رياضيات*علوم*حاسب*فنية*نشاط1*نشاط2*دين</v>
      </c>
      <c r="GF308" s="112">
        <f t="shared" si="372"/>
        <v>10</v>
      </c>
    </row>
    <row r="309" spans="2:188" ht="20.25" thickTop="1" thickBot="1">
      <c r="B309" s="39">
        <v>300</v>
      </c>
      <c r="C309" s="124" t="str">
        <f>البيانات!B317</f>
        <v/>
      </c>
      <c r="D309" s="124" t="str">
        <f>IF(C309="","",البيانات!C317)</f>
        <v/>
      </c>
      <c r="E309" s="39"/>
      <c r="F309" s="39"/>
      <c r="H309" s="52"/>
      <c r="I309" s="47"/>
      <c r="J309" s="47"/>
      <c r="K309" s="47"/>
      <c r="L309" s="46">
        <f t="shared" si="303"/>
        <v>0</v>
      </c>
      <c r="N309" s="54"/>
      <c r="O309" s="61"/>
      <c r="P309" s="59"/>
      <c r="Q309" s="59"/>
      <c r="R309" s="59">
        <f t="shared" si="304"/>
        <v>0</v>
      </c>
      <c r="S309" s="59">
        <f t="shared" si="305"/>
        <v>0</v>
      </c>
      <c r="T309" s="62">
        <f t="shared" si="306"/>
        <v>0</v>
      </c>
      <c r="U309" s="63" t="str">
        <f t="shared" si="307"/>
        <v>دون المستوى</v>
      </c>
      <c r="X309" s="54"/>
      <c r="Y309" s="47"/>
      <c r="Z309" s="47"/>
      <c r="AA309" s="47"/>
      <c r="AB309" s="47">
        <f t="shared" si="308"/>
        <v>0</v>
      </c>
      <c r="AD309" s="54"/>
      <c r="AE309" s="61"/>
      <c r="AF309" s="59"/>
      <c r="AG309" s="59"/>
      <c r="AH309" s="59">
        <f t="shared" si="309"/>
        <v>0</v>
      </c>
      <c r="AI309" s="59">
        <f t="shared" si="310"/>
        <v>0</v>
      </c>
      <c r="AJ309" s="59">
        <f t="shared" si="311"/>
        <v>0</v>
      </c>
      <c r="AK309" s="73" t="str">
        <f t="shared" si="312"/>
        <v>دون المستوى</v>
      </c>
      <c r="AN309" s="54"/>
      <c r="AO309" s="47"/>
      <c r="AP309" s="47"/>
      <c r="AQ309" s="47"/>
      <c r="AR309" s="47">
        <f t="shared" si="313"/>
        <v>0</v>
      </c>
      <c r="AT309" s="54"/>
      <c r="AU309" s="83"/>
      <c r="AV309" s="78"/>
      <c r="AW309" s="78"/>
      <c r="AX309" s="78">
        <f t="shared" si="314"/>
        <v>0</v>
      </c>
      <c r="AY309" s="78">
        <f t="shared" si="315"/>
        <v>0</v>
      </c>
      <c r="AZ309" s="78">
        <f t="shared" si="316"/>
        <v>0</v>
      </c>
      <c r="BA309" s="80" t="str">
        <f t="shared" si="317"/>
        <v>دون المستوى</v>
      </c>
      <c r="BD309" s="54"/>
      <c r="BE309" s="47"/>
      <c r="BF309" s="47"/>
      <c r="BG309" s="47"/>
      <c r="BH309" s="47"/>
      <c r="BI309" s="47">
        <f t="shared" si="318"/>
        <v>0</v>
      </c>
      <c r="BK309" s="54"/>
      <c r="BL309" s="83"/>
      <c r="BM309" s="78"/>
      <c r="BN309" s="78"/>
      <c r="BO309" s="78"/>
      <c r="BP309" s="78">
        <f t="shared" si="319"/>
        <v>0</v>
      </c>
      <c r="BQ309" s="78">
        <f t="shared" si="320"/>
        <v>0</v>
      </c>
      <c r="BR309" s="78">
        <f t="shared" si="321"/>
        <v>0</v>
      </c>
      <c r="BS309" s="78">
        <f t="shared" si="322"/>
        <v>0</v>
      </c>
      <c r="BT309" s="80" t="str">
        <f t="shared" si="323"/>
        <v>دون المستوى</v>
      </c>
      <c r="BW309" s="54"/>
      <c r="BX309" s="47"/>
      <c r="BY309" s="47"/>
      <c r="BZ309" s="47"/>
      <c r="CA309" s="47"/>
      <c r="CB309" s="47">
        <f t="shared" si="324"/>
        <v>0</v>
      </c>
      <c r="CD309" s="52"/>
      <c r="CE309" s="83"/>
      <c r="CF309" s="78"/>
      <c r="CG309" s="78"/>
      <c r="CH309" s="78"/>
      <c r="CI309" s="78">
        <f t="shared" si="325"/>
        <v>0</v>
      </c>
      <c r="CJ309" s="78">
        <f t="shared" si="326"/>
        <v>0</v>
      </c>
      <c r="CK309" s="78">
        <f t="shared" si="327"/>
        <v>0</v>
      </c>
      <c r="CL309" s="78">
        <f t="shared" si="328"/>
        <v>0</v>
      </c>
      <c r="CM309" s="80" t="str">
        <f t="shared" si="329"/>
        <v>دون المستوى</v>
      </c>
      <c r="CP309" s="54"/>
      <c r="CQ309" s="47"/>
      <c r="CR309" s="47"/>
      <c r="CS309" s="47"/>
      <c r="CT309" s="47"/>
      <c r="CU309" s="47">
        <f t="shared" si="330"/>
        <v>0</v>
      </c>
      <c r="CW309" s="54"/>
      <c r="CX309" s="83"/>
      <c r="CY309" s="78"/>
      <c r="CZ309" s="78"/>
      <c r="DA309" s="78"/>
      <c r="DB309" s="78">
        <f t="shared" si="331"/>
        <v>0</v>
      </c>
      <c r="DC309" s="78">
        <f t="shared" si="332"/>
        <v>0</v>
      </c>
      <c r="DD309" s="78">
        <f t="shared" si="333"/>
        <v>0</v>
      </c>
      <c r="DE309" s="78">
        <f t="shared" si="334"/>
        <v>0</v>
      </c>
      <c r="DF309" s="80" t="str">
        <f t="shared" si="335"/>
        <v>دون المستوى</v>
      </c>
      <c r="DI309" s="54"/>
      <c r="DJ309" s="47"/>
      <c r="DK309" s="47"/>
      <c r="DL309" s="47"/>
      <c r="DM309" s="47">
        <f t="shared" si="336"/>
        <v>0</v>
      </c>
      <c r="DO309" s="54"/>
      <c r="DP309" s="83"/>
      <c r="DQ309" s="78"/>
      <c r="DR309" s="78"/>
      <c r="DS309" s="78">
        <f t="shared" si="337"/>
        <v>0</v>
      </c>
      <c r="DT309" s="78">
        <f t="shared" si="338"/>
        <v>0</v>
      </c>
      <c r="DU309" s="78">
        <f t="shared" si="339"/>
        <v>0</v>
      </c>
      <c r="DV309" s="80" t="str">
        <f t="shared" si="340"/>
        <v>دون المستوى</v>
      </c>
      <c r="DY309" s="47"/>
      <c r="DZ309" s="47"/>
      <c r="EA309" s="47">
        <f t="shared" si="341"/>
        <v>0</v>
      </c>
      <c r="EC309" s="91"/>
      <c r="ED309" s="78"/>
      <c r="EE309" s="78">
        <f t="shared" si="342"/>
        <v>0</v>
      </c>
      <c r="EF309" s="78">
        <f t="shared" si="343"/>
        <v>0</v>
      </c>
      <c r="EG309" s="78">
        <f t="shared" si="344"/>
        <v>0</v>
      </c>
      <c r="EH309" s="80" t="str">
        <f t="shared" si="345"/>
        <v>دون المستوى</v>
      </c>
      <c r="EK309" s="47"/>
      <c r="EL309" s="47"/>
      <c r="EM309" s="47">
        <f t="shared" si="346"/>
        <v>0</v>
      </c>
      <c r="EO309" s="91"/>
      <c r="EP309" s="78"/>
      <c r="EQ309" s="78">
        <f t="shared" si="347"/>
        <v>0</v>
      </c>
      <c r="ER309" s="78">
        <f t="shared" si="348"/>
        <v>0</v>
      </c>
      <c r="ES309" s="78">
        <f t="shared" si="349"/>
        <v>0</v>
      </c>
      <c r="ET309" s="80" t="str">
        <f t="shared" si="350"/>
        <v>دون المستوى</v>
      </c>
      <c r="EW309" s="49">
        <f t="shared" si="351"/>
        <v>0</v>
      </c>
      <c r="EX309" s="80" t="str">
        <f t="shared" si="352"/>
        <v>دون المستوى</v>
      </c>
      <c r="EZ309" s="54"/>
      <c r="FA309" s="47"/>
      <c r="FB309" s="47"/>
      <c r="FC309" s="47"/>
      <c r="FD309" s="47">
        <f t="shared" si="353"/>
        <v>0</v>
      </c>
      <c r="FF309" s="54"/>
      <c r="FG309" s="83"/>
      <c r="FH309" s="78"/>
      <c r="FI309" s="78"/>
      <c r="FJ309" s="78">
        <f t="shared" si="354"/>
        <v>0</v>
      </c>
      <c r="FK309" s="78">
        <f t="shared" si="355"/>
        <v>0</v>
      </c>
      <c r="FL309" s="78">
        <f t="shared" si="356"/>
        <v>0</v>
      </c>
      <c r="FM309" s="80" t="str">
        <f t="shared" si="357"/>
        <v>دون المستوى</v>
      </c>
      <c r="FP309" s="98" t="str">
        <f t="shared" si="358"/>
        <v>*عربى</v>
      </c>
      <c r="FQ309" s="98" t="str">
        <f t="shared" si="359"/>
        <v>*انجليزى</v>
      </c>
      <c r="FR309" s="98" t="str">
        <f t="shared" si="360"/>
        <v>*دراسات</v>
      </c>
      <c r="FS309" s="98" t="str">
        <f t="shared" si="361"/>
        <v>*رياضيات</v>
      </c>
      <c r="FT309" s="98" t="str">
        <f t="shared" si="362"/>
        <v>*علوم</v>
      </c>
      <c r="FU309" s="98" t="str">
        <f t="shared" si="363"/>
        <v>*حاسب</v>
      </c>
      <c r="FV309" s="98" t="str">
        <f t="shared" si="364"/>
        <v>*فنية</v>
      </c>
      <c r="FW309" s="98" t="str">
        <f t="shared" si="365"/>
        <v>*نشاط1</v>
      </c>
      <c r="FX309" s="98" t="str">
        <f t="shared" si="366"/>
        <v>*نشاط2</v>
      </c>
      <c r="FY309" s="107" t="str">
        <f t="shared" si="367"/>
        <v>*دين</v>
      </c>
      <c r="FZ309" s="47">
        <f t="shared" si="368"/>
        <v>0</v>
      </c>
      <c r="GA309" s="47" t="str">
        <f t="shared" si="369"/>
        <v>دور ثانى</v>
      </c>
      <c r="GB309" s="47">
        <f t="shared" si="370"/>
        <v>6</v>
      </c>
      <c r="GC309" s="47" t="str">
        <f t="shared" si="373"/>
        <v>راسب</v>
      </c>
      <c r="GE309" s="112" t="str">
        <f t="shared" si="371"/>
        <v>*عربى*انجليزى*دراسات*رياضيات*علوم*حاسب*فنية*نشاط1*نشاط2*دين</v>
      </c>
      <c r="GF309" s="112">
        <f t="shared" si="372"/>
        <v>10</v>
      </c>
    </row>
    <row r="310" spans="2:188" ht="20.25" thickTop="1" thickBot="1">
      <c r="B310" s="39">
        <v>301</v>
      </c>
      <c r="C310" s="124" t="str">
        <f>البيانات!B318</f>
        <v/>
      </c>
      <c r="D310" s="124" t="str">
        <f>IF(C310="","",البيانات!C318)</f>
        <v/>
      </c>
      <c r="E310" s="39"/>
      <c r="F310" s="39"/>
      <c r="H310" s="52"/>
      <c r="I310" s="47"/>
      <c r="J310" s="47"/>
      <c r="K310" s="47"/>
      <c r="L310" s="46">
        <f t="shared" si="303"/>
        <v>0</v>
      </c>
      <c r="N310" s="54"/>
      <c r="O310" s="61"/>
      <c r="P310" s="59"/>
      <c r="Q310" s="59"/>
      <c r="R310" s="59">
        <f t="shared" si="304"/>
        <v>0</v>
      </c>
      <c r="S310" s="59">
        <f t="shared" si="305"/>
        <v>0</v>
      </c>
      <c r="T310" s="62">
        <f t="shared" si="306"/>
        <v>0</v>
      </c>
      <c r="U310" s="63" t="str">
        <f t="shared" si="307"/>
        <v>دون المستوى</v>
      </c>
      <c r="X310" s="54"/>
      <c r="Y310" s="47"/>
      <c r="Z310" s="47"/>
      <c r="AA310" s="47"/>
      <c r="AB310" s="47">
        <f t="shared" si="308"/>
        <v>0</v>
      </c>
      <c r="AD310" s="54"/>
      <c r="AE310" s="61"/>
      <c r="AF310" s="59"/>
      <c r="AG310" s="59"/>
      <c r="AH310" s="59">
        <f t="shared" si="309"/>
        <v>0</v>
      </c>
      <c r="AI310" s="59">
        <f t="shared" si="310"/>
        <v>0</v>
      </c>
      <c r="AJ310" s="59">
        <f t="shared" si="311"/>
        <v>0</v>
      </c>
      <c r="AK310" s="73" t="str">
        <f t="shared" si="312"/>
        <v>دون المستوى</v>
      </c>
      <c r="AN310" s="54"/>
      <c r="AO310" s="47"/>
      <c r="AP310" s="47"/>
      <c r="AQ310" s="47"/>
      <c r="AR310" s="47">
        <f t="shared" si="313"/>
        <v>0</v>
      </c>
      <c r="AT310" s="54"/>
      <c r="AU310" s="83"/>
      <c r="AV310" s="78"/>
      <c r="AW310" s="78"/>
      <c r="AX310" s="78">
        <f t="shared" si="314"/>
        <v>0</v>
      </c>
      <c r="AY310" s="78">
        <f t="shared" si="315"/>
        <v>0</v>
      </c>
      <c r="AZ310" s="78">
        <f t="shared" si="316"/>
        <v>0</v>
      </c>
      <c r="BA310" s="80" t="str">
        <f t="shared" si="317"/>
        <v>دون المستوى</v>
      </c>
      <c r="BD310" s="54"/>
      <c r="BE310" s="47"/>
      <c r="BF310" s="47"/>
      <c r="BG310" s="47"/>
      <c r="BH310" s="47"/>
      <c r="BI310" s="47">
        <f t="shared" si="318"/>
        <v>0</v>
      </c>
      <c r="BK310" s="54"/>
      <c r="BL310" s="83"/>
      <c r="BM310" s="78"/>
      <c r="BN310" s="78"/>
      <c r="BO310" s="78"/>
      <c r="BP310" s="78">
        <f t="shared" si="319"/>
        <v>0</v>
      </c>
      <c r="BQ310" s="78">
        <f t="shared" si="320"/>
        <v>0</v>
      </c>
      <c r="BR310" s="78">
        <f t="shared" si="321"/>
        <v>0</v>
      </c>
      <c r="BS310" s="78">
        <f t="shared" si="322"/>
        <v>0</v>
      </c>
      <c r="BT310" s="80" t="str">
        <f t="shared" si="323"/>
        <v>دون المستوى</v>
      </c>
      <c r="BW310" s="54"/>
      <c r="BX310" s="47"/>
      <c r="BY310" s="47"/>
      <c r="BZ310" s="47"/>
      <c r="CA310" s="47"/>
      <c r="CB310" s="47">
        <f t="shared" si="324"/>
        <v>0</v>
      </c>
      <c r="CD310" s="52"/>
      <c r="CE310" s="83"/>
      <c r="CF310" s="78"/>
      <c r="CG310" s="78"/>
      <c r="CH310" s="78"/>
      <c r="CI310" s="78">
        <f t="shared" si="325"/>
        <v>0</v>
      </c>
      <c r="CJ310" s="78">
        <f t="shared" si="326"/>
        <v>0</v>
      </c>
      <c r="CK310" s="78">
        <f t="shared" si="327"/>
        <v>0</v>
      </c>
      <c r="CL310" s="78">
        <f t="shared" si="328"/>
        <v>0</v>
      </c>
      <c r="CM310" s="80" t="str">
        <f t="shared" si="329"/>
        <v>دون المستوى</v>
      </c>
      <c r="CP310" s="54"/>
      <c r="CQ310" s="47"/>
      <c r="CR310" s="47"/>
      <c r="CS310" s="47"/>
      <c r="CT310" s="47"/>
      <c r="CU310" s="47">
        <f t="shared" si="330"/>
        <v>0</v>
      </c>
      <c r="CW310" s="54"/>
      <c r="CX310" s="83"/>
      <c r="CY310" s="78"/>
      <c r="CZ310" s="78"/>
      <c r="DA310" s="78"/>
      <c r="DB310" s="78">
        <f t="shared" si="331"/>
        <v>0</v>
      </c>
      <c r="DC310" s="78">
        <f t="shared" si="332"/>
        <v>0</v>
      </c>
      <c r="DD310" s="78">
        <f t="shared" si="333"/>
        <v>0</v>
      </c>
      <c r="DE310" s="78">
        <f t="shared" si="334"/>
        <v>0</v>
      </c>
      <c r="DF310" s="80" t="str">
        <f t="shared" si="335"/>
        <v>دون المستوى</v>
      </c>
      <c r="DI310" s="54"/>
      <c r="DJ310" s="47"/>
      <c r="DK310" s="47"/>
      <c r="DL310" s="47"/>
      <c r="DM310" s="47">
        <f t="shared" si="336"/>
        <v>0</v>
      </c>
      <c r="DO310" s="54"/>
      <c r="DP310" s="83"/>
      <c r="DQ310" s="78"/>
      <c r="DR310" s="78"/>
      <c r="DS310" s="78">
        <f t="shared" si="337"/>
        <v>0</v>
      </c>
      <c r="DT310" s="78">
        <f t="shared" si="338"/>
        <v>0</v>
      </c>
      <c r="DU310" s="78">
        <f t="shared" si="339"/>
        <v>0</v>
      </c>
      <c r="DV310" s="80" t="str">
        <f t="shared" si="340"/>
        <v>دون المستوى</v>
      </c>
      <c r="DY310" s="47"/>
      <c r="DZ310" s="47"/>
      <c r="EA310" s="47">
        <f t="shared" si="341"/>
        <v>0</v>
      </c>
      <c r="EC310" s="91"/>
      <c r="ED310" s="78"/>
      <c r="EE310" s="78">
        <f t="shared" si="342"/>
        <v>0</v>
      </c>
      <c r="EF310" s="78">
        <f t="shared" si="343"/>
        <v>0</v>
      </c>
      <c r="EG310" s="78">
        <f t="shared" si="344"/>
        <v>0</v>
      </c>
      <c r="EH310" s="80" t="str">
        <f t="shared" si="345"/>
        <v>دون المستوى</v>
      </c>
      <c r="EK310" s="47"/>
      <c r="EL310" s="47"/>
      <c r="EM310" s="47">
        <f t="shared" si="346"/>
        <v>0</v>
      </c>
      <c r="EO310" s="91"/>
      <c r="EP310" s="78"/>
      <c r="EQ310" s="78">
        <f t="shared" si="347"/>
        <v>0</v>
      </c>
      <c r="ER310" s="78">
        <f t="shared" si="348"/>
        <v>0</v>
      </c>
      <c r="ES310" s="78">
        <f t="shared" si="349"/>
        <v>0</v>
      </c>
      <c r="ET310" s="80" t="str">
        <f t="shared" si="350"/>
        <v>دون المستوى</v>
      </c>
      <c r="EW310" s="49">
        <f t="shared" si="351"/>
        <v>0</v>
      </c>
      <c r="EX310" s="80" t="str">
        <f t="shared" si="352"/>
        <v>دون المستوى</v>
      </c>
      <c r="EZ310" s="54"/>
      <c r="FA310" s="47"/>
      <c r="FB310" s="47"/>
      <c r="FC310" s="47"/>
      <c r="FD310" s="47">
        <f t="shared" si="353"/>
        <v>0</v>
      </c>
      <c r="FF310" s="54"/>
      <c r="FG310" s="83"/>
      <c r="FH310" s="78"/>
      <c r="FI310" s="78"/>
      <c r="FJ310" s="78">
        <f t="shared" si="354"/>
        <v>0</v>
      </c>
      <c r="FK310" s="78">
        <f t="shared" si="355"/>
        <v>0</v>
      </c>
      <c r="FL310" s="78">
        <f t="shared" si="356"/>
        <v>0</v>
      </c>
      <c r="FM310" s="80" t="str">
        <f t="shared" si="357"/>
        <v>دون المستوى</v>
      </c>
      <c r="FP310" s="98" t="str">
        <f t="shared" si="358"/>
        <v>*عربى</v>
      </c>
      <c r="FQ310" s="98" t="str">
        <f t="shared" si="359"/>
        <v>*انجليزى</v>
      </c>
      <c r="FR310" s="98" t="str">
        <f t="shared" si="360"/>
        <v>*دراسات</v>
      </c>
      <c r="FS310" s="98" t="str">
        <f t="shared" si="361"/>
        <v>*رياضيات</v>
      </c>
      <c r="FT310" s="98" t="str">
        <f t="shared" si="362"/>
        <v>*علوم</v>
      </c>
      <c r="FU310" s="98" t="str">
        <f t="shared" si="363"/>
        <v>*حاسب</v>
      </c>
      <c r="FV310" s="98" t="str">
        <f t="shared" si="364"/>
        <v>*فنية</v>
      </c>
      <c r="FW310" s="98" t="str">
        <f t="shared" si="365"/>
        <v>*نشاط1</v>
      </c>
      <c r="FX310" s="98" t="str">
        <f t="shared" si="366"/>
        <v>*نشاط2</v>
      </c>
      <c r="FY310" s="107" t="str">
        <f t="shared" si="367"/>
        <v>*دين</v>
      </c>
      <c r="FZ310" s="47">
        <f t="shared" si="368"/>
        <v>0</v>
      </c>
      <c r="GA310" s="47" t="str">
        <f t="shared" si="369"/>
        <v>دور ثانى</v>
      </c>
      <c r="GB310" s="47">
        <f t="shared" si="370"/>
        <v>6</v>
      </c>
      <c r="GC310" s="47" t="str">
        <f t="shared" si="373"/>
        <v>راسب</v>
      </c>
      <c r="GE310" s="112" t="str">
        <f t="shared" si="371"/>
        <v>*عربى*انجليزى*دراسات*رياضيات*علوم*حاسب*فنية*نشاط1*نشاط2*دين</v>
      </c>
      <c r="GF310" s="112">
        <f t="shared" si="372"/>
        <v>10</v>
      </c>
    </row>
    <row r="311" spans="2:188" ht="20.25" thickTop="1" thickBot="1">
      <c r="B311" s="39">
        <v>302</v>
      </c>
      <c r="C311" s="124" t="str">
        <f>البيانات!B319</f>
        <v/>
      </c>
      <c r="D311" s="124" t="str">
        <f>IF(C311="","",البيانات!C319)</f>
        <v/>
      </c>
      <c r="E311" s="39"/>
      <c r="F311" s="39"/>
      <c r="H311" s="52"/>
      <c r="I311" s="47"/>
      <c r="J311" s="47"/>
      <c r="K311" s="47"/>
      <c r="L311" s="46">
        <f t="shared" si="303"/>
        <v>0</v>
      </c>
      <c r="N311" s="54"/>
      <c r="O311" s="61"/>
      <c r="P311" s="59"/>
      <c r="Q311" s="59"/>
      <c r="R311" s="59">
        <f t="shared" si="304"/>
        <v>0</v>
      </c>
      <c r="S311" s="59">
        <f t="shared" si="305"/>
        <v>0</v>
      </c>
      <c r="T311" s="62">
        <f t="shared" si="306"/>
        <v>0</v>
      </c>
      <c r="U311" s="63" t="str">
        <f t="shared" si="307"/>
        <v>دون المستوى</v>
      </c>
      <c r="X311" s="54"/>
      <c r="Y311" s="47"/>
      <c r="Z311" s="47"/>
      <c r="AA311" s="47"/>
      <c r="AB311" s="47">
        <f t="shared" si="308"/>
        <v>0</v>
      </c>
      <c r="AD311" s="54"/>
      <c r="AE311" s="61"/>
      <c r="AF311" s="59"/>
      <c r="AG311" s="59"/>
      <c r="AH311" s="59">
        <f t="shared" si="309"/>
        <v>0</v>
      </c>
      <c r="AI311" s="59">
        <f t="shared" si="310"/>
        <v>0</v>
      </c>
      <c r="AJ311" s="59">
        <f t="shared" si="311"/>
        <v>0</v>
      </c>
      <c r="AK311" s="73" t="str">
        <f t="shared" si="312"/>
        <v>دون المستوى</v>
      </c>
      <c r="AN311" s="54"/>
      <c r="AO311" s="47"/>
      <c r="AP311" s="47"/>
      <c r="AQ311" s="47"/>
      <c r="AR311" s="47">
        <f t="shared" si="313"/>
        <v>0</v>
      </c>
      <c r="AT311" s="54"/>
      <c r="AU311" s="83"/>
      <c r="AV311" s="78"/>
      <c r="AW311" s="78"/>
      <c r="AX311" s="78">
        <f t="shared" si="314"/>
        <v>0</v>
      </c>
      <c r="AY311" s="78">
        <f t="shared" si="315"/>
        <v>0</v>
      </c>
      <c r="AZ311" s="78">
        <f t="shared" si="316"/>
        <v>0</v>
      </c>
      <c r="BA311" s="80" t="str">
        <f t="shared" si="317"/>
        <v>دون المستوى</v>
      </c>
      <c r="BD311" s="54"/>
      <c r="BE311" s="47"/>
      <c r="BF311" s="47"/>
      <c r="BG311" s="47"/>
      <c r="BH311" s="47"/>
      <c r="BI311" s="47">
        <f t="shared" si="318"/>
        <v>0</v>
      </c>
      <c r="BK311" s="54"/>
      <c r="BL311" s="83"/>
      <c r="BM311" s="78"/>
      <c r="BN311" s="78"/>
      <c r="BO311" s="78"/>
      <c r="BP311" s="78">
        <f t="shared" si="319"/>
        <v>0</v>
      </c>
      <c r="BQ311" s="78">
        <f t="shared" si="320"/>
        <v>0</v>
      </c>
      <c r="BR311" s="78">
        <f t="shared" si="321"/>
        <v>0</v>
      </c>
      <c r="BS311" s="78">
        <f t="shared" si="322"/>
        <v>0</v>
      </c>
      <c r="BT311" s="80" t="str">
        <f t="shared" si="323"/>
        <v>دون المستوى</v>
      </c>
      <c r="BW311" s="54"/>
      <c r="BX311" s="47"/>
      <c r="BY311" s="47"/>
      <c r="BZ311" s="47"/>
      <c r="CA311" s="47"/>
      <c r="CB311" s="47">
        <f t="shared" si="324"/>
        <v>0</v>
      </c>
      <c r="CD311" s="52"/>
      <c r="CE311" s="83"/>
      <c r="CF311" s="78"/>
      <c r="CG311" s="78"/>
      <c r="CH311" s="78"/>
      <c r="CI311" s="78">
        <f t="shared" si="325"/>
        <v>0</v>
      </c>
      <c r="CJ311" s="78">
        <f t="shared" si="326"/>
        <v>0</v>
      </c>
      <c r="CK311" s="78">
        <f t="shared" si="327"/>
        <v>0</v>
      </c>
      <c r="CL311" s="78">
        <f t="shared" si="328"/>
        <v>0</v>
      </c>
      <c r="CM311" s="80" t="str">
        <f t="shared" si="329"/>
        <v>دون المستوى</v>
      </c>
      <c r="CP311" s="54"/>
      <c r="CQ311" s="47"/>
      <c r="CR311" s="47"/>
      <c r="CS311" s="47"/>
      <c r="CT311" s="47"/>
      <c r="CU311" s="47">
        <f t="shared" si="330"/>
        <v>0</v>
      </c>
      <c r="CW311" s="54"/>
      <c r="CX311" s="83"/>
      <c r="CY311" s="78"/>
      <c r="CZ311" s="78"/>
      <c r="DA311" s="78"/>
      <c r="DB311" s="78">
        <f t="shared" si="331"/>
        <v>0</v>
      </c>
      <c r="DC311" s="78">
        <f t="shared" si="332"/>
        <v>0</v>
      </c>
      <c r="DD311" s="78">
        <f t="shared" si="333"/>
        <v>0</v>
      </c>
      <c r="DE311" s="78">
        <f t="shared" si="334"/>
        <v>0</v>
      </c>
      <c r="DF311" s="80" t="str">
        <f t="shared" si="335"/>
        <v>دون المستوى</v>
      </c>
      <c r="DI311" s="54"/>
      <c r="DJ311" s="47"/>
      <c r="DK311" s="47"/>
      <c r="DL311" s="47"/>
      <c r="DM311" s="47">
        <f t="shared" si="336"/>
        <v>0</v>
      </c>
      <c r="DO311" s="54"/>
      <c r="DP311" s="83"/>
      <c r="DQ311" s="78"/>
      <c r="DR311" s="78"/>
      <c r="DS311" s="78">
        <f t="shared" si="337"/>
        <v>0</v>
      </c>
      <c r="DT311" s="78">
        <f t="shared" si="338"/>
        <v>0</v>
      </c>
      <c r="DU311" s="78">
        <f t="shared" si="339"/>
        <v>0</v>
      </c>
      <c r="DV311" s="80" t="str">
        <f t="shared" si="340"/>
        <v>دون المستوى</v>
      </c>
      <c r="DY311" s="47"/>
      <c r="DZ311" s="47"/>
      <c r="EA311" s="47">
        <f t="shared" si="341"/>
        <v>0</v>
      </c>
      <c r="EC311" s="91"/>
      <c r="ED311" s="78"/>
      <c r="EE311" s="78">
        <f t="shared" si="342"/>
        <v>0</v>
      </c>
      <c r="EF311" s="78">
        <f t="shared" si="343"/>
        <v>0</v>
      </c>
      <c r="EG311" s="78">
        <f t="shared" si="344"/>
        <v>0</v>
      </c>
      <c r="EH311" s="80" t="str">
        <f t="shared" si="345"/>
        <v>دون المستوى</v>
      </c>
      <c r="EK311" s="47"/>
      <c r="EL311" s="47"/>
      <c r="EM311" s="47">
        <f t="shared" si="346"/>
        <v>0</v>
      </c>
      <c r="EO311" s="91"/>
      <c r="EP311" s="78"/>
      <c r="EQ311" s="78">
        <f t="shared" si="347"/>
        <v>0</v>
      </c>
      <c r="ER311" s="78">
        <f t="shared" si="348"/>
        <v>0</v>
      </c>
      <c r="ES311" s="78">
        <f t="shared" si="349"/>
        <v>0</v>
      </c>
      <c r="ET311" s="80" t="str">
        <f t="shared" si="350"/>
        <v>دون المستوى</v>
      </c>
      <c r="EW311" s="49">
        <f t="shared" si="351"/>
        <v>0</v>
      </c>
      <c r="EX311" s="80" t="str">
        <f t="shared" si="352"/>
        <v>دون المستوى</v>
      </c>
      <c r="EZ311" s="54"/>
      <c r="FA311" s="47"/>
      <c r="FB311" s="47"/>
      <c r="FC311" s="47"/>
      <c r="FD311" s="47">
        <f t="shared" si="353"/>
        <v>0</v>
      </c>
      <c r="FF311" s="54"/>
      <c r="FG311" s="83"/>
      <c r="FH311" s="78"/>
      <c r="FI311" s="78"/>
      <c r="FJ311" s="78">
        <f t="shared" si="354"/>
        <v>0</v>
      </c>
      <c r="FK311" s="78">
        <f t="shared" si="355"/>
        <v>0</v>
      </c>
      <c r="FL311" s="78">
        <f t="shared" si="356"/>
        <v>0</v>
      </c>
      <c r="FM311" s="80" t="str">
        <f t="shared" si="357"/>
        <v>دون المستوى</v>
      </c>
      <c r="FP311" s="98" t="str">
        <f t="shared" si="358"/>
        <v>*عربى</v>
      </c>
      <c r="FQ311" s="98" t="str">
        <f t="shared" si="359"/>
        <v>*انجليزى</v>
      </c>
      <c r="FR311" s="98" t="str">
        <f t="shared" si="360"/>
        <v>*دراسات</v>
      </c>
      <c r="FS311" s="98" t="str">
        <f t="shared" si="361"/>
        <v>*رياضيات</v>
      </c>
      <c r="FT311" s="98" t="str">
        <f t="shared" si="362"/>
        <v>*علوم</v>
      </c>
      <c r="FU311" s="98" t="str">
        <f t="shared" si="363"/>
        <v>*حاسب</v>
      </c>
      <c r="FV311" s="98" t="str">
        <f t="shared" si="364"/>
        <v>*فنية</v>
      </c>
      <c r="FW311" s="98" t="str">
        <f t="shared" si="365"/>
        <v>*نشاط1</v>
      </c>
      <c r="FX311" s="98" t="str">
        <f t="shared" si="366"/>
        <v>*نشاط2</v>
      </c>
      <c r="FY311" s="107" t="str">
        <f t="shared" si="367"/>
        <v>*دين</v>
      </c>
      <c r="FZ311" s="47">
        <f t="shared" si="368"/>
        <v>0</v>
      </c>
      <c r="GA311" s="47" t="str">
        <f t="shared" si="369"/>
        <v>دور ثانى</v>
      </c>
      <c r="GB311" s="47">
        <f t="shared" si="370"/>
        <v>6</v>
      </c>
      <c r="GC311" s="47" t="str">
        <f t="shared" si="373"/>
        <v>راسب</v>
      </c>
      <c r="GE311" s="112" t="str">
        <f t="shared" si="371"/>
        <v>*عربى*انجليزى*دراسات*رياضيات*علوم*حاسب*فنية*نشاط1*نشاط2*دين</v>
      </c>
      <c r="GF311" s="112">
        <f t="shared" si="372"/>
        <v>10</v>
      </c>
    </row>
    <row r="312" spans="2:188" ht="20.25" thickTop="1" thickBot="1">
      <c r="B312" s="39">
        <v>303</v>
      </c>
      <c r="C312" s="124" t="str">
        <f>البيانات!B320</f>
        <v/>
      </c>
      <c r="D312" s="124" t="str">
        <f>IF(C312="","",البيانات!C320)</f>
        <v/>
      </c>
      <c r="E312" s="39"/>
      <c r="F312" s="39"/>
      <c r="H312" s="52"/>
      <c r="I312" s="47"/>
      <c r="J312" s="47"/>
      <c r="K312" s="47"/>
      <c r="L312" s="46">
        <f t="shared" si="303"/>
        <v>0</v>
      </c>
      <c r="N312" s="54"/>
      <c r="O312" s="61"/>
      <c r="P312" s="59"/>
      <c r="Q312" s="59"/>
      <c r="R312" s="59">
        <f t="shared" si="304"/>
        <v>0</v>
      </c>
      <c r="S312" s="59">
        <f t="shared" si="305"/>
        <v>0</v>
      </c>
      <c r="T312" s="62">
        <f t="shared" si="306"/>
        <v>0</v>
      </c>
      <c r="U312" s="63" t="str">
        <f t="shared" si="307"/>
        <v>دون المستوى</v>
      </c>
      <c r="X312" s="54"/>
      <c r="Y312" s="47"/>
      <c r="Z312" s="47"/>
      <c r="AA312" s="47"/>
      <c r="AB312" s="47">
        <f t="shared" si="308"/>
        <v>0</v>
      </c>
      <c r="AD312" s="54"/>
      <c r="AE312" s="61"/>
      <c r="AF312" s="59"/>
      <c r="AG312" s="59"/>
      <c r="AH312" s="59">
        <f t="shared" si="309"/>
        <v>0</v>
      </c>
      <c r="AI312" s="59">
        <f t="shared" si="310"/>
        <v>0</v>
      </c>
      <c r="AJ312" s="59">
        <f t="shared" si="311"/>
        <v>0</v>
      </c>
      <c r="AK312" s="73" t="str">
        <f t="shared" si="312"/>
        <v>دون المستوى</v>
      </c>
      <c r="AN312" s="54"/>
      <c r="AO312" s="47"/>
      <c r="AP312" s="47"/>
      <c r="AQ312" s="47"/>
      <c r="AR312" s="47">
        <f t="shared" si="313"/>
        <v>0</v>
      </c>
      <c r="AT312" s="54"/>
      <c r="AU312" s="83"/>
      <c r="AV312" s="78"/>
      <c r="AW312" s="78"/>
      <c r="AX312" s="78">
        <f t="shared" si="314"/>
        <v>0</v>
      </c>
      <c r="AY312" s="78">
        <f t="shared" si="315"/>
        <v>0</v>
      </c>
      <c r="AZ312" s="78">
        <f t="shared" si="316"/>
        <v>0</v>
      </c>
      <c r="BA312" s="80" t="str">
        <f t="shared" si="317"/>
        <v>دون المستوى</v>
      </c>
      <c r="BD312" s="54"/>
      <c r="BE312" s="47"/>
      <c r="BF312" s="47"/>
      <c r="BG312" s="47"/>
      <c r="BH312" s="47"/>
      <c r="BI312" s="47">
        <f t="shared" si="318"/>
        <v>0</v>
      </c>
      <c r="BK312" s="54"/>
      <c r="BL312" s="83"/>
      <c r="BM312" s="78"/>
      <c r="BN312" s="78"/>
      <c r="BO312" s="78"/>
      <c r="BP312" s="78">
        <f t="shared" si="319"/>
        <v>0</v>
      </c>
      <c r="BQ312" s="78">
        <f t="shared" si="320"/>
        <v>0</v>
      </c>
      <c r="BR312" s="78">
        <f t="shared" si="321"/>
        <v>0</v>
      </c>
      <c r="BS312" s="78">
        <f t="shared" si="322"/>
        <v>0</v>
      </c>
      <c r="BT312" s="80" t="str">
        <f t="shared" si="323"/>
        <v>دون المستوى</v>
      </c>
      <c r="BW312" s="54"/>
      <c r="BX312" s="47"/>
      <c r="BY312" s="47"/>
      <c r="BZ312" s="47"/>
      <c r="CA312" s="47"/>
      <c r="CB312" s="47">
        <f t="shared" si="324"/>
        <v>0</v>
      </c>
      <c r="CD312" s="52"/>
      <c r="CE312" s="83"/>
      <c r="CF312" s="78"/>
      <c r="CG312" s="78"/>
      <c r="CH312" s="78"/>
      <c r="CI312" s="78">
        <f t="shared" si="325"/>
        <v>0</v>
      </c>
      <c r="CJ312" s="78">
        <f t="shared" si="326"/>
        <v>0</v>
      </c>
      <c r="CK312" s="78">
        <f t="shared" si="327"/>
        <v>0</v>
      </c>
      <c r="CL312" s="78">
        <f t="shared" si="328"/>
        <v>0</v>
      </c>
      <c r="CM312" s="80" t="str">
        <f t="shared" si="329"/>
        <v>دون المستوى</v>
      </c>
      <c r="CP312" s="54"/>
      <c r="CQ312" s="47"/>
      <c r="CR312" s="47"/>
      <c r="CS312" s="47"/>
      <c r="CT312" s="47"/>
      <c r="CU312" s="47">
        <f t="shared" si="330"/>
        <v>0</v>
      </c>
      <c r="CW312" s="54"/>
      <c r="CX312" s="83"/>
      <c r="CY312" s="78"/>
      <c r="CZ312" s="78"/>
      <c r="DA312" s="78"/>
      <c r="DB312" s="78">
        <f t="shared" si="331"/>
        <v>0</v>
      </c>
      <c r="DC312" s="78">
        <f t="shared" si="332"/>
        <v>0</v>
      </c>
      <c r="DD312" s="78">
        <f t="shared" si="333"/>
        <v>0</v>
      </c>
      <c r="DE312" s="78">
        <f t="shared" si="334"/>
        <v>0</v>
      </c>
      <c r="DF312" s="80" t="str">
        <f t="shared" si="335"/>
        <v>دون المستوى</v>
      </c>
      <c r="DI312" s="54"/>
      <c r="DJ312" s="47"/>
      <c r="DK312" s="47"/>
      <c r="DL312" s="47"/>
      <c r="DM312" s="47">
        <f t="shared" si="336"/>
        <v>0</v>
      </c>
      <c r="DO312" s="54"/>
      <c r="DP312" s="83"/>
      <c r="DQ312" s="78"/>
      <c r="DR312" s="78"/>
      <c r="DS312" s="78">
        <f t="shared" si="337"/>
        <v>0</v>
      </c>
      <c r="DT312" s="78">
        <f t="shared" si="338"/>
        <v>0</v>
      </c>
      <c r="DU312" s="78">
        <f t="shared" si="339"/>
        <v>0</v>
      </c>
      <c r="DV312" s="80" t="str">
        <f t="shared" si="340"/>
        <v>دون المستوى</v>
      </c>
      <c r="DY312" s="47"/>
      <c r="DZ312" s="47"/>
      <c r="EA312" s="47">
        <f t="shared" si="341"/>
        <v>0</v>
      </c>
      <c r="EC312" s="91"/>
      <c r="ED312" s="78"/>
      <c r="EE312" s="78">
        <f t="shared" si="342"/>
        <v>0</v>
      </c>
      <c r="EF312" s="78">
        <f t="shared" si="343"/>
        <v>0</v>
      </c>
      <c r="EG312" s="78">
        <f t="shared" si="344"/>
        <v>0</v>
      </c>
      <c r="EH312" s="80" t="str">
        <f t="shared" si="345"/>
        <v>دون المستوى</v>
      </c>
      <c r="EK312" s="47"/>
      <c r="EL312" s="47"/>
      <c r="EM312" s="47">
        <f t="shared" si="346"/>
        <v>0</v>
      </c>
      <c r="EO312" s="91"/>
      <c r="EP312" s="78"/>
      <c r="EQ312" s="78">
        <f t="shared" si="347"/>
        <v>0</v>
      </c>
      <c r="ER312" s="78">
        <f t="shared" si="348"/>
        <v>0</v>
      </c>
      <c r="ES312" s="78">
        <f t="shared" si="349"/>
        <v>0</v>
      </c>
      <c r="ET312" s="80" t="str">
        <f t="shared" si="350"/>
        <v>دون المستوى</v>
      </c>
      <c r="EW312" s="49">
        <f t="shared" si="351"/>
        <v>0</v>
      </c>
      <c r="EX312" s="80" t="str">
        <f t="shared" si="352"/>
        <v>دون المستوى</v>
      </c>
      <c r="EZ312" s="54"/>
      <c r="FA312" s="47"/>
      <c r="FB312" s="47"/>
      <c r="FC312" s="47"/>
      <c r="FD312" s="47">
        <f t="shared" si="353"/>
        <v>0</v>
      </c>
      <c r="FF312" s="54"/>
      <c r="FG312" s="83"/>
      <c r="FH312" s="78"/>
      <c r="FI312" s="78"/>
      <c r="FJ312" s="78">
        <f t="shared" si="354"/>
        <v>0</v>
      </c>
      <c r="FK312" s="78">
        <f t="shared" si="355"/>
        <v>0</v>
      </c>
      <c r="FL312" s="78">
        <f t="shared" si="356"/>
        <v>0</v>
      </c>
      <c r="FM312" s="80" t="str">
        <f t="shared" si="357"/>
        <v>دون المستوى</v>
      </c>
      <c r="FP312" s="98" t="str">
        <f t="shared" si="358"/>
        <v>*عربى</v>
      </c>
      <c r="FQ312" s="98" t="str">
        <f t="shared" si="359"/>
        <v>*انجليزى</v>
      </c>
      <c r="FR312" s="98" t="str">
        <f t="shared" si="360"/>
        <v>*دراسات</v>
      </c>
      <c r="FS312" s="98" t="str">
        <f t="shared" si="361"/>
        <v>*رياضيات</v>
      </c>
      <c r="FT312" s="98" t="str">
        <f t="shared" si="362"/>
        <v>*علوم</v>
      </c>
      <c r="FU312" s="98" t="str">
        <f t="shared" si="363"/>
        <v>*حاسب</v>
      </c>
      <c r="FV312" s="98" t="str">
        <f t="shared" si="364"/>
        <v>*فنية</v>
      </c>
      <c r="FW312" s="98" t="str">
        <f t="shared" si="365"/>
        <v>*نشاط1</v>
      </c>
      <c r="FX312" s="98" t="str">
        <f t="shared" si="366"/>
        <v>*نشاط2</v>
      </c>
      <c r="FY312" s="107" t="str">
        <f t="shared" si="367"/>
        <v>*دين</v>
      </c>
      <c r="FZ312" s="47">
        <f t="shared" si="368"/>
        <v>0</v>
      </c>
      <c r="GA312" s="47" t="str">
        <f t="shared" si="369"/>
        <v>دور ثانى</v>
      </c>
      <c r="GB312" s="47">
        <f t="shared" si="370"/>
        <v>6</v>
      </c>
      <c r="GC312" s="47" t="str">
        <f t="shared" si="373"/>
        <v>راسب</v>
      </c>
      <c r="GE312" s="112" t="str">
        <f t="shared" si="371"/>
        <v>*عربى*انجليزى*دراسات*رياضيات*علوم*حاسب*فنية*نشاط1*نشاط2*دين</v>
      </c>
      <c r="GF312" s="112">
        <f t="shared" si="372"/>
        <v>10</v>
      </c>
    </row>
    <row r="313" spans="2:188" ht="20.25" thickTop="1" thickBot="1">
      <c r="B313" s="39">
        <v>304</v>
      </c>
      <c r="C313" s="124" t="str">
        <f>البيانات!B321</f>
        <v/>
      </c>
      <c r="D313" s="124" t="str">
        <f>IF(C313="","",البيانات!C321)</f>
        <v/>
      </c>
      <c r="E313" s="39"/>
      <c r="F313" s="39"/>
      <c r="H313" s="52"/>
      <c r="I313" s="47"/>
      <c r="J313" s="47"/>
      <c r="K313" s="47"/>
      <c r="L313" s="46">
        <f t="shared" si="303"/>
        <v>0</v>
      </c>
      <c r="N313" s="54"/>
      <c r="O313" s="61"/>
      <c r="P313" s="59"/>
      <c r="Q313" s="59"/>
      <c r="R313" s="59">
        <f t="shared" si="304"/>
        <v>0</v>
      </c>
      <c r="S313" s="59">
        <f t="shared" si="305"/>
        <v>0</v>
      </c>
      <c r="T313" s="62">
        <f t="shared" si="306"/>
        <v>0</v>
      </c>
      <c r="U313" s="63" t="str">
        <f t="shared" si="307"/>
        <v>دون المستوى</v>
      </c>
      <c r="X313" s="54"/>
      <c r="Y313" s="47"/>
      <c r="Z313" s="47"/>
      <c r="AA313" s="47"/>
      <c r="AB313" s="47">
        <f t="shared" si="308"/>
        <v>0</v>
      </c>
      <c r="AD313" s="54"/>
      <c r="AE313" s="61"/>
      <c r="AF313" s="59"/>
      <c r="AG313" s="59"/>
      <c r="AH313" s="59">
        <f t="shared" si="309"/>
        <v>0</v>
      </c>
      <c r="AI313" s="59">
        <f t="shared" si="310"/>
        <v>0</v>
      </c>
      <c r="AJ313" s="59">
        <f t="shared" si="311"/>
        <v>0</v>
      </c>
      <c r="AK313" s="73" t="str">
        <f t="shared" si="312"/>
        <v>دون المستوى</v>
      </c>
      <c r="AN313" s="54"/>
      <c r="AO313" s="47"/>
      <c r="AP313" s="47"/>
      <c r="AQ313" s="47"/>
      <c r="AR313" s="47">
        <f t="shared" si="313"/>
        <v>0</v>
      </c>
      <c r="AT313" s="54"/>
      <c r="AU313" s="83"/>
      <c r="AV313" s="78"/>
      <c r="AW313" s="78"/>
      <c r="AX313" s="78">
        <f t="shared" si="314"/>
        <v>0</v>
      </c>
      <c r="AY313" s="78">
        <f t="shared" si="315"/>
        <v>0</v>
      </c>
      <c r="AZ313" s="78">
        <f t="shared" si="316"/>
        <v>0</v>
      </c>
      <c r="BA313" s="80" t="str">
        <f t="shared" si="317"/>
        <v>دون المستوى</v>
      </c>
      <c r="BD313" s="54"/>
      <c r="BE313" s="47"/>
      <c r="BF313" s="47"/>
      <c r="BG313" s="47"/>
      <c r="BH313" s="47"/>
      <c r="BI313" s="47">
        <f t="shared" si="318"/>
        <v>0</v>
      </c>
      <c r="BK313" s="54"/>
      <c r="BL313" s="83"/>
      <c r="BM313" s="78"/>
      <c r="BN313" s="78"/>
      <c r="BO313" s="78"/>
      <c r="BP313" s="78">
        <f t="shared" si="319"/>
        <v>0</v>
      </c>
      <c r="BQ313" s="78">
        <f t="shared" si="320"/>
        <v>0</v>
      </c>
      <c r="BR313" s="78">
        <f t="shared" si="321"/>
        <v>0</v>
      </c>
      <c r="BS313" s="78">
        <f t="shared" si="322"/>
        <v>0</v>
      </c>
      <c r="BT313" s="80" t="str">
        <f t="shared" si="323"/>
        <v>دون المستوى</v>
      </c>
      <c r="BW313" s="54"/>
      <c r="BX313" s="47"/>
      <c r="BY313" s="47"/>
      <c r="BZ313" s="47"/>
      <c r="CA313" s="47"/>
      <c r="CB313" s="47">
        <f t="shared" si="324"/>
        <v>0</v>
      </c>
      <c r="CD313" s="52"/>
      <c r="CE313" s="83"/>
      <c r="CF313" s="78"/>
      <c r="CG313" s="78"/>
      <c r="CH313" s="78"/>
      <c r="CI313" s="78">
        <f t="shared" si="325"/>
        <v>0</v>
      </c>
      <c r="CJ313" s="78">
        <f t="shared" si="326"/>
        <v>0</v>
      </c>
      <c r="CK313" s="78">
        <f t="shared" si="327"/>
        <v>0</v>
      </c>
      <c r="CL313" s="78">
        <f t="shared" si="328"/>
        <v>0</v>
      </c>
      <c r="CM313" s="80" t="str">
        <f t="shared" si="329"/>
        <v>دون المستوى</v>
      </c>
      <c r="CP313" s="54"/>
      <c r="CQ313" s="47"/>
      <c r="CR313" s="47"/>
      <c r="CS313" s="47"/>
      <c r="CT313" s="47"/>
      <c r="CU313" s="47">
        <f t="shared" si="330"/>
        <v>0</v>
      </c>
      <c r="CW313" s="54"/>
      <c r="CX313" s="83"/>
      <c r="CY313" s="78"/>
      <c r="CZ313" s="78"/>
      <c r="DA313" s="78"/>
      <c r="DB313" s="78">
        <f t="shared" si="331"/>
        <v>0</v>
      </c>
      <c r="DC313" s="78">
        <f t="shared" si="332"/>
        <v>0</v>
      </c>
      <c r="DD313" s="78">
        <f t="shared" si="333"/>
        <v>0</v>
      </c>
      <c r="DE313" s="78">
        <f t="shared" si="334"/>
        <v>0</v>
      </c>
      <c r="DF313" s="80" t="str">
        <f t="shared" si="335"/>
        <v>دون المستوى</v>
      </c>
      <c r="DI313" s="54"/>
      <c r="DJ313" s="47"/>
      <c r="DK313" s="47"/>
      <c r="DL313" s="47"/>
      <c r="DM313" s="47">
        <f t="shared" si="336"/>
        <v>0</v>
      </c>
      <c r="DO313" s="54"/>
      <c r="DP313" s="83"/>
      <c r="DQ313" s="78"/>
      <c r="DR313" s="78"/>
      <c r="DS313" s="78">
        <f t="shared" si="337"/>
        <v>0</v>
      </c>
      <c r="DT313" s="78">
        <f t="shared" si="338"/>
        <v>0</v>
      </c>
      <c r="DU313" s="78">
        <f t="shared" si="339"/>
        <v>0</v>
      </c>
      <c r="DV313" s="80" t="str">
        <f t="shared" si="340"/>
        <v>دون المستوى</v>
      </c>
      <c r="DY313" s="47"/>
      <c r="DZ313" s="47"/>
      <c r="EA313" s="47">
        <f t="shared" si="341"/>
        <v>0</v>
      </c>
      <c r="EC313" s="91"/>
      <c r="ED313" s="78"/>
      <c r="EE313" s="78">
        <f t="shared" si="342"/>
        <v>0</v>
      </c>
      <c r="EF313" s="78">
        <f t="shared" si="343"/>
        <v>0</v>
      </c>
      <c r="EG313" s="78">
        <f t="shared" si="344"/>
        <v>0</v>
      </c>
      <c r="EH313" s="80" t="str">
        <f t="shared" si="345"/>
        <v>دون المستوى</v>
      </c>
      <c r="EK313" s="47"/>
      <c r="EL313" s="47"/>
      <c r="EM313" s="47">
        <f t="shared" si="346"/>
        <v>0</v>
      </c>
      <c r="EO313" s="91"/>
      <c r="EP313" s="78"/>
      <c r="EQ313" s="78">
        <f t="shared" si="347"/>
        <v>0</v>
      </c>
      <c r="ER313" s="78">
        <f t="shared" si="348"/>
        <v>0</v>
      </c>
      <c r="ES313" s="78">
        <f t="shared" si="349"/>
        <v>0</v>
      </c>
      <c r="ET313" s="80" t="str">
        <f t="shared" si="350"/>
        <v>دون المستوى</v>
      </c>
      <c r="EW313" s="49">
        <f t="shared" si="351"/>
        <v>0</v>
      </c>
      <c r="EX313" s="80" t="str">
        <f t="shared" si="352"/>
        <v>دون المستوى</v>
      </c>
      <c r="EZ313" s="54"/>
      <c r="FA313" s="47"/>
      <c r="FB313" s="47"/>
      <c r="FC313" s="47"/>
      <c r="FD313" s="47">
        <f t="shared" si="353"/>
        <v>0</v>
      </c>
      <c r="FF313" s="54"/>
      <c r="FG313" s="83"/>
      <c r="FH313" s="78"/>
      <c r="FI313" s="78"/>
      <c r="FJ313" s="78">
        <f t="shared" si="354"/>
        <v>0</v>
      </c>
      <c r="FK313" s="78">
        <f t="shared" si="355"/>
        <v>0</v>
      </c>
      <c r="FL313" s="78">
        <f t="shared" si="356"/>
        <v>0</v>
      </c>
      <c r="FM313" s="80" t="str">
        <f t="shared" si="357"/>
        <v>دون المستوى</v>
      </c>
      <c r="FP313" s="98" t="str">
        <f t="shared" si="358"/>
        <v>*عربى</v>
      </c>
      <c r="FQ313" s="98" t="str">
        <f t="shared" si="359"/>
        <v>*انجليزى</v>
      </c>
      <c r="FR313" s="98" t="str">
        <f t="shared" si="360"/>
        <v>*دراسات</v>
      </c>
      <c r="FS313" s="98" t="str">
        <f t="shared" si="361"/>
        <v>*رياضيات</v>
      </c>
      <c r="FT313" s="98" t="str">
        <f t="shared" si="362"/>
        <v>*علوم</v>
      </c>
      <c r="FU313" s="98" t="str">
        <f t="shared" si="363"/>
        <v>*حاسب</v>
      </c>
      <c r="FV313" s="98" t="str">
        <f t="shared" si="364"/>
        <v>*فنية</v>
      </c>
      <c r="FW313" s="98" t="str">
        <f t="shared" si="365"/>
        <v>*نشاط1</v>
      </c>
      <c r="FX313" s="98" t="str">
        <f t="shared" si="366"/>
        <v>*نشاط2</v>
      </c>
      <c r="FY313" s="107" t="str">
        <f t="shared" si="367"/>
        <v>*دين</v>
      </c>
      <c r="FZ313" s="47">
        <f t="shared" si="368"/>
        <v>0</v>
      </c>
      <c r="GA313" s="47" t="str">
        <f t="shared" si="369"/>
        <v>دور ثانى</v>
      </c>
      <c r="GB313" s="47">
        <f t="shared" si="370"/>
        <v>6</v>
      </c>
      <c r="GC313" s="47" t="str">
        <f t="shared" si="373"/>
        <v>راسب</v>
      </c>
      <c r="GE313" s="112" t="str">
        <f t="shared" si="371"/>
        <v>*عربى*انجليزى*دراسات*رياضيات*علوم*حاسب*فنية*نشاط1*نشاط2*دين</v>
      </c>
      <c r="GF313" s="112">
        <f t="shared" si="372"/>
        <v>10</v>
      </c>
    </row>
    <row r="314" spans="2:188" ht="20.25" thickTop="1" thickBot="1">
      <c r="B314" s="39">
        <v>305</v>
      </c>
      <c r="C314" s="124" t="str">
        <f>البيانات!B322</f>
        <v/>
      </c>
      <c r="D314" s="124" t="str">
        <f>IF(C314="","",البيانات!C322)</f>
        <v/>
      </c>
      <c r="E314" s="39"/>
      <c r="F314" s="39"/>
      <c r="H314" s="52"/>
      <c r="I314" s="47"/>
      <c r="J314" s="47"/>
      <c r="K314" s="47"/>
      <c r="L314" s="46">
        <f t="shared" si="303"/>
        <v>0</v>
      </c>
      <c r="N314" s="54"/>
      <c r="O314" s="61"/>
      <c r="P314" s="59"/>
      <c r="Q314" s="59"/>
      <c r="R314" s="59">
        <f t="shared" si="304"/>
        <v>0</v>
      </c>
      <c r="S314" s="59">
        <f t="shared" si="305"/>
        <v>0</v>
      </c>
      <c r="T314" s="62">
        <f t="shared" si="306"/>
        <v>0</v>
      </c>
      <c r="U314" s="63" t="str">
        <f t="shared" si="307"/>
        <v>دون المستوى</v>
      </c>
      <c r="X314" s="54"/>
      <c r="Y314" s="47"/>
      <c r="Z314" s="47"/>
      <c r="AA314" s="47"/>
      <c r="AB314" s="47">
        <f t="shared" si="308"/>
        <v>0</v>
      </c>
      <c r="AD314" s="54"/>
      <c r="AE314" s="61"/>
      <c r="AF314" s="59"/>
      <c r="AG314" s="59"/>
      <c r="AH314" s="59">
        <f t="shared" si="309"/>
        <v>0</v>
      </c>
      <c r="AI314" s="59">
        <f t="shared" si="310"/>
        <v>0</v>
      </c>
      <c r="AJ314" s="59">
        <f t="shared" si="311"/>
        <v>0</v>
      </c>
      <c r="AK314" s="73" t="str">
        <f t="shared" si="312"/>
        <v>دون المستوى</v>
      </c>
      <c r="AN314" s="54"/>
      <c r="AO314" s="47"/>
      <c r="AP314" s="47"/>
      <c r="AQ314" s="47"/>
      <c r="AR314" s="47">
        <f t="shared" si="313"/>
        <v>0</v>
      </c>
      <c r="AT314" s="54"/>
      <c r="AU314" s="83"/>
      <c r="AV314" s="78"/>
      <c r="AW314" s="78"/>
      <c r="AX314" s="78">
        <f t="shared" si="314"/>
        <v>0</v>
      </c>
      <c r="AY314" s="78">
        <f t="shared" si="315"/>
        <v>0</v>
      </c>
      <c r="AZ314" s="78">
        <f t="shared" si="316"/>
        <v>0</v>
      </c>
      <c r="BA314" s="80" t="str">
        <f t="shared" si="317"/>
        <v>دون المستوى</v>
      </c>
      <c r="BD314" s="54"/>
      <c r="BE314" s="47"/>
      <c r="BF314" s="47"/>
      <c r="BG314" s="47"/>
      <c r="BH314" s="47"/>
      <c r="BI314" s="47">
        <f t="shared" si="318"/>
        <v>0</v>
      </c>
      <c r="BK314" s="54"/>
      <c r="BL314" s="83"/>
      <c r="BM314" s="78"/>
      <c r="BN314" s="78"/>
      <c r="BO314" s="78"/>
      <c r="BP314" s="78">
        <f t="shared" si="319"/>
        <v>0</v>
      </c>
      <c r="BQ314" s="78">
        <f t="shared" si="320"/>
        <v>0</v>
      </c>
      <c r="BR314" s="78">
        <f t="shared" si="321"/>
        <v>0</v>
      </c>
      <c r="BS314" s="78">
        <f t="shared" si="322"/>
        <v>0</v>
      </c>
      <c r="BT314" s="80" t="str">
        <f t="shared" si="323"/>
        <v>دون المستوى</v>
      </c>
      <c r="BW314" s="54"/>
      <c r="BX314" s="47"/>
      <c r="BY314" s="47"/>
      <c r="BZ314" s="47"/>
      <c r="CA314" s="47"/>
      <c r="CB314" s="47">
        <f t="shared" si="324"/>
        <v>0</v>
      </c>
      <c r="CD314" s="52"/>
      <c r="CE314" s="83"/>
      <c r="CF314" s="78"/>
      <c r="CG314" s="78"/>
      <c r="CH314" s="78"/>
      <c r="CI314" s="78">
        <f t="shared" si="325"/>
        <v>0</v>
      </c>
      <c r="CJ314" s="78">
        <f t="shared" si="326"/>
        <v>0</v>
      </c>
      <c r="CK314" s="78">
        <f t="shared" si="327"/>
        <v>0</v>
      </c>
      <c r="CL314" s="78">
        <f t="shared" si="328"/>
        <v>0</v>
      </c>
      <c r="CM314" s="80" t="str">
        <f t="shared" si="329"/>
        <v>دون المستوى</v>
      </c>
      <c r="CP314" s="54"/>
      <c r="CQ314" s="47"/>
      <c r="CR314" s="47"/>
      <c r="CS314" s="47"/>
      <c r="CT314" s="47"/>
      <c r="CU314" s="47">
        <f t="shared" si="330"/>
        <v>0</v>
      </c>
      <c r="CW314" s="54"/>
      <c r="CX314" s="83"/>
      <c r="CY314" s="78"/>
      <c r="CZ314" s="78"/>
      <c r="DA314" s="78"/>
      <c r="DB314" s="78">
        <f t="shared" si="331"/>
        <v>0</v>
      </c>
      <c r="DC314" s="78">
        <f t="shared" si="332"/>
        <v>0</v>
      </c>
      <c r="DD314" s="78">
        <f t="shared" si="333"/>
        <v>0</v>
      </c>
      <c r="DE314" s="78">
        <f t="shared" si="334"/>
        <v>0</v>
      </c>
      <c r="DF314" s="80" t="str">
        <f t="shared" si="335"/>
        <v>دون المستوى</v>
      </c>
      <c r="DI314" s="54"/>
      <c r="DJ314" s="47"/>
      <c r="DK314" s="47"/>
      <c r="DL314" s="47"/>
      <c r="DM314" s="47">
        <f t="shared" si="336"/>
        <v>0</v>
      </c>
      <c r="DO314" s="54"/>
      <c r="DP314" s="83"/>
      <c r="DQ314" s="78"/>
      <c r="DR314" s="78"/>
      <c r="DS314" s="78">
        <f t="shared" si="337"/>
        <v>0</v>
      </c>
      <c r="DT314" s="78">
        <f t="shared" si="338"/>
        <v>0</v>
      </c>
      <c r="DU314" s="78">
        <f t="shared" si="339"/>
        <v>0</v>
      </c>
      <c r="DV314" s="80" t="str">
        <f t="shared" si="340"/>
        <v>دون المستوى</v>
      </c>
      <c r="DY314" s="47"/>
      <c r="DZ314" s="47"/>
      <c r="EA314" s="47">
        <f t="shared" si="341"/>
        <v>0</v>
      </c>
      <c r="EC314" s="91"/>
      <c r="ED314" s="78"/>
      <c r="EE314" s="78">
        <f t="shared" si="342"/>
        <v>0</v>
      </c>
      <c r="EF314" s="78">
        <f t="shared" si="343"/>
        <v>0</v>
      </c>
      <c r="EG314" s="78">
        <f t="shared" si="344"/>
        <v>0</v>
      </c>
      <c r="EH314" s="80" t="str">
        <f t="shared" si="345"/>
        <v>دون المستوى</v>
      </c>
      <c r="EK314" s="47"/>
      <c r="EL314" s="47"/>
      <c r="EM314" s="47">
        <f t="shared" si="346"/>
        <v>0</v>
      </c>
      <c r="EO314" s="91"/>
      <c r="EP314" s="78"/>
      <c r="EQ314" s="78">
        <f t="shared" si="347"/>
        <v>0</v>
      </c>
      <c r="ER314" s="78">
        <f t="shared" si="348"/>
        <v>0</v>
      </c>
      <c r="ES314" s="78">
        <f t="shared" si="349"/>
        <v>0</v>
      </c>
      <c r="ET314" s="80" t="str">
        <f t="shared" si="350"/>
        <v>دون المستوى</v>
      </c>
      <c r="EW314" s="49">
        <f t="shared" si="351"/>
        <v>0</v>
      </c>
      <c r="EX314" s="80" t="str">
        <f t="shared" si="352"/>
        <v>دون المستوى</v>
      </c>
      <c r="EZ314" s="54"/>
      <c r="FA314" s="47"/>
      <c r="FB314" s="47"/>
      <c r="FC314" s="47"/>
      <c r="FD314" s="47">
        <f t="shared" si="353"/>
        <v>0</v>
      </c>
      <c r="FF314" s="54"/>
      <c r="FG314" s="83"/>
      <c r="FH314" s="78"/>
      <c r="FI314" s="78"/>
      <c r="FJ314" s="78">
        <f t="shared" si="354"/>
        <v>0</v>
      </c>
      <c r="FK314" s="78">
        <f t="shared" si="355"/>
        <v>0</v>
      </c>
      <c r="FL314" s="78">
        <f t="shared" si="356"/>
        <v>0</v>
      </c>
      <c r="FM314" s="80" t="str">
        <f t="shared" si="357"/>
        <v>دون المستوى</v>
      </c>
      <c r="FP314" s="98" t="str">
        <f t="shared" si="358"/>
        <v>*عربى</v>
      </c>
      <c r="FQ314" s="98" t="str">
        <f t="shared" si="359"/>
        <v>*انجليزى</v>
      </c>
      <c r="FR314" s="98" t="str">
        <f t="shared" si="360"/>
        <v>*دراسات</v>
      </c>
      <c r="FS314" s="98" t="str">
        <f t="shared" si="361"/>
        <v>*رياضيات</v>
      </c>
      <c r="FT314" s="98" t="str">
        <f t="shared" si="362"/>
        <v>*علوم</v>
      </c>
      <c r="FU314" s="98" t="str">
        <f t="shared" si="363"/>
        <v>*حاسب</v>
      </c>
      <c r="FV314" s="98" t="str">
        <f t="shared" si="364"/>
        <v>*فنية</v>
      </c>
      <c r="FW314" s="98" t="str">
        <f t="shared" si="365"/>
        <v>*نشاط1</v>
      </c>
      <c r="FX314" s="98" t="str">
        <f t="shared" si="366"/>
        <v>*نشاط2</v>
      </c>
      <c r="FY314" s="107" t="str">
        <f t="shared" si="367"/>
        <v>*دين</v>
      </c>
      <c r="FZ314" s="47">
        <f t="shared" si="368"/>
        <v>0</v>
      </c>
      <c r="GA314" s="47" t="str">
        <f t="shared" si="369"/>
        <v>دور ثانى</v>
      </c>
      <c r="GB314" s="47">
        <f t="shared" si="370"/>
        <v>6</v>
      </c>
      <c r="GC314" s="47" t="str">
        <f t="shared" si="373"/>
        <v>راسب</v>
      </c>
      <c r="GE314" s="112" t="str">
        <f t="shared" si="371"/>
        <v>*عربى*انجليزى*دراسات*رياضيات*علوم*حاسب*فنية*نشاط1*نشاط2*دين</v>
      </c>
      <c r="GF314" s="112">
        <f t="shared" si="372"/>
        <v>10</v>
      </c>
    </row>
    <row r="315" spans="2:188" ht="20.25" thickTop="1" thickBot="1">
      <c r="B315" s="39">
        <v>306</v>
      </c>
      <c r="C315" s="124" t="str">
        <f>البيانات!B323</f>
        <v/>
      </c>
      <c r="D315" s="124" t="str">
        <f>IF(C315="","",البيانات!C323)</f>
        <v/>
      </c>
      <c r="E315" s="39"/>
      <c r="F315" s="39"/>
      <c r="H315" s="52"/>
      <c r="I315" s="47"/>
      <c r="J315" s="47"/>
      <c r="K315" s="47"/>
      <c r="L315" s="46">
        <f t="shared" si="303"/>
        <v>0</v>
      </c>
      <c r="N315" s="54"/>
      <c r="O315" s="61"/>
      <c r="P315" s="59"/>
      <c r="Q315" s="59"/>
      <c r="R315" s="59">
        <f t="shared" si="304"/>
        <v>0</v>
      </c>
      <c r="S315" s="59">
        <f t="shared" si="305"/>
        <v>0</v>
      </c>
      <c r="T315" s="62">
        <f t="shared" si="306"/>
        <v>0</v>
      </c>
      <c r="U315" s="63" t="str">
        <f t="shared" si="307"/>
        <v>دون المستوى</v>
      </c>
      <c r="X315" s="54"/>
      <c r="Y315" s="47"/>
      <c r="Z315" s="47"/>
      <c r="AA315" s="47"/>
      <c r="AB315" s="47">
        <f t="shared" si="308"/>
        <v>0</v>
      </c>
      <c r="AD315" s="54"/>
      <c r="AE315" s="61"/>
      <c r="AF315" s="59"/>
      <c r="AG315" s="59"/>
      <c r="AH315" s="59">
        <f t="shared" si="309"/>
        <v>0</v>
      </c>
      <c r="AI315" s="59">
        <f t="shared" si="310"/>
        <v>0</v>
      </c>
      <c r="AJ315" s="59">
        <f t="shared" si="311"/>
        <v>0</v>
      </c>
      <c r="AK315" s="73" t="str">
        <f t="shared" si="312"/>
        <v>دون المستوى</v>
      </c>
      <c r="AN315" s="54"/>
      <c r="AO315" s="47"/>
      <c r="AP315" s="47"/>
      <c r="AQ315" s="47"/>
      <c r="AR315" s="47">
        <f t="shared" si="313"/>
        <v>0</v>
      </c>
      <c r="AT315" s="54"/>
      <c r="AU315" s="83"/>
      <c r="AV315" s="78"/>
      <c r="AW315" s="78"/>
      <c r="AX315" s="78">
        <f t="shared" si="314"/>
        <v>0</v>
      </c>
      <c r="AY315" s="78">
        <f t="shared" si="315"/>
        <v>0</v>
      </c>
      <c r="AZ315" s="78">
        <f t="shared" si="316"/>
        <v>0</v>
      </c>
      <c r="BA315" s="80" t="str">
        <f t="shared" si="317"/>
        <v>دون المستوى</v>
      </c>
      <c r="BD315" s="54"/>
      <c r="BE315" s="47"/>
      <c r="BF315" s="47"/>
      <c r="BG315" s="47"/>
      <c r="BH315" s="47"/>
      <c r="BI315" s="47">
        <f t="shared" si="318"/>
        <v>0</v>
      </c>
      <c r="BK315" s="54"/>
      <c r="BL315" s="83"/>
      <c r="BM315" s="78"/>
      <c r="BN315" s="78"/>
      <c r="BO315" s="78"/>
      <c r="BP315" s="78">
        <f t="shared" si="319"/>
        <v>0</v>
      </c>
      <c r="BQ315" s="78">
        <f t="shared" si="320"/>
        <v>0</v>
      </c>
      <c r="BR315" s="78">
        <f t="shared" si="321"/>
        <v>0</v>
      </c>
      <c r="BS315" s="78">
        <f t="shared" si="322"/>
        <v>0</v>
      </c>
      <c r="BT315" s="80" t="str">
        <f t="shared" si="323"/>
        <v>دون المستوى</v>
      </c>
      <c r="BW315" s="54"/>
      <c r="BX315" s="47"/>
      <c r="BY315" s="47"/>
      <c r="BZ315" s="47"/>
      <c r="CA315" s="47"/>
      <c r="CB315" s="47">
        <f t="shared" si="324"/>
        <v>0</v>
      </c>
      <c r="CD315" s="52"/>
      <c r="CE315" s="83"/>
      <c r="CF315" s="78"/>
      <c r="CG315" s="78"/>
      <c r="CH315" s="78"/>
      <c r="CI315" s="78">
        <f t="shared" si="325"/>
        <v>0</v>
      </c>
      <c r="CJ315" s="78">
        <f t="shared" si="326"/>
        <v>0</v>
      </c>
      <c r="CK315" s="78">
        <f t="shared" si="327"/>
        <v>0</v>
      </c>
      <c r="CL315" s="78">
        <f t="shared" si="328"/>
        <v>0</v>
      </c>
      <c r="CM315" s="80" t="str">
        <f t="shared" si="329"/>
        <v>دون المستوى</v>
      </c>
      <c r="CP315" s="54"/>
      <c r="CQ315" s="47"/>
      <c r="CR315" s="47"/>
      <c r="CS315" s="47"/>
      <c r="CT315" s="47"/>
      <c r="CU315" s="47">
        <f t="shared" si="330"/>
        <v>0</v>
      </c>
      <c r="CW315" s="54"/>
      <c r="CX315" s="83"/>
      <c r="CY315" s="78"/>
      <c r="CZ315" s="78"/>
      <c r="DA315" s="78"/>
      <c r="DB315" s="78">
        <f t="shared" si="331"/>
        <v>0</v>
      </c>
      <c r="DC315" s="78">
        <f t="shared" si="332"/>
        <v>0</v>
      </c>
      <c r="DD315" s="78">
        <f t="shared" si="333"/>
        <v>0</v>
      </c>
      <c r="DE315" s="78">
        <f t="shared" si="334"/>
        <v>0</v>
      </c>
      <c r="DF315" s="80" t="str">
        <f t="shared" si="335"/>
        <v>دون المستوى</v>
      </c>
      <c r="DI315" s="54"/>
      <c r="DJ315" s="47"/>
      <c r="DK315" s="47"/>
      <c r="DL315" s="47"/>
      <c r="DM315" s="47">
        <f t="shared" si="336"/>
        <v>0</v>
      </c>
      <c r="DO315" s="54"/>
      <c r="DP315" s="83"/>
      <c r="DQ315" s="78"/>
      <c r="DR315" s="78"/>
      <c r="DS315" s="78">
        <f t="shared" si="337"/>
        <v>0</v>
      </c>
      <c r="DT315" s="78">
        <f t="shared" si="338"/>
        <v>0</v>
      </c>
      <c r="DU315" s="78">
        <f t="shared" si="339"/>
        <v>0</v>
      </c>
      <c r="DV315" s="80" t="str">
        <f t="shared" si="340"/>
        <v>دون المستوى</v>
      </c>
      <c r="DY315" s="47"/>
      <c r="DZ315" s="47"/>
      <c r="EA315" s="47">
        <f t="shared" si="341"/>
        <v>0</v>
      </c>
      <c r="EC315" s="91"/>
      <c r="ED315" s="78"/>
      <c r="EE315" s="78">
        <f t="shared" si="342"/>
        <v>0</v>
      </c>
      <c r="EF315" s="78">
        <f t="shared" si="343"/>
        <v>0</v>
      </c>
      <c r="EG315" s="78">
        <f t="shared" si="344"/>
        <v>0</v>
      </c>
      <c r="EH315" s="80" t="str">
        <f t="shared" si="345"/>
        <v>دون المستوى</v>
      </c>
      <c r="EK315" s="47"/>
      <c r="EL315" s="47"/>
      <c r="EM315" s="47">
        <f t="shared" si="346"/>
        <v>0</v>
      </c>
      <c r="EO315" s="91"/>
      <c r="EP315" s="78"/>
      <c r="EQ315" s="78">
        <f t="shared" si="347"/>
        <v>0</v>
      </c>
      <c r="ER315" s="78">
        <f t="shared" si="348"/>
        <v>0</v>
      </c>
      <c r="ES315" s="78">
        <f t="shared" si="349"/>
        <v>0</v>
      </c>
      <c r="ET315" s="80" t="str">
        <f t="shared" si="350"/>
        <v>دون المستوى</v>
      </c>
      <c r="EW315" s="49">
        <f t="shared" si="351"/>
        <v>0</v>
      </c>
      <c r="EX315" s="80" t="str">
        <f t="shared" si="352"/>
        <v>دون المستوى</v>
      </c>
      <c r="EZ315" s="54"/>
      <c r="FA315" s="47"/>
      <c r="FB315" s="47"/>
      <c r="FC315" s="47"/>
      <c r="FD315" s="47">
        <f t="shared" si="353"/>
        <v>0</v>
      </c>
      <c r="FF315" s="54"/>
      <c r="FG315" s="83"/>
      <c r="FH315" s="78"/>
      <c r="FI315" s="78"/>
      <c r="FJ315" s="78">
        <f t="shared" si="354"/>
        <v>0</v>
      </c>
      <c r="FK315" s="78">
        <f t="shared" si="355"/>
        <v>0</v>
      </c>
      <c r="FL315" s="78">
        <f t="shared" si="356"/>
        <v>0</v>
      </c>
      <c r="FM315" s="80" t="str">
        <f t="shared" si="357"/>
        <v>دون المستوى</v>
      </c>
      <c r="FP315" s="98" t="str">
        <f t="shared" si="358"/>
        <v>*عربى</v>
      </c>
      <c r="FQ315" s="98" t="str">
        <f t="shared" si="359"/>
        <v>*انجليزى</v>
      </c>
      <c r="FR315" s="98" t="str">
        <f t="shared" si="360"/>
        <v>*دراسات</v>
      </c>
      <c r="FS315" s="98" t="str">
        <f t="shared" si="361"/>
        <v>*رياضيات</v>
      </c>
      <c r="FT315" s="98" t="str">
        <f t="shared" si="362"/>
        <v>*علوم</v>
      </c>
      <c r="FU315" s="98" t="str">
        <f t="shared" si="363"/>
        <v>*حاسب</v>
      </c>
      <c r="FV315" s="98" t="str">
        <f t="shared" si="364"/>
        <v>*فنية</v>
      </c>
      <c r="FW315" s="98" t="str">
        <f t="shared" si="365"/>
        <v>*نشاط1</v>
      </c>
      <c r="FX315" s="98" t="str">
        <f t="shared" si="366"/>
        <v>*نشاط2</v>
      </c>
      <c r="FY315" s="107" t="str">
        <f t="shared" si="367"/>
        <v>*دين</v>
      </c>
      <c r="FZ315" s="47">
        <f t="shared" si="368"/>
        <v>0</v>
      </c>
      <c r="GA315" s="47" t="str">
        <f t="shared" si="369"/>
        <v>دور ثانى</v>
      </c>
      <c r="GB315" s="47">
        <f t="shared" si="370"/>
        <v>6</v>
      </c>
      <c r="GC315" s="47" t="str">
        <f t="shared" si="373"/>
        <v>راسب</v>
      </c>
      <c r="GE315" s="112" t="str">
        <f t="shared" si="371"/>
        <v>*عربى*انجليزى*دراسات*رياضيات*علوم*حاسب*فنية*نشاط1*نشاط2*دين</v>
      </c>
      <c r="GF315" s="112">
        <f t="shared" si="372"/>
        <v>10</v>
      </c>
    </row>
    <row r="316" spans="2:188" ht="20.25" thickTop="1" thickBot="1">
      <c r="B316" s="39">
        <v>307</v>
      </c>
      <c r="C316" s="124" t="str">
        <f>البيانات!B324</f>
        <v/>
      </c>
      <c r="D316" s="124" t="str">
        <f>IF(C316="","",البيانات!C324)</f>
        <v/>
      </c>
      <c r="E316" s="39"/>
      <c r="F316" s="39"/>
      <c r="H316" s="52"/>
      <c r="I316" s="47"/>
      <c r="J316" s="47"/>
      <c r="K316" s="47"/>
      <c r="L316" s="46">
        <f t="shared" si="303"/>
        <v>0</v>
      </c>
      <c r="N316" s="54"/>
      <c r="O316" s="61"/>
      <c r="P316" s="59"/>
      <c r="Q316" s="59"/>
      <c r="R316" s="59">
        <f t="shared" si="304"/>
        <v>0</v>
      </c>
      <c r="S316" s="59">
        <f t="shared" si="305"/>
        <v>0</v>
      </c>
      <c r="T316" s="62">
        <f t="shared" si="306"/>
        <v>0</v>
      </c>
      <c r="U316" s="63" t="str">
        <f t="shared" si="307"/>
        <v>دون المستوى</v>
      </c>
      <c r="X316" s="54"/>
      <c r="Y316" s="47"/>
      <c r="Z316" s="47"/>
      <c r="AA316" s="47"/>
      <c r="AB316" s="47">
        <f t="shared" si="308"/>
        <v>0</v>
      </c>
      <c r="AD316" s="54"/>
      <c r="AE316" s="61"/>
      <c r="AF316" s="59"/>
      <c r="AG316" s="59"/>
      <c r="AH316" s="59">
        <f t="shared" si="309"/>
        <v>0</v>
      </c>
      <c r="AI316" s="59">
        <f t="shared" si="310"/>
        <v>0</v>
      </c>
      <c r="AJ316" s="59">
        <f t="shared" si="311"/>
        <v>0</v>
      </c>
      <c r="AK316" s="73" t="str">
        <f t="shared" si="312"/>
        <v>دون المستوى</v>
      </c>
      <c r="AN316" s="54"/>
      <c r="AO316" s="47"/>
      <c r="AP316" s="47"/>
      <c r="AQ316" s="47"/>
      <c r="AR316" s="47">
        <f t="shared" si="313"/>
        <v>0</v>
      </c>
      <c r="AT316" s="54"/>
      <c r="AU316" s="83"/>
      <c r="AV316" s="78"/>
      <c r="AW316" s="78"/>
      <c r="AX316" s="78">
        <f t="shared" si="314"/>
        <v>0</v>
      </c>
      <c r="AY316" s="78">
        <f t="shared" si="315"/>
        <v>0</v>
      </c>
      <c r="AZ316" s="78">
        <f t="shared" si="316"/>
        <v>0</v>
      </c>
      <c r="BA316" s="80" t="str">
        <f t="shared" si="317"/>
        <v>دون المستوى</v>
      </c>
      <c r="BD316" s="54"/>
      <c r="BE316" s="47"/>
      <c r="BF316" s="47"/>
      <c r="BG316" s="47"/>
      <c r="BH316" s="47"/>
      <c r="BI316" s="47">
        <f t="shared" si="318"/>
        <v>0</v>
      </c>
      <c r="BK316" s="54"/>
      <c r="BL316" s="83"/>
      <c r="BM316" s="78"/>
      <c r="BN316" s="78"/>
      <c r="BO316" s="78"/>
      <c r="BP316" s="78">
        <f t="shared" si="319"/>
        <v>0</v>
      </c>
      <c r="BQ316" s="78">
        <f t="shared" si="320"/>
        <v>0</v>
      </c>
      <c r="BR316" s="78">
        <f t="shared" si="321"/>
        <v>0</v>
      </c>
      <c r="BS316" s="78">
        <f t="shared" si="322"/>
        <v>0</v>
      </c>
      <c r="BT316" s="80" t="str">
        <f t="shared" si="323"/>
        <v>دون المستوى</v>
      </c>
      <c r="BW316" s="54"/>
      <c r="BX316" s="47"/>
      <c r="BY316" s="47"/>
      <c r="BZ316" s="47"/>
      <c r="CA316" s="47"/>
      <c r="CB316" s="47">
        <f t="shared" si="324"/>
        <v>0</v>
      </c>
      <c r="CD316" s="52"/>
      <c r="CE316" s="83"/>
      <c r="CF316" s="78"/>
      <c r="CG316" s="78"/>
      <c r="CH316" s="78"/>
      <c r="CI316" s="78">
        <f t="shared" si="325"/>
        <v>0</v>
      </c>
      <c r="CJ316" s="78">
        <f t="shared" si="326"/>
        <v>0</v>
      </c>
      <c r="CK316" s="78">
        <f t="shared" si="327"/>
        <v>0</v>
      </c>
      <c r="CL316" s="78">
        <f t="shared" si="328"/>
        <v>0</v>
      </c>
      <c r="CM316" s="80" t="str">
        <f t="shared" si="329"/>
        <v>دون المستوى</v>
      </c>
      <c r="CP316" s="54"/>
      <c r="CQ316" s="47"/>
      <c r="CR316" s="47"/>
      <c r="CS316" s="47"/>
      <c r="CT316" s="47"/>
      <c r="CU316" s="47">
        <f t="shared" si="330"/>
        <v>0</v>
      </c>
      <c r="CW316" s="54"/>
      <c r="CX316" s="83"/>
      <c r="CY316" s="78"/>
      <c r="CZ316" s="78"/>
      <c r="DA316" s="78"/>
      <c r="DB316" s="78">
        <f t="shared" si="331"/>
        <v>0</v>
      </c>
      <c r="DC316" s="78">
        <f t="shared" si="332"/>
        <v>0</v>
      </c>
      <c r="DD316" s="78">
        <f t="shared" si="333"/>
        <v>0</v>
      </c>
      <c r="DE316" s="78">
        <f t="shared" si="334"/>
        <v>0</v>
      </c>
      <c r="DF316" s="80" t="str">
        <f t="shared" si="335"/>
        <v>دون المستوى</v>
      </c>
      <c r="DI316" s="54"/>
      <c r="DJ316" s="47"/>
      <c r="DK316" s="47"/>
      <c r="DL316" s="47"/>
      <c r="DM316" s="47">
        <f t="shared" si="336"/>
        <v>0</v>
      </c>
      <c r="DO316" s="54"/>
      <c r="DP316" s="83"/>
      <c r="DQ316" s="78"/>
      <c r="DR316" s="78"/>
      <c r="DS316" s="78">
        <f t="shared" si="337"/>
        <v>0</v>
      </c>
      <c r="DT316" s="78">
        <f t="shared" si="338"/>
        <v>0</v>
      </c>
      <c r="DU316" s="78">
        <f t="shared" si="339"/>
        <v>0</v>
      </c>
      <c r="DV316" s="80" t="str">
        <f t="shared" si="340"/>
        <v>دون المستوى</v>
      </c>
      <c r="DY316" s="47"/>
      <c r="DZ316" s="47"/>
      <c r="EA316" s="47">
        <f t="shared" si="341"/>
        <v>0</v>
      </c>
      <c r="EC316" s="91"/>
      <c r="ED316" s="78"/>
      <c r="EE316" s="78">
        <f t="shared" si="342"/>
        <v>0</v>
      </c>
      <c r="EF316" s="78">
        <f t="shared" si="343"/>
        <v>0</v>
      </c>
      <c r="EG316" s="78">
        <f t="shared" si="344"/>
        <v>0</v>
      </c>
      <c r="EH316" s="80" t="str">
        <f t="shared" si="345"/>
        <v>دون المستوى</v>
      </c>
      <c r="EK316" s="47"/>
      <c r="EL316" s="47"/>
      <c r="EM316" s="47">
        <f t="shared" si="346"/>
        <v>0</v>
      </c>
      <c r="EO316" s="91"/>
      <c r="EP316" s="78"/>
      <c r="EQ316" s="78">
        <f t="shared" si="347"/>
        <v>0</v>
      </c>
      <c r="ER316" s="78">
        <f t="shared" si="348"/>
        <v>0</v>
      </c>
      <c r="ES316" s="78">
        <f t="shared" si="349"/>
        <v>0</v>
      </c>
      <c r="ET316" s="80" t="str">
        <f t="shared" si="350"/>
        <v>دون المستوى</v>
      </c>
      <c r="EW316" s="49">
        <f t="shared" si="351"/>
        <v>0</v>
      </c>
      <c r="EX316" s="80" t="str">
        <f t="shared" si="352"/>
        <v>دون المستوى</v>
      </c>
      <c r="EZ316" s="54"/>
      <c r="FA316" s="47"/>
      <c r="FB316" s="47"/>
      <c r="FC316" s="47"/>
      <c r="FD316" s="47">
        <f t="shared" si="353"/>
        <v>0</v>
      </c>
      <c r="FF316" s="54"/>
      <c r="FG316" s="83"/>
      <c r="FH316" s="78"/>
      <c r="FI316" s="78"/>
      <c r="FJ316" s="78">
        <f t="shared" si="354"/>
        <v>0</v>
      </c>
      <c r="FK316" s="78">
        <f t="shared" si="355"/>
        <v>0</v>
      </c>
      <c r="FL316" s="78">
        <f t="shared" si="356"/>
        <v>0</v>
      </c>
      <c r="FM316" s="80" t="str">
        <f t="shared" si="357"/>
        <v>دون المستوى</v>
      </c>
      <c r="FP316" s="98" t="str">
        <f t="shared" si="358"/>
        <v>*عربى</v>
      </c>
      <c r="FQ316" s="98" t="str">
        <f t="shared" si="359"/>
        <v>*انجليزى</v>
      </c>
      <c r="FR316" s="98" t="str">
        <f t="shared" si="360"/>
        <v>*دراسات</v>
      </c>
      <c r="FS316" s="98" t="str">
        <f t="shared" si="361"/>
        <v>*رياضيات</v>
      </c>
      <c r="FT316" s="98" t="str">
        <f t="shared" si="362"/>
        <v>*علوم</v>
      </c>
      <c r="FU316" s="98" t="str">
        <f t="shared" si="363"/>
        <v>*حاسب</v>
      </c>
      <c r="FV316" s="98" t="str">
        <f t="shared" si="364"/>
        <v>*فنية</v>
      </c>
      <c r="FW316" s="98" t="str">
        <f t="shared" si="365"/>
        <v>*نشاط1</v>
      </c>
      <c r="FX316" s="98" t="str">
        <f t="shared" si="366"/>
        <v>*نشاط2</v>
      </c>
      <c r="FY316" s="107" t="str">
        <f t="shared" si="367"/>
        <v>*دين</v>
      </c>
      <c r="FZ316" s="47">
        <f t="shared" si="368"/>
        <v>0</v>
      </c>
      <c r="GA316" s="47" t="str">
        <f t="shared" si="369"/>
        <v>دور ثانى</v>
      </c>
      <c r="GB316" s="47">
        <f t="shared" si="370"/>
        <v>6</v>
      </c>
      <c r="GC316" s="47" t="str">
        <f t="shared" si="373"/>
        <v>راسب</v>
      </c>
      <c r="GE316" s="112" t="str">
        <f t="shared" si="371"/>
        <v>*عربى*انجليزى*دراسات*رياضيات*علوم*حاسب*فنية*نشاط1*نشاط2*دين</v>
      </c>
      <c r="GF316" s="112">
        <f t="shared" si="372"/>
        <v>10</v>
      </c>
    </row>
    <row r="317" spans="2:188" ht="20.25" thickTop="1" thickBot="1">
      <c r="B317" s="39">
        <v>308</v>
      </c>
      <c r="C317" s="124" t="str">
        <f>البيانات!B325</f>
        <v/>
      </c>
      <c r="D317" s="124" t="str">
        <f>IF(C317="","",البيانات!C325)</f>
        <v/>
      </c>
      <c r="E317" s="39"/>
      <c r="F317" s="39"/>
      <c r="H317" s="52"/>
      <c r="I317" s="47"/>
      <c r="J317" s="47"/>
      <c r="K317" s="47"/>
      <c r="L317" s="46">
        <f t="shared" si="303"/>
        <v>0</v>
      </c>
      <c r="N317" s="54"/>
      <c r="O317" s="61"/>
      <c r="P317" s="59"/>
      <c r="Q317" s="59"/>
      <c r="R317" s="59">
        <f t="shared" si="304"/>
        <v>0</v>
      </c>
      <c r="S317" s="59">
        <f t="shared" si="305"/>
        <v>0</v>
      </c>
      <c r="T317" s="62">
        <f t="shared" si="306"/>
        <v>0</v>
      </c>
      <c r="U317" s="63" t="str">
        <f t="shared" si="307"/>
        <v>دون المستوى</v>
      </c>
      <c r="X317" s="54"/>
      <c r="Y317" s="47"/>
      <c r="Z317" s="47"/>
      <c r="AA317" s="47"/>
      <c r="AB317" s="47">
        <f t="shared" si="308"/>
        <v>0</v>
      </c>
      <c r="AD317" s="54"/>
      <c r="AE317" s="61"/>
      <c r="AF317" s="59"/>
      <c r="AG317" s="59"/>
      <c r="AH317" s="59">
        <f t="shared" si="309"/>
        <v>0</v>
      </c>
      <c r="AI317" s="59">
        <f t="shared" si="310"/>
        <v>0</v>
      </c>
      <c r="AJ317" s="59">
        <f t="shared" si="311"/>
        <v>0</v>
      </c>
      <c r="AK317" s="73" t="str">
        <f t="shared" si="312"/>
        <v>دون المستوى</v>
      </c>
      <c r="AN317" s="54"/>
      <c r="AO317" s="47"/>
      <c r="AP317" s="47"/>
      <c r="AQ317" s="47"/>
      <c r="AR317" s="47">
        <f t="shared" si="313"/>
        <v>0</v>
      </c>
      <c r="AT317" s="54"/>
      <c r="AU317" s="83"/>
      <c r="AV317" s="78"/>
      <c r="AW317" s="78"/>
      <c r="AX317" s="78">
        <f t="shared" si="314"/>
        <v>0</v>
      </c>
      <c r="AY317" s="78">
        <f t="shared" si="315"/>
        <v>0</v>
      </c>
      <c r="AZ317" s="78">
        <f t="shared" si="316"/>
        <v>0</v>
      </c>
      <c r="BA317" s="80" t="str">
        <f t="shared" si="317"/>
        <v>دون المستوى</v>
      </c>
      <c r="BD317" s="54"/>
      <c r="BE317" s="47"/>
      <c r="BF317" s="47"/>
      <c r="BG317" s="47"/>
      <c r="BH317" s="47"/>
      <c r="BI317" s="47">
        <f t="shared" si="318"/>
        <v>0</v>
      </c>
      <c r="BK317" s="54"/>
      <c r="BL317" s="83"/>
      <c r="BM317" s="78"/>
      <c r="BN317" s="78"/>
      <c r="BO317" s="78"/>
      <c r="BP317" s="78">
        <f t="shared" si="319"/>
        <v>0</v>
      </c>
      <c r="BQ317" s="78">
        <f t="shared" si="320"/>
        <v>0</v>
      </c>
      <c r="BR317" s="78">
        <f t="shared" si="321"/>
        <v>0</v>
      </c>
      <c r="BS317" s="78">
        <f t="shared" si="322"/>
        <v>0</v>
      </c>
      <c r="BT317" s="80" t="str">
        <f t="shared" si="323"/>
        <v>دون المستوى</v>
      </c>
      <c r="BW317" s="54"/>
      <c r="BX317" s="47"/>
      <c r="BY317" s="47"/>
      <c r="BZ317" s="47"/>
      <c r="CA317" s="47"/>
      <c r="CB317" s="47">
        <f t="shared" si="324"/>
        <v>0</v>
      </c>
      <c r="CD317" s="52"/>
      <c r="CE317" s="83"/>
      <c r="CF317" s="78"/>
      <c r="CG317" s="78"/>
      <c r="CH317" s="78"/>
      <c r="CI317" s="78">
        <f t="shared" si="325"/>
        <v>0</v>
      </c>
      <c r="CJ317" s="78">
        <f t="shared" si="326"/>
        <v>0</v>
      </c>
      <c r="CK317" s="78">
        <f t="shared" si="327"/>
        <v>0</v>
      </c>
      <c r="CL317" s="78">
        <f t="shared" si="328"/>
        <v>0</v>
      </c>
      <c r="CM317" s="80" t="str">
        <f t="shared" si="329"/>
        <v>دون المستوى</v>
      </c>
      <c r="CP317" s="54"/>
      <c r="CQ317" s="47"/>
      <c r="CR317" s="47"/>
      <c r="CS317" s="47"/>
      <c r="CT317" s="47"/>
      <c r="CU317" s="47">
        <f t="shared" si="330"/>
        <v>0</v>
      </c>
      <c r="CW317" s="54"/>
      <c r="CX317" s="83"/>
      <c r="CY317" s="78"/>
      <c r="CZ317" s="78"/>
      <c r="DA317" s="78"/>
      <c r="DB317" s="78">
        <f t="shared" si="331"/>
        <v>0</v>
      </c>
      <c r="DC317" s="78">
        <f t="shared" si="332"/>
        <v>0</v>
      </c>
      <c r="DD317" s="78">
        <f t="shared" si="333"/>
        <v>0</v>
      </c>
      <c r="DE317" s="78">
        <f t="shared" si="334"/>
        <v>0</v>
      </c>
      <c r="DF317" s="80" t="str">
        <f t="shared" si="335"/>
        <v>دون المستوى</v>
      </c>
      <c r="DI317" s="54"/>
      <c r="DJ317" s="47"/>
      <c r="DK317" s="47"/>
      <c r="DL317" s="47"/>
      <c r="DM317" s="47">
        <f t="shared" si="336"/>
        <v>0</v>
      </c>
      <c r="DO317" s="54"/>
      <c r="DP317" s="83"/>
      <c r="DQ317" s="78"/>
      <c r="DR317" s="78"/>
      <c r="DS317" s="78">
        <f t="shared" si="337"/>
        <v>0</v>
      </c>
      <c r="DT317" s="78">
        <f t="shared" si="338"/>
        <v>0</v>
      </c>
      <c r="DU317" s="78">
        <f t="shared" si="339"/>
        <v>0</v>
      </c>
      <c r="DV317" s="80" t="str">
        <f t="shared" si="340"/>
        <v>دون المستوى</v>
      </c>
      <c r="DY317" s="47"/>
      <c r="DZ317" s="47"/>
      <c r="EA317" s="47">
        <f t="shared" si="341"/>
        <v>0</v>
      </c>
      <c r="EC317" s="91"/>
      <c r="ED317" s="78"/>
      <c r="EE317" s="78">
        <f t="shared" si="342"/>
        <v>0</v>
      </c>
      <c r="EF317" s="78">
        <f t="shared" si="343"/>
        <v>0</v>
      </c>
      <c r="EG317" s="78">
        <f t="shared" si="344"/>
        <v>0</v>
      </c>
      <c r="EH317" s="80" t="str">
        <f t="shared" si="345"/>
        <v>دون المستوى</v>
      </c>
      <c r="EK317" s="47"/>
      <c r="EL317" s="47"/>
      <c r="EM317" s="47">
        <f t="shared" si="346"/>
        <v>0</v>
      </c>
      <c r="EO317" s="91"/>
      <c r="EP317" s="78"/>
      <c r="EQ317" s="78">
        <f t="shared" si="347"/>
        <v>0</v>
      </c>
      <c r="ER317" s="78">
        <f t="shared" si="348"/>
        <v>0</v>
      </c>
      <c r="ES317" s="78">
        <f t="shared" si="349"/>
        <v>0</v>
      </c>
      <c r="ET317" s="80" t="str">
        <f t="shared" si="350"/>
        <v>دون المستوى</v>
      </c>
      <c r="EW317" s="49">
        <f t="shared" si="351"/>
        <v>0</v>
      </c>
      <c r="EX317" s="80" t="str">
        <f t="shared" si="352"/>
        <v>دون المستوى</v>
      </c>
      <c r="EZ317" s="54"/>
      <c r="FA317" s="47"/>
      <c r="FB317" s="47"/>
      <c r="FC317" s="47"/>
      <c r="FD317" s="47">
        <f t="shared" si="353"/>
        <v>0</v>
      </c>
      <c r="FF317" s="54"/>
      <c r="FG317" s="83"/>
      <c r="FH317" s="78"/>
      <c r="FI317" s="78"/>
      <c r="FJ317" s="78">
        <f t="shared" si="354"/>
        <v>0</v>
      </c>
      <c r="FK317" s="78">
        <f t="shared" si="355"/>
        <v>0</v>
      </c>
      <c r="FL317" s="78">
        <f t="shared" si="356"/>
        <v>0</v>
      </c>
      <c r="FM317" s="80" t="str">
        <f t="shared" si="357"/>
        <v>دون المستوى</v>
      </c>
      <c r="FP317" s="98" t="str">
        <f t="shared" si="358"/>
        <v>*عربى</v>
      </c>
      <c r="FQ317" s="98" t="str">
        <f t="shared" si="359"/>
        <v>*انجليزى</v>
      </c>
      <c r="FR317" s="98" t="str">
        <f t="shared" si="360"/>
        <v>*دراسات</v>
      </c>
      <c r="FS317" s="98" t="str">
        <f t="shared" si="361"/>
        <v>*رياضيات</v>
      </c>
      <c r="FT317" s="98" t="str">
        <f t="shared" si="362"/>
        <v>*علوم</v>
      </c>
      <c r="FU317" s="98" t="str">
        <f t="shared" si="363"/>
        <v>*حاسب</v>
      </c>
      <c r="FV317" s="98" t="str">
        <f t="shared" si="364"/>
        <v>*فنية</v>
      </c>
      <c r="FW317" s="98" t="str">
        <f t="shared" si="365"/>
        <v>*نشاط1</v>
      </c>
      <c r="FX317" s="98" t="str">
        <f t="shared" si="366"/>
        <v>*نشاط2</v>
      </c>
      <c r="FY317" s="107" t="str">
        <f t="shared" si="367"/>
        <v>*دين</v>
      </c>
      <c r="FZ317" s="47">
        <f t="shared" si="368"/>
        <v>0</v>
      </c>
      <c r="GA317" s="47" t="str">
        <f t="shared" si="369"/>
        <v>دور ثانى</v>
      </c>
      <c r="GB317" s="47">
        <f t="shared" si="370"/>
        <v>6</v>
      </c>
      <c r="GC317" s="47" t="str">
        <f t="shared" si="373"/>
        <v>راسب</v>
      </c>
      <c r="GE317" s="112" t="str">
        <f t="shared" si="371"/>
        <v>*عربى*انجليزى*دراسات*رياضيات*علوم*حاسب*فنية*نشاط1*نشاط2*دين</v>
      </c>
      <c r="GF317" s="112">
        <f t="shared" si="372"/>
        <v>10</v>
      </c>
    </row>
    <row r="318" spans="2:188" ht="20.25" thickTop="1" thickBot="1">
      <c r="B318" s="39">
        <v>309</v>
      </c>
      <c r="C318" s="124" t="str">
        <f>البيانات!B326</f>
        <v/>
      </c>
      <c r="D318" s="124" t="str">
        <f>IF(C318="","",البيانات!C326)</f>
        <v/>
      </c>
      <c r="E318" s="39"/>
      <c r="F318" s="39"/>
      <c r="H318" s="52"/>
      <c r="I318" s="47"/>
      <c r="J318" s="47"/>
      <c r="K318" s="47"/>
      <c r="L318" s="46">
        <f t="shared" si="303"/>
        <v>0</v>
      </c>
      <c r="N318" s="54"/>
      <c r="O318" s="61"/>
      <c r="P318" s="59"/>
      <c r="Q318" s="59"/>
      <c r="R318" s="59">
        <f t="shared" si="304"/>
        <v>0</v>
      </c>
      <c r="S318" s="59">
        <f t="shared" si="305"/>
        <v>0</v>
      </c>
      <c r="T318" s="62">
        <f t="shared" si="306"/>
        <v>0</v>
      </c>
      <c r="U318" s="63" t="str">
        <f t="shared" si="307"/>
        <v>دون المستوى</v>
      </c>
      <c r="X318" s="54"/>
      <c r="Y318" s="47"/>
      <c r="Z318" s="47"/>
      <c r="AA318" s="47"/>
      <c r="AB318" s="47">
        <f t="shared" si="308"/>
        <v>0</v>
      </c>
      <c r="AD318" s="54"/>
      <c r="AE318" s="61"/>
      <c r="AF318" s="59"/>
      <c r="AG318" s="59"/>
      <c r="AH318" s="59">
        <f t="shared" si="309"/>
        <v>0</v>
      </c>
      <c r="AI318" s="59">
        <f t="shared" si="310"/>
        <v>0</v>
      </c>
      <c r="AJ318" s="59">
        <f t="shared" si="311"/>
        <v>0</v>
      </c>
      <c r="AK318" s="73" t="str">
        <f t="shared" si="312"/>
        <v>دون المستوى</v>
      </c>
      <c r="AN318" s="54"/>
      <c r="AO318" s="47"/>
      <c r="AP318" s="47"/>
      <c r="AQ318" s="47"/>
      <c r="AR318" s="47">
        <f t="shared" si="313"/>
        <v>0</v>
      </c>
      <c r="AT318" s="54"/>
      <c r="AU318" s="83"/>
      <c r="AV318" s="78"/>
      <c r="AW318" s="78"/>
      <c r="AX318" s="78">
        <f t="shared" si="314"/>
        <v>0</v>
      </c>
      <c r="AY318" s="78">
        <f t="shared" si="315"/>
        <v>0</v>
      </c>
      <c r="AZ318" s="78">
        <f t="shared" si="316"/>
        <v>0</v>
      </c>
      <c r="BA318" s="80" t="str">
        <f t="shared" si="317"/>
        <v>دون المستوى</v>
      </c>
      <c r="BD318" s="54"/>
      <c r="BE318" s="47"/>
      <c r="BF318" s="47"/>
      <c r="BG318" s="47"/>
      <c r="BH318" s="47"/>
      <c r="BI318" s="47">
        <f t="shared" si="318"/>
        <v>0</v>
      </c>
      <c r="BK318" s="54"/>
      <c r="BL318" s="83"/>
      <c r="BM318" s="78"/>
      <c r="BN318" s="78"/>
      <c r="BO318" s="78"/>
      <c r="BP318" s="78">
        <f t="shared" si="319"/>
        <v>0</v>
      </c>
      <c r="BQ318" s="78">
        <f t="shared" si="320"/>
        <v>0</v>
      </c>
      <c r="BR318" s="78">
        <f t="shared" si="321"/>
        <v>0</v>
      </c>
      <c r="BS318" s="78">
        <f t="shared" si="322"/>
        <v>0</v>
      </c>
      <c r="BT318" s="80" t="str">
        <f t="shared" si="323"/>
        <v>دون المستوى</v>
      </c>
      <c r="BW318" s="54"/>
      <c r="BX318" s="47"/>
      <c r="BY318" s="47"/>
      <c r="BZ318" s="47"/>
      <c r="CA318" s="47"/>
      <c r="CB318" s="47">
        <f t="shared" si="324"/>
        <v>0</v>
      </c>
      <c r="CD318" s="52"/>
      <c r="CE318" s="83"/>
      <c r="CF318" s="78"/>
      <c r="CG318" s="78"/>
      <c r="CH318" s="78"/>
      <c r="CI318" s="78">
        <f t="shared" si="325"/>
        <v>0</v>
      </c>
      <c r="CJ318" s="78">
        <f t="shared" si="326"/>
        <v>0</v>
      </c>
      <c r="CK318" s="78">
        <f t="shared" si="327"/>
        <v>0</v>
      </c>
      <c r="CL318" s="78">
        <f t="shared" si="328"/>
        <v>0</v>
      </c>
      <c r="CM318" s="80" t="str">
        <f t="shared" si="329"/>
        <v>دون المستوى</v>
      </c>
      <c r="CP318" s="54"/>
      <c r="CQ318" s="47"/>
      <c r="CR318" s="47"/>
      <c r="CS318" s="47"/>
      <c r="CT318" s="47"/>
      <c r="CU318" s="47">
        <f t="shared" si="330"/>
        <v>0</v>
      </c>
      <c r="CW318" s="54"/>
      <c r="CX318" s="83"/>
      <c r="CY318" s="78"/>
      <c r="CZ318" s="78"/>
      <c r="DA318" s="78"/>
      <c r="DB318" s="78">
        <f t="shared" si="331"/>
        <v>0</v>
      </c>
      <c r="DC318" s="78">
        <f t="shared" si="332"/>
        <v>0</v>
      </c>
      <c r="DD318" s="78">
        <f t="shared" si="333"/>
        <v>0</v>
      </c>
      <c r="DE318" s="78">
        <f t="shared" si="334"/>
        <v>0</v>
      </c>
      <c r="DF318" s="80" t="str">
        <f t="shared" si="335"/>
        <v>دون المستوى</v>
      </c>
      <c r="DI318" s="54"/>
      <c r="DJ318" s="47"/>
      <c r="DK318" s="47"/>
      <c r="DL318" s="47"/>
      <c r="DM318" s="47">
        <f t="shared" si="336"/>
        <v>0</v>
      </c>
      <c r="DO318" s="54"/>
      <c r="DP318" s="83"/>
      <c r="DQ318" s="78"/>
      <c r="DR318" s="78"/>
      <c r="DS318" s="78">
        <f t="shared" si="337"/>
        <v>0</v>
      </c>
      <c r="DT318" s="78">
        <f t="shared" si="338"/>
        <v>0</v>
      </c>
      <c r="DU318" s="78">
        <f t="shared" si="339"/>
        <v>0</v>
      </c>
      <c r="DV318" s="80" t="str">
        <f t="shared" si="340"/>
        <v>دون المستوى</v>
      </c>
      <c r="DY318" s="47"/>
      <c r="DZ318" s="47"/>
      <c r="EA318" s="47">
        <f t="shared" si="341"/>
        <v>0</v>
      </c>
      <c r="EC318" s="91"/>
      <c r="ED318" s="78"/>
      <c r="EE318" s="78">
        <f t="shared" si="342"/>
        <v>0</v>
      </c>
      <c r="EF318" s="78">
        <f t="shared" si="343"/>
        <v>0</v>
      </c>
      <c r="EG318" s="78">
        <f t="shared" si="344"/>
        <v>0</v>
      </c>
      <c r="EH318" s="80" t="str">
        <f t="shared" si="345"/>
        <v>دون المستوى</v>
      </c>
      <c r="EK318" s="47"/>
      <c r="EL318" s="47"/>
      <c r="EM318" s="47">
        <f t="shared" si="346"/>
        <v>0</v>
      </c>
      <c r="EO318" s="91"/>
      <c r="EP318" s="78"/>
      <c r="EQ318" s="78">
        <f t="shared" si="347"/>
        <v>0</v>
      </c>
      <c r="ER318" s="78">
        <f t="shared" si="348"/>
        <v>0</v>
      </c>
      <c r="ES318" s="78">
        <f t="shared" si="349"/>
        <v>0</v>
      </c>
      <c r="ET318" s="80" t="str">
        <f t="shared" si="350"/>
        <v>دون المستوى</v>
      </c>
      <c r="EW318" s="49">
        <f t="shared" si="351"/>
        <v>0</v>
      </c>
      <c r="EX318" s="80" t="str">
        <f t="shared" si="352"/>
        <v>دون المستوى</v>
      </c>
      <c r="EZ318" s="54"/>
      <c r="FA318" s="47"/>
      <c r="FB318" s="47"/>
      <c r="FC318" s="47"/>
      <c r="FD318" s="47">
        <f t="shared" si="353"/>
        <v>0</v>
      </c>
      <c r="FF318" s="54"/>
      <c r="FG318" s="83"/>
      <c r="FH318" s="78"/>
      <c r="FI318" s="78"/>
      <c r="FJ318" s="78">
        <f t="shared" si="354"/>
        <v>0</v>
      </c>
      <c r="FK318" s="78">
        <f t="shared" si="355"/>
        <v>0</v>
      </c>
      <c r="FL318" s="78">
        <f t="shared" si="356"/>
        <v>0</v>
      </c>
      <c r="FM318" s="80" t="str">
        <f t="shared" si="357"/>
        <v>دون المستوى</v>
      </c>
      <c r="FP318" s="98" t="str">
        <f t="shared" si="358"/>
        <v>*عربى</v>
      </c>
      <c r="FQ318" s="98" t="str">
        <f t="shared" si="359"/>
        <v>*انجليزى</v>
      </c>
      <c r="FR318" s="98" t="str">
        <f t="shared" si="360"/>
        <v>*دراسات</v>
      </c>
      <c r="FS318" s="98" t="str">
        <f t="shared" si="361"/>
        <v>*رياضيات</v>
      </c>
      <c r="FT318" s="98" t="str">
        <f t="shared" si="362"/>
        <v>*علوم</v>
      </c>
      <c r="FU318" s="98" t="str">
        <f t="shared" si="363"/>
        <v>*حاسب</v>
      </c>
      <c r="FV318" s="98" t="str">
        <f t="shared" si="364"/>
        <v>*فنية</v>
      </c>
      <c r="FW318" s="98" t="str">
        <f t="shared" si="365"/>
        <v>*نشاط1</v>
      </c>
      <c r="FX318" s="98" t="str">
        <f t="shared" si="366"/>
        <v>*نشاط2</v>
      </c>
      <c r="FY318" s="107" t="str">
        <f t="shared" si="367"/>
        <v>*دين</v>
      </c>
      <c r="FZ318" s="47">
        <f t="shared" si="368"/>
        <v>0</v>
      </c>
      <c r="GA318" s="47" t="str">
        <f t="shared" si="369"/>
        <v>دور ثانى</v>
      </c>
      <c r="GB318" s="47">
        <f t="shared" si="370"/>
        <v>6</v>
      </c>
      <c r="GC318" s="47" t="str">
        <f t="shared" si="373"/>
        <v>راسب</v>
      </c>
      <c r="GE318" s="112" t="str">
        <f t="shared" si="371"/>
        <v>*عربى*انجليزى*دراسات*رياضيات*علوم*حاسب*فنية*نشاط1*نشاط2*دين</v>
      </c>
      <c r="GF318" s="112">
        <f t="shared" si="372"/>
        <v>10</v>
      </c>
    </row>
    <row r="319" spans="2:188" ht="20.25" thickTop="1" thickBot="1">
      <c r="B319" s="39">
        <v>310</v>
      </c>
      <c r="C319" s="124" t="str">
        <f>البيانات!B327</f>
        <v/>
      </c>
      <c r="D319" s="124" t="str">
        <f>IF(C319="","",البيانات!C327)</f>
        <v/>
      </c>
      <c r="E319" s="39"/>
      <c r="F319" s="39"/>
      <c r="H319" s="52"/>
      <c r="I319" s="47"/>
      <c r="J319" s="47"/>
      <c r="K319" s="47"/>
      <c r="L319" s="46">
        <f t="shared" si="303"/>
        <v>0</v>
      </c>
      <c r="N319" s="54"/>
      <c r="O319" s="61"/>
      <c r="P319" s="59"/>
      <c r="Q319" s="59"/>
      <c r="R319" s="59">
        <f t="shared" si="304"/>
        <v>0</v>
      </c>
      <c r="S319" s="59">
        <f t="shared" si="305"/>
        <v>0</v>
      </c>
      <c r="T319" s="62">
        <f t="shared" si="306"/>
        <v>0</v>
      </c>
      <c r="U319" s="63" t="str">
        <f t="shared" si="307"/>
        <v>دون المستوى</v>
      </c>
      <c r="X319" s="54"/>
      <c r="Y319" s="47"/>
      <c r="Z319" s="47"/>
      <c r="AA319" s="47"/>
      <c r="AB319" s="47">
        <f t="shared" si="308"/>
        <v>0</v>
      </c>
      <c r="AD319" s="54"/>
      <c r="AE319" s="61"/>
      <c r="AF319" s="59"/>
      <c r="AG319" s="59"/>
      <c r="AH319" s="59">
        <f t="shared" si="309"/>
        <v>0</v>
      </c>
      <c r="AI319" s="59">
        <f t="shared" si="310"/>
        <v>0</v>
      </c>
      <c r="AJ319" s="59">
        <f t="shared" si="311"/>
        <v>0</v>
      </c>
      <c r="AK319" s="73" t="str">
        <f t="shared" si="312"/>
        <v>دون المستوى</v>
      </c>
      <c r="AN319" s="54"/>
      <c r="AO319" s="47"/>
      <c r="AP319" s="47"/>
      <c r="AQ319" s="47"/>
      <c r="AR319" s="47">
        <f t="shared" si="313"/>
        <v>0</v>
      </c>
      <c r="AT319" s="54"/>
      <c r="AU319" s="83"/>
      <c r="AV319" s="78"/>
      <c r="AW319" s="78"/>
      <c r="AX319" s="78">
        <f t="shared" si="314"/>
        <v>0</v>
      </c>
      <c r="AY319" s="78">
        <f t="shared" si="315"/>
        <v>0</v>
      </c>
      <c r="AZ319" s="78">
        <f t="shared" si="316"/>
        <v>0</v>
      </c>
      <c r="BA319" s="80" t="str">
        <f t="shared" si="317"/>
        <v>دون المستوى</v>
      </c>
      <c r="BD319" s="54"/>
      <c r="BE319" s="47"/>
      <c r="BF319" s="47"/>
      <c r="BG319" s="47"/>
      <c r="BH319" s="47"/>
      <c r="BI319" s="47">
        <f t="shared" si="318"/>
        <v>0</v>
      </c>
      <c r="BK319" s="54"/>
      <c r="BL319" s="83"/>
      <c r="BM319" s="78"/>
      <c r="BN319" s="78"/>
      <c r="BO319" s="78"/>
      <c r="BP319" s="78">
        <f t="shared" si="319"/>
        <v>0</v>
      </c>
      <c r="BQ319" s="78">
        <f t="shared" si="320"/>
        <v>0</v>
      </c>
      <c r="BR319" s="78">
        <f t="shared" si="321"/>
        <v>0</v>
      </c>
      <c r="BS319" s="78">
        <f t="shared" si="322"/>
        <v>0</v>
      </c>
      <c r="BT319" s="80" t="str">
        <f t="shared" si="323"/>
        <v>دون المستوى</v>
      </c>
      <c r="BW319" s="54"/>
      <c r="BX319" s="47"/>
      <c r="BY319" s="47"/>
      <c r="BZ319" s="47"/>
      <c r="CA319" s="47"/>
      <c r="CB319" s="47">
        <f t="shared" si="324"/>
        <v>0</v>
      </c>
      <c r="CD319" s="52"/>
      <c r="CE319" s="83"/>
      <c r="CF319" s="78"/>
      <c r="CG319" s="78"/>
      <c r="CH319" s="78"/>
      <c r="CI319" s="78">
        <f t="shared" si="325"/>
        <v>0</v>
      </c>
      <c r="CJ319" s="78">
        <f t="shared" si="326"/>
        <v>0</v>
      </c>
      <c r="CK319" s="78">
        <f t="shared" si="327"/>
        <v>0</v>
      </c>
      <c r="CL319" s="78">
        <f t="shared" si="328"/>
        <v>0</v>
      </c>
      <c r="CM319" s="80" t="str">
        <f t="shared" si="329"/>
        <v>دون المستوى</v>
      </c>
      <c r="CP319" s="54"/>
      <c r="CQ319" s="47"/>
      <c r="CR319" s="47"/>
      <c r="CS319" s="47"/>
      <c r="CT319" s="47"/>
      <c r="CU319" s="47">
        <f t="shared" si="330"/>
        <v>0</v>
      </c>
      <c r="CW319" s="54"/>
      <c r="CX319" s="83"/>
      <c r="CY319" s="78"/>
      <c r="CZ319" s="78"/>
      <c r="DA319" s="78"/>
      <c r="DB319" s="78">
        <f t="shared" si="331"/>
        <v>0</v>
      </c>
      <c r="DC319" s="78">
        <f t="shared" si="332"/>
        <v>0</v>
      </c>
      <c r="DD319" s="78">
        <f t="shared" si="333"/>
        <v>0</v>
      </c>
      <c r="DE319" s="78">
        <f t="shared" si="334"/>
        <v>0</v>
      </c>
      <c r="DF319" s="80" t="str">
        <f t="shared" si="335"/>
        <v>دون المستوى</v>
      </c>
      <c r="DI319" s="54"/>
      <c r="DJ319" s="47"/>
      <c r="DK319" s="47"/>
      <c r="DL319" s="47"/>
      <c r="DM319" s="47">
        <f t="shared" si="336"/>
        <v>0</v>
      </c>
      <c r="DO319" s="54"/>
      <c r="DP319" s="83"/>
      <c r="DQ319" s="78"/>
      <c r="DR319" s="78"/>
      <c r="DS319" s="78">
        <f t="shared" si="337"/>
        <v>0</v>
      </c>
      <c r="DT319" s="78">
        <f t="shared" si="338"/>
        <v>0</v>
      </c>
      <c r="DU319" s="78">
        <f t="shared" si="339"/>
        <v>0</v>
      </c>
      <c r="DV319" s="80" t="str">
        <f t="shared" si="340"/>
        <v>دون المستوى</v>
      </c>
      <c r="DY319" s="47"/>
      <c r="DZ319" s="47"/>
      <c r="EA319" s="47">
        <f t="shared" si="341"/>
        <v>0</v>
      </c>
      <c r="EC319" s="91"/>
      <c r="ED319" s="78"/>
      <c r="EE319" s="78">
        <f t="shared" si="342"/>
        <v>0</v>
      </c>
      <c r="EF319" s="78">
        <f t="shared" si="343"/>
        <v>0</v>
      </c>
      <c r="EG319" s="78">
        <f t="shared" si="344"/>
        <v>0</v>
      </c>
      <c r="EH319" s="80" t="str">
        <f t="shared" si="345"/>
        <v>دون المستوى</v>
      </c>
      <c r="EK319" s="47"/>
      <c r="EL319" s="47"/>
      <c r="EM319" s="47">
        <f t="shared" si="346"/>
        <v>0</v>
      </c>
      <c r="EO319" s="91"/>
      <c r="EP319" s="78"/>
      <c r="EQ319" s="78">
        <f t="shared" si="347"/>
        <v>0</v>
      </c>
      <c r="ER319" s="78">
        <f t="shared" si="348"/>
        <v>0</v>
      </c>
      <c r="ES319" s="78">
        <f t="shared" si="349"/>
        <v>0</v>
      </c>
      <c r="ET319" s="80" t="str">
        <f t="shared" si="350"/>
        <v>دون المستوى</v>
      </c>
      <c r="EW319" s="49">
        <f t="shared" si="351"/>
        <v>0</v>
      </c>
      <c r="EX319" s="80" t="str">
        <f t="shared" si="352"/>
        <v>دون المستوى</v>
      </c>
      <c r="EZ319" s="54"/>
      <c r="FA319" s="47"/>
      <c r="FB319" s="47"/>
      <c r="FC319" s="47"/>
      <c r="FD319" s="47">
        <f t="shared" si="353"/>
        <v>0</v>
      </c>
      <c r="FF319" s="54"/>
      <c r="FG319" s="83"/>
      <c r="FH319" s="78"/>
      <c r="FI319" s="78"/>
      <c r="FJ319" s="78">
        <f t="shared" si="354"/>
        <v>0</v>
      </c>
      <c r="FK319" s="78">
        <f t="shared" si="355"/>
        <v>0</v>
      </c>
      <c r="FL319" s="78">
        <f t="shared" si="356"/>
        <v>0</v>
      </c>
      <c r="FM319" s="80" t="str">
        <f t="shared" si="357"/>
        <v>دون المستوى</v>
      </c>
      <c r="FP319" s="98" t="str">
        <f t="shared" si="358"/>
        <v>*عربى</v>
      </c>
      <c r="FQ319" s="98" t="str">
        <f t="shared" si="359"/>
        <v>*انجليزى</v>
      </c>
      <c r="FR319" s="98" t="str">
        <f t="shared" si="360"/>
        <v>*دراسات</v>
      </c>
      <c r="FS319" s="98" t="str">
        <f t="shared" si="361"/>
        <v>*رياضيات</v>
      </c>
      <c r="FT319" s="98" t="str">
        <f t="shared" si="362"/>
        <v>*علوم</v>
      </c>
      <c r="FU319" s="98" t="str">
        <f t="shared" si="363"/>
        <v>*حاسب</v>
      </c>
      <c r="FV319" s="98" t="str">
        <f t="shared" si="364"/>
        <v>*فنية</v>
      </c>
      <c r="FW319" s="98" t="str">
        <f t="shared" si="365"/>
        <v>*نشاط1</v>
      </c>
      <c r="FX319" s="98" t="str">
        <f t="shared" si="366"/>
        <v>*نشاط2</v>
      </c>
      <c r="FY319" s="107" t="str">
        <f t="shared" si="367"/>
        <v>*دين</v>
      </c>
      <c r="FZ319" s="47">
        <f t="shared" si="368"/>
        <v>0</v>
      </c>
      <c r="GA319" s="47" t="str">
        <f t="shared" si="369"/>
        <v>دور ثانى</v>
      </c>
      <c r="GB319" s="47">
        <f t="shared" si="370"/>
        <v>6</v>
      </c>
      <c r="GC319" s="47" t="str">
        <f t="shared" si="373"/>
        <v>راسب</v>
      </c>
      <c r="GE319" s="112" t="str">
        <f t="shared" si="371"/>
        <v>*عربى*انجليزى*دراسات*رياضيات*علوم*حاسب*فنية*نشاط1*نشاط2*دين</v>
      </c>
      <c r="GF319" s="112">
        <f t="shared" si="372"/>
        <v>10</v>
      </c>
    </row>
    <row r="320" spans="2:188" ht="20.25" thickTop="1" thickBot="1">
      <c r="B320" s="39">
        <v>311</v>
      </c>
      <c r="C320" s="124" t="str">
        <f>البيانات!B328</f>
        <v/>
      </c>
      <c r="D320" s="124" t="str">
        <f>IF(C320="","",البيانات!C328)</f>
        <v/>
      </c>
      <c r="E320" s="39"/>
      <c r="F320" s="39"/>
      <c r="H320" s="52"/>
      <c r="I320" s="47"/>
      <c r="J320" s="47"/>
      <c r="K320" s="47"/>
      <c r="L320" s="46">
        <f t="shared" si="303"/>
        <v>0</v>
      </c>
      <c r="N320" s="54"/>
      <c r="O320" s="61"/>
      <c r="P320" s="59"/>
      <c r="Q320" s="59"/>
      <c r="R320" s="59">
        <f t="shared" si="304"/>
        <v>0</v>
      </c>
      <c r="S320" s="59">
        <f t="shared" si="305"/>
        <v>0</v>
      </c>
      <c r="T320" s="62">
        <f t="shared" si="306"/>
        <v>0</v>
      </c>
      <c r="U320" s="63" t="str">
        <f t="shared" si="307"/>
        <v>دون المستوى</v>
      </c>
      <c r="X320" s="54"/>
      <c r="Y320" s="47"/>
      <c r="Z320" s="47"/>
      <c r="AA320" s="47"/>
      <c r="AB320" s="47">
        <f t="shared" si="308"/>
        <v>0</v>
      </c>
      <c r="AD320" s="54"/>
      <c r="AE320" s="61"/>
      <c r="AF320" s="59"/>
      <c r="AG320" s="59"/>
      <c r="AH320" s="59">
        <f t="shared" si="309"/>
        <v>0</v>
      </c>
      <c r="AI320" s="59">
        <f t="shared" si="310"/>
        <v>0</v>
      </c>
      <c r="AJ320" s="59">
        <f t="shared" si="311"/>
        <v>0</v>
      </c>
      <c r="AK320" s="73" t="str">
        <f t="shared" si="312"/>
        <v>دون المستوى</v>
      </c>
      <c r="AN320" s="54"/>
      <c r="AO320" s="47"/>
      <c r="AP320" s="47"/>
      <c r="AQ320" s="47"/>
      <c r="AR320" s="47">
        <f t="shared" si="313"/>
        <v>0</v>
      </c>
      <c r="AT320" s="54"/>
      <c r="AU320" s="83"/>
      <c r="AV320" s="78"/>
      <c r="AW320" s="78"/>
      <c r="AX320" s="78">
        <f t="shared" si="314"/>
        <v>0</v>
      </c>
      <c r="AY320" s="78">
        <f t="shared" si="315"/>
        <v>0</v>
      </c>
      <c r="AZ320" s="78">
        <f t="shared" si="316"/>
        <v>0</v>
      </c>
      <c r="BA320" s="80" t="str">
        <f t="shared" si="317"/>
        <v>دون المستوى</v>
      </c>
      <c r="BD320" s="54"/>
      <c r="BE320" s="47"/>
      <c r="BF320" s="47"/>
      <c r="BG320" s="47"/>
      <c r="BH320" s="47"/>
      <c r="BI320" s="47">
        <f t="shared" si="318"/>
        <v>0</v>
      </c>
      <c r="BK320" s="54"/>
      <c r="BL320" s="83"/>
      <c r="BM320" s="78"/>
      <c r="BN320" s="78"/>
      <c r="BO320" s="78"/>
      <c r="BP320" s="78">
        <f t="shared" si="319"/>
        <v>0</v>
      </c>
      <c r="BQ320" s="78">
        <f t="shared" si="320"/>
        <v>0</v>
      </c>
      <c r="BR320" s="78">
        <f t="shared" si="321"/>
        <v>0</v>
      </c>
      <c r="BS320" s="78">
        <f t="shared" si="322"/>
        <v>0</v>
      </c>
      <c r="BT320" s="80" t="str">
        <f t="shared" si="323"/>
        <v>دون المستوى</v>
      </c>
      <c r="BW320" s="54"/>
      <c r="BX320" s="47"/>
      <c r="BY320" s="47"/>
      <c r="BZ320" s="47"/>
      <c r="CA320" s="47"/>
      <c r="CB320" s="47">
        <f t="shared" si="324"/>
        <v>0</v>
      </c>
      <c r="CD320" s="52"/>
      <c r="CE320" s="83"/>
      <c r="CF320" s="78"/>
      <c r="CG320" s="78"/>
      <c r="CH320" s="78"/>
      <c r="CI320" s="78">
        <f t="shared" si="325"/>
        <v>0</v>
      </c>
      <c r="CJ320" s="78">
        <f t="shared" si="326"/>
        <v>0</v>
      </c>
      <c r="CK320" s="78">
        <f t="shared" si="327"/>
        <v>0</v>
      </c>
      <c r="CL320" s="78">
        <f t="shared" si="328"/>
        <v>0</v>
      </c>
      <c r="CM320" s="80" t="str">
        <f t="shared" si="329"/>
        <v>دون المستوى</v>
      </c>
      <c r="CP320" s="54"/>
      <c r="CQ320" s="47"/>
      <c r="CR320" s="47"/>
      <c r="CS320" s="47"/>
      <c r="CT320" s="47"/>
      <c r="CU320" s="47">
        <f t="shared" si="330"/>
        <v>0</v>
      </c>
      <c r="CW320" s="54"/>
      <c r="CX320" s="83"/>
      <c r="CY320" s="78"/>
      <c r="CZ320" s="78"/>
      <c r="DA320" s="78"/>
      <c r="DB320" s="78">
        <f t="shared" si="331"/>
        <v>0</v>
      </c>
      <c r="DC320" s="78">
        <f t="shared" si="332"/>
        <v>0</v>
      </c>
      <c r="DD320" s="78">
        <f t="shared" si="333"/>
        <v>0</v>
      </c>
      <c r="DE320" s="78">
        <f t="shared" si="334"/>
        <v>0</v>
      </c>
      <c r="DF320" s="80" t="str">
        <f t="shared" si="335"/>
        <v>دون المستوى</v>
      </c>
      <c r="DI320" s="54"/>
      <c r="DJ320" s="47"/>
      <c r="DK320" s="47"/>
      <c r="DL320" s="47"/>
      <c r="DM320" s="47">
        <f t="shared" si="336"/>
        <v>0</v>
      </c>
      <c r="DO320" s="54"/>
      <c r="DP320" s="83"/>
      <c r="DQ320" s="78"/>
      <c r="DR320" s="78"/>
      <c r="DS320" s="78">
        <f t="shared" si="337"/>
        <v>0</v>
      </c>
      <c r="DT320" s="78">
        <f t="shared" si="338"/>
        <v>0</v>
      </c>
      <c r="DU320" s="78">
        <f t="shared" si="339"/>
        <v>0</v>
      </c>
      <c r="DV320" s="80" t="str">
        <f t="shared" si="340"/>
        <v>دون المستوى</v>
      </c>
      <c r="DY320" s="47"/>
      <c r="DZ320" s="47"/>
      <c r="EA320" s="47">
        <f t="shared" si="341"/>
        <v>0</v>
      </c>
      <c r="EC320" s="91"/>
      <c r="ED320" s="78"/>
      <c r="EE320" s="78">
        <f t="shared" si="342"/>
        <v>0</v>
      </c>
      <c r="EF320" s="78">
        <f t="shared" si="343"/>
        <v>0</v>
      </c>
      <c r="EG320" s="78">
        <f t="shared" si="344"/>
        <v>0</v>
      </c>
      <c r="EH320" s="80" t="str">
        <f t="shared" si="345"/>
        <v>دون المستوى</v>
      </c>
      <c r="EK320" s="47"/>
      <c r="EL320" s="47"/>
      <c r="EM320" s="47">
        <f t="shared" si="346"/>
        <v>0</v>
      </c>
      <c r="EO320" s="91"/>
      <c r="EP320" s="78"/>
      <c r="EQ320" s="78">
        <f t="shared" si="347"/>
        <v>0</v>
      </c>
      <c r="ER320" s="78">
        <f t="shared" si="348"/>
        <v>0</v>
      </c>
      <c r="ES320" s="78">
        <f t="shared" si="349"/>
        <v>0</v>
      </c>
      <c r="ET320" s="80" t="str">
        <f t="shared" si="350"/>
        <v>دون المستوى</v>
      </c>
      <c r="EW320" s="49">
        <f t="shared" si="351"/>
        <v>0</v>
      </c>
      <c r="EX320" s="80" t="str">
        <f t="shared" si="352"/>
        <v>دون المستوى</v>
      </c>
      <c r="EZ320" s="54"/>
      <c r="FA320" s="47"/>
      <c r="FB320" s="47"/>
      <c r="FC320" s="47"/>
      <c r="FD320" s="47">
        <f t="shared" si="353"/>
        <v>0</v>
      </c>
      <c r="FF320" s="54"/>
      <c r="FG320" s="83"/>
      <c r="FH320" s="78"/>
      <c r="FI320" s="78"/>
      <c r="FJ320" s="78">
        <f t="shared" si="354"/>
        <v>0</v>
      </c>
      <c r="FK320" s="78">
        <f t="shared" si="355"/>
        <v>0</v>
      </c>
      <c r="FL320" s="78">
        <f t="shared" si="356"/>
        <v>0</v>
      </c>
      <c r="FM320" s="80" t="str">
        <f t="shared" si="357"/>
        <v>دون المستوى</v>
      </c>
      <c r="FP320" s="98" t="str">
        <f t="shared" si="358"/>
        <v>*عربى</v>
      </c>
      <c r="FQ320" s="98" t="str">
        <f t="shared" si="359"/>
        <v>*انجليزى</v>
      </c>
      <c r="FR320" s="98" t="str">
        <f t="shared" si="360"/>
        <v>*دراسات</v>
      </c>
      <c r="FS320" s="98" t="str">
        <f t="shared" si="361"/>
        <v>*رياضيات</v>
      </c>
      <c r="FT320" s="98" t="str">
        <f t="shared" si="362"/>
        <v>*علوم</v>
      </c>
      <c r="FU320" s="98" t="str">
        <f t="shared" si="363"/>
        <v>*حاسب</v>
      </c>
      <c r="FV320" s="98" t="str">
        <f t="shared" si="364"/>
        <v>*فنية</v>
      </c>
      <c r="FW320" s="98" t="str">
        <f t="shared" si="365"/>
        <v>*نشاط1</v>
      </c>
      <c r="FX320" s="98" t="str">
        <f t="shared" si="366"/>
        <v>*نشاط2</v>
      </c>
      <c r="FY320" s="107" t="str">
        <f t="shared" si="367"/>
        <v>*دين</v>
      </c>
      <c r="FZ320" s="47">
        <f t="shared" si="368"/>
        <v>0</v>
      </c>
      <c r="GA320" s="47" t="str">
        <f t="shared" si="369"/>
        <v>دور ثانى</v>
      </c>
      <c r="GB320" s="47">
        <f t="shared" si="370"/>
        <v>6</v>
      </c>
      <c r="GC320" s="47" t="str">
        <f t="shared" si="373"/>
        <v>راسب</v>
      </c>
      <c r="GE320" s="112" t="str">
        <f t="shared" si="371"/>
        <v>*عربى*انجليزى*دراسات*رياضيات*علوم*حاسب*فنية*نشاط1*نشاط2*دين</v>
      </c>
      <c r="GF320" s="112">
        <f t="shared" si="372"/>
        <v>10</v>
      </c>
    </row>
    <row r="321" spans="2:188" ht="20.25" thickTop="1" thickBot="1">
      <c r="B321" s="39">
        <v>312</v>
      </c>
      <c r="C321" s="124" t="str">
        <f>البيانات!B329</f>
        <v/>
      </c>
      <c r="D321" s="124" t="str">
        <f>IF(C321="","",البيانات!C329)</f>
        <v/>
      </c>
      <c r="E321" s="39"/>
      <c r="F321" s="39"/>
      <c r="H321" s="52"/>
      <c r="I321" s="47"/>
      <c r="J321" s="47"/>
      <c r="K321" s="47"/>
      <c r="L321" s="46">
        <f t="shared" si="303"/>
        <v>0</v>
      </c>
      <c r="N321" s="54"/>
      <c r="O321" s="61"/>
      <c r="P321" s="59"/>
      <c r="Q321" s="59"/>
      <c r="R321" s="59">
        <f t="shared" si="304"/>
        <v>0</v>
      </c>
      <c r="S321" s="59">
        <f t="shared" si="305"/>
        <v>0</v>
      </c>
      <c r="T321" s="62">
        <f t="shared" si="306"/>
        <v>0</v>
      </c>
      <c r="U321" s="63" t="str">
        <f t="shared" si="307"/>
        <v>دون المستوى</v>
      </c>
      <c r="X321" s="54"/>
      <c r="Y321" s="47"/>
      <c r="Z321" s="47"/>
      <c r="AA321" s="47"/>
      <c r="AB321" s="47">
        <f t="shared" si="308"/>
        <v>0</v>
      </c>
      <c r="AD321" s="54"/>
      <c r="AE321" s="61"/>
      <c r="AF321" s="59"/>
      <c r="AG321" s="59"/>
      <c r="AH321" s="59">
        <f t="shared" si="309"/>
        <v>0</v>
      </c>
      <c r="AI321" s="59">
        <f t="shared" si="310"/>
        <v>0</v>
      </c>
      <c r="AJ321" s="59">
        <f t="shared" si="311"/>
        <v>0</v>
      </c>
      <c r="AK321" s="73" t="str">
        <f t="shared" si="312"/>
        <v>دون المستوى</v>
      </c>
      <c r="AN321" s="54"/>
      <c r="AO321" s="47"/>
      <c r="AP321" s="47"/>
      <c r="AQ321" s="47"/>
      <c r="AR321" s="47">
        <f t="shared" si="313"/>
        <v>0</v>
      </c>
      <c r="AT321" s="54"/>
      <c r="AU321" s="83"/>
      <c r="AV321" s="78"/>
      <c r="AW321" s="78"/>
      <c r="AX321" s="78">
        <f t="shared" si="314"/>
        <v>0</v>
      </c>
      <c r="AY321" s="78">
        <f t="shared" si="315"/>
        <v>0</v>
      </c>
      <c r="AZ321" s="78">
        <f t="shared" si="316"/>
        <v>0</v>
      </c>
      <c r="BA321" s="80" t="str">
        <f t="shared" si="317"/>
        <v>دون المستوى</v>
      </c>
      <c r="BD321" s="54"/>
      <c r="BE321" s="47"/>
      <c r="BF321" s="47"/>
      <c r="BG321" s="47"/>
      <c r="BH321" s="47"/>
      <c r="BI321" s="47">
        <f t="shared" si="318"/>
        <v>0</v>
      </c>
      <c r="BK321" s="54"/>
      <c r="BL321" s="83"/>
      <c r="BM321" s="78"/>
      <c r="BN321" s="78"/>
      <c r="BO321" s="78"/>
      <c r="BP321" s="78">
        <f t="shared" si="319"/>
        <v>0</v>
      </c>
      <c r="BQ321" s="78">
        <f t="shared" si="320"/>
        <v>0</v>
      </c>
      <c r="BR321" s="78">
        <f t="shared" si="321"/>
        <v>0</v>
      </c>
      <c r="BS321" s="78">
        <f t="shared" si="322"/>
        <v>0</v>
      </c>
      <c r="BT321" s="80" t="str">
        <f t="shared" si="323"/>
        <v>دون المستوى</v>
      </c>
      <c r="BW321" s="54"/>
      <c r="BX321" s="47"/>
      <c r="BY321" s="47"/>
      <c r="BZ321" s="47"/>
      <c r="CA321" s="47"/>
      <c r="CB321" s="47">
        <f t="shared" si="324"/>
        <v>0</v>
      </c>
      <c r="CD321" s="52"/>
      <c r="CE321" s="83"/>
      <c r="CF321" s="78"/>
      <c r="CG321" s="78"/>
      <c r="CH321" s="78"/>
      <c r="CI321" s="78">
        <f t="shared" si="325"/>
        <v>0</v>
      </c>
      <c r="CJ321" s="78">
        <f t="shared" si="326"/>
        <v>0</v>
      </c>
      <c r="CK321" s="78">
        <f t="shared" si="327"/>
        <v>0</v>
      </c>
      <c r="CL321" s="78">
        <f t="shared" si="328"/>
        <v>0</v>
      </c>
      <c r="CM321" s="80" t="str">
        <f t="shared" si="329"/>
        <v>دون المستوى</v>
      </c>
      <c r="CP321" s="54"/>
      <c r="CQ321" s="47"/>
      <c r="CR321" s="47"/>
      <c r="CS321" s="47"/>
      <c r="CT321" s="47"/>
      <c r="CU321" s="47">
        <f t="shared" si="330"/>
        <v>0</v>
      </c>
      <c r="CW321" s="54"/>
      <c r="CX321" s="83"/>
      <c r="CY321" s="78"/>
      <c r="CZ321" s="78"/>
      <c r="DA321" s="78"/>
      <c r="DB321" s="78">
        <f t="shared" si="331"/>
        <v>0</v>
      </c>
      <c r="DC321" s="78">
        <f t="shared" si="332"/>
        <v>0</v>
      </c>
      <c r="DD321" s="78">
        <f t="shared" si="333"/>
        <v>0</v>
      </c>
      <c r="DE321" s="78">
        <f t="shared" si="334"/>
        <v>0</v>
      </c>
      <c r="DF321" s="80" t="str">
        <f t="shared" si="335"/>
        <v>دون المستوى</v>
      </c>
      <c r="DI321" s="54"/>
      <c r="DJ321" s="47"/>
      <c r="DK321" s="47"/>
      <c r="DL321" s="47"/>
      <c r="DM321" s="47">
        <f t="shared" si="336"/>
        <v>0</v>
      </c>
      <c r="DO321" s="54"/>
      <c r="DP321" s="83"/>
      <c r="DQ321" s="78"/>
      <c r="DR321" s="78"/>
      <c r="DS321" s="78">
        <f t="shared" si="337"/>
        <v>0</v>
      </c>
      <c r="DT321" s="78">
        <f t="shared" si="338"/>
        <v>0</v>
      </c>
      <c r="DU321" s="78">
        <f t="shared" si="339"/>
        <v>0</v>
      </c>
      <c r="DV321" s="80" t="str">
        <f t="shared" si="340"/>
        <v>دون المستوى</v>
      </c>
      <c r="DY321" s="47"/>
      <c r="DZ321" s="47"/>
      <c r="EA321" s="47">
        <f t="shared" si="341"/>
        <v>0</v>
      </c>
      <c r="EC321" s="91"/>
      <c r="ED321" s="78"/>
      <c r="EE321" s="78">
        <f t="shared" si="342"/>
        <v>0</v>
      </c>
      <c r="EF321" s="78">
        <f t="shared" si="343"/>
        <v>0</v>
      </c>
      <c r="EG321" s="78">
        <f t="shared" si="344"/>
        <v>0</v>
      </c>
      <c r="EH321" s="80" t="str">
        <f t="shared" si="345"/>
        <v>دون المستوى</v>
      </c>
      <c r="EK321" s="47"/>
      <c r="EL321" s="47"/>
      <c r="EM321" s="47">
        <f t="shared" si="346"/>
        <v>0</v>
      </c>
      <c r="EO321" s="91"/>
      <c r="EP321" s="78"/>
      <c r="EQ321" s="78">
        <f t="shared" si="347"/>
        <v>0</v>
      </c>
      <c r="ER321" s="78">
        <f t="shared" si="348"/>
        <v>0</v>
      </c>
      <c r="ES321" s="78">
        <f t="shared" si="349"/>
        <v>0</v>
      </c>
      <c r="ET321" s="80" t="str">
        <f t="shared" si="350"/>
        <v>دون المستوى</v>
      </c>
      <c r="EW321" s="49">
        <f t="shared" si="351"/>
        <v>0</v>
      </c>
      <c r="EX321" s="80" t="str">
        <f t="shared" si="352"/>
        <v>دون المستوى</v>
      </c>
      <c r="EZ321" s="54"/>
      <c r="FA321" s="47"/>
      <c r="FB321" s="47"/>
      <c r="FC321" s="47"/>
      <c r="FD321" s="47">
        <f t="shared" si="353"/>
        <v>0</v>
      </c>
      <c r="FF321" s="54"/>
      <c r="FG321" s="83"/>
      <c r="FH321" s="78"/>
      <c r="FI321" s="78"/>
      <c r="FJ321" s="78">
        <f t="shared" si="354"/>
        <v>0</v>
      </c>
      <c r="FK321" s="78">
        <f t="shared" si="355"/>
        <v>0</v>
      </c>
      <c r="FL321" s="78">
        <f t="shared" si="356"/>
        <v>0</v>
      </c>
      <c r="FM321" s="80" t="str">
        <f t="shared" si="357"/>
        <v>دون المستوى</v>
      </c>
      <c r="FP321" s="98" t="str">
        <f t="shared" si="358"/>
        <v>*عربى</v>
      </c>
      <c r="FQ321" s="98" t="str">
        <f t="shared" si="359"/>
        <v>*انجليزى</v>
      </c>
      <c r="FR321" s="98" t="str">
        <f t="shared" si="360"/>
        <v>*دراسات</v>
      </c>
      <c r="FS321" s="98" t="str">
        <f t="shared" si="361"/>
        <v>*رياضيات</v>
      </c>
      <c r="FT321" s="98" t="str">
        <f t="shared" si="362"/>
        <v>*علوم</v>
      </c>
      <c r="FU321" s="98" t="str">
        <f t="shared" si="363"/>
        <v>*حاسب</v>
      </c>
      <c r="FV321" s="98" t="str">
        <f t="shared" si="364"/>
        <v>*فنية</v>
      </c>
      <c r="FW321" s="98" t="str">
        <f t="shared" si="365"/>
        <v>*نشاط1</v>
      </c>
      <c r="FX321" s="98" t="str">
        <f t="shared" si="366"/>
        <v>*نشاط2</v>
      </c>
      <c r="FY321" s="107" t="str">
        <f t="shared" si="367"/>
        <v>*دين</v>
      </c>
      <c r="FZ321" s="47">
        <f t="shared" si="368"/>
        <v>0</v>
      </c>
      <c r="GA321" s="47" t="str">
        <f t="shared" si="369"/>
        <v>دور ثانى</v>
      </c>
      <c r="GB321" s="47">
        <f t="shared" si="370"/>
        <v>6</v>
      </c>
      <c r="GC321" s="47" t="str">
        <f t="shared" si="373"/>
        <v>راسب</v>
      </c>
      <c r="GE321" s="112" t="str">
        <f t="shared" si="371"/>
        <v>*عربى*انجليزى*دراسات*رياضيات*علوم*حاسب*فنية*نشاط1*نشاط2*دين</v>
      </c>
      <c r="GF321" s="112">
        <f t="shared" si="372"/>
        <v>10</v>
      </c>
    </row>
    <row r="322" spans="2:188" ht="20.25" thickTop="1" thickBot="1">
      <c r="B322" s="39">
        <v>313</v>
      </c>
      <c r="C322" s="124" t="str">
        <f>البيانات!B330</f>
        <v/>
      </c>
      <c r="D322" s="124" t="str">
        <f>IF(C322="","",البيانات!C330)</f>
        <v/>
      </c>
      <c r="E322" s="39"/>
      <c r="F322" s="39"/>
      <c r="H322" s="52"/>
      <c r="I322" s="47"/>
      <c r="J322" s="47"/>
      <c r="K322" s="47"/>
      <c r="L322" s="46">
        <f t="shared" si="303"/>
        <v>0</v>
      </c>
      <c r="N322" s="54"/>
      <c r="O322" s="61"/>
      <c r="P322" s="59"/>
      <c r="Q322" s="59"/>
      <c r="R322" s="59">
        <f t="shared" si="304"/>
        <v>0</v>
      </c>
      <c r="S322" s="59">
        <f t="shared" si="305"/>
        <v>0</v>
      </c>
      <c r="T322" s="62">
        <f t="shared" si="306"/>
        <v>0</v>
      </c>
      <c r="U322" s="63" t="str">
        <f t="shared" si="307"/>
        <v>دون المستوى</v>
      </c>
      <c r="X322" s="54"/>
      <c r="Y322" s="47"/>
      <c r="Z322" s="47"/>
      <c r="AA322" s="47"/>
      <c r="AB322" s="47">
        <f t="shared" si="308"/>
        <v>0</v>
      </c>
      <c r="AD322" s="54"/>
      <c r="AE322" s="61"/>
      <c r="AF322" s="59"/>
      <c r="AG322" s="59"/>
      <c r="AH322" s="59">
        <f t="shared" si="309"/>
        <v>0</v>
      </c>
      <c r="AI322" s="59">
        <f t="shared" si="310"/>
        <v>0</v>
      </c>
      <c r="AJ322" s="59">
        <f t="shared" si="311"/>
        <v>0</v>
      </c>
      <c r="AK322" s="73" t="str">
        <f t="shared" si="312"/>
        <v>دون المستوى</v>
      </c>
      <c r="AN322" s="54"/>
      <c r="AO322" s="47"/>
      <c r="AP322" s="47"/>
      <c r="AQ322" s="47"/>
      <c r="AR322" s="47">
        <f t="shared" si="313"/>
        <v>0</v>
      </c>
      <c r="AT322" s="54"/>
      <c r="AU322" s="83"/>
      <c r="AV322" s="78"/>
      <c r="AW322" s="78"/>
      <c r="AX322" s="78">
        <f t="shared" si="314"/>
        <v>0</v>
      </c>
      <c r="AY322" s="78">
        <f t="shared" si="315"/>
        <v>0</v>
      </c>
      <c r="AZ322" s="78">
        <f t="shared" si="316"/>
        <v>0</v>
      </c>
      <c r="BA322" s="80" t="str">
        <f t="shared" si="317"/>
        <v>دون المستوى</v>
      </c>
      <c r="BD322" s="54"/>
      <c r="BE322" s="47"/>
      <c r="BF322" s="47"/>
      <c r="BG322" s="47"/>
      <c r="BH322" s="47"/>
      <c r="BI322" s="47">
        <f t="shared" si="318"/>
        <v>0</v>
      </c>
      <c r="BK322" s="54"/>
      <c r="BL322" s="83"/>
      <c r="BM322" s="78"/>
      <c r="BN322" s="78"/>
      <c r="BO322" s="78"/>
      <c r="BP322" s="78">
        <f t="shared" si="319"/>
        <v>0</v>
      </c>
      <c r="BQ322" s="78">
        <f t="shared" si="320"/>
        <v>0</v>
      </c>
      <c r="BR322" s="78">
        <f t="shared" si="321"/>
        <v>0</v>
      </c>
      <c r="BS322" s="78">
        <f t="shared" si="322"/>
        <v>0</v>
      </c>
      <c r="BT322" s="80" t="str">
        <f t="shared" si="323"/>
        <v>دون المستوى</v>
      </c>
      <c r="BW322" s="54"/>
      <c r="BX322" s="47"/>
      <c r="BY322" s="47"/>
      <c r="BZ322" s="47"/>
      <c r="CA322" s="47"/>
      <c r="CB322" s="47">
        <f t="shared" si="324"/>
        <v>0</v>
      </c>
      <c r="CD322" s="52"/>
      <c r="CE322" s="83"/>
      <c r="CF322" s="78"/>
      <c r="CG322" s="78"/>
      <c r="CH322" s="78"/>
      <c r="CI322" s="78">
        <f t="shared" si="325"/>
        <v>0</v>
      </c>
      <c r="CJ322" s="78">
        <f t="shared" si="326"/>
        <v>0</v>
      </c>
      <c r="CK322" s="78">
        <f t="shared" si="327"/>
        <v>0</v>
      </c>
      <c r="CL322" s="78">
        <f t="shared" si="328"/>
        <v>0</v>
      </c>
      <c r="CM322" s="80" t="str">
        <f t="shared" si="329"/>
        <v>دون المستوى</v>
      </c>
      <c r="CP322" s="54"/>
      <c r="CQ322" s="47"/>
      <c r="CR322" s="47"/>
      <c r="CS322" s="47"/>
      <c r="CT322" s="47"/>
      <c r="CU322" s="47">
        <f t="shared" si="330"/>
        <v>0</v>
      </c>
      <c r="CW322" s="54"/>
      <c r="CX322" s="83"/>
      <c r="CY322" s="78"/>
      <c r="CZ322" s="78"/>
      <c r="DA322" s="78"/>
      <c r="DB322" s="78">
        <f t="shared" si="331"/>
        <v>0</v>
      </c>
      <c r="DC322" s="78">
        <f t="shared" si="332"/>
        <v>0</v>
      </c>
      <c r="DD322" s="78">
        <f t="shared" si="333"/>
        <v>0</v>
      </c>
      <c r="DE322" s="78">
        <f t="shared" si="334"/>
        <v>0</v>
      </c>
      <c r="DF322" s="80" t="str">
        <f t="shared" si="335"/>
        <v>دون المستوى</v>
      </c>
      <c r="DI322" s="54"/>
      <c r="DJ322" s="47"/>
      <c r="DK322" s="47"/>
      <c r="DL322" s="47"/>
      <c r="DM322" s="47">
        <f t="shared" si="336"/>
        <v>0</v>
      </c>
      <c r="DO322" s="54"/>
      <c r="DP322" s="83"/>
      <c r="DQ322" s="78"/>
      <c r="DR322" s="78"/>
      <c r="DS322" s="78">
        <f t="shared" si="337"/>
        <v>0</v>
      </c>
      <c r="DT322" s="78">
        <f t="shared" si="338"/>
        <v>0</v>
      </c>
      <c r="DU322" s="78">
        <f t="shared" si="339"/>
        <v>0</v>
      </c>
      <c r="DV322" s="80" t="str">
        <f t="shared" si="340"/>
        <v>دون المستوى</v>
      </c>
      <c r="DY322" s="47"/>
      <c r="DZ322" s="47"/>
      <c r="EA322" s="47">
        <f t="shared" si="341"/>
        <v>0</v>
      </c>
      <c r="EC322" s="91"/>
      <c r="ED322" s="78"/>
      <c r="EE322" s="78">
        <f t="shared" si="342"/>
        <v>0</v>
      </c>
      <c r="EF322" s="78">
        <f t="shared" si="343"/>
        <v>0</v>
      </c>
      <c r="EG322" s="78">
        <f t="shared" si="344"/>
        <v>0</v>
      </c>
      <c r="EH322" s="80" t="str">
        <f t="shared" si="345"/>
        <v>دون المستوى</v>
      </c>
      <c r="EK322" s="47"/>
      <c r="EL322" s="47"/>
      <c r="EM322" s="47">
        <f t="shared" si="346"/>
        <v>0</v>
      </c>
      <c r="EO322" s="91"/>
      <c r="EP322" s="78"/>
      <c r="EQ322" s="78">
        <f t="shared" si="347"/>
        <v>0</v>
      </c>
      <c r="ER322" s="78">
        <f t="shared" si="348"/>
        <v>0</v>
      </c>
      <c r="ES322" s="78">
        <f t="shared" si="349"/>
        <v>0</v>
      </c>
      <c r="ET322" s="80" t="str">
        <f t="shared" si="350"/>
        <v>دون المستوى</v>
      </c>
      <c r="EW322" s="49">
        <f t="shared" si="351"/>
        <v>0</v>
      </c>
      <c r="EX322" s="80" t="str">
        <f t="shared" si="352"/>
        <v>دون المستوى</v>
      </c>
      <c r="EZ322" s="54"/>
      <c r="FA322" s="47"/>
      <c r="FB322" s="47"/>
      <c r="FC322" s="47"/>
      <c r="FD322" s="47">
        <f t="shared" si="353"/>
        <v>0</v>
      </c>
      <c r="FF322" s="54"/>
      <c r="FG322" s="83"/>
      <c r="FH322" s="78"/>
      <c r="FI322" s="78"/>
      <c r="FJ322" s="78">
        <f t="shared" si="354"/>
        <v>0</v>
      </c>
      <c r="FK322" s="78">
        <f t="shared" si="355"/>
        <v>0</v>
      </c>
      <c r="FL322" s="78">
        <f t="shared" si="356"/>
        <v>0</v>
      </c>
      <c r="FM322" s="80" t="str">
        <f t="shared" si="357"/>
        <v>دون المستوى</v>
      </c>
      <c r="FP322" s="98" t="str">
        <f t="shared" si="358"/>
        <v>*عربى</v>
      </c>
      <c r="FQ322" s="98" t="str">
        <f t="shared" si="359"/>
        <v>*انجليزى</v>
      </c>
      <c r="FR322" s="98" t="str">
        <f t="shared" si="360"/>
        <v>*دراسات</v>
      </c>
      <c r="FS322" s="98" t="str">
        <f t="shared" si="361"/>
        <v>*رياضيات</v>
      </c>
      <c r="FT322" s="98" t="str">
        <f t="shared" si="362"/>
        <v>*علوم</v>
      </c>
      <c r="FU322" s="98" t="str">
        <f t="shared" si="363"/>
        <v>*حاسب</v>
      </c>
      <c r="FV322" s="98" t="str">
        <f t="shared" si="364"/>
        <v>*فنية</v>
      </c>
      <c r="FW322" s="98" t="str">
        <f t="shared" si="365"/>
        <v>*نشاط1</v>
      </c>
      <c r="FX322" s="98" t="str">
        <f t="shared" si="366"/>
        <v>*نشاط2</v>
      </c>
      <c r="FY322" s="107" t="str">
        <f t="shared" si="367"/>
        <v>*دين</v>
      </c>
      <c r="FZ322" s="47">
        <f t="shared" si="368"/>
        <v>0</v>
      </c>
      <c r="GA322" s="47" t="str">
        <f t="shared" si="369"/>
        <v>دور ثانى</v>
      </c>
      <c r="GB322" s="47">
        <f t="shared" si="370"/>
        <v>6</v>
      </c>
      <c r="GC322" s="47" t="str">
        <f t="shared" si="373"/>
        <v>راسب</v>
      </c>
      <c r="GE322" s="112" t="str">
        <f t="shared" si="371"/>
        <v>*عربى*انجليزى*دراسات*رياضيات*علوم*حاسب*فنية*نشاط1*نشاط2*دين</v>
      </c>
      <c r="GF322" s="112">
        <f t="shared" si="372"/>
        <v>10</v>
      </c>
    </row>
    <row r="323" spans="2:188" ht="20.25" thickTop="1" thickBot="1">
      <c r="B323" s="39">
        <v>314</v>
      </c>
      <c r="C323" s="124" t="str">
        <f>البيانات!B331</f>
        <v/>
      </c>
      <c r="D323" s="124" t="str">
        <f>IF(C323="","",البيانات!C331)</f>
        <v/>
      </c>
      <c r="E323" s="39"/>
      <c r="F323" s="39"/>
      <c r="H323" s="52"/>
      <c r="I323" s="47"/>
      <c r="J323" s="47"/>
      <c r="K323" s="47"/>
      <c r="L323" s="46">
        <f t="shared" si="303"/>
        <v>0</v>
      </c>
      <c r="N323" s="54"/>
      <c r="O323" s="61"/>
      <c r="P323" s="59"/>
      <c r="Q323" s="59"/>
      <c r="R323" s="59">
        <f t="shared" si="304"/>
        <v>0</v>
      </c>
      <c r="S323" s="59">
        <f t="shared" si="305"/>
        <v>0</v>
      </c>
      <c r="T323" s="62">
        <f t="shared" si="306"/>
        <v>0</v>
      </c>
      <c r="U323" s="63" t="str">
        <f t="shared" si="307"/>
        <v>دون المستوى</v>
      </c>
      <c r="X323" s="54"/>
      <c r="Y323" s="47"/>
      <c r="Z323" s="47"/>
      <c r="AA323" s="47"/>
      <c r="AB323" s="47">
        <f t="shared" si="308"/>
        <v>0</v>
      </c>
      <c r="AD323" s="54"/>
      <c r="AE323" s="61"/>
      <c r="AF323" s="59"/>
      <c r="AG323" s="59"/>
      <c r="AH323" s="59">
        <f t="shared" si="309"/>
        <v>0</v>
      </c>
      <c r="AI323" s="59">
        <f t="shared" si="310"/>
        <v>0</v>
      </c>
      <c r="AJ323" s="59">
        <f t="shared" si="311"/>
        <v>0</v>
      </c>
      <c r="AK323" s="73" t="str">
        <f t="shared" si="312"/>
        <v>دون المستوى</v>
      </c>
      <c r="AN323" s="54"/>
      <c r="AO323" s="47"/>
      <c r="AP323" s="47"/>
      <c r="AQ323" s="47"/>
      <c r="AR323" s="47">
        <f t="shared" si="313"/>
        <v>0</v>
      </c>
      <c r="AT323" s="54"/>
      <c r="AU323" s="83"/>
      <c r="AV323" s="78"/>
      <c r="AW323" s="78"/>
      <c r="AX323" s="78">
        <f t="shared" si="314"/>
        <v>0</v>
      </c>
      <c r="AY323" s="78">
        <f t="shared" si="315"/>
        <v>0</v>
      </c>
      <c r="AZ323" s="78">
        <f t="shared" si="316"/>
        <v>0</v>
      </c>
      <c r="BA323" s="80" t="str">
        <f t="shared" si="317"/>
        <v>دون المستوى</v>
      </c>
      <c r="BD323" s="54"/>
      <c r="BE323" s="47"/>
      <c r="BF323" s="47"/>
      <c r="BG323" s="47"/>
      <c r="BH323" s="47"/>
      <c r="BI323" s="47">
        <f t="shared" si="318"/>
        <v>0</v>
      </c>
      <c r="BK323" s="54"/>
      <c r="BL323" s="83"/>
      <c r="BM323" s="78"/>
      <c r="BN323" s="78"/>
      <c r="BO323" s="78"/>
      <c r="BP323" s="78">
        <f t="shared" si="319"/>
        <v>0</v>
      </c>
      <c r="BQ323" s="78">
        <f t="shared" si="320"/>
        <v>0</v>
      </c>
      <c r="BR323" s="78">
        <f t="shared" si="321"/>
        <v>0</v>
      </c>
      <c r="BS323" s="78">
        <f t="shared" si="322"/>
        <v>0</v>
      </c>
      <c r="BT323" s="80" t="str">
        <f t="shared" si="323"/>
        <v>دون المستوى</v>
      </c>
      <c r="BW323" s="54"/>
      <c r="BX323" s="47"/>
      <c r="BY323" s="47"/>
      <c r="BZ323" s="47"/>
      <c r="CA323" s="47"/>
      <c r="CB323" s="47">
        <f t="shared" si="324"/>
        <v>0</v>
      </c>
      <c r="CD323" s="52"/>
      <c r="CE323" s="83"/>
      <c r="CF323" s="78"/>
      <c r="CG323" s="78"/>
      <c r="CH323" s="78"/>
      <c r="CI323" s="78">
        <f t="shared" si="325"/>
        <v>0</v>
      </c>
      <c r="CJ323" s="78">
        <f t="shared" si="326"/>
        <v>0</v>
      </c>
      <c r="CK323" s="78">
        <f t="shared" si="327"/>
        <v>0</v>
      </c>
      <c r="CL323" s="78">
        <f t="shared" si="328"/>
        <v>0</v>
      </c>
      <c r="CM323" s="80" t="str">
        <f t="shared" si="329"/>
        <v>دون المستوى</v>
      </c>
      <c r="CP323" s="54"/>
      <c r="CQ323" s="47"/>
      <c r="CR323" s="47"/>
      <c r="CS323" s="47"/>
      <c r="CT323" s="47"/>
      <c r="CU323" s="47">
        <f t="shared" si="330"/>
        <v>0</v>
      </c>
      <c r="CW323" s="54"/>
      <c r="CX323" s="83"/>
      <c r="CY323" s="78"/>
      <c r="CZ323" s="78"/>
      <c r="DA323" s="78"/>
      <c r="DB323" s="78">
        <f t="shared" si="331"/>
        <v>0</v>
      </c>
      <c r="DC323" s="78">
        <f t="shared" si="332"/>
        <v>0</v>
      </c>
      <c r="DD323" s="78">
        <f t="shared" si="333"/>
        <v>0</v>
      </c>
      <c r="DE323" s="78">
        <f t="shared" si="334"/>
        <v>0</v>
      </c>
      <c r="DF323" s="80" t="str">
        <f t="shared" si="335"/>
        <v>دون المستوى</v>
      </c>
      <c r="DI323" s="54"/>
      <c r="DJ323" s="47"/>
      <c r="DK323" s="47"/>
      <c r="DL323" s="47"/>
      <c r="DM323" s="47">
        <f t="shared" si="336"/>
        <v>0</v>
      </c>
      <c r="DO323" s="54"/>
      <c r="DP323" s="83"/>
      <c r="DQ323" s="78"/>
      <c r="DR323" s="78"/>
      <c r="DS323" s="78">
        <f t="shared" si="337"/>
        <v>0</v>
      </c>
      <c r="DT323" s="78">
        <f t="shared" si="338"/>
        <v>0</v>
      </c>
      <c r="DU323" s="78">
        <f t="shared" si="339"/>
        <v>0</v>
      </c>
      <c r="DV323" s="80" t="str">
        <f t="shared" si="340"/>
        <v>دون المستوى</v>
      </c>
      <c r="DY323" s="47"/>
      <c r="DZ323" s="47"/>
      <c r="EA323" s="47">
        <f t="shared" si="341"/>
        <v>0</v>
      </c>
      <c r="EC323" s="91"/>
      <c r="ED323" s="78"/>
      <c r="EE323" s="78">
        <f t="shared" si="342"/>
        <v>0</v>
      </c>
      <c r="EF323" s="78">
        <f t="shared" si="343"/>
        <v>0</v>
      </c>
      <c r="EG323" s="78">
        <f t="shared" si="344"/>
        <v>0</v>
      </c>
      <c r="EH323" s="80" t="str">
        <f t="shared" si="345"/>
        <v>دون المستوى</v>
      </c>
      <c r="EK323" s="47"/>
      <c r="EL323" s="47"/>
      <c r="EM323" s="47">
        <f t="shared" si="346"/>
        <v>0</v>
      </c>
      <c r="EO323" s="91"/>
      <c r="EP323" s="78"/>
      <c r="EQ323" s="78">
        <f t="shared" si="347"/>
        <v>0</v>
      </c>
      <c r="ER323" s="78">
        <f t="shared" si="348"/>
        <v>0</v>
      </c>
      <c r="ES323" s="78">
        <f t="shared" si="349"/>
        <v>0</v>
      </c>
      <c r="ET323" s="80" t="str">
        <f t="shared" si="350"/>
        <v>دون المستوى</v>
      </c>
      <c r="EW323" s="49">
        <f t="shared" si="351"/>
        <v>0</v>
      </c>
      <c r="EX323" s="80" t="str">
        <f t="shared" si="352"/>
        <v>دون المستوى</v>
      </c>
      <c r="EZ323" s="54"/>
      <c r="FA323" s="47"/>
      <c r="FB323" s="47"/>
      <c r="FC323" s="47"/>
      <c r="FD323" s="47">
        <f t="shared" si="353"/>
        <v>0</v>
      </c>
      <c r="FF323" s="54"/>
      <c r="FG323" s="83"/>
      <c r="FH323" s="78"/>
      <c r="FI323" s="78"/>
      <c r="FJ323" s="78">
        <f t="shared" si="354"/>
        <v>0</v>
      </c>
      <c r="FK323" s="78">
        <f t="shared" si="355"/>
        <v>0</v>
      </c>
      <c r="FL323" s="78">
        <f t="shared" si="356"/>
        <v>0</v>
      </c>
      <c r="FM323" s="80" t="str">
        <f t="shared" si="357"/>
        <v>دون المستوى</v>
      </c>
      <c r="FP323" s="98" t="str">
        <f t="shared" si="358"/>
        <v>*عربى</v>
      </c>
      <c r="FQ323" s="98" t="str">
        <f t="shared" si="359"/>
        <v>*انجليزى</v>
      </c>
      <c r="FR323" s="98" t="str">
        <f t="shared" si="360"/>
        <v>*دراسات</v>
      </c>
      <c r="FS323" s="98" t="str">
        <f t="shared" si="361"/>
        <v>*رياضيات</v>
      </c>
      <c r="FT323" s="98" t="str">
        <f t="shared" si="362"/>
        <v>*علوم</v>
      </c>
      <c r="FU323" s="98" t="str">
        <f t="shared" si="363"/>
        <v>*حاسب</v>
      </c>
      <c r="FV323" s="98" t="str">
        <f t="shared" si="364"/>
        <v>*فنية</v>
      </c>
      <c r="FW323" s="98" t="str">
        <f t="shared" si="365"/>
        <v>*نشاط1</v>
      </c>
      <c r="FX323" s="98" t="str">
        <f t="shared" si="366"/>
        <v>*نشاط2</v>
      </c>
      <c r="FY323" s="107" t="str">
        <f t="shared" si="367"/>
        <v>*دين</v>
      </c>
      <c r="FZ323" s="47">
        <f t="shared" si="368"/>
        <v>0</v>
      </c>
      <c r="GA323" s="47" t="str">
        <f t="shared" si="369"/>
        <v>دور ثانى</v>
      </c>
      <c r="GB323" s="47">
        <f t="shared" si="370"/>
        <v>6</v>
      </c>
      <c r="GC323" s="47" t="str">
        <f t="shared" si="373"/>
        <v>راسب</v>
      </c>
      <c r="GE323" s="112" t="str">
        <f t="shared" si="371"/>
        <v>*عربى*انجليزى*دراسات*رياضيات*علوم*حاسب*فنية*نشاط1*نشاط2*دين</v>
      </c>
      <c r="GF323" s="112">
        <f t="shared" si="372"/>
        <v>10</v>
      </c>
    </row>
    <row r="324" spans="2:188" ht="20.25" thickTop="1" thickBot="1">
      <c r="B324" s="39">
        <v>315</v>
      </c>
      <c r="C324" s="124" t="str">
        <f>البيانات!B332</f>
        <v/>
      </c>
      <c r="D324" s="124" t="str">
        <f>IF(C324="","",البيانات!C332)</f>
        <v/>
      </c>
      <c r="E324" s="39"/>
      <c r="F324" s="39"/>
      <c r="H324" s="52"/>
      <c r="I324" s="47"/>
      <c r="J324" s="47"/>
      <c r="K324" s="47"/>
      <c r="L324" s="46">
        <f t="shared" si="303"/>
        <v>0</v>
      </c>
      <c r="N324" s="54"/>
      <c r="O324" s="61"/>
      <c r="P324" s="59"/>
      <c r="Q324" s="59"/>
      <c r="R324" s="59">
        <f t="shared" si="304"/>
        <v>0</v>
      </c>
      <c r="S324" s="59">
        <f t="shared" si="305"/>
        <v>0</v>
      </c>
      <c r="T324" s="62">
        <f t="shared" si="306"/>
        <v>0</v>
      </c>
      <c r="U324" s="63" t="str">
        <f t="shared" si="307"/>
        <v>دون المستوى</v>
      </c>
      <c r="X324" s="54"/>
      <c r="Y324" s="47"/>
      <c r="Z324" s="47"/>
      <c r="AA324" s="47"/>
      <c r="AB324" s="47">
        <f t="shared" si="308"/>
        <v>0</v>
      </c>
      <c r="AD324" s="54"/>
      <c r="AE324" s="61"/>
      <c r="AF324" s="59"/>
      <c r="AG324" s="59"/>
      <c r="AH324" s="59">
        <f t="shared" si="309"/>
        <v>0</v>
      </c>
      <c r="AI324" s="59">
        <f t="shared" si="310"/>
        <v>0</v>
      </c>
      <c r="AJ324" s="59">
        <f t="shared" si="311"/>
        <v>0</v>
      </c>
      <c r="AK324" s="73" t="str">
        <f t="shared" si="312"/>
        <v>دون المستوى</v>
      </c>
      <c r="AN324" s="54"/>
      <c r="AO324" s="47"/>
      <c r="AP324" s="47"/>
      <c r="AQ324" s="47"/>
      <c r="AR324" s="47">
        <f t="shared" si="313"/>
        <v>0</v>
      </c>
      <c r="AT324" s="54"/>
      <c r="AU324" s="83"/>
      <c r="AV324" s="78"/>
      <c r="AW324" s="78"/>
      <c r="AX324" s="78">
        <f t="shared" si="314"/>
        <v>0</v>
      </c>
      <c r="AY324" s="78">
        <f t="shared" si="315"/>
        <v>0</v>
      </c>
      <c r="AZ324" s="78">
        <f t="shared" si="316"/>
        <v>0</v>
      </c>
      <c r="BA324" s="80" t="str">
        <f t="shared" si="317"/>
        <v>دون المستوى</v>
      </c>
      <c r="BD324" s="54"/>
      <c r="BE324" s="47"/>
      <c r="BF324" s="47"/>
      <c r="BG324" s="47"/>
      <c r="BH324" s="47"/>
      <c r="BI324" s="47">
        <f t="shared" si="318"/>
        <v>0</v>
      </c>
      <c r="BK324" s="54"/>
      <c r="BL324" s="83"/>
      <c r="BM324" s="78"/>
      <c r="BN324" s="78"/>
      <c r="BO324" s="78"/>
      <c r="BP324" s="78">
        <f t="shared" si="319"/>
        <v>0</v>
      </c>
      <c r="BQ324" s="78">
        <f t="shared" si="320"/>
        <v>0</v>
      </c>
      <c r="BR324" s="78">
        <f t="shared" si="321"/>
        <v>0</v>
      </c>
      <c r="BS324" s="78">
        <f t="shared" si="322"/>
        <v>0</v>
      </c>
      <c r="BT324" s="80" t="str">
        <f t="shared" si="323"/>
        <v>دون المستوى</v>
      </c>
      <c r="BW324" s="54"/>
      <c r="BX324" s="47"/>
      <c r="BY324" s="47"/>
      <c r="BZ324" s="47"/>
      <c r="CA324" s="47"/>
      <c r="CB324" s="47">
        <f t="shared" si="324"/>
        <v>0</v>
      </c>
      <c r="CD324" s="52"/>
      <c r="CE324" s="83"/>
      <c r="CF324" s="78"/>
      <c r="CG324" s="78"/>
      <c r="CH324" s="78"/>
      <c r="CI324" s="78">
        <f t="shared" si="325"/>
        <v>0</v>
      </c>
      <c r="CJ324" s="78">
        <f t="shared" si="326"/>
        <v>0</v>
      </c>
      <c r="CK324" s="78">
        <f t="shared" si="327"/>
        <v>0</v>
      </c>
      <c r="CL324" s="78">
        <f t="shared" si="328"/>
        <v>0</v>
      </c>
      <c r="CM324" s="80" t="str">
        <f t="shared" si="329"/>
        <v>دون المستوى</v>
      </c>
      <c r="CP324" s="54"/>
      <c r="CQ324" s="47"/>
      <c r="CR324" s="47"/>
      <c r="CS324" s="47"/>
      <c r="CT324" s="47"/>
      <c r="CU324" s="47">
        <f t="shared" si="330"/>
        <v>0</v>
      </c>
      <c r="CW324" s="54"/>
      <c r="CX324" s="83"/>
      <c r="CY324" s="78"/>
      <c r="CZ324" s="78"/>
      <c r="DA324" s="78"/>
      <c r="DB324" s="78">
        <f t="shared" si="331"/>
        <v>0</v>
      </c>
      <c r="DC324" s="78">
        <f t="shared" si="332"/>
        <v>0</v>
      </c>
      <c r="DD324" s="78">
        <f t="shared" si="333"/>
        <v>0</v>
      </c>
      <c r="DE324" s="78">
        <f t="shared" si="334"/>
        <v>0</v>
      </c>
      <c r="DF324" s="80" t="str">
        <f t="shared" si="335"/>
        <v>دون المستوى</v>
      </c>
      <c r="DI324" s="54"/>
      <c r="DJ324" s="47"/>
      <c r="DK324" s="47"/>
      <c r="DL324" s="47"/>
      <c r="DM324" s="47">
        <f t="shared" si="336"/>
        <v>0</v>
      </c>
      <c r="DO324" s="54"/>
      <c r="DP324" s="83"/>
      <c r="DQ324" s="78"/>
      <c r="DR324" s="78"/>
      <c r="DS324" s="78">
        <f t="shared" si="337"/>
        <v>0</v>
      </c>
      <c r="DT324" s="78">
        <f t="shared" si="338"/>
        <v>0</v>
      </c>
      <c r="DU324" s="78">
        <f t="shared" si="339"/>
        <v>0</v>
      </c>
      <c r="DV324" s="80" t="str">
        <f t="shared" si="340"/>
        <v>دون المستوى</v>
      </c>
      <c r="DY324" s="47"/>
      <c r="DZ324" s="47"/>
      <c r="EA324" s="47">
        <f t="shared" si="341"/>
        <v>0</v>
      </c>
      <c r="EC324" s="91"/>
      <c r="ED324" s="78"/>
      <c r="EE324" s="78">
        <f t="shared" si="342"/>
        <v>0</v>
      </c>
      <c r="EF324" s="78">
        <f t="shared" si="343"/>
        <v>0</v>
      </c>
      <c r="EG324" s="78">
        <f t="shared" si="344"/>
        <v>0</v>
      </c>
      <c r="EH324" s="80" t="str">
        <f t="shared" si="345"/>
        <v>دون المستوى</v>
      </c>
      <c r="EK324" s="47"/>
      <c r="EL324" s="47"/>
      <c r="EM324" s="47">
        <f t="shared" si="346"/>
        <v>0</v>
      </c>
      <c r="EO324" s="91"/>
      <c r="EP324" s="78"/>
      <c r="EQ324" s="78">
        <f t="shared" si="347"/>
        <v>0</v>
      </c>
      <c r="ER324" s="78">
        <f t="shared" si="348"/>
        <v>0</v>
      </c>
      <c r="ES324" s="78">
        <f t="shared" si="349"/>
        <v>0</v>
      </c>
      <c r="ET324" s="80" t="str">
        <f t="shared" si="350"/>
        <v>دون المستوى</v>
      </c>
      <c r="EW324" s="49">
        <f t="shared" si="351"/>
        <v>0</v>
      </c>
      <c r="EX324" s="80" t="str">
        <f t="shared" si="352"/>
        <v>دون المستوى</v>
      </c>
      <c r="EZ324" s="54"/>
      <c r="FA324" s="47"/>
      <c r="FB324" s="47"/>
      <c r="FC324" s="47"/>
      <c r="FD324" s="47">
        <f t="shared" si="353"/>
        <v>0</v>
      </c>
      <c r="FF324" s="54"/>
      <c r="FG324" s="83"/>
      <c r="FH324" s="78"/>
      <c r="FI324" s="78"/>
      <c r="FJ324" s="78">
        <f t="shared" si="354"/>
        <v>0</v>
      </c>
      <c r="FK324" s="78">
        <f t="shared" si="355"/>
        <v>0</v>
      </c>
      <c r="FL324" s="78">
        <f t="shared" si="356"/>
        <v>0</v>
      </c>
      <c r="FM324" s="80" t="str">
        <f t="shared" si="357"/>
        <v>دون المستوى</v>
      </c>
      <c r="FP324" s="98" t="str">
        <f t="shared" si="358"/>
        <v>*عربى</v>
      </c>
      <c r="FQ324" s="98" t="str">
        <f t="shared" si="359"/>
        <v>*انجليزى</v>
      </c>
      <c r="FR324" s="98" t="str">
        <f t="shared" si="360"/>
        <v>*دراسات</v>
      </c>
      <c r="FS324" s="98" t="str">
        <f t="shared" si="361"/>
        <v>*رياضيات</v>
      </c>
      <c r="FT324" s="98" t="str">
        <f t="shared" si="362"/>
        <v>*علوم</v>
      </c>
      <c r="FU324" s="98" t="str">
        <f t="shared" si="363"/>
        <v>*حاسب</v>
      </c>
      <c r="FV324" s="98" t="str">
        <f t="shared" si="364"/>
        <v>*فنية</v>
      </c>
      <c r="FW324" s="98" t="str">
        <f t="shared" si="365"/>
        <v>*نشاط1</v>
      </c>
      <c r="FX324" s="98" t="str">
        <f t="shared" si="366"/>
        <v>*نشاط2</v>
      </c>
      <c r="FY324" s="107" t="str">
        <f t="shared" si="367"/>
        <v>*دين</v>
      </c>
      <c r="FZ324" s="47">
        <f t="shared" si="368"/>
        <v>0</v>
      </c>
      <c r="GA324" s="47" t="str">
        <f t="shared" si="369"/>
        <v>دور ثانى</v>
      </c>
      <c r="GB324" s="47">
        <f t="shared" si="370"/>
        <v>6</v>
      </c>
      <c r="GC324" s="47" t="str">
        <f t="shared" si="373"/>
        <v>راسب</v>
      </c>
      <c r="GE324" s="112" t="str">
        <f t="shared" si="371"/>
        <v>*عربى*انجليزى*دراسات*رياضيات*علوم*حاسب*فنية*نشاط1*نشاط2*دين</v>
      </c>
      <c r="GF324" s="112">
        <f t="shared" si="372"/>
        <v>10</v>
      </c>
    </row>
    <row r="325" spans="2:188" ht="20.25" thickTop="1" thickBot="1">
      <c r="B325" s="39">
        <v>316</v>
      </c>
      <c r="C325" s="124" t="str">
        <f>البيانات!B333</f>
        <v/>
      </c>
      <c r="D325" s="124" t="str">
        <f>IF(C325="","",البيانات!C333)</f>
        <v/>
      </c>
      <c r="E325" s="39"/>
      <c r="F325" s="39"/>
      <c r="H325" s="52"/>
      <c r="I325" s="47"/>
      <c r="J325" s="47"/>
      <c r="K325" s="47"/>
      <c r="L325" s="46">
        <f t="shared" si="303"/>
        <v>0</v>
      </c>
      <c r="N325" s="54"/>
      <c r="O325" s="61"/>
      <c r="P325" s="59"/>
      <c r="Q325" s="59"/>
      <c r="R325" s="59">
        <f t="shared" si="304"/>
        <v>0</v>
      </c>
      <c r="S325" s="59">
        <f t="shared" si="305"/>
        <v>0</v>
      </c>
      <c r="T325" s="62">
        <f t="shared" si="306"/>
        <v>0</v>
      </c>
      <c r="U325" s="63" t="str">
        <f t="shared" si="307"/>
        <v>دون المستوى</v>
      </c>
      <c r="X325" s="54"/>
      <c r="Y325" s="47"/>
      <c r="Z325" s="47"/>
      <c r="AA325" s="47"/>
      <c r="AB325" s="47">
        <f t="shared" si="308"/>
        <v>0</v>
      </c>
      <c r="AD325" s="54"/>
      <c r="AE325" s="61"/>
      <c r="AF325" s="59"/>
      <c r="AG325" s="59"/>
      <c r="AH325" s="59">
        <f t="shared" si="309"/>
        <v>0</v>
      </c>
      <c r="AI325" s="59">
        <f t="shared" si="310"/>
        <v>0</v>
      </c>
      <c r="AJ325" s="59">
        <f t="shared" si="311"/>
        <v>0</v>
      </c>
      <c r="AK325" s="73" t="str">
        <f t="shared" si="312"/>
        <v>دون المستوى</v>
      </c>
      <c r="AN325" s="54"/>
      <c r="AO325" s="47"/>
      <c r="AP325" s="47"/>
      <c r="AQ325" s="47"/>
      <c r="AR325" s="47">
        <f t="shared" si="313"/>
        <v>0</v>
      </c>
      <c r="AT325" s="54"/>
      <c r="AU325" s="83"/>
      <c r="AV325" s="78"/>
      <c r="AW325" s="78"/>
      <c r="AX325" s="78">
        <f t="shared" si="314"/>
        <v>0</v>
      </c>
      <c r="AY325" s="78">
        <f t="shared" si="315"/>
        <v>0</v>
      </c>
      <c r="AZ325" s="78">
        <f t="shared" si="316"/>
        <v>0</v>
      </c>
      <c r="BA325" s="80" t="str">
        <f t="shared" si="317"/>
        <v>دون المستوى</v>
      </c>
      <c r="BD325" s="54"/>
      <c r="BE325" s="47"/>
      <c r="BF325" s="47"/>
      <c r="BG325" s="47"/>
      <c r="BH325" s="47"/>
      <c r="BI325" s="47">
        <f t="shared" si="318"/>
        <v>0</v>
      </c>
      <c r="BK325" s="54"/>
      <c r="BL325" s="83"/>
      <c r="BM325" s="78"/>
      <c r="BN325" s="78"/>
      <c r="BO325" s="78"/>
      <c r="BP325" s="78">
        <f t="shared" si="319"/>
        <v>0</v>
      </c>
      <c r="BQ325" s="78">
        <f t="shared" si="320"/>
        <v>0</v>
      </c>
      <c r="BR325" s="78">
        <f t="shared" si="321"/>
        <v>0</v>
      </c>
      <c r="BS325" s="78">
        <f t="shared" si="322"/>
        <v>0</v>
      </c>
      <c r="BT325" s="80" t="str">
        <f t="shared" si="323"/>
        <v>دون المستوى</v>
      </c>
      <c r="BW325" s="54"/>
      <c r="BX325" s="47"/>
      <c r="BY325" s="47"/>
      <c r="BZ325" s="47"/>
      <c r="CA325" s="47"/>
      <c r="CB325" s="47">
        <f t="shared" si="324"/>
        <v>0</v>
      </c>
      <c r="CD325" s="52"/>
      <c r="CE325" s="83"/>
      <c r="CF325" s="78"/>
      <c r="CG325" s="78"/>
      <c r="CH325" s="78"/>
      <c r="CI325" s="78">
        <f t="shared" si="325"/>
        <v>0</v>
      </c>
      <c r="CJ325" s="78">
        <f t="shared" si="326"/>
        <v>0</v>
      </c>
      <c r="CK325" s="78">
        <f t="shared" si="327"/>
        <v>0</v>
      </c>
      <c r="CL325" s="78">
        <f t="shared" si="328"/>
        <v>0</v>
      </c>
      <c r="CM325" s="80" t="str">
        <f t="shared" si="329"/>
        <v>دون المستوى</v>
      </c>
      <c r="CP325" s="54"/>
      <c r="CQ325" s="47"/>
      <c r="CR325" s="47"/>
      <c r="CS325" s="47"/>
      <c r="CT325" s="47"/>
      <c r="CU325" s="47">
        <f t="shared" si="330"/>
        <v>0</v>
      </c>
      <c r="CW325" s="54"/>
      <c r="CX325" s="83"/>
      <c r="CY325" s="78"/>
      <c r="CZ325" s="78"/>
      <c r="DA325" s="78"/>
      <c r="DB325" s="78">
        <f t="shared" si="331"/>
        <v>0</v>
      </c>
      <c r="DC325" s="78">
        <f t="shared" si="332"/>
        <v>0</v>
      </c>
      <c r="DD325" s="78">
        <f t="shared" si="333"/>
        <v>0</v>
      </c>
      <c r="DE325" s="78">
        <f t="shared" si="334"/>
        <v>0</v>
      </c>
      <c r="DF325" s="80" t="str">
        <f t="shared" si="335"/>
        <v>دون المستوى</v>
      </c>
      <c r="DI325" s="54"/>
      <c r="DJ325" s="47"/>
      <c r="DK325" s="47"/>
      <c r="DL325" s="47"/>
      <c r="DM325" s="47">
        <f t="shared" si="336"/>
        <v>0</v>
      </c>
      <c r="DO325" s="54"/>
      <c r="DP325" s="83"/>
      <c r="DQ325" s="78"/>
      <c r="DR325" s="78"/>
      <c r="DS325" s="78">
        <f t="shared" si="337"/>
        <v>0</v>
      </c>
      <c r="DT325" s="78">
        <f t="shared" si="338"/>
        <v>0</v>
      </c>
      <c r="DU325" s="78">
        <f t="shared" si="339"/>
        <v>0</v>
      </c>
      <c r="DV325" s="80" t="str">
        <f t="shared" si="340"/>
        <v>دون المستوى</v>
      </c>
      <c r="DY325" s="47"/>
      <c r="DZ325" s="47"/>
      <c r="EA325" s="47">
        <f t="shared" si="341"/>
        <v>0</v>
      </c>
      <c r="EC325" s="91"/>
      <c r="ED325" s="78"/>
      <c r="EE325" s="78">
        <f t="shared" si="342"/>
        <v>0</v>
      </c>
      <c r="EF325" s="78">
        <f t="shared" si="343"/>
        <v>0</v>
      </c>
      <c r="EG325" s="78">
        <f t="shared" si="344"/>
        <v>0</v>
      </c>
      <c r="EH325" s="80" t="str">
        <f t="shared" si="345"/>
        <v>دون المستوى</v>
      </c>
      <c r="EK325" s="47"/>
      <c r="EL325" s="47"/>
      <c r="EM325" s="47">
        <f t="shared" si="346"/>
        <v>0</v>
      </c>
      <c r="EO325" s="91"/>
      <c r="EP325" s="78"/>
      <c r="EQ325" s="78">
        <f t="shared" si="347"/>
        <v>0</v>
      </c>
      <c r="ER325" s="78">
        <f t="shared" si="348"/>
        <v>0</v>
      </c>
      <c r="ES325" s="78">
        <f t="shared" si="349"/>
        <v>0</v>
      </c>
      <c r="ET325" s="80" t="str">
        <f t="shared" si="350"/>
        <v>دون المستوى</v>
      </c>
      <c r="EW325" s="49">
        <f t="shared" si="351"/>
        <v>0</v>
      </c>
      <c r="EX325" s="80" t="str">
        <f t="shared" si="352"/>
        <v>دون المستوى</v>
      </c>
      <c r="EZ325" s="54"/>
      <c r="FA325" s="47"/>
      <c r="FB325" s="47"/>
      <c r="FC325" s="47"/>
      <c r="FD325" s="47">
        <f t="shared" si="353"/>
        <v>0</v>
      </c>
      <c r="FF325" s="54"/>
      <c r="FG325" s="83"/>
      <c r="FH325" s="78"/>
      <c r="FI325" s="78"/>
      <c r="FJ325" s="78">
        <f t="shared" si="354"/>
        <v>0</v>
      </c>
      <c r="FK325" s="78">
        <f t="shared" si="355"/>
        <v>0</v>
      </c>
      <c r="FL325" s="78">
        <f t="shared" si="356"/>
        <v>0</v>
      </c>
      <c r="FM325" s="80" t="str">
        <f t="shared" si="357"/>
        <v>دون المستوى</v>
      </c>
      <c r="FP325" s="98" t="str">
        <f t="shared" si="358"/>
        <v>*عربى</v>
      </c>
      <c r="FQ325" s="98" t="str">
        <f t="shared" si="359"/>
        <v>*انجليزى</v>
      </c>
      <c r="FR325" s="98" t="str">
        <f t="shared" si="360"/>
        <v>*دراسات</v>
      </c>
      <c r="FS325" s="98" t="str">
        <f t="shared" si="361"/>
        <v>*رياضيات</v>
      </c>
      <c r="FT325" s="98" t="str">
        <f t="shared" si="362"/>
        <v>*علوم</v>
      </c>
      <c r="FU325" s="98" t="str">
        <f t="shared" si="363"/>
        <v>*حاسب</v>
      </c>
      <c r="FV325" s="98" t="str">
        <f t="shared" si="364"/>
        <v>*فنية</v>
      </c>
      <c r="FW325" s="98" t="str">
        <f t="shared" si="365"/>
        <v>*نشاط1</v>
      </c>
      <c r="FX325" s="98" t="str">
        <f t="shared" si="366"/>
        <v>*نشاط2</v>
      </c>
      <c r="FY325" s="107" t="str">
        <f t="shared" si="367"/>
        <v>*دين</v>
      </c>
      <c r="FZ325" s="47">
        <f t="shared" si="368"/>
        <v>0</v>
      </c>
      <c r="GA325" s="47" t="str">
        <f t="shared" si="369"/>
        <v>دور ثانى</v>
      </c>
      <c r="GB325" s="47">
        <f t="shared" si="370"/>
        <v>6</v>
      </c>
      <c r="GC325" s="47" t="str">
        <f t="shared" si="373"/>
        <v>راسب</v>
      </c>
      <c r="GE325" s="112" t="str">
        <f t="shared" si="371"/>
        <v>*عربى*انجليزى*دراسات*رياضيات*علوم*حاسب*فنية*نشاط1*نشاط2*دين</v>
      </c>
      <c r="GF325" s="112">
        <f t="shared" si="372"/>
        <v>10</v>
      </c>
    </row>
    <row r="326" spans="2:188" ht="20.25" thickTop="1" thickBot="1">
      <c r="B326" s="39">
        <v>317</v>
      </c>
      <c r="C326" s="124" t="str">
        <f>البيانات!B334</f>
        <v/>
      </c>
      <c r="D326" s="124" t="str">
        <f>IF(C326="","",البيانات!C334)</f>
        <v/>
      </c>
      <c r="E326" s="39"/>
      <c r="F326" s="39"/>
      <c r="H326" s="52"/>
      <c r="I326" s="47"/>
      <c r="J326" s="47"/>
      <c r="K326" s="47"/>
      <c r="L326" s="46">
        <f t="shared" si="303"/>
        <v>0</v>
      </c>
      <c r="N326" s="54"/>
      <c r="O326" s="61"/>
      <c r="P326" s="59"/>
      <c r="Q326" s="59"/>
      <c r="R326" s="59">
        <f t="shared" si="304"/>
        <v>0</v>
      </c>
      <c r="S326" s="59">
        <f t="shared" si="305"/>
        <v>0</v>
      </c>
      <c r="T326" s="62">
        <f t="shared" si="306"/>
        <v>0</v>
      </c>
      <c r="U326" s="63" t="str">
        <f t="shared" si="307"/>
        <v>دون المستوى</v>
      </c>
      <c r="X326" s="54"/>
      <c r="Y326" s="47"/>
      <c r="Z326" s="47"/>
      <c r="AA326" s="47"/>
      <c r="AB326" s="47">
        <f t="shared" si="308"/>
        <v>0</v>
      </c>
      <c r="AD326" s="54"/>
      <c r="AE326" s="61"/>
      <c r="AF326" s="59"/>
      <c r="AG326" s="59"/>
      <c r="AH326" s="59">
        <f t="shared" si="309"/>
        <v>0</v>
      </c>
      <c r="AI326" s="59">
        <f t="shared" si="310"/>
        <v>0</v>
      </c>
      <c r="AJ326" s="59">
        <f t="shared" si="311"/>
        <v>0</v>
      </c>
      <c r="AK326" s="73" t="str">
        <f t="shared" si="312"/>
        <v>دون المستوى</v>
      </c>
      <c r="AN326" s="54"/>
      <c r="AO326" s="47"/>
      <c r="AP326" s="47"/>
      <c r="AQ326" s="47"/>
      <c r="AR326" s="47">
        <f t="shared" si="313"/>
        <v>0</v>
      </c>
      <c r="AT326" s="54"/>
      <c r="AU326" s="83"/>
      <c r="AV326" s="78"/>
      <c r="AW326" s="78"/>
      <c r="AX326" s="78">
        <f t="shared" si="314"/>
        <v>0</v>
      </c>
      <c r="AY326" s="78">
        <f t="shared" si="315"/>
        <v>0</v>
      </c>
      <c r="AZ326" s="78">
        <f t="shared" si="316"/>
        <v>0</v>
      </c>
      <c r="BA326" s="80" t="str">
        <f t="shared" si="317"/>
        <v>دون المستوى</v>
      </c>
      <c r="BD326" s="54"/>
      <c r="BE326" s="47"/>
      <c r="BF326" s="47"/>
      <c r="BG326" s="47"/>
      <c r="BH326" s="47"/>
      <c r="BI326" s="47">
        <f t="shared" si="318"/>
        <v>0</v>
      </c>
      <c r="BK326" s="54"/>
      <c r="BL326" s="83"/>
      <c r="BM326" s="78"/>
      <c r="BN326" s="78"/>
      <c r="BO326" s="78"/>
      <c r="BP326" s="78">
        <f t="shared" si="319"/>
        <v>0</v>
      </c>
      <c r="BQ326" s="78">
        <f t="shared" si="320"/>
        <v>0</v>
      </c>
      <c r="BR326" s="78">
        <f t="shared" si="321"/>
        <v>0</v>
      </c>
      <c r="BS326" s="78">
        <f t="shared" si="322"/>
        <v>0</v>
      </c>
      <c r="BT326" s="80" t="str">
        <f t="shared" si="323"/>
        <v>دون المستوى</v>
      </c>
      <c r="BW326" s="54"/>
      <c r="BX326" s="47"/>
      <c r="BY326" s="47"/>
      <c r="BZ326" s="47"/>
      <c r="CA326" s="47"/>
      <c r="CB326" s="47">
        <f t="shared" si="324"/>
        <v>0</v>
      </c>
      <c r="CD326" s="52"/>
      <c r="CE326" s="83"/>
      <c r="CF326" s="78"/>
      <c r="CG326" s="78"/>
      <c r="CH326" s="78"/>
      <c r="CI326" s="78">
        <f t="shared" si="325"/>
        <v>0</v>
      </c>
      <c r="CJ326" s="78">
        <f t="shared" si="326"/>
        <v>0</v>
      </c>
      <c r="CK326" s="78">
        <f t="shared" si="327"/>
        <v>0</v>
      </c>
      <c r="CL326" s="78">
        <f t="shared" si="328"/>
        <v>0</v>
      </c>
      <c r="CM326" s="80" t="str">
        <f t="shared" si="329"/>
        <v>دون المستوى</v>
      </c>
      <c r="CP326" s="54"/>
      <c r="CQ326" s="47"/>
      <c r="CR326" s="47"/>
      <c r="CS326" s="47"/>
      <c r="CT326" s="47"/>
      <c r="CU326" s="47">
        <f t="shared" si="330"/>
        <v>0</v>
      </c>
      <c r="CW326" s="54"/>
      <c r="CX326" s="83"/>
      <c r="CY326" s="78"/>
      <c r="CZ326" s="78"/>
      <c r="DA326" s="78"/>
      <c r="DB326" s="78">
        <f t="shared" si="331"/>
        <v>0</v>
      </c>
      <c r="DC326" s="78">
        <f t="shared" si="332"/>
        <v>0</v>
      </c>
      <c r="DD326" s="78">
        <f t="shared" si="333"/>
        <v>0</v>
      </c>
      <c r="DE326" s="78">
        <f t="shared" si="334"/>
        <v>0</v>
      </c>
      <c r="DF326" s="80" t="str">
        <f t="shared" si="335"/>
        <v>دون المستوى</v>
      </c>
      <c r="DI326" s="54"/>
      <c r="DJ326" s="47"/>
      <c r="DK326" s="47"/>
      <c r="DL326" s="47"/>
      <c r="DM326" s="47">
        <f t="shared" si="336"/>
        <v>0</v>
      </c>
      <c r="DO326" s="54"/>
      <c r="DP326" s="83"/>
      <c r="DQ326" s="78"/>
      <c r="DR326" s="78"/>
      <c r="DS326" s="78">
        <f t="shared" si="337"/>
        <v>0</v>
      </c>
      <c r="DT326" s="78">
        <f t="shared" si="338"/>
        <v>0</v>
      </c>
      <c r="DU326" s="78">
        <f t="shared" si="339"/>
        <v>0</v>
      </c>
      <c r="DV326" s="80" t="str">
        <f t="shared" si="340"/>
        <v>دون المستوى</v>
      </c>
      <c r="DY326" s="47"/>
      <c r="DZ326" s="47"/>
      <c r="EA326" s="47">
        <f t="shared" si="341"/>
        <v>0</v>
      </c>
      <c r="EC326" s="91"/>
      <c r="ED326" s="78"/>
      <c r="EE326" s="78">
        <f t="shared" si="342"/>
        <v>0</v>
      </c>
      <c r="EF326" s="78">
        <f t="shared" si="343"/>
        <v>0</v>
      </c>
      <c r="EG326" s="78">
        <f t="shared" si="344"/>
        <v>0</v>
      </c>
      <c r="EH326" s="80" t="str">
        <f t="shared" si="345"/>
        <v>دون المستوى</v>
      </c>
      <c r="EK326" s="47"/>
      <c r="EL326" s="47"/>
      <c r="EM326" s="47">
        <f t="shared" si="346"/>
        <v>0</v>
      </c>
      <c r="EO326" s="91"/>
      <c r="EP326" s="78"/>
      <c r="EQ326" s="78">
        <f t="shared" si="347"/>
        <v>0</v>
      </c>
      <c r="ER326" s="78">
        <f t="shared" si="348"/>
        <v>0</v>
      </c>
      <c r="ES326" s="78">
        <f t="shared" si="349"/>
        <v>0</v>
      </c>
      <c r="ET326" s="80" t="str">
        <f t="shared" si="350"/>
        <v>دون المستوى</v>
      </c>
      <c r="EW326" s="49">
        <f t="shared" si="351"/>
        <v>0</v>
      </c>
      <c r="EX326" s="80" t="str">
        <f t="shared" si="352"/>
        <v>دون المستوى</v>
      </c>
      <c r="EZ326" s="54"/>
      <c r="FA326" s="47"/>
      <c r="FB326" s="47"/>
      <c r="FC326" s="47"/>
      <c r="FD326" s="47">
        <f t="shared" si="353"/>
        <v>0</v>
      </c>
      <c r="FF326" s="54"/>
      <c r="FG326" s="83"/>
      <c r="FH326" s="78"/>
      <c r="FI326" s="78"/>
      <c r="FJ326" s="78">
        <f t="shared" si="354"/>
        <v>0</v>
      </c>
      <c r="FK326" s="78">
        <f t="shared" si="355"/>
        <v>0</v>
      </c>
      <c r="FL326" s="78">
        <f t="shared" si="356"/>
        <v>0</v>
      </c>
      <c r="FM326" s="80" t="str">
        <f t="shared" si="357"/>
        <v>دون المستوى</v>
      </c>
      <c r="FP326" s="98" t="str">
        <f t="shared" si="358"/>
        <v>*عربى</v>
      </c>
      <c r="FQ326" s="98" t="str">
        <f t="shared" si="359"/>
        <v>*انجليزى</v>
      </c>
      <c r="FR326" s="98" t="str">
        <f t="shared" si="360"/>
        <v>*دراسات</v>
      </c>
      <c r="FS326" s="98" t="str">
        <f t="shared" si="361"/>
        <v>*رياضيات</v>
      </c>
      <c r="FT326" s="98" t="str">
        <f t="shared" si="362"/>
        <v>*علوم</v>
      </c>
      <c r="FU326" s="98" t="str">
        <f t="shared" si="363"/>
        <v>*حاسب</v>
      </c>
      <c r="FV326" s="98" t="str">
        <f t="shared" si="364"/>
        <v>*فنية</v>
      </c>
      <c r="FW326" s="98" t="str">
        <f t="shared" si="365"/>
        <v>*نشاط1</v>
      </c>
      <c r="FX326" s="98" t="str">
        <f t="shared" si="366"/>
        <v>*نشاط2</v>
      </c>
      <c r="FY326" s="107" t="str">
        <f t="shared" si="367"/>
        <v>*دين</v>
      </c>
      <c r="FZ326" s="47">
        <f t="shared" si="368"/>
        <v>0</v>
      </c>
      <c r="GA326" s="47" t="str">
        <f t="shared" si="369"/>
        <v>دور ثانى</v>
      </c>
      <c r="GB326" s="47">
        <f t="shared" si="370"/>
        <v>6</v>
      </c>
      <c r="GC326" s="47" t="str">
        <f t="shared" si="373"/>
        <v>راسب</v>
      </c>
      <c r="GE326" s="112" t="str">
        <f t="shared" si="371"/>
        <v>*عربى*انجليزى*دراسات*رياضيات*علوم*حاسب*فنية*نشاط1*نشاط2*دين</v>
      </c>
      <c r="GF326" s="112">
        <f t="shared" si="372"/>
        <v>10</v>
      </c>
    </row>
    <row r="327" spans="2:188" ht="20.25" thickTop="1" thickBot="1">
      <c r="B327" s="39">
        <v>318</v>
      </c>
      <c r="C327" s="124" t="str">
        <f>البيانات!B335</f>
        <v/>
      </c>
      <c r="D327" s="124" t="str">
        <f>IF(C327="","",البيانات!C335)</f>
        <v/>
      </c>
      <c r="E327" s="39"/>
      <c r="F327" s="39"/>
      <c r="H327" s="52"/>
      <c r="I327" s="47"/>
      <c r="J327" s="47"/>
      <c r="K327" s="47"/>
      <c r="L327" s="46">
        <f t="shared" si="303"/>
        <v>0</v>
      </c>
      <c r="N327" s="54"/>
      <c r="O327" s="61"/>
      <c r="P327" s="59"/>
      <c r="Q327" s="59"/>
      <c r="R327" s="59">
        <f t="shared" si="304"/>
        <v>0</v>
      </c>
      <c r="S327" s="59">
        <f t="shared" si="305"/>
        <v>0</v>
      </c>
      <c r="T327" s="62">
        <f t="shared" si="306"/>
        <v>0</v>
      </c>
      <c r="U327" s="63" t="str">
        <f t="shared" si="307"/>
        <v>دون المستوى</v>
      </c>
      <c r="X327" s="54"/>
      <c r="Y327" s="47"/>
      <c r="Z327" s="47"/>
      <c r="AA327" s="47"/>
      <c r="AB327" s="47">
        <f t="shared" si="308"/>
        <v>0</v>
      </c>
      <c r="AD327" s="54"/>
      <c r="AE327" s="61"/>
      <c r="AF327" s="59"/>
      <c r="AG327" s="59"/>
      <c r="AH327" s="59">
        <f t="shared" si="309"/>
        <v>0</v>
      </c>
      <c r="AI327" s="59">
        <f t="shared" si="310"/>
        <v>0</v>
      </c>
      <c r="AJ327" s="59">
        <f t="shared" si="311"/>
        <v>0</v>
      </c>
      <c r="AK327" s="73" t="str">
        <f t="shared" si="312"/>
        <v>دون المستوى</v>
      </c>
      <c r="AN327" s="54"/>
      <c r="AO327" s="47"/>
      <c r="AP327" s="47"/>
      <c r="AQ327" s="47"/>
      <c r="AR327" s="47">
        <f t="shared" si="313"/>
        <v>0</v>
      </c>
      <c r="AT327" s="54"/>
      <c r="AU327" s="83"/>
      <c r="AV327" s="78"/>
      <c r="AW327" s="78"/>
      <c r="AX327" s="78">
        <f t="shared" si="314"/>
        <v>0</v>
      </c>
      <c r="AY327" s="78">
        <f t="shared" si="315"/>
        <v>0</v>
      </c>
      <c r="AZ327" s="78">
        <f t="shared" si="316"/>
        <v>0</v>
      </c>
      <c r="BA327" s="80" t="str">
        <f t="shared" si="317"/>
        <v>دون المستوى</v>
      </c>
      <c r="BD327" s="54"/>
      <c r="BE327" s="47"/>
      <c r="BF327" s="47"/>
      <c r="BG327" s="47"/>
      <c r="BH327" s="47"/>
      <c r="BI327" s="47">
        <f t="shared" si="318"/>
        <v>0</v>
      </c>
      <c r="BK327" s="54"/>
      <c r="BL327" s="83"/>
      <c r="BM327" s="78"/>
      <c r="BN327" s="78"/>
      <c r="BO327" s="78"/>
      <c r="BP327" s="78">
        <f t="shared" si="319"/>
        <v>0</v>
      </c>
      <c r="BQ327" s="78">
        <f t="shared" si="320"/>
        <v>0</v>
      </c>
      <c r="BR327" s="78">
        <f t="shared" si="321"/>
        <v>0</v>
      </c>
      <c r="BS327" s="78">
        <f t="shared" si="322"/>
        <v>0</v>
      </c>
      <c r="BT327" s="80" t="str">
        <f t="shared" si="323"/>
        <v>دون المستوى</v>
      </c>
      <c r="BW327" s="54"/>
      <c r="BX327" s="47"/>
      <c r="BY327" s="47"/>
      <c r="BZ327" s="47"/>
      <c r="CA327" s="47"/>
      <c r="CB327" s="47">
        <f t="shared" si="324"/>
        <v>0</v>
      </c>
      <c r="CD327" s="52"/>
      <c r="CE327" s="83"/>
      <c r="CF327" s="78"/>
      <c r="CG327" s="78"/>
      <c r="CH327" s="78"/>
      <c r="CI327" s="78">
        <f t="shared" si="325"/>
        <v>0</v>
      </c>
      <c r="CJ327" s="78">
        <f t="shared" si="326"/>
        <v>0</v>
      </c>
      <c r="CK327" s="78">
        <f t="shared" si="327"/>
        <v>0</v>
      </c>
      <c r="CL327" s="78">
        <f t="shared" si="328"/>
        <v>0</v>
      </c>
      <c r="CM327" s="80" t="str">
        <f t="shared" si="329"/>
        <v>دون المستوى</v>
      </c>
      <c r="CP327" s="54"/>
      <c r="CQ327" s="47"/>
      <c r="CR327" s="47"/>
      <c r="CS327" s="47"/>
      <c r="CT327" s="47"/>
      <c r="CU327" s="47">
        <f t="shared" si="330"/>
        <v>0</v>
      </c>
      <c r="CW327" s="54"/>
      <c r="CX327" s="83"/>
      <c r="CY327" s="78"/>
      <c r="CZ327" s="78"/>
      <c r="DA327" s="78"/>
      <c r="DB327" s="78">
        <f t="shared" si="331"/>
        <v>0</v>
      </c>
      <c r="DC327" s="78">
        <f t="shared" si="332"/>
        <v>0</v>
      </c>
      <c r="DD327" s="78">
        <f t="shared" si="333"/>
        <v>0</v>
      </c>
      <c r="DE327" s="78">
        <f t="shared" si="334"/>
        <v>0</v>
      </c>
      <c r="DF327" s="80" t="str">
        <f t="shared" si="335"/>
        <v>دون المستوى</v>
      </c>
      <c r="DI327" s="54"/>
      <c r="DJ327" s="47"/>
      <c r="DK327" s="47"/>
      <c r="DL327" s="47"/>
      <c r="DM327" s="47">
        <f t="shared" si="336"/>
        <v>0</v>
      </c>
      <c r="DO327" s="54"/>
      <c r="DP327" s="83"/>
      <c r="DQ327" s="78"/>
      <c r="DR327" s="78"/>
      <c r="DS327" s="78">
        <f t="shared" si="337"/>
        <v>0</v>
      </c>
      <c r="DT327" s="78">
        <f t="shared" si="338"/>
        <v>0</v>
      </c>
      <c r="DU327" s="78">
        <f t="shared" si="339"/>
        <v>0</v>
      </c>
      <c r="DV327" s="80" t="str">
        <f t="shared" si="340"/>
        <v>دون المستوى</v>
      </c>
      <c r="DY327" s="47"/>
      <c r="DZ327" s="47"/>
      <c r="EA327" s="47">
        <f t="shared" si="341"/>
        <v>0</v>
      </c>
      <c r="EC327" s="91"/>
      <c r="ED327" s="78"/>
      <c r="EE327" s="78">
        <f t="shared" si="342"/>
        <v>0</v>
      </c>
      <c r="EF327" s="78">
        <f t="shared" si="343"/>
        <v>0</v>
      </c>
      <c r="EG327" s="78">
        <f t="shared" si="344"/>
        <v>0</v>
      </c>
      <c r="EH327" s="80" t="str">
        <f t="shared" si="345"/>
        <v>دون المستوى</v>
      </c>
      <c r="EK327" s="47"/>
      <c r="EL327" s="47"/>
      <c r="EM327" s="47">
        <f t="shared" si="346"/>
        <v>0</v>
      </c>
      <c r="EO327" s="91"/>
      <c r="EP327" s="78"/>
      <c r="EQ327" s="78">
        <f t="shared" si="347"/>
        <v>0</v>
      </c>
      <c r="ER327" s="78">
        <f t="shared" si="348"/>
        <v>0</v>
      </c>
      <c r="ES327" s="78">
        <f t="shared" si="349"/>
        <v>0</v>
      </c>
      <c r="ET327" s="80" t="str">
        <f t="shared" si="350"/>
        <v>دون المستوى</v>
      </c>
      <c r="EW327" s="49">
        <f t="shared" si="351"/>
        <v>0</v>
      </c>
      <c r="EX327" s="80" t="str">
        <f t="shared" si="352"/>
        <v>دون المستوى</v>
      </c>
      <c r="EZ327" s="54"/>
      <c r="FA327" s="47"/>
      <c r="FB327" s="47"/>
      <c r="FC327" s="47"/>
      <c r="FD327" s="47">
        <f t="shared" si="353"/>
        <v>0</v>
      </c>
      <c r="FF327" s="54"/>
      <c r="FG327" s="83"/>
      <c r="FH327" s="78"/>
      <c r="FI327" s="78"/>
      <c r="FJ327" s="78">
        <f t="shared" si="354"/>
        <v>0</v>
      </c>
      <c r="FK327" s="78">
        <f t="shared" si="355"/>
        <v>0</v>
      </c>
      <c r="FL327" s="78">
        <f t="shared" si="356"/>
        <v>0</v>
      </c>
      <c r="FM327" s="80" t="str">
        <f t="shared" si="357"/>
        <v>دون المستوى</v>
      </c>
      <c r="FP327" s="98" t="str">
        <f t="shared" si="358"/>
        <v>*عربى</v>
      </c>
      <c r="FQ327" s="98" t="str">
        <f t="shared" si="359"/>
        <v>*انجليزى</v>
      </c>
      <c r="FR327" s="98" t="str">
        <f t="shared" si="360"/>
        <v>*دراسات</v>
      </c>
      <c r="FS327" s="98" t="str">
        <f t="shared" si="361"/>
        <v>*رياضيات</v>
      </c>
      <c r="FT327" s="98" t="str">
        <f t="shared" si="362"/>
        <v>*علوم</v>
      </c>
      <c r="FU327" s="98" t="str">
        <f t="shared" si="363"/>
        <v>*حاسب</v>
      </c>
      <c r="FV327" s="98" t="str">
        <f t="shared" si="364"/>
        <v>*فنية</v>
      </c>
      <c r="FW327" s="98" t="str">
        <f t="shared" si="365"/>
        <v>*نشاط1</v>
      </c>
      <c r="FX327" s="98" t="str">
        <f t="shared" si="366"/>
        <v>*نشاط2</v>
      </c>
      <c r="FY327" s="107" t="str">
        <f t="shared" si="367"/>
        <v>*دين</v>
      </c>
      <c r="FZ327" s="47">
        <f t="shared" si="368"/>
        <v>0</v>
      </c>
      <c r="GA327" s="47" t="str">
        <f t="shared" si="369"/>
        <v>دور ثانى</v>
      </c>
      <c r="GB327" s="47">
        <f t="shared" si="370"/>
        <v>6</v>
      </c>
      <c r="GC327" s="47" t="str">
        <f t="shared" si="373"/>
        <v>راسب</v>
      </c>
      <c r="GE327" s="112" t="str">
        <f t="shared" si="371"/>
        <v>*عربى*انجليزى*دراسات*رياضيات*علوم*حاسب*فنية*نشاط1*نشاط2*دين</v>
      </c>
      <c r="GF327" s="112">
        <f t="shared" si="372"/>
        <v>10</v>
      </c>
    </row>
    <row r="328" spans="2:188" ht="20.25" thickTop="1" thickBot="1">
      <c r="B328" s="39">
        <v>319</v>
      </c>
      <c r="C328" s="124" t="str">
        <f>البيانات!B336</f>
        <v/>
      </c>
      <c r="D328" s="124" t="str">
        <f>IF(C328="","",البيانات!C336)</f>
        <v/>
      </c>
      <c r="E328" s="39"/>
      <c r="F328" s="39"/>
      <c r="H328" s="52"/>
      <c r="I328" s="47"/>
      <c r="J328" s="47"/>
      <c r="K328" s="47"/>
      <c r="L328" s="46">
        <f t="shared" si="303"/>
        <v>0</v>
      </c>
      <c r="N328" s="54"/>
      <c r="O328" s="61"/>
      <c r="P328" s="59"/>
      <c r="Q328" s="59"/>
      <c r="R328" s="59">
        <f t="shared" si="304"/>
        <v>0</v>
      </c>
      <c r="S328" s="59">
        <f t="shared" si="305"/>
        <v>0</v>
      </c>
      <c r="T328" s="62">
        <f t="shared" si="306"/>
        <v>0</v>
      </c>
      <c r="U328" s="63" t="str">
        <f t="shared" si="307"/>
        <v>دون المستوى</v>
      </c>
      <c r="X328" s="54"/>
      <c r="Y328" s="47"/>
      <c r="Z328" s="47"/>
      <c r="AA328" s="47"/>
      <c r="AB328" s="47">
        <f t="shared" si="308"/>
        <v>0</v>
      </c>
      <c r="AD328" s="54"/>
      <c r="AE328" s="61"/>
      <c r="AF328" s="59"/>
      <c r="AG328" s="59"/>
      <c r="AH328" s="59">
        <f t="shared" si="309"/>
        <v>0</v>
      </c>
      <c r="AI328" s="59">
        <f t="shared" si="310"/>
        <v>0</v>
      </c>
      <c r="AJ328" s="59">
        <f t="shared" si="311"/>
        <v>0</v>
      </c>
      <c r="AK328" s="73" t="str">
        <f t="shared" si="312"/>
        <v>دون المستوى</v>
      </c>
      <c r="AN328" s="54"/>
      <c r="AO328" s="47"/>
      <c r="AP328" s="47"/>
      <c r="AQ328" s="47"/>
      <c r="AR328" s="47">
        <f t="shared" si="313"/>
        <v>0</v>
      </c>
      <c r="AT328" s="54"/>
      <c r="AU328" s="83"/>
      <c r="AV328" s="78"/>
      <c r="AW328" s="78"/>
      <c r="AX328" s="78">
        <f t="shared" si="314"/>
        <v>0</v>
      </c>
      <c r="AY328" s="78">
        <f t="shared" si="315"/>
        <v>0</v>
      </c>
      <c r="AZ328" s="78">
        <f t="shared" si="316"/>
        <v>0</v>
      </c>
      <c r="BA328" s="80" t="str">
        <f t="shared" si="317"/>
        <v>دون المستوى</v>
      </c>
      <c r="BD328" s="54"/>
      <c r="BE328" s="47"/>
      <c r="BF328" s="47"/>
      <c r="BG328" s="47"/>
      <c r="BH328" s="47"/>
      <c r="BI328" s="47">
        <f t="shared" si="318"/>
        <v>0</v>
      </c>
      <c r="BK328" s="54"/>
      <c r="BL328" s="83"/>
      <c r="BM328" s="78"/>
      <c r="BN328" s="78"/>
      <c r="BO328" s="78"/>
      <c r="BP328" s="78">
        <f t="shared" si="319"/>
        <v>0</v>
      </c>
      <c r="BQ328" s="78">
        <f t="shared" si="320"/>
        <v>0</v>
      </c>
      <c r="BR328" s="78">
        <f t="shared" si="321"/>
        <v>0</v>
      </c>
      <c r="BS328" s="78">
        <f t="shared" si="322"/>
        <v>0</v>
      </c>
      <c r="BT328" s="80" t="str">
        <f t="shared" si="323"/>
        <v>دون المستوى</v>
      </c>
      <c r="BW328" s="54"/>
      <c r="BX328" s="47"/>
      <c r="BY328" s="47"/>
      <c r="BZ328" s="47"/>
      <c r="CA328" s="47"/>
      <c r="CB328" s="47">
        <f t="shared" si="324"/>
        <v>0</v>
      </c>
      <c r="CD328" s="52"/>
      <c r="CE328" s="83"/>
      <c r="CF328" s="78"/>
      <c r="CG328" s="78"/>
      <c r="CH328" s="78"/>
      <c r="CI328" s="78">
        <f t="shared" si="325"/>
        <v>0</v>
      </c>
      <c r="CJ328" s="78">
        <f t="shared" si="326"/>
        <v>0</v>
      </c>
      <c r="CK328" s="78">
        <f t="shared" si="327"/>
        <v>0</v>
      </c>
      <c r="CL328" s="78">
        <f t="shared" si="328"/>
        <v>0</v>
      </c>
      <c r="CM328" s="80" t="str">
        <f t="shared" si="329"/>
        <v>دون المستوى</v>
      </c>
      <c r="CP328" s="54"/>
      <c r="CQ328" s="47"/>
      <c r="CR328" s="47"/>
      <c r="CS328" s="47"/>
      <c r="CT328" s="47"/>
      <c r="CU328" s="47">
        <f t="shared" si="330"/>
        <v>0</v>
      </c>
      <c r="CW328" s="54"/>
      <c r="CX328" s="83"/>
      <c r="CY328" s="78"/>
      <c r="CZ328" s="78"/>
      <c r="DA328" s="78"/>
      <c r="DB328" s="78">
        <f t="shared" si="331"/>
        <v>0</v>
      </c>
      <c r="DC328" s="78">
        <f t="shared" si="332"/>
        <v>0</v>
      </c>
      <c r="DD328" s="78">
        <f t="shared" si="333"/>
        <v>0</v>
      </c>
      <c r="DE328" s="78">
        <f t="shared" si="334"/>
        <v>0</v>
      </c>
      <c r="DF328" s="80" t="str">
        <f t="shared" si="335"/>
        <v>دون المستوى</v>
      </c>
      <c r="DI328" s="54"/>
      <c r="DJ328" s="47"/>
      <c r="DK328" s="47"/>
      <c r="DL328" s="47"/>
      <c r="DM328" s="47">
        <f t="shared" si="336"/>
        <v>0</v>
      </c>
      <c r="DO328" s="54"/>
      <c r="DP328" s="83"/>
      <c r="DQ328" s="78"/>
      <c r="DR328" s="78"/>
      <c r="DS328" s="78">
        <f t="shared" si="337"/>
        <v>0</v>
      </c>
      <c r="DT328" s="78">
        <f t="shared" si="338"/>
        <v>0</v>
      </c>
      <c r="DU328" s="78">
        <f t="shared" si="339"/>
        <v>0</v>
      </c>
      <c r="DV328" s="80" t="str">
        <f t="shared" si="340"/>
        <v>دون المستوى</v>
      </c>
      <c r="DY328" s="47"/>
      <c r="DZ328" s="47"/>
      <c r="EA328" s="47">
        <f t="shared" si="341"/>
        <v>0</v>
      </c>
      <c r="EC328" s="91"/>
      <c r="ED328" s="78"/>
      <c r="EE328" s="78">
        <f t="shared" si="342"/>
        <v>0</v>
      </c>
      <c r="EF328" s="78">
        <f t="shared" si="343"/>
        <v>0</v>
      </c>
      <c r="EG328" s="78">
        <f t="shared" si="344"/>
        <v>0</v>
      </c>
      <c r="EH328" s="80" t="str">
        <f t="shared" si="345"/>
        <v>دون المستوى</v>
      </c>
      <c r="EK328" s="47"/>
      <c r="EL328" s="47"/>
      <c r="EM328" s="47">
        <f t="shared" si="346"/>
        <v>0</v>
      </c>
      <c r="EO328" s="91"/>
      <c r="EP328" s="78"/>
      <c r="EQ328" s="78">
        <f t="shared" si="347"/>
        <v>0</v>
      </c>
      <c r="ER328" s="78">
        <f t="shared" si="348"/>
        <v>0</v>
      </c>
      <c r="ES328" s="78">
        <f t="shared" si="349"/>
        <v>0</v>
      </c>
      <c r="ET328" s="80" t="str">
        <f t="shared" si="350"/>
        <v>دون المستوى</v>
      </c>
      <c r="EW328" s="49">
        <f t="shared" si="351"/>
        <v>0</v>
      </c>
      <c r="EX328" s="80" t="str">
        <f t="shared" si="352"/>
        <v>دون المستوى</v>
      </c>
      <c r="EZ328" s="54"/>
      <c r="FA328" s="47"/>
      <c r="FB328" s="47"/>
      <c r="FC328" s="47"/>
      <c r="FD328" s="47">
        <f t="shared" si="353"/>
        <v>0</v>
      </c>
      <c r="FF328" s="54"/>
      <c r="FG328" s="83"/>
      <c r="FH328" s="78"/>
      <c r="FI328" s="78"/>
      <c r="FJ328" s="78">
        <f t="shared" si="354"/>
        <v>0</v>
      </c>
      <c r="FK328" s="78">
        <f t="shared" si="355"/>
        <v>0</v>
      </c>
      <c r="FL328" s="78">
        <f t="shared" si="356"/>
        <v>0</v>
      </c>
      <c r="FM328" s="80" t="str">
        <f t="shared" si="357"/>
        <v>دون المستوى</v>
      </c>
      <c r="FP328" s="98" t="str">
        <f t="shared" si="358"/>
        <v>*عربى</v>
      </c>
      <c r="FQ328" s="98" t="str">
        <f t="shared" si="359"/>
        <v>*انجليزى</v>
      </c>
      <c r="FR328" s="98" t="str">
        <f t="shared" si="360"/>
        <v>*دراسات</v>
      </c>
      <c r="FS328" s="98" t="str">
        <f t="shared" si="361"/>
        <v>*رياضيات</v>
      </c>
      <c r="FT328" s="98" t="str">
        <f t="shared" si="362"/>
        <v>*علوم</v>
      </c>
      <c r="FU328" s="98" t="str">
        <f t="shared" si="363"/>
        <v>*حاسب</v>
      </c>
      <c r="FV328" s="98" t="str">
        <f t="shared" si="364"/>
        <v>*فنية</v>
      </c>
      <c r="FW328" s="98" t="str">
        <f t="shared" si="365"/>
        <v>*نشاط1</v>
      </c>
      <c r="FX328" s="98" t="str">
        <f t="shared" si="366"/>
        <v>*نشاط2</v>
      </c>
      <c r="FY328" s="107" t="str">
        <f t="shared" si="367"/>
        <v>*دين</v>
      </c>
      <c r="FZ328" s="47">
        <f t="shared" si="368"/>
        <v>0</v>
      </c>
      <c r="GA328" s="47" t="str">
        <f t="shared" si="369"/>
        <v>دور ثانى</v>
      </c>
      <c r="GB328" s="47">
        <f t="shared" si="370"/>
        <v>6</v>
      </c>
      <c r="GC328" s="47" t="str">
        <f t="shared" si="373"/>
        <v>راسب</v>
      </c>
      <c r="GE328" s="112" t="str">
        <f t="shared" si="371"/>
        <v>*عربى*انجليزى*دراسات*رياضيات*علوم*حاسب*فنية*نشاط1*نشاط2*دين</v>
      </c>
      <c r="GF328" s="112">
        <f t="shared" si="372"/>
        <v>10</v>
      </c>
    </row>
    <row r="329" spans="2:188" ht="20.25" thickTop="1" thickBot="1">
      <c r="B329" s="39">
        <v>320</v>
      </c>
      <c r="C329" s="124" t="str">
        <f>البيانات!B337</f>
        <v/>
      </c>
      <c r="D329" s="124" t="str">
        <f>IF(C329="","",البيانات!C337)</f>
        <v/>
      </c>
      <c r="E329" s="39"/>
      <c r="F329" s="39"/>
      <c r="H329" s="52"/>
      <c r="I329" s="47"/>
      <c r="J329" s="47"/>
      <c r="K329" s="47"/>
      <c r="L329" s="46">
        <f t="shared" si="303"/>
        <v>0</v>
      </c>
      <c r="N329" s="54"/>
      <c r="O329" s="61"/>
      <c r="P329" s="59"/>
      <c r="Q329" s="59"/>
      <c r="R329" s="59">
        <f t="shared" si="304"/>
        <v>0</v>
      </c>
      <c r="S329" s="59">
        <f t="shared" si="305"/>
        <v>0</v>
      </c>
      <c r="T329" s="62">
        <f t="shared" si="306"/>
        <v>0</v>
      </c>
      <c r="U329" s="63" t="str">
        <f t="shared" si="307"/>
        <v>دون المستوى</v>
      </c>
      <c r="X329" s="54"/>
      <c r="Y329" s="47"/>
      <c r="Z329" s="47"/>
      <c r="AA329" s="47"/>
      <c r="AB329" s="47">
        <f t="shared" si="308"/>
        <v>0</v>
      </c>
      <c r="AD329" s="54"/>
      <c r="AE329" s="61"/>
      <c r="AF329" s="59"/>
      <c r="AG329" s="59"/>
      <c r="AH329" s="59">
        <f t="shared" si="309"/>
        <v>0</v>
      </c>
      <c r="AI329" s="59">
        <f t="shared" si="310"/>
        <v>0</v>
      </c>
      <c r="AJ329" s="59">
        <f t="shared" si="311"/>
        <v>0</v>
      </c>
      <c r="AK329" s="73" t="str">
        <f t="shared" si="312"/>
        <v>دون المستوى</v>
      </c>
      <c r="AN329" s="54"/>
      <c r="AO329" s="47"/>
      <c r="AP329" s="47"/>
      <c r="AQ329" s="47"/>
      <c r="AR329" s="47">
        <f t="shared" si="313"/>
        <v>0</v>
      </c>
      <c r="AT329" s="54"/>
      <c r="AU329" s="83"/>
      <c r="AV329" s="78"/>
      <c r="AW329" s="78"/>
      <c r="AX329" s="78">
        <f t="shared" si="314"/>
        <v>0</v>
      </c>
      <c r="AY329" s="78">
        <f t="shared" si="315"/>
        <v>0</v>
      </c>
      <c r="AZ329" s="78">
        <f t="shared" si="316"/>
        <v>0</v>
      </c>
      <c r="BA329" s="80" t="str">
        <f t="shared" si="317"/>
        <v>دون المستوى</v>
      </c>
      <c r="BD329" s="54"/>
      <c r="BE329" s="47"/>
      <c r="BF329" s="47"/>
      <c r="BG329" s="47"/>
      <c r="BH329" s="47"/>
      <c r="BI329" s="47">
        <f t="shared" si="318"/>
        <v>0</v>
      </c>
      <c r="BK329" s="54"/>
      <c r="BL329" s="83"/>
      <c r="BM329" s="78"/>
      <c r="BN329" s="78"/>
      <c r="BO329" s="78"/>
      <c r="BP329" s="78">
        <f t="shared" si="319"/>
        <v>0</v>
      </c>
      <c r="BQ329" s="78">
        <f t="shared" si="320"/>
        <v>0</v>
      </c>
      <c r="BR329" s="78">
        <f t="shared" si="321"/>
        <v>0</v>
      </c>
      <c r="BS329" s="78">
        <f t="shared" si="322"/>
        <v>0</v>
      </c>
      <c r="BT329" s="80" t="str">
        <f t="shared" si="323"/>
        <v>دون المستوى</v>
      </c>
      <c r="BW329" s="54"/>
      <c r="BX329" s="47"/>
      <c r="BY329" s="47"/>
      <c r="BZ329" s="47"/>
      <c r="CA329" s="47"/>
      <c r="CB329" s="47">
        <f t="shared" si="324"/>
        <v>0</v>
      </c>
      <c r="CD329" s="52"/>
      <c r="CE329" s="83"/>
      <c r="CF329" s="78"/>
      <c r="CG329" s="78"/>
      <c r="CH329" s="78"/>
      <c r="CI329" s="78">
        <f t="shared" si="325"/>
        <v>0</v>
      </c>
      <c r="CJ329" s="78">
        <f t="shared" si="326"/>
        <v>0</v>
      </c>
      <c r="CK329" s="78">
        <f t="shared" si="327"/>
        <v>0</v>
      </c>
      <c r="CL329" s="78">
        <f t="shared" si="328"/>
        <v>0</v>
      </c>
      <c r="CM329" s="80" t="str">
        <f t="shared" si="329"/>
        <v>دون المستوى</v>
      </c>
      <c r="CP329" s="54"/>
      <c r="CQ329" s="47"/>
      <c r="CR329" s="47"/>
      <c r="CS329" s="47"/>
      <c r="CT329" s="47"/>
      <c r="CU329" s="47">
        <f t="shared" si="330"/>
        <v>0</v>
      </c>
      <c r="CW329" s="54"/>
      <c r="CX329" s="83"/>
      <c r="CY329" s="78"/>
      <c r="CZ329" s="78"/>
      <c r="DA329" s="78"/>
      <c r="DB329" s="78">
        <f t="shared" si="331"/>
        <v>0</v>
      </c>
      <c r="DC329" s="78">
        <f t="shared" si="332"/>
        <v>0</v>
      </c>
      <c r="DD329" s="78">
        <f t="shared" si="333"/>
        <v>0</v>
      </c>
      <c r="DE329" s="78">
        <f t="shared" si="334"/>
        <v>0</v>
      </c>
      <c r="DF329" s="80" t="str">
        <f t="shared" si="335"/>
        <v>دون المستوى</v>
      </c>
      <c r="DI329" s="54"/>
      <c r="DJ329" s="47"/>
      <c r="DK329" s="47"/>
      <c r="DL329" s="47"/>
      <c r="DM329" s="47">
        <f t="shared" si="336"/>
        <v>0</v>
      </c>
      <c r="DO329" s="54"/>
      <c r="DP329" s="83"/>
      <c r="DQ329" s="78"/>
      <c r="DR329" s="78"/>
      <c r="DS329" s="78">
        <f t="shared" si="337"/>
        <v>0</v>
      </c>
      <c r="DT329" s="78">
        <f t="shared" si="338"/>
        <v>0</v>
      </c>
      <c r="DU329" s="78">
        <f t="shared" si="339"/>
        <v>0</v>
      </c>
      <c r="DV329" s="80" t="str">
        <f t="shared" si="340"/>
        <v>دون المستوى</v>
      </c>
      <c r="DY329" s="47"/>
      <c r="DZ329" s="47"/>
      <c r="EA329" s="47">
        <f t="shared" si="341"/>
        <v>0</v>
      </c>
      <c r="EC329" s="91"/>
      <c r="ED329" s="78"/>
      <c r="EE329" s="78">
        <f t="shared" si="342"/>
        <v>0</v>
      </c>
      <c r="EF329" s="78">
        <f t="shared" si="343"/>
        <v>0</v>
      </c>
      <c r="EG329" s="78">
        <f t="shared" si="344"/>
        <v>0</v>
      </c>
      <c r="EH329" s="80" t="str">
        <f t="shared" si="345"/>
        <v>دون المستوى</v>
      </c>
      <c r="EK329" s="47"/>
      <c r="EL329" s="47"/>
      <c r="EM329" s="47">
        <f t="shared" si="346"/>
        <v>0</v>
      </c>
      <c r="EO329" s="91"/>
      <c r="EP329" s="78"/>
      <c r="EQ329" s="78">
        <f t="shared" si="347"/>
        <v>0</v>
      </c>
      <c r="ER329" s="78">
        <f t="shared" si="348"/>
        <v>0</v>
      </c>
      <c r="ES329" s="78">
        <f t="shared" si="349"/>
        <v>0</v>
      </c>
      <c r="ET329" s="80" t="str">
        <f t="shared" si="350"/>
        <v>دون المستوى</v>
      </c>
      <c r="EW329" s="49">
        <f t="shared" si="351"/>
        <v>0</v>
      </c>
      <c r="EX329" s="80" t="str">
        <f t="shared" si="352"/>
        <v>دون المستوى</v>
      </c>
      <c r="EZ329" s="54"/>
      <c r="FA329" s="47"/>
      <c r="FB329" s="47"/>
      <c r="FC329" s="47"/>
      <c r="FD329" s="47">
        <f t="shared" si="353"/>
        <v>0</v>
      </c>
      <c r="FF329" s="54"/>
      <c r="FG329" s="83"/>
      <c r="FH329" s="78"/>
      <c r="FI329" s="78"/>
      <c r="FJ329" s="78">
        <f t="shared" si="354"/>
        <v>0</v>
      </c>
      <c r="FK329" s="78">
        <f t="shared" si="355"/>
        <v>0</v>
      </c>
      <c r="FL329" s="78">
        <f t="shared" si="356"/>
        <v>0</v>
      </c>
      <c r="FM329" s="80" t="str">
        <f t="shared" si="357"/>
        <v>دون المستوى</v>
      </c>
      <c r="FP329" s="98" t="str">
        <f t="shared" si="358"/>
        <v>*عربى</v>
      </c>
      <c r="FQ329" s="98" t="str">
        <f t="shared" si="359"/>
        <v>*انجليزى</v>
      </c>
      <c r="FR329" s="98" t="str">
        <f t="shared" si="360"/>
        <v>*دراسات</v>
      </c>
      <c r="FS329" s="98" t="str">
        <f t="shared" si="361"/>
        <v>*رياضيات</v>
      </c>
      <c r="FT329" s="98" t="str">
        <f t="shared" si="362"/>
        <v>*علوم</v>
      </c>
      <c r="FU329" s="98" t="str">
        <f t="shared" si="363"/>
        <v>*حاسب</v>
      </c>
      <c r="FV329" s="98" t="str">
        <f t="shared" si="364"/>
        <v>*فنية</v>
      </c>
      <c r="FW329" s="98" t="str">
        <f t="shared" si="365"/>
        <v>*نشاط1</v>
      </c>
      <c r="FX329" s="98" t="str">
        <f t="shared" si="366"/>
        <v>*نشاط2</v>
      </c>
      <c r="FY329" s="107" t="str">
        <f t="shared" si="367"/>
        <v>*دين</v>
      </c>
      <c r="FZ329" s="47">
        <f t="shared" si="368"/>
        <v>0</v>
      </c>
      <c r="GA329" s="47" t="str">
        <f t="shared" si="369"/>
        <v>دور ثانى</v>
      </c>
      <c r="GB329" s="47">
        <f t="shared" si="370"/>
        <v>6</v>
      </c>
      <c r="GC329" s="47" t="str">
        <f t="shared" si="373"/>
        <v>راسب</v>
      </c>
      <c r="GE329" s="112" t="str">
        <f t="shared" si="371"/>
        <v>*عربى*انجليزى*دراسات*رياضيات*علوم*حاسب*فنية*نشاط1*نشاط2*دين</v>
      </c>
      <c r="GF329" s="112">
        <f t="shared" si="372"/>
        <v>10</v>
      </c>
    </row>
    <row r="330" spans="2:188" ht="20.25" thickTop="1" thickBot="1">
      <c r="B330" s="39">
        <v>321</v>
      </c>
      <c r="C330" s="124" t="str">
        <f>البيانات!B338</f>
        <v/>
      </c>
      <c r="D330" s="124" t="str">
        <f>IF(C330="","",البيانات!C338)</f>
        <v/>
      </c>
      <c r="E330" s="39"/>
      <c r="F330" s="39"/>
      <c r="H330" s="52"/>
      <c r="I330" s="47"/>
      <c r="J330" s="47"/>
      <c r="K330" s="47"/>
      <c r="L330" s="46">
        <f t="shared" si="303"/>
        <v>0</v>
      </c>
      <c r="N330" s="54"/>
      <c r="O330" s="61"/>
      <c r="P330" s="59"/>
      <c r="Q330" s="59"/>
      <c r="R330" s="59">
        <f t="shared" si="304"/>
        <v>0</v>
      </c>
      <c r="S330" s="59">
        <f t="shared" si="305"/>
        <v>0</v>
      </c>
      <c r="T330" s="62">
        <f t="shared" si="306"/>
        <v>0</v>
      </c>
      <c r="U330" s="63" t="str">
        <f t="shared" si="307"/>
        <v>دون المستوى</v>
      </c>
      <c r="X330" s="54"/>
      <c r="Y330" s="47"/>
      <c r="Z330" s="47"/>
      <c r="AA330" s="47"/>
      <c r="AB330" s="47">
        <f t="shared" si="308"/>
        <v>0</v>
      </c>
      <c r="AD330" s="54"/>
      <c r="AE330" s="61"/>
      <c r="AF330" s="59"/>
      <c r="AG330" s="59"/>
      <c r="AH330" s="59">
        <f t="shared" si="309"/>
        <v>0</v>
      </c>
      <c r="AI330" s="59">
        <f t="shared" si="310"/>
        <v>0</v>
      </c>
      <c r="AJ330" s="59">
        <f t="shared" si="311"/>
        <v>0</v>
      </c>
      <c r="AK330" s="73" t="str">
        <f t="shared" si="312"/>
        <v>دون المستوى</v>
      </c>
      <c r="AN330" s="54"/>
      <c r="AO330" s="47"/>
      <c r="AP330" s="47"/>
      <c r="AQ330" s="47"/>
      <c r="AR330" s="47">
        <f t="shared" si="313"/>
        <v>0</v>
      </c>
      <c r="AT330" s="54"/>
      <c r="AU330" s="83"/>
      <c r="AV330" s="78"/>
      <c r="AW330" s="78"/>
      <c r="AX330" s="78">
        <f t="shared" si="314"/>
        <v>0</v>
      </c>
      <c r="AY330" s="78">
        <f t="shared" si="315"/>
        <v>0</v>
      </c>
      <c r="AZ330" s="78">
        <f t="shared" si="316"/>
        <v>0</v>
      </c>
      <c r="BA330" s="80" t="str">
        <f t="shared" si="317"/>
        <v>دون المستوى</v>
      </c>
      <c r="BD330" s="54"/>
      <c r="BE330" s="47"/>
      <c r="BF330" s="47"/>
      <c r="BG330" s="47"/>
      <c r="BH330" s="47"/>
      <c r="BI330" s="47">
        <f t="shared" si="318"/>
        <v>0</v>
      </c>
      <c r="BK330" s="54"/>
      <c r="BL330" s="83"/>
      <c r="BM330" s="78"/>
      <c r="BN330" s="78"/>
      <c r="BO330" s="78"/>
      <c r="BP330" s="78">
        <f t="shared" si="319"/>
        <v>0</v>
      </c>
      <c r="BQ330" s="78">
        <f t="shared" si="320"/>
        <v>0</v>
      </c>
      <c r="BR330" s="78">
        <f t="shared" si="321"/>
        <v>0</v>
      </c>
      <c r="BS330" s="78">
        <f t="shared" si="322"/>
        <v>0</v>
      </c>
      <c r="BT330" s="80" t="str">
        <f t="shared" si="323"/>
        <v>دون المستوى</v>
      </c>
      <c r="BW330" s="54"/>
      <c r="BX330" s="47"/>
      <c r="BY330" s="47"/>
      <c r="BZ330" s="47"/>
      <c r="CA330" s="47"/>
      <c r="CB330" s="47">
        <f t="shared" si="324"/>
        <v>0</v>
      </c>
      <c r="CD330" s="52"/>
      <c r="CE330" s="83"/>
      <c r="CF330" s="78"/>
      <c r="CG330" s="78"/>
      <c r="CH330" s="78"/>
      <c r="CI330" s="78">
        <f t="shared" si="325"/>
        <v>0</v>
      </c>
      <c r="CJ330" s="78">
        <f t="shared" si="326"/>
        <v>0</v>
      </c>
      <c r="CK330" s="78">
        <f t="shared" si="327"/>
        <v>0</v>
      </c>
      <c r="CL330" s="78">
        <f t="shared" si="328"/>
        <v>0</v>
      </c>
      <c r="CM330" s="80" t="str">
        <f t="shared" si="329"/>
        <v>دون المستوى</v>
      </c>
      <c r="CP330" s="54"/>
      <c r="CQ330" s="47"/>
      <c r="CR330" s="47"/>
      <c r="CS330" s="47"/>
      <c r="CT330" s="47"/>
      <c r="CU330" s="47">
        <f t="shared" si="330"/>
        <v>0</v>
      </c>
      <c r="CW330" s="54"/>
      <c r="CX330" s="83"/>
      <c r="CY330" s="78"/>
      <c r="CZ330" s="78"/>
      <c r="DA330" s="78"/>
      <c r="DB330" s="78">
        <f t="shared" si="331"/>
        <v>0</v>
      </c>
      <c r="DC330" s="78">
        <f t="shared" si="332"/>
        <v>0</v>
      </c>
      <c r="DD330" s="78">
        <f t="shared" si="333"/>
        <v>0</v>
      </c>
      <c r="DE330" s="78">
        <f t="shared" si="334"/>
        <v>0</v>
      </c>
      <c r="DF330" s="80" t="str">
        <f t="shared" si="335"/>
        <v>دون المستوى</v>
      </c>
      <c r="DI330" s="54"/>
      <c r="DJ330" s="47"/>
      <c r="DK330" s="47"/>
      <c r="DL330" s="47"/>
      <c r="DM330" s="47">
        <f t="shared" si="336"/>
        <v>0</v>
      </c>
      <c r="DO330" s="54"/>
      <c r="DP330" s="83"/>
      <c r="DQ330" s="78"/>
      <c r="DR330" s="78"/>
      <c r="DS330" s="78">
        <f t="shared" si="337"/>
        <v>0</v>
      </c>
      <c r="DT330" s="78">
        <f t="shared" si="338"/>
        <v>0</v>
      </c>
      <c r="DU330" s="78">
        <f t="shared" si="339"/>
        <v>0</v>
      </c>
      <c r="DV330" s="80" t="str">
        <f t="shared" si="340"/>
        <v>دون المستوى</v>
      </c>
      <c r="DY330" s="47"/>
      <c r="DZ330" s="47"/>
      <c r="EA330" s="47">
        <f t="shared" si="341"/>
        <v>0</v>
      </c>
      <c r="EC330" s="91"/>
      <c r="ED330" s="78"/>
      <c r="EE330" s="78">
        <f t="shared" si="342"/>
        <v>0</v>
      </c>
      <c r="EF330" s="78">
        <f t="shared" si="343"/>
        <v>0</v>
      </c>
      <c r="EG330" s="78">
        <f t="shared" si="344"/>
        <v>0</v>
      </c>
      <c r="EH330" s="80" t="str">
        <f t="shared" si="345"/>
        <v>دون المستوى</v>
      </c>
      <c r="EK330" s="47"/>
      <c r="EL330" s="47"/>
      <c r="EM330" s="47">
        <f t="shared" si="346"/>
        <v>0</v>
      </c>
      <c r="EO330" s="91"/>
      <c r="EP330" s="78"/>
      <c r="EQ330" s="78">
        <f t="shared" si="347"/>
        <v>0</v>
      </c>
      <c r="ER330" s="78">
        <f t="shared" si="348"/>
        <v>0</v>
      </c>
      <c r="ES330" s="78">
        <f t="shared" si="349"/>
        <v>0</v>
      </c>
      <c r="ET330" s="80" t="str">
        <f t="shared" si="350"/>
        <v>دون المستوى</v>
      </c>
      <c r="EW330" s="49">
        <f t="shared" si="351"/>
        <v>0</v>
      </c>
      <c r="EX330" s="80" t="str">
        <f t="shared" si="352"/>
        <v>دون المستوى</v>
      </c>
      <c r="EZ330" s="54"/>
      <c r="FA330" s="47"/>
      <c r="FB330" s="47"/>
      <c r="FC330" s="47"/>
      <c r="FD330" s="47">
        <f t="shared" si="353"/>
        <v>0</v>
      </c>
      <c r="FF330" s="54"/>
      <c r="FG330" s="83"/>
      <c r="FH330" s="78"/>
      <c r="FI330" s="78"/>
      <c r="FJ330" s="78">
        <f t="shared" si="354"/>
        <v>0</v>
      </c>
      <c r="FK330" s="78">
        <f t="shared" si="355"/>
        <v>0</v>
      </c>
      <c r="FL330" s="78">
        <f t="shared" si="356"/>
        <v>0</v>
      </c>
      <c r="FM330" s="80" t="str">
        <f t="shared" si="357"/>
        <v>دون المستوى</v>
      </c>
      <c r="FP330" s="98" t="str">
        <f t="shared" si="358"/>
        <v>*عربى</v>
      </c>
      <c r="FQ330" s="98" t="str">
        <f t="shared" si="359"/>
        <v>*انجليزى</v>
      </c>
      <c r="FR330" s="98" t="str">
        <f t="shared" si="360"/>
        <v>*دراسات</v>
      </c>
      <c r="FS330" s="98" t="str">
        <f t="shared" si="361"/>
        <v>*رياضيات</v>
      </c>
      <c r="FT330" s="98" t="str">
        <f t="shared" si="362"/>
        <v>*علوم</v>
      </c>
      <c r="FU330" s="98" t="str">
        <f t="shared" si="363"/>
        <v>*حاسب</v>
      </c>
      <c r="FV330" s="98" t="str">
        <f t="shared" si="364"/>
        <v>*فنية</v>
      </c>
      <c r="FW330" s="98" t="str">
        <f t="shared" si="365"/>
        <v>*نشاط1</v>
      </c>
      <c r="FX330" s="98" t="str">
        <f t="shared" si="366"/>
        <v>*نشاط2</v>
      </c>
      <c r="FY330" s="107" t="str">
        <f t="shared" si="367"/>
        <v>*دين</v>
      </c>
      <c r="FZ330" s="47">
        <f t="shared" si="368"/>
        <v>0</v>
      </c>
      <c r="GA330" s="47" t="str">
        <f t="shared" si="369"/>
        <v>دور ثانى</v>
      </c>
      <c r="GB330" s="47">
        <f t="shared" si="370"/>
        <v>6</v>
      </c>
      <c r="GC330" s="47" t="str">
        <f t="shared" si="373"/>
        <v>راسب</v>
      </c>
      <c r="GE330" s="112" t="str">
        <f t="shared" si="371"/>
        <v>*عربى*انجليزى*دراسات*رياضيات*علوم*حاسب*فنية*نشاط1*نشاط2*دين</v>
      </c>
      <c r="GF330" s="112">
        <f t="shared" si="372"/>
        <v>10</v>
      </c>
    </row>
    <row r="331" spans="2:188" ht="20.25" thickTop="1" thickBot="1">
      <c r="B331" s="39">
        <v>322</v>
      </c>
      <c r="C331" s="124" t="str">
        <f>البيانات!B339</f>
        <v/>
      </c>
      <c r="D331" s="124" t="str">
        <f>IF(C331="","",البيانات!C339)</f>
        <v/>
      </c>
      <c r="E331" s="39"/>
      <c r="F331" s="39"/>
      <c r="H331" s="52"/>
      <c r="I331" s="47"/>
      <c r="J331" s="47"/>
      <c r="K331" s="47"/>
      <c r="L331" s="46">
        <f t="shared" ref="L331:L394" si="374">IF(AND(I331="غ",J331="غ",K331="غ"),"غ",SUM(I331,J331,K331))</f>
        <v>0</v>
      </c>
      <c r="N331" s="54"/>
      <c r="O331" s="61"/>
      <c r="P331" s="59"/>
      <c r="Q331" s="59"/>
      <c r="R331" s="59">
        <f t="shared" ref="R331:R394" si="375">IF(AND(O331="غ",P331="غ",Q331="غ"),"غ",SUM(O331,P331,Q331))</f>
        <v>0</v>
      </c>
      <c r="S331" s="59">
        <f t="shared" ref="S331:S394" si="376">IF(AND(L331="غ",R331="غ"),"غ",SUM(L331,R331))</f>
        <v>0</v>
      </c>
      <c r="T331" s="62">
        <f t="shared" ref="T331:T394" si="377">IF(AND(S331="غ"),"0",S331)*0.4</f>
        <v>0</v>
      </c>
      <c r="U331" s="63" t="str">
        <f t="shared" ref="U331:U394" si="378">IF(T331="غ","دون المستوى",IF(T331&gt;=68,"ممتاز",IF(T331&gt;=60,"جيد جدا",IF(T331&gt;=52,"جيد",IF(T331&gt;=40,"مقبول","دون المستوى")))))</f>
        <v>دون المستوى</v>
      </c>
      <c r="X331" s="54"/>
      <c r="Y331" s="47"/>
      <c r="Z331" s="47"/>
      <c r="AA331" s="47"/>
      <c r="AB331" s="47">
        <f t="shared" ref="AB331:AB394" si="379">IF(AND(Y331="غ",Z331="غ",AA331="غ"),"غ",SUM(Y331,Z331,AA331))</f>
        <v>0</v>
      </c>
      <c r="AD331" s="54"/>
      <c r="AE331" s="61"/>
      <c r="AF331" s="59"/>
      <c r="AG331" s="59"/>
      <c r="AH331" s="59">
        <f t="shared" ref="AH331:AH394" si="380">IF(AND(AE331="غ",AF331="غ",AG331="غ"),"غ",SUM(AE331,AF331,AG331))</f>
        <v>0</v>
      </c>
      <c r="AI331" s="59">
        <f t="shared" ref="AI331:AI394" si="381">IF(AND(AB331="غ",AH331="غ"),"غ",SUM(AB331,AH331))</f>
        <v>0</v>
      </c>
      <c r="AJ331" s="59">
        <f t="shared" ref="AJ331:AJ394" si="382">IF(AND(AI331="غ"),"0",AI331)*0.3</f>
        <v>0</v>
      </c>
      <c r="AK331" s="73" t="str">
        <f t="shared" ref="AK331:AK394" si="383">IF(AJ331="غ","دون المستوى",IF(AJ331&gt;=51,"ممتاز",IF(AJ331&gt;=45,"جيد جدا",IF(AJ331&gt;=39,"جيد",IF(AJ331&gt;=30,"مقبول","دون المستوى")))))</f>
        <v>دون المستوى</v>
      </c>
      <c r="AN331" s="54"/>
      <c r="AO331" s="47"/>
      <c r="AP331" s="47"/>
      <c r="AQ331" s="47"/>
      <c r="AR331" s="47">
        <f t="shared" ref="AR331:AR394" si="384">IF(AND(AO331="غ",AP331="غ",AQ331="غ"),"غ",SUM(AO331,AP331,AQ331))</f>
        <v>0</v>
      </c>
      <c r="AT331" s="54"/>
      <c r="AU331" s="83"/>
      <c r="AV331" s="78"/>
      <c r="AW331" s="78"/>
      <c r="AX331" s="78">
        <f t="shared" ref="AX331:AX394" si="385">IF(AND(AU331="غ",AV331="غ",AW331="غ"),"غ",SUM(AU331,AV331,AW331))</f>
        <v>0</v>
      </c>
      <c r="AY331" s="78">
        <f t="shared" ref="AY331:AY394" si="386">IF(AND(AR331="غ",AX331="غ"),"غ",SUM(AR331,AX331))</f>
        <v>0</v>
      </c>
      <c r="AZ331" s="78">
        <f t="shared" ref="AZ331:AZ394" si="387">IF(AND(AY331="غ"),"0",AY331)*0.2</f>
        <v>0</v>
      </c>
      <c r="BA331" s="80" t="str">
        <f t="shared" ref="BA331:BA394" si="388">IF(AZ331="غ","دون المستوى",IF(AZ331&gt;=34,"ممتاز",IF(AZ331&gt;=30,"جيد جدا",IF(AZ331&gt;=26,"جيد",IF(AZ331&gt;=20,"مقبول","دون المستوى")))))</f>
        <v>دون المستوى</v>
      </c>
      <c r="BD331" s="54"/>
      <c r="BE331" s="47"/>
      <c r="BF331" s="47"/>
      <c r="BG331" s="47"/>
      <c r="BH331" s="47"/>
      <c r="BI331" s="47">
        <f t="shared" ref="BI331:BI394" si="389">IF(AND(BE331="غ",BF331="غ",BG331="غ",BH331="غ"),"غ",SUM(BE331,BF331,BG331,BH331))</f>
        <v>0</v>
      </c>
      <c r="BK331" s="54"/>
      <c r="BL331" s="83"/>
      <c r="BM331" s="78"/>
      <c r="BN331" s="78"/>
      <c r="BO331" s="78"/>
      <c r="BP331" s="78">
        <f t="shared" ref="BP331:BP394" si="390">IF(AND(BN331="غ",BO331="غ"),"غ",SUM(BN331,BO331))</f>
        <v>0</v>
      </c>
      <c r="BQ331" s="78">
        <f t="shared" ref="BQ331:BQ394" si="391">IF(AND(BL331="غ",BM331="غ",BN331="غ",BO331="غ"),"غ",SUM(BL331,BM331,BN331,BO331))</f>
        <v>0</v>
      </c>
      <c r="BR331" s="78">
        <f t="shared" ref="BR331:BR394" si="392">IF(AND(BI331="غ",BQ331="غ"),"غ",SUM(BI331,BQ331))</f>
        <v>0</v>
      </c>
      <c r="BS331" s="78">
        <f t="shared" ref="BS331:BS394" si="393">IF(AND(BR331="غ"),"0",BR331)*0.3</f>
        <v>0</v>
      </c>
      <c r="BT331" s="80" t="str">
        <f t="shared" ref="BT331:BT394" si="394">IF(BS331="غ","دون المستوى",IF(BS331&gt;=51,"ممتاز",IF(BS331&gt;=45,"جيد جدا",IF(BS331&gt;=39,"جيد",IF(BS331&gt;=30,"مقبول","دون المستوى")))))</f>
        <v>دون المستوى</v>
      </c>
      <c r="BW331" s="54"/>
      <c r="BX331" s="47"/>
      <c r="BY331" s="47"/>
      <c r="BZ331" s="47"/>
      <c r="CA331" s="47"/>
      <c r="CB331" s="47">
        <f t="shared" ref="CB331:CB394" si="395">IF(AND(BX331="غ",BY331="غ",BZ331="غ",CA331="غ"),"غ",SUM(BX331,BY331,BZ331,CA331))</f>
        <v>0</v>
      </c>
      <c r="CD331" s="52"/>
      <c r="CE331" s="83"/>
      <c r="CF331" s="78"/>
      <c r="CG331" s="78"/>
      <c r="CH331" s="78"/>
      <c r="CI331" s="78">
        <f t="shared" ref="CI331:CI394" si="396">IF(AND(CG331="غ",CH331="غ"),"غ",SUM(CG331,CH331))</f>
        <v>0</v>
      </c>
      <c r="CJ331" s="78">
        <f t="shared" ref="CJ331:CJ394" si="397">IF(AND(CE331="غ",CF331="غ",CG331="غ",CH331="غ"),"غ",SUM(CE331,CF331,CG331,CH331))</f>
        <v>0</v>
      </c>
      <c r="CK331" s="78">
        <f t="shared" ref="CK331:CK394" si="398">IF(AND(CB331="غ",CJ331="غ"),"غ",SUM(CB331,CJ331))</f>
        <v>0</v>
      </c>
      <c r="CL331" s="78">
        <f t="shared" ref="CL331:CL394" si="399">IF(AND(CK331="غ"),"0",CK331)*0.2</f>
        <v>0</v>
      </c>
      <c r="CM331" s="80" t="str">
        <f t="shared" ref="CM331:CM394" si="400">IF(CL331="غ","دون المستوى",IF(CL331&gt;=34,"ممتاز",IF(CL331&gt;=30,"جيد جدا",IF(CL331&gt;=26,"جيد",IF(CL331&gt;=20,"مقبول","دون المستوى")))))</f>
        <v>دون المستوى</v>
      </c>
      <c r="CP331" s="54"/>
      <c r="CQ331" s="47"/>
      <c r="CR331" s="47"/>
      <c r="CS331" s="47"/>
      <c r="CT331" s="47"/>
      <c r="CU331" s="47">
        <f t="shared" ref="CU331:CU394" si="401">IF(AND(CQ331="غ",CR331="غ",CS331="غ",CT331="غ"),"غ",SUM(CQ331,CR331,CS331,CT331))</f>
        <v>0</v>
      </c>
      <c r="CW331" s="54"/>
      <c r="CX331" s="83"/>
      <c r="CY331" s="78"/>
      <c r="CZ331" s="78"/>
      <c r="DA331" s="78"/>
      <c r="DB331" s="78">
        <f t="shared" ref="DB331:DB394" si="402">IF(AND(CZ331="غ",DA331="غ"),"غ",SUM(CZ331,DA331))</f>
        <v>0</v>
      </c>
      <c r="DC331" s="78">
        <f t="shared" ref="DC331:DC394" si="403">IF(AND(CX331="غ",CY331="غ",CZ331="غ",DA331="غ"),"غ",SUM(CX331,CY331,CZ331,DA331))</f>
        <v>0</v>
      </c>
      <c r="DD331" s="78">
        <f t="shared" ref="DD331:DD394" si="404">IF(AND(CU331="غ",DC331="غ"),"غ",SUM(CU331,DC331))</f>
        <v>0</v>
      </c>
      <c r="DE331" s="78">
        <f t="shared" ref="DE331:DE394" si="405">IF(AND(DD331="غ"),"0",DD331)*0.1</f>
        <v>0</v>
      </c>
      <c r="DF331" s="80" t="str">
        <f t="shared" ref="DF331:DF394" si="406">IF(DE331="غ","دون المستوى",IF(DE331&gt;=17,"ممتاز",IF(DE331&gt;=15,"جيد جدا",IF(DE331&gt;=13,"جيد",IF(DE331&gt;=10,"مقبول","دون المستوى")))))</f>
        <v>دون المستوى</v>
      </c>
      <c r="DI331" s="54"/>
      <c r="DJ331" s="47"/>
      <c r="DK331" s="47"/>
      <c r="DL331" s="47"/>
      <c r="DM331" s="47">
        <f t="shared" ref="DM331:DM394" si="407">IF(AND(DJ331="غ",DK331="غ",DL331="غ"),"غ",SUM(DJ331,DK331,DL331))</f>
        <v>0</v>
      </c>
      <c r="DO331" s="54"/>
      <c r="DP331" s="83"/>
      <c r="DQ331" s="78"/>
      <c r="DR331" s="78"/>
      <c r="DS331" s="78">
        <f t="shared" ref="DS331:DS394" si="408">IF(AND(DP331="غ",DQ331="غ",DR331="غ"),"غ",SUM(DP331,DQ331,DR331))</f>
        <v>0</v>
      </c>
      <c r="DT331" s="78">
        <f t="shared" ref="DT331:DT394" si="409">IF(AND(DM331="غ",DS331="غ"),"غ",SUM(DM331,DS331))</f>
        <v>0</v>
      </c>
      <c r="DU331" s="78">
        <f t="shared" ref="DU331:DU394" si="410">IF(AND(DT331="غ"),"0",DT331)*0.1</f>
        <v>0</v>
      </c>
      <c r="DV331" s="80" t="str">
        <f t="shared" ref="DV331:DV394" si="411">IF(DU331="غ","دون المستوى",IF(DU331&gt;=17,"ممتاز",IF(DU331&gt;=15,"جيد جدا",IF(DU331&gt;=13,"جيد",IF(DU331&gt;=10,"مقبول","دون المستوى")))))</f>
        <v>دون المستوى</v>
      </c>
      <c r="DY331" s="47"/>
      <c r="DZ331" s="47"/>
      <c r="EA331" s="47">
        <f t="shared" ref="EA331:EA394" si="412">IF(AND(DY331="غ",DZ331="غ"),"غ",SUM(DY331,DZ331))</f>
        <v>0</v>
      </c>
      <c r="EC331" s="91"/>
      <c r="ED331" s="78"/>
      <c r="EE331" s="78">
        <f t="shared" ref="EE331:EE394" si="413">IF(AND(EC331="غ",ED331="غ"),"غ",SUM(EC331,ED331))</f>
        <v>0</v>
      </c>
      <c r="EF331" s="78">
        <f t="shared" ref="EF331:EF394" si="414">IF(AND(EA331="غ",EE331="غ"),"غ",SUM(EA331,EE331))</f>
        <v>0</v>
      </c>
      <c r="EG331" s="78">
        <f t="shared" ref="EG331:EG394" si="415">IF(AND(EF331="غ"),"0",EF331)*0.1</f>
        <v>0</v>
      </c>
      <c r="EH331" s="80" t="str">
        <f t="shared" ref="EH331:EH394" si="416">IF(EG331="غ","دون المستوى",IF(EG331&gt;=17,"ممتاز",IF(EG331&gt;=15,"جيد جدا",IF(EG331&gt;=13,"جيد",IF(EG331&gt;=10,"مقبول","دون المستوى")))))</f>
        <v>دون المستوى</v>
      </c>
      <c r="EK331" s="47"/>
      <c r="EL331" s="47"/>
      <c r="EM331" s="47">
        <f t="shared" ref="EM331:EM394" si="417">IF(AND(EK331="غ",EL331="غ"),"غ",SUM(EK331,EL331))</f>
        <v>0</v>
      </c>
      <c r="EO331" s="91"/>
      <c r="EP331" s="78"/>
      <c r="EQ331" s="78">
        <f t="shared" ref="EQ331:EQ394" si="418">IF(AND(EO331="غ",EP331="غ"),"غ",SUM(EO331,EP331))</f>
        <v>0</v>
      </c>
      <c r="ER331" s="78">
        <f t="shared" ref="ER331:ER394" si="419">IF(AND(EM331="غ",EQ331="غ"),"غ",SUM(EM331,EQ331))</f>
        <v>0</v>
      </c>
      <c r="ES331" s="78">
        <f t="shared" ref="ES331:ES394" si="420">IF(AND(ER331="غ"),"0",ER331)*0.1</f>
        <v>0</v>
      </c>
      <c r="ET331" s="80" t="str">
        <f t="shared" ref="ET331:ET394" si="421">IF(ES331="غ","دون المستوى",IF(ES331&gt;=17,"ممتاز",IF(ES331&gt;=15,"جيد جدا",IF(ES331&gt;=13,"جيد",IF(ES331&gt;=10,"مقبول","دون المستوى")))))</f>
        <v>دون المستوى</v>
      </c>
      <c r="EW331" s="49">
        <f t="shared" ref="EW331:EW394" si="422">T331+AJ331+AZ331+BS331+CL331+DE331+DU331+EG331+ES331</f>
        <v>0</v>
      </c>
      <c r="EX331" s="80" t="str">
        <f t="shared" ref="EX331:EX394" si="423">IF(EW331="غ","دون المستوى",IF(EW331&gt;=306,"ممتاز",IF(EW331&gt;=270,"جيد جدا",IF(EW331&gt;=234,"جيد",IF(EW331&gt;=180,"مقبول","دون المستوى")))))</f>
        <v>دون المستوى</v>
      </c>
      <c r="EZ331" s="54"/>
      <c r="FA331" s="47"/>
      <c r="FB331" s="47"/>
      <c r="FC331" s="47"/>
      <c r="FD331" s="47">
        <f t="shared" ref="FD331:FD394" si="424">IF(AND(FA331="غ",FB331="غ",FC331="غ"),"غ",SUM(FA331,FB331,FC331))</f>
        <v>0</v>
      </c>
      <c r="FF331" s="54"/>
      <c r="FG331" s="83"/>
      <c r="FH331" s="78"/>
      <c r="FI331" s="78"/>
      <c r="FJ331" s="78">
        <f t="shared" ref="FJ331:FJ394" si="425">IF(AND(FG331="غ",FH331="غ",FI331="غ"),"غ",SUM(FG331,FH331,FI331))</f>
        <v>0</v>
      </c>
      <c r="FK331" s="78">
        <f t="shared" ref="FK331:FK394" si="426">IF(AND(FD331="غ",FJ331="غ"),"غ",SUM(FD331,FJ331))</f>
        <v>0</v>
      </c>
      <c r="FL331" s="78">
        <f t="shared" ref="FL331:FL394" si="427">IF(AND(FK331="غ"),"0",FK331)*0.2</f>
        <v>0</v>
      </c>
      <c r="FM331" s="80" t="str">
        <f t="shared" ref="FM331:FM394" si="428">IF(FL331="غ","دون المستوى",IF(FL331&gt;=34,"ممتاز",IF(FL331&gt;=30,"جيد جدا",IF(FL331&gt;=26,"جيد",IF(FL331&gt;=20,"مقبول","دون المستوى")))))</f>
        <v>دون المستوى</v>
      </c>
      <c r="FP331" s="98" t="str">
        <f t="shared" ref="FP331:FP394" si="429">IF(T331&lt;40,"*عربى",IF(Q331&lt;15,"**عربى",""))</f>
        <v>*عربى</v>
      </c>
      <c r="FQ331" s="98" t="str">
        <f t="shared" ref="FQ331:FQ394" si="430">IF(AJ331&lt;30,"*انجليزى",IF(AG331&lt;15,"**انجليزى",""))</f>
        <v>*انجليزى</v>
      </c>
      <c r="FR331" s="98" t="str">
        <f t="shared" ref="FR331:FR394" si="431">IF(AZ331&lt;20,"*دراسات",IF(AW331&lt;15,"**دراسات",""))</f>
        <v>*دراسات</v>
      </c>
      <c r="FS331" s="98" t="str">
        <f t="shared" ref="FS331:FS394" si="432">IF(BS331&lt;30,"*رياضيات",IF(BP331&lt;15,"**رياضيات",""))</f>
        <v>*رياضيات</v>
      </c>
      <c r="FT331" s="98" t="str">
        <f t="shared" ref="FT331:FT394" si="433">IF(CL331&lt;20,"*علوم",IF(CI331&lt;15,"**علوم",""))</f>
        <v>*علوم</v>
      </c>
      <c r="FU331" s="98" t="str">
        <f t="shared" ref="FU331:FU394" si="434">IF(DE331&lt;10,"*حاسب",IF(DB331&lt;15,"**حاسب",""))</f>
        <v>*حاسب</v>
      </c>
      <c r="FV331" s="98" t="str">
        <f t="shared" ref="FV331:FV394" si="435">IF(DU331&lt;10,"*فنية",IF(DR331&lt;15,"**فنية",""))</f>
        <v>*فنية</v>
      </c>
      <c r="FW331" s="98" t="str">
        <f t="shared" ref="FW331:FW394" si="436">IF(EG331&lt;10,"*نشاط1","")</f>
        <v>*نشاط1</v>
      </c>
      <c r="FX331" s="98" t="str">
        <f t="shared" ref="FX331:FX394" si="437">IF(ES331&lt;10,"*نشاط2","")</f>
        <v>*نشاط2</v>
      </c>
      <c r="FY331" s="107" t="str">
        <f t="shared" ref="FY331:FY394" si="438">IF(FL331&lt;20,"*دين",IF(FI331&lt;15,"**دين",""))</f>
        <v>*دين</v>
      </c>
      <c r="FZ331" s="47">
        <f t="shared" ref="FZ331:FZ394" si="439">COUNTBLANK(FP331:FY331)</f>
        <v>0</v>
      </c>
      <c r="GA331" s="47" t="str">
        <f t="shared" ref="GA331:GA394" si="440">IF(FZ331=10,"ناجح و منقول للصف التالى","دور ثانى")</f>
        <v>دور ثانى</v>
      </c>
      <c r="GB331" s="47">
        <f t="shared" ref="GB331:GB394" si="441">RANK(EW331,$EW$10:$EW$609)</f>
        <v>6</v>
      </c>
      <c r="GC331" s="47" t="str">
        <f t="shared" si="373"/>
        <v>راسب</v>
      </c>
      <c r="GE331" s="112" t="str">
        <f t="shared" ref="GE331:GE394" si="442">IF(FZ331=10,"مبروك النجاح",CONCATENATE(FP331,FQ331,FR331,FS331,FT331,FU331,FV331,FW331,FX331,FY331))</f>
        <v>*عربى*انجليزى*دراسات*رياضيات*علوم*حاسب*فنية*نشاط1*نشاط2*دين</v>
      </c>
      <c r="GF331" s="112">
        <f t="shared" ref="GF331:GF394" si="443">10-FZ331</f>
        <v>10</v>
      </c>
    </row>
    <row r="332" spans="2:188" ht="20.25" thickTop="1" thickBot="1">
      <c r="B332" s="39">
        <v>323</v>
      </c>
      <c r="C332" s="124" t="str">
        <f>البيانات!B340</f>
        <v/>
      </c>
      <c r="D332" s="124" t="str">
        <f>IF(C332="","",البيانات!C340)</f>
        <v/>
      </c>
      <c r="E332" s="39"/>
      <c r="F332" s="39"/>
      <c r="H332" s="52"/>
      <c r="I332" s="47"/>
      <c r="J332" s="47"/>
      <c r="K332" s="47"/>
      <c r="L332" s="46">
        <f t="shared" si="374"/>
        <v>0</v>
      </c>
      <c r="N332" s="54"/>
      <c r="O332" s="61"/>
      <c r="P332" s="59"/>
      <c r="Q332" s="59"/>
      <c r="R332" s="59">
        <f t="shared" si="375"/>
        <v>0</v>
      </c>
      <c r="S332" s="59">
        <f t="shared" si="376"/>
        <v>0</v>
      </c>
      <c r="T332" s="62">
        <f t="shared" si="377"/>
        <v>0</v>
      </c>
      <c r="U332" s="63" t="str">
        <f t="shared" si="378"/>
        <v>دون المستوى</v>
      </c>
      <c r="X332" s="54"/>
      <c r="Y332" s="47"/>
      <c r="Z332" s="47"/>
      <c r="AA332" s="47"/>
      <c r="AB332" s="47">
        <f t="shared" si="379"/>
        <v>0</v>
      </c>
      <c r="AD332" s="54"/>
      <c r="AE332" s="61"/>
      <c r="AF332" s="59"/>
      <c r="AG332" s="59"/>
      <c r="AH332" s="59">
        <f t="shared" si="380"/>
        <v>0</v>
      </c>
      <c r="AI332" s="59">
        <f t="shared" si="381"/>
        <v>0</v>
      </c>
      <c r="AJ332" s="59">
        <f t="shared" si="382"/>
        <v>0</v>
      </c>
      <c r="AK332" s="73" t="str">
        <f t="shared" si="383"/>
        <v>دون المستوى</v>
      </c>
      <c r="AN332" s="54"/>
      <c r="AO332" s="47"/>
      <c r="AP332" s="47"/>
      <c r="AQ332" s="47"/>
      <c r="AR332" s="47">
        <f t="shared" si="384"/>
        <v>0</v>
      </c>
      <c r="AT332" s="54"/>
      <c r="AU332" s="83"/>
      <c r="AV332" s="78"/>
      <c r="AW332" s="78"/>
      <c r="AX332" s="78">
        <f t="shared" si="385"/>
        <v>0</v>
      </c>
      <c r="AY332" s="78">
        <f t="shared" si="386"/>
        <v>0</v>
      </c>
      <c r="AZ332" s="78">
        <f t="shared" si="387"/>
        <v>0</v>
      </c>
      <c r="BA332" s="80" t="str">
        <f t="shared" si="388"/>
        <v>دون المستوى</v>
      </c>
      <c r="BD332" s="54"/>
      <c r="BE332" s="47"/>
      <c r="BF332" s="47"/>
      <c r="BG332" s="47"/>
      <c r="BH332" s="47"/>
      <c r="BI332" s="47">
        <f t="shared" si="389"/>
        <v>0</v>
      </c>
      <c r="BK332" s="54"/>
      <c r="BL332" s="83"/>
      <c r="BM332" s="78"/>
      <c r="BN332" s="78"/>
      <c r="BO332" s="78"/>
      <c r="BP332" s="78">
        <f t="shared" si="390"/>
        <v>0</v>
      </c>
      <c r="BQ332" s="78">
        <f t="shared" si="391"/>
        <v>0</v>
      </c>
      <c r="BR332" s="78">
        <f t="shared" si="392"/>
        <v>0</v>
      </c>
      <c r="BS332" s="78">
        <f t="shared" si="393"/>
        <v>0</v>
      </c>
      <c r="BT332" s="80" t="str">
        <f t="shared" si="394"/>
        <v>دون المستوى</v>
      </c>
      <c r="BW332" s="54"/>
      <c r="BX332" s="47"/>
      <c r="BY332" s="47"/>
      <c r="BZ332" s="47"/>
      <c r="CA332" s="47"/>
      <c r="CB332" s="47">
        <f t="shared" si="395"/>
        <v>0</v>
      </c>
      <c r="CD332" s="52"/>
      <c r="CE332" s="83"/>
      <c r="CF332" s="78"/>
      <c r="CG332" s="78"/>
      <c r="CH332" s="78"/>
      <c r="CI332" s="78">
        <f t="shared" si="396"/>
        <v>0</v>
      </c>
      <c r="CJ332" s="78">
        <f t="shared" si="397"/>
        <v>0</v>
      </c>
      <c r="CK332" s="78">
        <f t="shared" si="398"/>
        <v>0</v>
      </c>
      <c r="CL332" s="78">
        <f t="shared" si="399"/>
        <v>0</v>
      </c>
      <c r="CM332" s="80" t="str">
        <f t="shared" si="400"/>
        <v>دون المستوى</v>
      </c>
      <c r="CP332" s="54"/>
      <c r="CQ332" s="47"/>
      <c r="CR332" s="47"/>
      <c r="CS332" s="47"/>
      <c r="CT332" s="47"/>
      <c r="CU332" s="47">
        <f t="shared" si="401"/>
        <v>0</v>
      </c>
      <c r="CW332" s="54"/>
      <c r="CX332" s="83"/>
      <c r="CY332" s="78"/>
      <c r="CZ332" s="78"/>
      <c r="DA332" s="78"/>
      <c r="DB332" s="78">
        <f t="shared" si="402"/>
        <v>0</v>
      </c>
      <c r="DC332" s="78">
        <f t="shared" si="403"/>
        <v>0</v>
      </c>
      <c r="DD332" s="78">
        <f t="shared" si="404"/>
        <v>0</v>
      </c>
      <c r="DE332" s="78">
        <f t="shared" si="405"/>
        <v>0</v>
      </c>
      <c r="DF332" s="80" t="str">
        <f t="shared" si="406"/>
        <v>دون المستوى</v>
      </c>
      <c r="DI332" s="54"/>
      <c r="DJ332" s="47"/>
      <c r="DK332" s="47"/>
      <c r="DL332" s="47"/>
      <c r="DM332" s="47">
        <f t="shared" si="407"/>
        <v>0</v>
      </c>
      <c r="DO332" s="54"/>
      <c r="DP332" s="83"/>
      <c r="DQ332" s="78"/>
      <c r="DR332" s="78"/>
      <c r="DS332" s="78">
        <f t="shared" si="408"/>
        <v>0</v>
      </c>
      <c r="DT332" s="78">
        <f t="shared" si="409"/>
        <v>0</v>
      </c>
      <c r="DU332" s="78">
        <f t="shared" si="410"/>
        <v>0</v>
      </c>
      <c r="DV332" s="80" t="str">
        <f t="shared" si="411"/>
        <v>دون المستوى</v>
      </c>
      <c r="DY332" s="47"/>
      <c r="DZ332" s="47"/>
      <c r="EA332" s="47">
        <f t="shared" si="412"/>
        <v>0</v>
      </c>
      <c r="EC332" s="91"/>
      <c r="ED332" s="78"/>
      <c r="EE332" s="78">
        <f t="shared" si="413"/>
        <v>0</v>
      </c>
      <c r="EF332" s="78">
        <f t="shared" si="414"/>
        <v>0</v>
      </c>
      <c r="EG332" s="78">
        <f t="shared" si="415"/>
        <v>0</v>
      </c>
      <c r="EH332" s="80" t="str">
        <f t="shared" si="416"/>
        <v>دون المستوى</v>
      </c>
      <c r="EK332" s="47"/>
      <c r="EL332" s="47"/>
      <c r="EM332" s="47">
        <f t="shared" si="417"/>
        <v>0</v>
      </c>
      <c r="EO332" s="91"/>
      <c r="EP332" s="78"/>
      <c r="EQ332" s="78">
        <f t="shared" si="418"/>
        <v>0</v>
      </c>
      <c r="ER332" s="78">
        <f t="shared" si="419"/>
        <v>0</v>
      </c>
      <c r="ES332" s="78">
        <f t="shared" si="420"/>
        <v>0</v>
      </c>
      <c r="ET332" s="80" t="str">
        <f t="shared" si="421"/>
        <v>دون المستوى</v>
      </c>
      <c r="EW332" s="49">
        <f t="shared" si="422"/>
        <v>0</v>
      </c>
      <c r="EX332" s="80" t="str">
        <f t="shared" si="423"/>
        <v>دون المستوى</v>
      </c>
      <c r="EZ332" s="54"/>
      <c r="FA332" s="47"/>
      <c r="FB332" s="47"/>
      <c r="FC332" s="47"/>
      <c r="FD332" s="47">
        <f t="shared" si="424"/>
        <v>0</v>
      </c>
      <c r="FF332" s="54"/>
      <c r="FG332" s="83"/>
      <c r="FH332" s="78"/>
      <c r="FI332" s="78"/>
      <c r="FJ332" s="78">
        <f t="shared" si="425"/>
        <v>0</v>
      </c>
      <c r="FK332" s="78">
        <f t="shared" si="426"/>
        <v>0</v>
      </c>
      <c r="FL332" s="78">
        <f t="shared" si="427"/>
        <v>0</v>
      </c>
      <c r="FM332" s="80" t="str">
        <f t="shared" si="428"/>
        <v>دون المستوى</v>
      </c>
      <c r="FP332" s="98" t="str">
        <f t="shared" si="429"/>
        <v>*عربى</v>
      </c>
      <c r="FQ332" s="98" t="str">
        <f t="shared" si="430"/>
        <v>*انجليزى</v>
      </c>
      <c r="FR332" s="98" t="str">
        <f t="shared" si="431"/>
        <v>*دراسات</v>
      </c>
      <c r="FS332" s="98" t="str">
        <f t="shared" si="432"/>
        <v>*رياضيات</v>
      </c>
      <c r="FT332" s="98" t="str">
        <f t="shared" si="433"/>
        <v>*علوم</v>
      </c>
      <c r="FU332" s="98" t="str">
        <f t="shared" si="434"/>
        <v>*حاسب</v>
      </c>
      <c r="FV332" s="98" t="str">
        <f t="shared" si="435"/>
        <v>*فنية</v>
      </c>
      <c r="FW332" s="98" t="str">
        <f t="shared" si="436"/>
        <v>*نشاط1</v>
      </c>
      <c r="FX332" s="98" t="str">
        <f t="shared" si="437"/>
        <v>*نشاط2</v>
      </c>
      <c r="FY332" s="107" t="str">
        <f t="shared" si="438"/>
        <v>*دين</v>
      </c>
      <c r="FZ332" s="47">
        <f t="shared" si="439"/>
        <v>0</v>
      </c>
      <c r="GA332" s="47" t="str">
        <f t="shared" si="440"/>
        <v>دور ثانى</v>
      </c>
      <c r="GB332" s="47">
        <f t="shared" si="441"/>
        <v>6</v>
      </c>
      <c r="GC332" s="47" t="str">
        <f t="shared" ref="GC332:GC395" si="444">IF(FZ332=10,"ناجح","راسب")</f>
        <v>راسب</v>
      </c>
      <c r="GE332" s="112" t="str">
        <f t="shared" si="442"/>
        <v>*عربى*انجليزى*دراسات*رياضيات*علوم*حاسب*فنية*نشاط1*نشاط2*دين</v>
      </c>
      <c r="GF332" s="112">
        <f t="shared" si="443"/>
        <v>10</v>
      </c>
    </row>
    <row r="333" spans="2:188" ht="20.25" thickTop="1" thickBot="1">
      <c r="B333" s="39">
        <v>324</v>
      </c>
      <c r="C333" s="124" t="str">
        <f>البيانات!B341</f>
        <v/>
      </c>
      <c r="D333" s="124" t="str">
        <f>IF(C333="","",البيانات!C341)</f>
        <v/>
      </c>
      <c r="E333" s="39"/>
      <c r="F333" s="39"/>
      <c r="H333" s="52"/>
      <c r="I333" s="47"/>
      <c r="J333" s="47"/>
      <c r="K333" s="47"/>
      <c r="L333" s="46">
        <f t="shared" si="374"/>
        <v>0</v>
      </c>
      <c r="N333" s="54"/>
      <c r="O333" s="61"/>
      <c r="P333" s="59"/>
      <c r="Q333" s="59"/>
      <c r="R333" s="59">
        <f t="shared" si="375"/>
        <v>0</v>
      </c>
      <c r="S333" s="59">
        <f t="shared" si="376"/>
        <v>0</v>
      </c>
      <c r="T333" s="62">
        <f t="shared" si="377"/>
        <v>0</v>
      </c>
      <c r="U333" s="63" t="str">
        <f t="shared" si="378"/>
        <v>دون المستوى</v>
      </c>
      <c r="X333" s="54"/>
      <c r="Y333" s="47"/>
      <c r="Z333" s="47"/>
      <c r="AA333" s="47"/>
      <c r="AB333" s="47">
        <f t="shared" si="379"/>
        <v>0</v>
      </c>
      <c r="AD333" s="54"/>
      <c r="AE333" s="61"/>
      <c r="AF333" s="59"/>
      <c r="AG333" s="59"/>
      <c r="AH333" s="59">
        <f t="shared" si="380"/>
        <v>0</v>
      </c>
      <c r="AI333" s="59">
        <f t="shared" si="381"/>
        <v>0</v>
      </c>
      <c r="AJ333" s="59">
        <f t="shared" si="382"/>
        <v>0</v>
      </c>
      <c r="AK333" s="73" t="str">
        <f t="shared" si="383"/>
        <v>دون المستوى</v>
      </c>
      <c r="AN333" s="54"/>
      <c r="AO333" s="47"/>
      <c r="AP333" s="47"/>
      <c r="AQ333" s="47"/>
      <c r="AR333" s="47">
        <f t="shared" si="384"/>
        <v>0</v>
      </c>
      <c r="AT333" s="54"/>
      <c r="AU333" s="83"/>
      <c r="AV333" s="78"/>
      <c r="AW333" s="78"/>
      <c r="AX333" s="78">
        <f t="shared" si="385"/>
        <v>0</v>
      </c>
      <c r="AY333" s="78">
        <f t="shared" si="386"/>
        <v>0</v>
      </c>
      <c r="AZ333" s="78">
        <f t="shared" si="387"/>
        <v>0</v>
      </c>
      <c r="BA333" s="80" t="str">
        <f t="shared" si="388"/>
        <v>دون المستوى</v>
      </c>
      <c r="BD333" s="54"/>
      <c r="BE333" s="47"/>
      <c r="BF333" s="47"/>
      <c r="BG333" s="47"/>
      <c r="BH333" s="47"/>
      <c r="BI333" s="47">
        <f t="shared" si="389"/>
        <v>0</v>
      </c>
      <c r="BK333" s="54"/>
      <c r="BL333" s="83"/>
      <c r="BM333" s="78"/>
      <c r="BN333" s="78"/>
      <c r="BO333" s="78"/>
      <c r="BP333" s="78">
        <f t="shared" si="390"/>
        <v>0</v>
      </c>
      <c r="BQ333" s="78">
        <f t="shared" si="391"/>
        <v>0</v>
      </c>
      <c r="BR333" s="78">
        <f t="shared" si="392"/>
        <v>0</v>
      </c>
      <c r="BS333" s="78">
        <f t="shared" si="393"/>
        <v>0</v>
      </c>
      <c r="BT333" s="80" t="str">
        <f t="shared" si="394"/>
        <v>دون المستوى</v>
      </c>
      <c r="BW333" s="54"/>
      <c r="BX333" s="47"/>
      <c r="BY333" s="47"/>
      <c r="BZ333" s="47"/>
      <c r="CA333" s="47"/>
      <c r="CB333" s="47">
        <f t="shared" si="395"/>
        <v>0</v>
      </c>
      <c r="CD333" s="52"/>
      <c r="CE333" s="83"/>
      <c r="CF333" s="78"/>
      <c r="CG333" s="78"/>
      <c r="CH333" s="78"/>
      <c r="CI333" s="78">
        <f t="shared" si="396"/>
        <v>0</v>
      </c>
      <c r="CJ333" s="78">
        <f t="shared" si="397"/>
        <v>0</v>
      </c>
      <c r="CK333" s="78">
        <f t="shared" si="398"/>
        <v>0</v>
      </c>
      <c r="CL333" s="78">
        <f t="shared" si="399"/>
        <v>0</v>
      </c>
      <c r="CM333" s="80" t="str">
        <f t="shared" si="400"/>
        <v>دون المستوى</v>
      </c>
      <c r="CP333" s="54"/>
      <c r="CQ333" s="47"/>
      <c r="CR333" s="47"/>
      <c r="CS333" s="47"/>
      <c r="CT333" s="47"/>
      <c r="CU333" s="47">
        <f t="shared" si="401"/>
        <v>0</v>
      </c>
      <c r="CW333" s="54"/>
      <c r="CX333" s="83"/>
      <c r="CY333" s="78"/>
      <c r="CZ333" s="78"/>
      <c r="DA333" s="78"/>
      <c r="DB333" s="78">
        <f t="shared" si="402"/>
        <v>0</v>
      </c>
      <c r="DC333" s="78">
        <f t="shared" si="403"/>
        <v>0</v>
      </c>
      <c r="DD333" s="78">
        <f t="shared" si="404"/>
        <v>0</v>
      </c>
      <c r="DE333" s="78">
        <f t="shared" si="405"/>
        <v>0</v>
      </c>
      <c r="DF333" s="80" t="str">
        <f t="shared" si="406"/>
        <v>دون المستوى</v>
      </c>
      <c r="DI333" s="54"/>
      <c r="DJ333" s="47"/>
      <c r="DK333" s="47"/>
      <c r="DL333" s="47"/>
      <c r="DM333" s="47">
        <f t="shared" si="407"/>
        <v>0</v>
      </c>
      <c r="DO333" s="54"/>
      <c r="DP333" s="83"/>
      <c r="DQ333" s="78"/>
      <c r="DR333" s="78"/>
      <c r="DS333" s="78">
        <f t="shared" si="408"/>
        <v>0</v>
      </c>
      <c r="DT333" s="78">
        <f t="shared" si="409"/>
        <v>0</v>
      </c>
      <c r="DU333" s="78">
        <f t="shared" si="410"/>
        <v>0</v>
      </c>
      <c r="DV333" s="80" t="str">
        <f t="shared" si="411"/>
        <v>دون المستوى</v>
      </c>
      <c r="DY333" s="47"/>
      <c r="DZ333" s="47"/>
      <c r="EA333" s="47">
        <f t="shared" si="412"/>
        <v>0</v>
      </c>
      <c r="EC333" s="91"/>
      <c r="ED333" s="78"/>
      <c r="EE333" s="78">
        <f t="shared" si="413"/>
        <v>0</v>
      </c>
      <c r="EF333" s="78">
        <f t="shared" si="414"/>
        <v>0</v>
      </c>
      <c r="EG333" s="78">
        <f t="shared" si="415"/>
        <v>0</v>
      </c>
      <c r="EH333" s="80" t="str">
        <f t="shared" si="416"/>
        <v>دون المستوى</v>
      </c>
      <c r="EK333" s="47"/>
      <c r="EL333" s="47"/>
      <c r="EM333" s="47">
        <f t="shared" si="417"/>
        <v>0</v>
      </c>
      <c r="EO333" s="91"/>
      <c r="EP333" s="78"/>
      <c r="EQ333" s="78">
        <f t="shared" si="418"/>
        <v>0</v>
      </c>
      <c r="ER333" s="78">
        <f t="shared" si="419"/>
        <v>0</v>
      </c>
      <c r="ES333" s="78">
        <f t="shared" si="420"/>
        <v>0</v>
      </c>
      <c r="ET333" s="80" t="str">
        <f t="shared" si="421"/>
        <v>دون المستوى</v>
      </c>
      <c r="EW333" s="49">
        <f t="shared" si="422"/>
        <v>0</v>
      </c>
      <c r="EX333" s="80" t="str">
        <f t="shared" si="423"/>
        <v>دون المستوى</v>
      </c>
      <c r="EZ333" s="54"/>
      <c r="FA333" s="47"/>
      <c r="FB333" s="47"/>
      <c r="FC333" s="47"/>
      <c r="FD333" s="47">
        <f t="shared" si="424"/>
        <v>0</v>
      </c>
      <c r="FF333" s="54"/>
      <c r="FG333" s="83"/>
      <c r="FH333" s="78"/>
      <c r="FI333" s="78"/>
      <c r="FJ333" s="78">
        <f t="shared" si="425"/>
        <v>0</v>
      </c>
      <c r="FK333" s="78">
        <f t="shared" si="426"/>
        <v>0</v>
      </c>
      <c r="FL333" s="78">
        <f t="shared" si="427"/>
        <v>0</v>
      </c>
      <c r="FM333" s="80" t="str">
        <f t="shared" si="428"/>
        <v>دون المستوى</v>
      </c>
      <c r="FP333" s="98" t="str">
        <f t="shared" si="429"/>
        <v>*عربى</v>
      </c>
      <c r="FQ333" s="98" t="str">
        <f t="shared" si="430"/>
        <v>*انجليزى</v>
      </c>
      <c r="FR333" s="98" t="str">
        <f t="shared" si="431"/>
        <v>*دراسات</v>
      </c>
      <c r="FS333" s="98" t="str">
        <f t="shared" si="432"/>
        <v>*رياضيات</v>
      </c>
      <c r="FT333" s="98" t="str">
        <f t="shared" si="433"/>
        <v>*علوم</v>
      </c>
      <c r="FU333" s="98" t="str">
        <f t="shared" si="434"/>
        <v>*حاسب</v>
      </c>
      <c r="FV333" s="98" t="str">
        <f t="shared" si="435"/>
        <v>*فنية</v>
      </c>
      <c r="FW333" s="98" t="str">
        <f t="shared" si="436"/>
        <v>*نشاط1</v>
      </c>
      <c r="FX333" s="98" t="str">
        <f t="shared" si="437"/>
        <v>*نشاط2</v>
      </c>
      <c r="FY333" s="107" t="str">
        <f t="shared" si="438"/>
        <v>*دين</v>
      </c>
      <c r="FZ333" s="47">
        <f t="shared" si="439"/>
        <v>0</v>
      </c>
      <c r="GA333" s="47" t="str">
        <f t="shared" si="440"/>
        <v>دور ثانى</v>
      </c>
      <c r="GB333" s="47">
        <f t="shared" si="441"/>
        <v>6</v>
      </c>
      <c r="GC333" s="47" t="str">
        <f t="shared" si="444"/>
        <v>راسب</v>
      </c>
      <c r="GE333" s="112" t="str">
        <f t="shared" si="442"/>
        <v>*عربى*انجليزى*دراسات*رياضيات*علوم*حاسب*فنية*نشاط1*نشاط2*دين</v>
      </c>
      <c r="GF333" s="112">
        <f t="shared" si="443"/>
        <v>10</v>
      </c>
    </row>
    <row r="334" spans="2:188" ht="20.25" thickTop="1" thickBot="1">
      <c r="B334" s="39">
        <v>325</v>
      </c>
      <c r="C334" s="124" t="str">
        <f>البيانات!B342</f>
        <v/>
      </c>
      <c r="D334" s="124" t="str">
        <f>IF(C334="","",البيانات!C342)</f>
        <v/>
      </c>
      <c r="E334" s="39"/>
      <c r="F334" s="39"/>
      <c r="H334" s="52"/>
      <c r="I334" s="47"/>
      <c r="J334" s="47"/>
      <c r="K334" s="47"/>
      <c r="L334" s="46">
        <f t="shared" si="374"/>
        <v>0</v>
      </c>
      <c r="N334" s="54"/>
      <c r="O334" s="61"/>
      <c r="P334" s="59"/>
      <c r="Q334" s="59"/>
      <c r="R334" s="59">
        <f t="shared" si="375"/>
        <v>0</v>
      </c>
      <c r="S334" s="59">
        <f t="shared" si="376"/>
        <v>0</v>
      </c>
      <c r="T334" s="62">
        <f t="shared" si="377"/>
        <v>0</v>
      </c>
      <c r="U334" s="63" t="str">
        <f t="shared" si="378"/>
        <v>دون المستوى</v>
      </c>
      <c r="X334" s="54"/>
      <c r="Y334" s="47"/>
      <c r="Z334" s="47"/>
      <c r="AA334" s="47"/>
      <c r="AB334" s="47">
        <f t="shared" si="379"/>
        <v>0</v>
      </c>
      <c r="AD334" s="54"/>
      <c r="AE334" s="61"/>
      <c r="AF334" s="59"/>
      <c r="AG334" s="59"/>
      <c r="AH334" s="59">
        <f t="shared" si="380"/>
        <v>0</v>
      </c>
      <c r="AI334" s="59">
        <f t="shared" si="381"/>
        <v>0</v>
      </c>
      <c r="AJ334" s="59">
        <f t="shared" si="382"/>
        <v>0</v>
      </c>
      <c r="AK334" s="73" t="str">
        <f t="shared" si="383"/>
        <v>دون المستوى</v>
      </c>
      <c r="AN334" s="54"/>
      <c r="AO334" s="47"/>
      <c r="AP334" s="47"/>
      <c r="AQ334" s="47"/>
      <c r="AR334" s="47">
        <f t="shared" si="384"/>
        <v>0</v>
      </c>
      <c r="AT334" s="54"/>
      <c r="AU334" s="83"/>
      <c r="AV334" s="78"/>
      <c r="AW334" s="78"/>
      <c r="AX334" s="78">
        <f t="shared" si="385"/>
        <v>0</v>
      </c>
      <c r="AY334" s="78">
        <f t="shared" si="386"/>
        <v>0</v>
      </c>
      <c r="AZ334" s="78">
        <f t="shared" si="387"/>
        <v>0</v>
      </c>
      <c r="BA334" s="80" t="str">
        <f t="shared" si="388"/>
        <v>دون المستوى</v>
      </c>
      <c r="BD334" s="54"/>
      <c r="BE334" s="47"/>
      <c r="BF334" s="47"/>
      <c r="BG334" s="47"/>
      <c r="BH334" s="47"/>
      <c r="BI334" s="47">
        <f t="shared" si="389"/>
        <v>0</v>
      </c>
      <c r="BK334" s="54"/>
      <c r="BL334" s="83"/>
      <c r="BM334" s="78"/>
      <c r="BN334" s="78"/>
      <c r="BO334" s="78"/>
      <c r="BP334" s="78">
        <f t="shared" si="390"/>
        <v>0</v>
      </c>
      <c r="BQ334" s="78">
        <f t="shared" si="391"/>
        <v>0</v>
      </c>
      <c r="BR334" s="78">
        <f t="shared" si="392"/>
        <v>0</v>
      </c>
      <c r="BS334" s="78">
        <f t="shared" si="393"/>
        <v>0</v>
      </c>
      <c r="BT334" s="80" t="str">
        <f t="shared" si="394"/>
        <v>دون المستوى</v>
      </c>
      <c r="BW334" s="54"/>
      <c r="BX334" s="47"/>
      <c r="BY334" s="47"/>
      <c r="BZ334" s="47"/>
      <c r="CA334" s="47"/>
      <c r="CB334" s="47">
        <f t="shared" si="395"/>
        <v>0</v>
      </c>
      <c r="CD334" s="52"/>
      <c r="CE334" s="83"/>
      <c r="CF334" s="78"/>
      <c r="CG334" s="78"/>
      <c r="CH334" s="78"/>
      <c r="CI334" s="78">
        <f t="shared" si="396"/>
        <v>0</v>
      </c>
      <c r="CJ334" s="78">
        <f t="shared" si="397"/>
        <v>0</v>
      </c>
      <c r="CK334" s="78">
        <f t="shared" si="398"/>
        <v>0</v>
      </c>
      <c r="CL334" s="78">
        <f t="shared" si="399"/>
        <v>0</v>
      </c>
      <c r="CM334" s="80" t="str">
        <f t="shared" si="400"/>
        <v>دون المستوى</v>
      </c>
      <c r="CP334" s="54"/>
      <c r="CQ334" s="47"/>
      <c r="CR334" s="47"/>
      <c r="CS334" s="47"/>
      <c r="CT334" s="47"/>
      <c r="CU334" s="47">
        <f t="shared" si="401"/>
        <v>0</v>
      </c>
      <c r="CW334" s="54"/>
      <c r="CX334" s="83"/>
      <c r="CY334" s="78"/>
      <c r="CZ334" s="78"/>
      <c r="DA334" s="78"/>
      <c r="DB334" s="78">
        <f t="shared" si="402"/>
        <v>0</v>
      </c>
      <c r="DC334" s="78">
        <f t="shared" si="403"/>
        <v>0</v>
      </c>
      <c r="DD334" s="78">
        <f t="shared" si="404"/>
        <v>0</v>
      </c>
      <c r="DE334" s="78">
        <f t="shared" si="405"/>
        <v>0</v>
      </c>
      <c r="DF334" s="80" t="str">
        <f t="shared" si="406"/>
        <v>دون المستوى</v>
      </c>
      <c r="DI334" s="54"/>
      <c r="DJ334" s="47"/>
      <c r="DK334" s="47"/>
      <c r="DL334" s="47"/>
      <c r="DM334" s="47">
        <f t="shared" si="407"/>
        <v>0</v>
      </c>
      <c r="DO334" s="54"/>
      <c r="DP334" s="83"/>
      <c r="DQ334" s="78"/>
      <c r="DR334" s="78"/>
      <c r="DS334" s="78">
        <f t="shared" si="408"/>
        <v>0</v>
      </c>
      <c r="DT334" s="78">
        <f t="shared" si="409"/>
        <v>0</v>
      </c>
      <c r="DU334" s="78">
        <f t="shared" si="410"/>
        <v>0</v>
      </c>
      <c r="DV334" s="80" t="str">
        <f t="shared" si="411"/>
        <v>دون المستوى</v>
      </c>
      <c r="DY334" s="47"/>
      <c r="DZ334" s="47"/>
      <c r="EA334" s="47">
        <f t="shared" si="412"/>
        <v>0</v>
      </c>
      <c r="EC334" s="91"/>
      <c r="ED334" s="78"/>
      <c r="EE334" s="78">
        <f t="shared" si="413"/>
        <v>0</v>
      </c>
      <c r="EF334" s="78">
        <f t="shared" si="414"/>
        <v>0</v>
      </c>
      <c r="EG334" s="78">
        <f t="shared" si="415"/>
        <v>0</v>
      </c>
      <c r="EH334" s="80" t="str">
        <f t="shared" si="416"/>
        <v>دون المستوى</v>
      </c>
      <c r="EK334" s="47"/>
      <c r="EL334" s="47"/>
      <c r="EM334" s="47">
        <f t="shared" si="417"/>
        <v>0</v>
      </c>
      <c r="EO334" s="91"/>
      <c r="EP334" s="78"/>
      <c r="EQ334" s="78">
        <f t="shared" si="418"/>
        <v>0</v>
      </c>
      <c r="ER334" s="78">
        <f t="shared" si="419"/>
        <v>0</v>
      </c>
      <c r="ES334" s="78">
        <f t="shared" si="420"/>
        <v>0</v>
      </c>
      <c r="ET334" s="80" t="str">
        <f t="shared" si="421"/>
        <v>دون المستوى</v>
      </c>
      <c r="EW334" s="49">
        <f t="shared" si="422"/>
        <v>0</v>
      </c>
      <c r="EX334" s="80" t="str">
        <f t="shared" si="423"/>
        <v>دون المستوى</v>
      </c>
      <c r="EZ334" s="54"/>
      <c r="FA334" s="47"/>
      <c r="FB334" s="47"/>
      <c r="FC334" s="47"/>
      <c r="FD334" s="47">
        <f t="shared" si="424"/>
        <v>0</v>
      </c>
      <c r="FF334" s="54"/>
      <c r="FG334" s="83"/>
      <c r="FH334" s="78"/>
      <c r="FI334" s="78"/>
      <c r="FJ334" s="78">
        <f t="shared" si="425"/>
        <v>0</v>
      </c>
      <c r="FK334" s="78">
        <f t="shared" si="426"/>
        <v>0</v>
      </c>
      <c r="FL334" s="78">
        <f t="shared" si="427"/>
        <v>0</v>
      </c>
      <c r="FM334" s="80" t="str">
        <f t="shared" si="428"/>
        <v>دون المستوى</v>
      </c>
      <c r="FP334" s="98" t="str">
        <f t="shared" si="429"/>
        <v>*عربى</v>
      </c>
      <c r="FQ334" s="98" t="str">
        <f t="shared" si="430"/>
        <v>*انجليزى</v>
      </c>
      <c r="FR334" s="98" t="str">
        <f t="shared" si="431"/>
        <v>*دراسات</v>
      </c>
      <c r="FS334" s="98" t="str">
        <f t="shared" si="432"/>
        <v>*رياضيات</v>
      </c>
      <c r="FT334" s="98" t="str">
        <f t="shared" si="433"/>
        <v>*علوم</v>
      </c>
      <c r="FU334" s="98" t="str">
        <f t="shared" si="434"/>
        <v>*حاسب</v>
      </c>
      <c r="FV334" s="98" t="str">
        <f t="shared" si="435"/>
        <v>*فنية</v>
      </c>
      <c r="FW334" s="98" t="str">
        <f t="shared" si="436"/>
        <v>*نشاط1</v>
      </c>
      <c r="FX334" s="98" t="str">
        <f t="shared" si="437"/>
        <v>*نشاط2</v>
      </c>
      <c r="FY334" s="107" t="str">
        <f t="shared" si="438"/>
        <v>*دين</v>
      </c>
      <c r="FZ334" s="47">
        <f t="shared" si="439"/>
        <v>0</v>
      </c>
      <c r="GA334" s="47" t="str">
        <f t="shared" si="440"/>
        <v>دور ثانى</v>
      </c>
      <c r="GB334" s="47">
        <f t="shared" si="441"/>
        <v>6</v>
      </c>
      <c r="GC334" s="47" t="str">
        <f t="shared" si="444"/>
        <v>راسب</v>
      </c>
      <c r="GE334" s="112" t="str">
        <f t="shared" si="442"/>
        <v>*عربى*انجليزى*دراسات*رياضيات*علوم*حاسب*فنية*نشاط1*نشاط2*دين</v>
      </c>
      <c r="GF334" s="112">
        <f t="shared" si="443"/>
        <v>10</v>
      </c>
    </row>
    <row r="335" spans="2:188" ht="20.25" thickTop="1" thickBot="1">
      <c r="B335" s="39">
        <v>326</v>
      </c>
      <c r="C335" s="124" t="str">
        <f>البيانات!B343</f>
        <v/>
      </c>
      <c r="D335" s="124" t="str">
        <f>IF(C335="","",البيانات!C343)</f>
        <v/>
      </c>
      <c r="E335" s="39"/>
      <c r="F335" s="39"/>
      <c r="H335" s="52"/>
      <c r="I335" s="47"/>
      <c r="J335" s="47"/>
      <c r="K335" s="47"/>
      <c r="L335" s="46">
        <f t="shared" si="374"/>
        <v>0</v>
      </c>
      <c r="N335" s="54"/>
      <c r="O335" s="61"/>
      <c r="P335" s="59"/>
      <c r="Q335" s="59"/>
      <c r="R335" s="59">
        <f t="shared" si="375"/>
        <v>0</v>
      </c>
      <c r="S335" s="59">
        <f t="shared" si="376"/>
        <v>0</v>
      </c>
      <c r="T335" s="62">
        <f t="shared" si="377"/>
        <v>0</v>
      </c>
      <c r="U335" s="63" t="str">
        <f t="shared" si="378"/>
        <v>دون المستوى</v>
      </c>
      <c r="X335" s="54"/>
      <c r="Y335" s="47"/>
      <c r="Z335" s="47"/>
      <c r="AA335" s="47"/>
      <c r="AB335" s="47">
        <f t="shared" si="379"/>
        <v>0</v>
      </c>
      <c r="AD335" s="54"/>
      <c r="AE335" s="61"/>
      <c r="AF335" s="59"/>
      <c r="AG335" s="59"/>
      <c r="AH335" s="59">
        <f t="shared" si="380"/>
        <v>0</v>
      </c>
      <c r="AI335" s="59">
        <f t="shared" si="381"/>
        <v>0</v>
      </c>
      <c r="AJ335" s="59">
        <f t="shared" si="382"/>
        <v>0</v>
      </c>
      <c r="AK335" s="73" t="str">
        <f t="shared" si="383"/>
        <v>دون المستوى</v>
      </c>
      <c r="AN335" s="54"/>
      <c r="AO335" s="47"/>
      <c r="AP335" s="47"/>
      <c r="AQ335" s="47"/>
      <c r="AR335" s="47">
        <f t="shared" si="384"/>
        <v>0</v>
      </c>
      <c r="AT335" s="54"/>
      <c r="AU335" s="83"/>
      <c r="AV335" s="78"/>
      <c r="AW335" s="78"/>
      <c r="AX335" s="78">
        <f t="shared" si="385"/>
        <v>0</v>
      </c>
      <c r="AY335" s="78">
        <f t="shared" si="386"/>
        <v>0</v>
      </c>
      <c r="AZ335" s="78">
        <f t="shared" si="387"/>
        <v>0</v>
      </c>
      <c r="BA335" s="80" t="str">
        <f t="shared" si="388"/>
        <v>دون المستوى</v>
      </c>
      <c r="BD335" s="54"/>
      <c r="BE335" s="47"/>
      <c r="BF335" s="47"/>
      <c r="BG335" s="47"/>
      <c r="BH335" s="47"/>
      <c r="BI335" s="47">
        <f t="shared" si="389"/>
        <v>0</v>
      </c>
      <c r="BK335" s="54"/>
      <c r="BL335" s="83"/>
      <c r="BM335" s="78"/>
      <c r="BN335" s="78"/>
      <c r="BO335" s="78"/>
      <c r="BP335" s="78">
        <f t="shared" si="390"/>
        <v>0</v>
      </c>
      <c r="BQ335" s="78">
        <f t="shared" si="391"/>
        <v>0</v>
      </c>
      <c r="BR335" s="78">
        <f t="shared" si="392"/>
        <v>0</v>
      </c>
      <c r="BS335" s="78">
        <f t="shared" si="393"/>
        <v>0</v>
      </c>
      <c r="BT335" s="80" t="str">
        <f t="shared" si="394"/>
        <v>دون المستوى</v>
      </c>
      <c r="BW335" s="54"/>
      <c r="BX335" s="47"/>
      <c r="BY335" s="47"/>
      <c r="BZ335" s="47"/>
      <c r="CA335" s="47"/>
      <c r="CB335" s="47">
        <f t="shared" si="395"/>
        <v>0</v>
      </c>
      <c r="CD335" s="52"/>
      <c r="CE335" s="83"/>
      <c r="CF335" s="78"/>
      <c r="CG335" s="78"/>
      <c r="CH335" s="78"/>
      <c r="CI335" s="78">
        <f t="shared" si="396"/>
        <v>0</v>
      </c>
      <c r="CJ335" s="78">
        <f t="shared" si="397"/>
        <v>0</v>
      </c>
      <c r="CK335" s="78">
        <f t="shared" si="398"/>
        <v>0</v>
      </c>
      <c r="CL335" s="78">
        <f t="shared" si="399"/>
        <v>0</v>
      </c>
      <c r="CM335" s="80" t="str">
        <f t="shared" si="400"/>
        <v>دون المستوى</v>
      </c>
      <c r="CP335" s="54"/>
      <c r="CQ335" s="47"/>
      <c r="CR335" s="47"/>
      <c r="CS335" s="47"/>
      <c r="CT335" s="47"/>
      <c r="CU335" s="47">
        <f t="shared" si="401"/>
        <v>0</v>
      </c>
      <c r="CW335" s="54"/>
      <c r="CX335" s="83"/>
      <c r="CY335" s="78"/>
      <c r="CZ335" s="78"/>
      <c r="DA335" s="78"/>
      <c r="DB335" s="78">
        <f t="shared" si="402"/>
        <v>0</v>
      </c>
      <c r="DC335" s="78">
        <f t="shared" si="403"/>
        <v>0</v>
      </c>
      <c r="DD335" s="78">
        <f t="shared" si="404"/>
        <v>0</v>
      </c>
      <c r="DE335" s="78">
        <f t="shared" si="405"/>
        <v>0</v>
      </c>
      <c r="DF335" s="80" t="str">
        <f t="shared" si="406"/>
        <v>دون المستوى</v>
      </c>
      <c r="DI335" s="54"/>
      <c r="DJ335" s="47"/>
      <c r="DK335" s="47"/>
      <c r="DL335" s="47"/>
      <c r="DM335" s="47">
        <f t="shared" si="407"/>
        <v>0</v>
      </c>
      <c r="DO335" s="54"/>
      <c r="DP335" s="83"/>
      <c r="DQ335" s="78"/>
      <c r="DR335" s="78"/>
      <c r="DS335" s="78">
        <f t="shared" si="408"/>
        <v>0</v>
      </c>
      <c r="DT335" s="78">
        <f t="shared" si="409"/>
        <v>0</v>
      </c>
      <c r="DU335" s="78">
        <f t="shared" si="410"/>
        <v>0</v>
      </c>
      <c r="DV335" s="80" t="str">
        <f t="shared" si="411"/>
        <v>دون المستوى</v>
      </c>
      <c r="DY335" s="47"/>
      <c r="DZ335" s="47"/>
      <c r="EA335" s="47">
        <f t="shared" si="412"/>
        <v>0</v>
      </c>
      <c r="EC335" s="91"/>
      <c r="ED335" s="78"/>
      <c r="EE335" s="78">
        <f t="shared" si="413"/>
        <v>0</v>
      </c>
      <c r="EF335" s="78">
        <f t="shared" si="414"/>
        <v>0</v>
      </c>
      <c r="EG335" s="78">
        <f t="shared" si="415"/>
        <v>0</v>
      </c>
      <c r="EH335" s="80" t="str">
        <f t="shared" si="416"/>
        <v>دون المستوى</v>
      </c>
      <c r="EK335" s="47"/>
      <c r="EL335" s="47"/>
      <c r="EM335" s="47">
        <f t="shared" si="417"/>
        <v>0</v>
      </c>
      <c r="EO335" s="91"/>
      <c r="EP335" s="78"/>
      <c r="EQ335" s="78">
        <f t="shared" si="418"/>
        <v>0</v>
      </c>
      <c r="ER335" s="78">
        <f t="shared" si="419"/>
        <v>0</v>
      </c>
      <c r="ES335" s="78">
        <f t="shared" si="420"/>
        <v>0</v>
      </c>
      <c r="ET335" s="80" t="str">
        <f t="shared" si="421"/>
        <v>دون المستوى</v>
      </c>
      <c r="EW335" s="49">
        <f t="shared" si="422"/>
        <v>0</v>
      </c>
      <c r="EX335" s="80" t="str">
        <f t="shared" si="423"/>
        <v>دون المستوى</v>
      </c>
      <c r="EZ335" s="54"/>
      <c r="FA335" s="47"/>
      <c r="FB335" s="47"/>
      <c r="FC335" s="47"/>
      <c r="FD335" s="47">
        <f t="shared" si="424"/>
        <v>0</v>
      </c>
      <c r="FF335" s="54"/>
      <c r="FG335" s="83"/>
      <c r="FH335" s="78"/>
      <c r="FI335" s="78"/>
      <c r="FJ335" s="78">
        <f t="shared" si="425"/>
        <v>0</v>
      </c>
      <c r="FK335" s="78">
        <f t="shared" si="426"/>
        <v>0</v>
      </c>
      <c r="FL335" s="78">
        <f t="shared" si="427"/>
        <v>0</v>
      </c>
      <c r="FM335" s="80" t="str">
        <f t="shared" si="428"/>
        <v>دون المستوى</v>
      </c>
      <c r="FP335" s="98" t="str">
        <f t="shared" si="429"/>
        <v>*عربى</v>
      </c>
      <c r="FQ335" s="98" t="str">
        <f t="shared" si="430"/>
        <v>*انجليزى</v>
      </c>
      <c r="FR335" s="98" t="str">
        <f t="shared" si="431"/>
        <v>*دراسات</v>
      </c>
      <c r="FS335" s="98" t="str">
        <f t="shared" si="432"/>
        <v>*رياضيات</v>
      </c>
      <c r="FT335" s="98" t="str">
        <f t="shared" si="433"/>
        <v>*علوم</v>
      </c>
      <c r="FU335" s="98" t="str">
        <f t="shared" si="434"/>
        <v>*حاسب</v>
      </c>
      <c r="FV335" s="98" t="str">
        <f t="shared" si="435"/>
        <v>*فنية</v>
      </c>
      <c r="FW335" s="98" t="str">
        <f t="shared" si="436"/>
        <v>*نشاط1</v>
      </c>
      <c r="FX335" s="98" t="str">
        <f t="shared" si="437"/>
        <v>*نشاط2</v>
      </c>
      <c r="FY335" s="107" t="str">
        <f t="shared" si="438"/>
        <v>*دين</v>
      </c>
      <c r="FZ335" s="47">
        <f t="shared" si="439"/>
        <v>0</v>
      </c>
      <c r="GA335" s="47" t="str">
        <f t="shared" si="440"/>
        <v>دور ثانى</v>
      </c>
      <c r="GB335" s="47">
        <f t="shared" si="441"/>
        <v>6</v>
      </c>
      <c r="GC335" s="47" t="str">
        <f t="shared" si="444"/>
        <v>راسب</v>
      </c>
      <c r="GE335" s="112" t="str">
        <f t="shared" si="442"/>
        <v>*عربى*انجليزى*دراسات*رياضيات*علوم*حاسب*فنية*نشاط1*نشاط2*دين</v>
      </c>
      <c r="GF335" s="112">
        <f t="shared" si="443"/>
        <v>10</v>
      </c>
    </row>
    <row r="336" spans="2:188" ht="20.25" thickTop="1" thickBot="1">
      <c r="B336" s="39">
        <v>327</v>
      </c>
      <c r="C336" s="124" t="str">
        <f>البيانات!B344</f>
        <v/>
      </c>
      <c r="D336" s="124" t="str">
        <f>IF(C336="","",البيانات!C344)</f>
        <v/>
      </c>
      <c r="E336" s="39"/>
      <c r="F336" s="39"/>
      <c r="H336" s="52"/>
      <c r="I336" s="47"/>
      <c r="J336" s="47"/>
      <c r="K336" s="47"/>
      <c r="L336" s="46">
        <f t="shared" si="374"/>
        <v>0</v>
      </c>
      <c r="N336" s="54"/>
      <c r="O336" s="61"/>
      <c r="P336" s="59"/>
      <c r="Q336" s="59"/>
      <c r="R336" s="59">
        <f t="shared" si="375"/>
        <v>0</v>
      </c>
      <c r="S336" s="59">
        <f t="shared" si="376"/>
        <v>0</v>
      </c>
      <c r="T336" s="62">
        <f t="shared" si="377"/>
        <v>0</v>
      </c>
      <c r="U336" s="63" t="str">
        <f t="shared" si="378"/>
        <v>دون المستوى</v>
      </c>
      <c r="X336" s="54"/>
      <c r="Y336" s="47"/>
      <c r="Z336" s="47"/>
      <c r="AA336" s="47"/>
      <c r="AB336" s="47">
        <f t="shared" si="379"/>
        <v>0</v>
      </c>
      <c r="AD336" s="54"/>
      <c r="AE336" s="61"/>
      <c r="AF336" s="59"/>
      <c r="AG336" s="59"/>
      <c r="AH336" s="59">
        <f t="shared" si="380"/>
        <v>0</v>
      </c>
      <c r="AI336" s="59">
        <f t="shared" si="381"/>
        <v>0</v>
      </c>
      <c r="AJ336" s="59">
        <f t="shared" si="382"/>
        <v>0</v>
      </c>
      <c r="AK336" s="73" t="str">
        <f t="shared" si="383"/>
        <v>دون المستوى</v>
      </c>
      <c r="AN336" s="54"/>
      <c r="AO336" s="47"/>
      <c r="AP336" s="47"/>
      <c r="AQ336" s="47"/>
      <c r="AR336" s="47">
        <f t="shared" si="384"/>
        <v>0</v>
      </c>
      <c r="AT336" s="54"/>
      <c r="AU336" s="83"/>
      <c r="AV336" s="78"/>
      <c r="AW336" s="78"/>
      <c r="AX336" s="78">
        <f t="shared" si="385"/>
        <v>0</v>
      </c>
      <c r="AY336" s="78">
        <f t="shared" si="386"/>
        <v>0</v>
      </c>
      <c r="AZ336" s="78">
        <f t="shared" si="387"/>
        <v>0</v>
      </c>
      <c r="BA336" s="80" t="str">
        <f t="shared" si="388"/>
        <v>دون المستوى</v>
      </c>
      <c r="BD336" s="54"/>
      <c r="BE336" s="47"/>
      <c r="BF336" s="47"/>
      <c r="BG336" s="47"/>
      <c r="BH336" s="47"/>
      <c r="BI336" s="47">
        <f t="shared" si="389"/>
        <v>0</v>
      </c>
      <c r="BK336" s="54"/>
      <c r="BL336" s="83"/>
      <c r="BM336" s="78"/>
      <c r="BN336" s="78"/>
      <c r="BO336" s="78"/>
      <c r="BP336" s="78">
        <f t="shared" si="390"/>
        <v>0</v>
      </c>
      <c r="BQ336" s="78">
        <f t="shared" si="391"/>
        <v>0</v>
      </c>
      <c r="BR336" s="78">
        <f t="shared" si="392"/>
        <v>0</v>
      </c>
      <c r="BS336" s="78">
        <f t="shared" si="393"/>
        <v>0</v>
      </c>
      <c r="BT336" s="80" t="str">
        <f t="shared" si="394"/>
        <v>دون المستوى</v>
      </c>
      <c r="BW336" s="54"/>
      <c r="BX336" s="47"/>
      <c r="BY336" s="47"/>
      <c r="BZ336" s="47"/>
      <c r="CA336" s="47"/>
      <c r="CB336" s="47">
        <f t="shared" si="395"/>
        <v>0</v>
      </c>
      <c r="CD336" s="52"/>
      <c r="CE336" s="83"/>
      <c r="CF336" s="78"/>
      <c r="CG336" s="78"/>
      <c r="CH336" s="78"/>
      <c r="CI336" s="78">
        <f t="shared" si="396"/>
        <v>0</v>
      </c>
      <c r="CJ336" s="78">
        <f t="shared" si="397"/>
        <v>0</v>
      </c>
      <c r="CK336" s="78">
        <f t="shared" si="398"/>
        <v>0</v>
      </c>
      <c r="CL336" s="78">
        <f t="shared" si="399"/>
        <v>0</v>
      </c>
      <c r="CM336" s="80" t="str">
        <f t="shared" si="400"/>
        <v>دون المستوى</v>
      </c>
      <c r="CP336" s="54"/>
      <c r="CQ336" s="47"/>
      <c r="CR336" s="47"/>
      <c r="CS336" s="47"/>
      <c r="CT336" s="47"/>
      <c r="CU336" s="47">
        <f t="shared" si="401"/>
        <v>0</v>
      </c>
      <c r="CW336" s="54"/>
      <c r="CX336" s="83"/>
      <c r="CY336" s="78"/>
      <c r="CZ336" s="78"/>
      <c r="DA336" s="78"/>
      <c r="DB336" s="78">
        <f t="shared" si="402"/>
        <v>0</v>
      </c>
      <c r="DC336" s="78">
        <f t="shared" si="403"/>
        <v>0</v>
      </c>
      <c r="DD336" s="78">
        <f t="shared" si="404"/>
        <v>0</v>
      </c>
      <c r="DE336" s="78">
        <f t="shared" si="405"/>
        <v>0</v>
      </c>
      <c r="DF336" s="80" t="str">
        <f t="shared" si="406"/>
        <v>دون المستوى</v>
      </c>
      <c r="DI336" s="54"/>
      <c r="DJ336" s="47"/>
      <c r="DK336" s="47"/>
      <c r="DL336" s="47"/>
      <c r="DM336" s="47">
        <f t="shared" si="407"/>
        <v>0</v>
      </c>
      <c r="DO336" s="54"/>
      <c r="DP336" s="83"/>
      <c r="DQ336" s="78"/>
      <c r="DR336" s="78"/>
      <c r="DS336" s="78">
        <f t="shared" si="408"/>
        <v>0</v>
      </c>
      <c r="DT336" s="78">
        <f t="shared" si="409"/>
        <v>0</v>
      </c>
      <c r="DU336" s="78">
        <f t="shared" si="410"/>
        <v>0</v>
      </c>
      <c r="DV336" s="80" t="str">
        <f t="shared" si="411"/>
        <v>دون المستوى</v>
      </c>
      <c r="DY336" s="47"/>
      <c r="DZ336" s="47"/>
      <c r="EA336" s="47">
        <f t="shared" si="412"/>
        <v>0</v>
      </c>
      <c r="EC336" s="91"/>
      <c r="ED336" s="78"/>
      <c r="EE336" s="78">
        <f t="shared" si="413"/>
        <v>0</v>
      </c>
      <c r="EF336" s="78">
        <f t="shared" si="414"/>
        <v>0</v>
      </c>
      <c r="EG336" s="78">
        <f t="shared" si="415"/>
        <v>0</v>
      </c>
      <c r="EH336" s="80" t="str">
        <f t="shared" si="416"/>
        <v>دون المستوى</v>
      </c>
      <c r="EK336" s="47"/>
      <c r="EL336" s="47"/>
      <c r="EM336" s="47">
        <f t="shared" si="417"/>
        <v>0</v>
      </c>
      <c r="EO336" s="91"/>
      <c r="EP336" s="78"/>
      <c r="EQ336" s="78">
        <f t="shared" si="418"/>
        <v>0</v>
      </c>
      <c r="ER336" s="78">
        <f t="shared" si="419"/>
        <v>0</v>
      </c>
      <c r="ES336" s="78">
        <f t="shared" si="420"/>
        <v>0</v>
      </c>
      <c r="ET336" s="80" t="str">
        <f t="shared" si="421"/>
        <v>دون المستوى</v>
      </c>
      <c r="EW336" s="49">
        <f t="shared" si="422"/>
        <v>0</v>
      </c>
      <c r="EX336" s="80" t="str">
        <f t="shared" si="423"/>
        <v>دون المستوى</v>
      </c>
      <c r="EZ336" s="54"/>
      <c r="FA336" s="47"/>
      <c r="FB336" s="47"/>
      <c r="FC336" s="47"/>
      <c r="FD336" s="47">
        <f t="shared" si="424"/>
        <v>0</v>
      </c>
      <c r="FF336" s="54"/>
      <c r="FG336" s="83"/>
      <c r="FH336" s="78"/>
      <c r="FI336" s="78"/>
      <c r="FJ336" s="78">
        <f t="shared" si="425"/>
        <v>0</v>
      </c>
      <c r="FK336" s="78">
        <f t="shared" si="426"/>
        <v>0</v>
      </c>
      <c r="FL336" s="78">
        <f t="shared" si="427"/>
        <v>0</v>
      </c>
      <c r="FM336" s="80" t="str">
        <f t="shared" si="428"/>
        <v>دون المستوى</v>
      </c>
      <c r="FP336" s="98" t="str">
        <f t="shared" si="429"/>
        <v>*عربى</v>
      </c>
      <c r="FQ336" s="98" t="str">
        <f t="shared" si="430"/>
        <v>*انجليزى</v>
      </c>
      <c r="FR336" s="98" t="str">
        <f t="shared" si="431"/>
        <v>*دراسات</v>
      </c>
      <c r="FS336" s="98" t="str">
        <f t="shared" si="432"/>
        <v>*رياضيات</v>
      </c>
      <c r="FT336" s="98" t="str">
        <f t="shared" si="433"/>
        <v>*علوم</v>
      </c>
      <c r="FU336" s="98" t="str">
        <f t="shared" si="434"/>
        <v>*حاسب</v>
      </c>
      <c r="FV336" s="98" t="str">
        <f t="shared" si="435"/>
        <v>*فنية</v>
      </c>
      <c r="FW336" s="98" t="str">
        <f t="shared" si="436"/>
        <v>*نشاط1</v>
      </c>
      <c r="FX336" s="98" t="str">
        <f t="shared" si="437"/>
        <v>*نشاط2</v>
      </c>
      <c r="FY336" s="107" t="str">
        <f t="shared" si="438"/>
        <v>*دين</v>
      </c>
      <c r="FZ336" s="47">
        <f t="shared" si="439"/>
        <v>0</v>
      </c>
      <c r="GA336" s="47" t="str">
        <f t="shared" si="440"/>
        <v>دور ثانى</v>
      </c>
      <c r="GB336" s="47">
        <f t="shared" si="441"/>
        <v>6</v>
      </c>
      <c r="GC336" s="47" t="str">
        <f t="shared" si="444"/>
        <v>راسب</v>
      </c>
      <c r="GE336" s="112" t="str">
        <f t="shared" si="442"/>
        <v>*عربى*انجليزى*دراسات*رياضيات*علوم*حاسب*فنية*نشاط1*نشاط2*دين</v>
      </c>
      <c r="GF336" s="112">
        <f t="shared" si="443"/>
        <v>10</v>
      </c>
    </row>
    <row r="337" spans="2:188" ht="20.25" thickTop="1" thickBot="1">
      <c r="B337" s="39">
        <v>328</v>
      </c>
      <c r="C337" s="124" t="str">
        <f>البيانات!B345</f>
        <v/>
      </c>
      <c r="D337" s="124" t="str">
        <f>IF(C337="","",البيانات!C345)</f>
        <v/>
      </c>
      <c r="E337" s="39"/>
      <c r="F337" s="39"/>
      <c r="H337" s="52"/>
      <c r="I337" s="47"/>
      <c r="J337" s="47"/>
      <c r="K337" s="47"/>
      <c r="L337" s="46">
        <f t="shared" si="374"/>
        <v>0</v>
      </c>
      <c r="N337" s="54"/>
      <c r="O337" s="61"/>
      <c r="P337" s="59"/>
      <c r="Q337" s="59"/>
      <c r="R337" s="59">
        <f t="shared" si="375"/>
        <v>0</v>
      </c>
      <c r="S337" s="59">
        <f t="shared" si="376"/>
        <v>0</v>
      </c>
      <c r="T337" s="62">
        <f t="shared" si="377"/>
        <v>0</v>
      </c>
      <c r="U337" s="63" t="str">
        <f t="shared" si="378"/>
        <v>دون المستوى</v>
      </c>
      <c r="X337" s="54"/>
      <c r="Y337" s="47"/>
      <c r="Z337" s="47"/>
      <c r="AA337" s="47"/>
      <c r="AB337" s="47">
        <f t="shared" si="379"/>
        <v>0</v>
      </c>
      <c r="AD337" s="54"/>
      <c r="AE337" s="61"/>
      <c r="AF337" s="59"/>
      <c r="AG337" s="59"/>
      <c r="AH337" s="59">
        <f t="shared" si="380"/>
        <v>0</v>
      </c>
      <c r="AI337" s="59">
        <f t="shared" si="381"/>
        <v>0</v>
      </c>
      <c r="AJ337" s="59">
        <f t="shared" si="382"/>
        <v>0</v>
      </c>
      <c r="AK337" s="73" t="str">
        <f t="shared" si="383"/>
        <v>دون المستوى</v>
      </c>
      <c r="AN337" s="54"/>
      <c r="AO337" s="47"/>
      <c r="AP337" s="47"/>
      <c r="AQ337" s="47"/>
      <c r="AR337" s="47">
        <f t="shared" si="384"/>
        <v>0</v>
      </c>
      <c r="AT337" s="54"/>
      <c r="AU337" s="83"/>
      <c r="AV337" s="78"/>
      <c r="AW337" s="78"/>
      <c r="AX337" s="78">
        <f t="shared" si="385"/>
        <v>0</v>
      </c>
      <c r="AY337" s="78">
        <f t="shared" si="386"/>
        <v>0</v>
      </c>
      <c r="AZ337" s="78">
        <f t="shared" si="387"/>
        <v>0</v>
      </c>
      <c r="BA337" s="80" t="str">
        <f t="shared" si="388"/>
        <v>دون المستوى</v>
      </c>
      <c r="BD337" s="54"/>
      <c r="BE337" s="47"/>
      <c r="BF337" s="47"/>
      <c r="BG337" s="47"/>
      <c r="BH337" s="47"/>
      <c r="BI337" s="47">
        <f t="shared" si="389"/>
        <v>0</v>
      </c>
      <c r="BK337" s="54"/>
      <c r="BL337" s="83"/>
      <c r="BM337" s="78"/>
      <c r="BN337" s="78"/>
      <c r="BO337" s="78"/>
      <c r="BP337" s="78">
        <f t="shared" si="390"/>
        <v>0</v>
      </c>
      <c r="BQ337" s="78">
        <f t="shared" si="391"/>
        <v>0</v>
      </c>
      <c r="BR337" s="78">
        <f t="shared" si="392"/>
        <v>0</v>
      </c>
      <c r="BS337" s="78">
        <f t="shared" si="393"/>
        <v>0</v>
      </c>
      <c r="BT337" s="80" t="str">
        <f t="shared" si="394"/>
        <v>دون المستوى</v>
      </c>
      <c r="BW337" s="54"/>
      <c r="BX337" s="47"/>
      <c r="BY337" s="47"/>
      <c r="BZ337" s="47"/>
      <c r="CA337" s="47"/>
      <c r="CB337" s="47">
        <f t="shared" si="395"/>
        <v>0</v>
      </c>
      <c r="CD337" s="52"/>
      <c r="CE337" s="83"/>
      <c r="CF337" s="78"/>
      <c r="CG337" s="78"/>
      <c r="CH337" s="78"/>
      <c r="CI337" s="78">
        <f t="shared" si="396"/>
        <v>0</v>
      </c>
      <c r="CJ337" s="78">
        <f t="shared" si="397"/>
        <v>0</v>
      </c>
      <c r="CK337" s="78">
        <f t="shared" si="398"/>
        <v>0</v>
      </c>
      <c r="CL337" s="78">
        <f t="shared" si="399"/>
        <v>0</v>
      </c>
      <c r="CM337" s="80" t="str">
        <f t="shared" si="400"/>
        <v>دون المستوى</v>
      </c>
      <c r="CP337" s="54"/>
      <c r="CQ337" s="47"/>
      <c r="CR337" s="47"/>
      <c r="CS337" s="47"/>
      <c r="CT337" s="47"/>
      <c r="CU337" s="47">
        <f t="shared" si="401"/>
        <v>0</v>
      </c>
      <c r="CW337" s="54"/>
      <c r="CX337" s="83"/>
      <c r="CY337" s="78"/>
      <c r="CZ337" s="78"/>
      <c r="DA337" s="78"/>
      <c r="DB337" s="78">
        <f t="shared" si="402"/>
        <v>0</v>
      </c>
      <c r="DC337" s="78">
        <f t="shared" si="403"/>
        <v>0</v>
      </c>
      <c r="DD337" s="78">
        <f t="shared" si="404"/>
        <v>0</v>
      </c>
      <c r="DE337" s="78">
        <f t="shared" si="405"/>
        <v>0</v>
      </c>
      <c r="DF337" s="80" t="str">
        <f t="shared" si="406"/>
        <v>دون المستوى</v>
      </c>
      <c r="DI337" s="54"/>
      <c r="DJ337" s="47"/>
      <c r="DK337" s="47"/>
      <c r="DL337" s="47"/>
      <c r="DM337" s="47">
        <f t="shared" si="407"/>
        <v>0</v>
      </c>
      <c r="DO337" s="54"/>
      <c r="DP337" s="83"/>
      <c r="DQ337" s="78"/>
      <c r="DR337" s="78"/>
      <c r="DS337" s="78">
        <f t="shared" si="408"/>
        <v>0</v>
      </c>
      <c r="DT337" s="78">
        <f t="shared" si="409"/>
        <v>0</v>
      </c>
      <c r="DU337" s="78">
        <f t="shared" si="410"/>
        <v>0</v>
      </c>
      <c r="DV337" s="80" t="str">
        <f t="shared" si="411"/>
        <v>دون المستوى</v>
      </c>
      <c r="DY337" s="47"/>
      <c r="DZ337" s="47"/>
      <c r="EA337" s="47">
        <f t="shared" si="412"/>
        <v>0</v>
      </c>
      <c r="EC337" s="91"/>
      <c r="ED337" s="78"/>
      <c r="EE337" s="78">
        <f t="shared" si="413"/>
        <v>0</v>
      </c>
      <c r="EF337" s="78">
        <f t="shared" si="414"/>
        <v>0</v>
      </c>
      <c r="EG337" s="78">
        <f t="shared" si="415"/>
        <v>0</v>
      </c>
      <c r="EH337" s="80" t="str">
        <f t="shared" si="416"/>
        <v>دون المستوى</v>
      </c>
      <c r="EK337" s="47"/>
      <c r="EL337" s="47"/>
      <c r="EM337" s="47">
        <f t="shared" si="417"/>
        <v>0</v>
      </c>
      <c r="EO337" s="91"/>
      <c r="EP337" s="78"/>
      <c r="EQ337" s="78">
        <f t="shared" si="418"/>
        <v>0</v>
      </c>
      <c r="ER337" s="78">
        <f t="shared" si="419"/>
        <v>0</v>
      </c>
      <c r="ES337" s="78">
        <f t="shared" si="420"/>
        <v>0</v>
      </c>
      <c r="ET337" s="80" t="str">
        <f t="shared" si="421"/>
        <v>دون المستوى</v>
      </c>
      <c r="EW337" s="49">
        <f t="shared" si="422"/>
        <v>0</v>
      </c>
      <c r="EX337" s="80" t="str">
        <f t="shared" si="423"/>
        <v>دون المستوى</v>
      </c>
      <c r="EZ337" s="54"/>
      <c r="FA337" s="47"/>
      <c r="FB337" s="47"/>
      <c r="FC337" s="47"/>
      <c r="FD337" s="47">
        <f t="shared" si="424"/>
        <v>0</v>
      </c>
      <c r="FF337" s="54"/>
      <c r="FG337" s="83"/>
      <c r="FH337" s="78"/>
      <c r="FI337" s="78"/>
      <c r="FJ337" s="78">
        <f t="shared" si="425"/>
        <v>0</v>
      </c>
      <c r="FK337" s="78">
        <f t="shared" si="426"/>
        <v>0</v>
      </c>
      <c r="FL337" s="78">
        <f t="shared" si="427"/>
        <v>0</v>
      </c>
      <c r="FM337" s="80" t="str">
        <f t="shared" si="428"/>
        <v>دون المستوى</v>
      </c>
      <c r="FP337" s="98" t="str">
        <f t="shared" si="429"/>
        <v>*عربى</v>
      </c>
      <c r="FQ337" s="98" t="str">
        <f t="shared" si="430"/>
        <v>*انجليزى</v>
      </c>
      <c r="FR337" s="98" t="str">
        <f t="shared" si="431"/>
        <v>*دراسات</v>
      </c>
      <c r="FS337" s="98" t="str">
        <f t="shared" si="432"/>
        <v>*رياضيات</v>
      </c>
      <c r="FT337" s="98" t="str">
        <f t="shared" si="433"/>
        <v>*علوم</v>
      </c>
      <c r="FU337" s="98" t="str">
        <f t="shared" si="434"/>
        <v>*حاسب</v>
      </c>
      <c r="FV337" s="98" t="str">
        <f t="shared" si="435"/>
        <v>*فنية</v>
      </c>
      <c r="FW337" s="98" t="str">
        <f t="shared" si="436"/>
        <v>*نشاط1</v>
      </c>
      <c r="FX337" s="98" t="str">
        <f t="shared" si="437"/>
        <v>*نشاط2</v>
      </c>
      <c r="FY337" s="107" t="str">
        <f t="shared" si="438"/>
        <v>*دين</v>
      </c>
      <c r="FZ337" s="47">
        <f t="shared" si="439"/>
        <v>0</v>
      </c>
      <c r="GA337" s="47" t="str">
        <f t="shared" si="440"/>
        <v>دور ثانى</v>
      </c>
      <c r="GB337" s="47">
        <f t="shared" si="441"/>
        <v>6</v>
      </c>
      <c r="GC337" s="47" t="str">
        <f t="shared" si="444"/>
        <v>راسب</v>
      </c>
      <c r="GE337" s="112" t="str">
        <f t="shared" si="442"/>
        <v>*عربى*انجليزى*دراسات*رياضيات*علوم*حاسب*فنية*نشاط1*نشاط2*دين</v>
      </c>
      <c r="GF337" s="112">
        <f t="shared" si="443"/>
        <v>10</v>
      </c>
    </row>
    <row r="338" spans="2:188" ht="20.25" thickTop="1" thickBot="1">
      <c r="B338" s="39">
        <v>329</v>
      </c>
      <c r="C338" s="124" t="str">
        <f>البيانات!B346</f>
        <v/>
      </c>
      <c r="D338" s="124" t="str">
        <f>IF(C338="","",البيانات!C346)</f>
        <v/>
      </c>
      <c r="E338" s="39"/>
      <c r="F338" s="39"/>
      <c r="H338" s="52"/>
      <c r="I338" s="47"/>
      <c r="J338" s="47"/>
      <c r="K338" s="47"/>
      <c r="L338" s="46">
        <f t="shared" si="374"/>
        <v>0</v>
      </c>
      <c r="N338" s="54"/>
      <c r="O338" s="61"/>
      <c r="P338" s="59"/>
      <c r="Q338" s="59"/>
      <c r="R338" s="59">
        <f t="shared" si="375"/>
        <v>0</v>
      </c>
      <c r="S338" s="59">
        <f t="shared" si="376"/>
        <v>0</v>
      </c>
      <c r="T338" s="62">
        <f t="shared" si="377"/>
        <v>0</v>
      </c>
      <c r="U338" s="63" t="str">
        <f t="shared" si="378"/>
        <v>دون المستوى</v>
      </c>
      <c r="X338" s="54"/>
      <c r="Y338" s="47"/>
      <c r="Z338" s="47"/>
      <c r="AA338" s="47"/>
      <c r="AB338" s="47">
        <f t="shared" si="379"/>
        <v>0</v>
      </c>
      <c r="AD338" s="54"/>
      <c r="AE338" s="61"/>
      <c r="AF338" s="59"/>
      <c r="AG338" s="59"/>
      <c r="AH338" s="59">
        <f t="shared" si="380"/>
        <v>0</v>
      </c>
      <c r="AI338" s="59">
        <f t="shared" si="381"/>
        <v>0</v>
      </c>
      <c r="AJ338" s="59">
        <f t="shared" si="382"/>
        <v>0</v>
      </c>
      <c r="AK338" s="73" t="str">
        <f t="shared" si="383"/>
        <v>دون المستوى</v>
      </c>
      <c r="AN338" s="54"/>
      <c r="AO338" s="47"/>
      <c r="AP338" s="47"/>
      <c r="AQ338" s="47"/>
      <c r="AR338" s="47">
        <f t="shared" si="384"/>
        <v>0</v>
      </c>
      <c r="AT338" s="54"/>
      <c r="AU338" s="83"/>
      <c r="AV338" s="78"/>
      <c r="AW338" s="78"/>
      <c r="AX338" s="78">
        <f t="shared" si="385"/>
        <v>0</v>
      </c>
      <c r="AY338" s="78">
        <f t="shared" si="386"/>
        <v>0</v>
      </c>
      <c r="AZ338" s="78">
        <f t="shared" si="387"/>
        <v>0</v>
      </c>
      <c r="BA338" s="80" t="str">
        <f t="shared" si="388"/>
        <v>دون المستوى</v>
      </c>
      <c r="BD338" s="54"/>
      <c r="BE338" s="47"/>
      <c r="BF338" s="47"/>
      <c r="BG338" s="47"/>
      <c r="BH338" s="47"/>
      <c r="BI338" s="47">
        <f t="shared" si="389"/>
        <v>0</v>
      </c>
      <c r="BK338" s="54"/>
      <c r="BL338" s="83"/>
      <c r="BM338" s="78"/>
      <c r="BN338" s="78"/>
      <c r="BO338" s="78"/>
      <c r="BP338" s="78">
        <f t="shared" si="390"/>
        <v>0</v>
      </c>
      <c r="BQ338" s="78">
        <f t="shared" si="391"/>
        <v>0</v>
      </c>
      <c r="BR338" s="78">
        <f t="shared" si="392"/>
        <v>0</v>
      </c>
      <c r="BS338" s="78">
        <f t="shared" si="393"/>
        <v>0</v>
      </c>
      <c r="BT338" s="80" t="str">
        <f t="shared" si="394"/>
        <v>دون المستوى</v>
      </c>
      <c r="BW338" s="54"/>
      <c r="BX338" s="47"/>
      <c r="BY338" s="47"/>
      <c r="BZ338" s="47"/>
      <c r="CA338" s="47"/>
      <c r="CB338" s="47">
        <f t="shared" si="395"/>
        <v>0</v>
      </c>
      <c r="CD338" s="52"/>
      <c r="CE338" s="83"/>
      <c r="CF338" s="78"/>
      <c r="CG338" s="78"/>
      <c r="CH338" s="78"/>
      <c r="CI338" s="78">
        <f t="shared" si="396"/>
        <v>0</v>
      </c>
      <c r="CJ338" s="78">
        <f t="shared" si="397"/>
        <v>0</v>
      </c>
      <c r="CK338" s="78">
        <f t="shared" si="398"/>
        <v>0</v>
      </c>
      <c r="CL338" s="78">
        <f t="shared" si="399"/>
        <v>0</v>
      </c>
      <c r="CM338" s="80" t="str">
        <f t="shared" si="400"/>
        <v>دون المستوى</v>
      </c>
      <c r="CP338" s="54"/>
      <c r="CQ338" s="47"/>
      <c r="CR338" s="47"/>
      <c r="CS338" s="47"/>
      <c r="CT338" s="47"/>
      <c r="CU338" s="47">
        <f t="shared" si="401"/>
        <v>0</v>
      </c>
      <c r="CW338" s="54"/>
      <c r="CX338" s="83"/>
      <c r="CY338" s="78"/>
      <c r="CZ338" s="78"/>
      <c r="DA338" s="78"/>
      <c r="DB338" s="78">
        <f t="shared" si="402"/>
        <v>0</v>
      </c>
      <c r="DC338" s="78">
        <f t="shared" si="403"/>
        <v>0</v>
      </c>
      <c r="DD338" s="78">
        <f t="shared" si="404"/>
        <v>0</v>
      </c>
      <c r="DE338" s="78">
        <f t="shared" si="405"/>
        <v>0</v>
      </c>
      <c r="DF338" s="80" t="str">
        <f t="shared" si="406"/>
        <v>دون المستوى</v>
      </c>
      <c r="DI338" s="54"/>
      <c r="DJ338" s="47"/>
      <c r="DK338" s="47"/>
      <c r="DL338" s="47"/>
      <c r="DM338" s="47">
        <f t="shared" si="407"/>
        <v>0</v>
      </c>
      <c r="DO338" s="54"/>
      <c r="DP338" s="83"/>
      <c r="DQ338" s="78"/>
      <c r="DR338" s="78"/>
      <c r="DS338" s="78">
        <f t="shared" si="408"/>
        <v>0</v>
      </c>
      <c r="DT338" s="78">
        <f t="shared" si="409"/>
        <v>0</v>
      </c>
      <c r="DU338" s="78">
        <f t="shared" si="410"/>
        <v>0</v>
      </c>
      <c r="DV338" s="80" t="str">
        <f t="shared" si="411"/>
        <v>دون المستوى</v>
      </c>
      <c r="DY338" s="47"/>
      <c r="DZ338" s="47"/>
      <c r="EA338" s="47">
        <f t="shared" si="412"/>
        <v>0</v>
      </c>
      <c r="EC338" s="91"/>
      <c r="ED338" s="78"/>
      <c r="EE338" s="78">
        <f t="shared" si="413"/>
        <v>0</v>
      </c>
      <c r="EF338" s="78">
        <f t="shared" si="414"/>
        <v>0</v>
      </c>
      <c r="EG338" s="78">
        <f t="shared" si="415"/>
        <v>0</v>
      </c>
      <c r="EH338" s="80" t="str">
        <f t="shared" si="416"/>
        <v>دون المستوى</v>
      </c>
      <c r="EK338" s="47"/>
      <c r="EL338" s="47"/>
      <c r="EM338" s="47">
        <f t="shared" si="417"/>
        <v>0</v>
      </c>
      <c r="EO338" s="91"/>
      <c r="EP338" s="78"/>
      <c r="EQ338" s="78">
        <f t="shared" si="418"/>
        <v>0</v>
      </c>
      <c r="ER338" s="78">
        <f t="shared" si="419"/>
        <v>0</v>
      </c>
      <c r="ES338" s="78">
        <f t="shared" si="420"/>
        <v>0</v>
      </c>
      <c r="ET338" s="80" t="str">
        <f t="shared" si="421"/>
        <v>دون المستوى</v>
      </c>
      <c r="EW338" s="49">
        <f t="shared" si="422"/>
        <v>0</v>
      </c>
      <c r="EX338" s="80" t="str">
        <f t="shared" si="423"/>
        <v>دون المستوى</v>
      </c>
      <c r="EZ338" s="54"/>
      <c r="FA338" s="47"/>
      <c r="FB338" s="47"/>
      <c r="FC338" s="47"/>
      <c r="FD338" s="47">
        <f t="shared" si="424"/>
        <v>0</v>
      </c>
      <c r="FF338" s="54"/>
      <c r="FG338" s="83"/>
      <c r="FH338" s="78"/>
      <c r="FI338" s="78"/>
      <c r="FJ338" s="78">
        <f t="shared" si="425"/>
        <v>0</v>
      </c>
      <c r="FK338" s="78">
        <f t="shared" si="426"/>
        <v>0</v>
      </c>
      <c r="FL338" s="78">
        <f t="shared" si="427"/>
        <v>0</v>
      </c>
      <c r="FM338" s="80" t="str">
        <f t="shared" si="428"/>
        <v>دون المستوى</v>
      </c>
      <c r="FP338" s="98" t="str">
        <f t="shared" si="429"/>
        <v>*عربى</v>
      </c>
      <c r="FQ338" s="98" t="str">
        <f t="shared" si="430"/>
        <v>*انجليزى</v>
      </c>
      <c r="FR338" s="98" t="str">
        <f t="shared" si="431"/>
        <v>*دراسات</v>
      </c>
      <c r="FS338" s="98" t="str">
        <f t="shared" si="432"/>
        <v>*رياضيات</v>
      </c>
      <c r="FT338" s="98" t="str">
        <f t="shared" si="433"/>
        <v>*علوم</v>
      </c>
      <c r="FU338" s="98" t="str">
        <f t="shared" si="434"/>
        <v>*حاسب</v>
      </c>
      <c r="FV338" s="98" t="str">
        <f t="shared" si="435"/>
        <v>*فنية</v>
      </c>
      <c r="FW338" s="98" t="str">
        <f t="shared" si="436"/>
        <v>*نشاط1</v>
      </c>
      <c r="FX338" s="98" t="str">
        <f t="shared" si="437"/>
        <v>*نشاط2</v>
      </c>
      <c r="FY338" s="107" t="str">
        <f t="shared" si="438"/>
        <v>*دين</v>
      </c>
      <c r="FZ338" s="47">
        <f t="shared" si="439"/>
        <v>0</v>
      </c>
      <c r="GA338" s="47" t="str">
        <f t="shared" si="440"/>
        <v>دور ثانى</v>
      </c>
      <c r="GB338" s="47">
        <f t="shared" si="441"/>
        <v>6</v>
      </c>
      <c r="GC338" s="47" t="str">
        <f t="shared" si="444"/>
        <v>راسب</v>
      </c>
      <c r="GE338" s="112" t="str">
        <f t="shared" si="442"/>
        <v>*عربى*انجليزى*دراسات*رياضيات*علوم*حاسب*فنية*نشاط1*نشاط2*دين</v>
      </c>
      <c r="GF338" s="112">
        <f t="shared" si="443"/>
        <v>10</v>
      </c>
    </row>
    <row r="339" spans="2:188" ht="20.25" thickTop="1" thickBot="1">
      <c r="B339" s="39">
        <v>330</v>
      </c>
      <c r="C339" s="124" t="str">
        <f>البيانات!B347</f>
        <v/>
      </c>
      <c r="D339" s="124" t="str">
        <f>IF(C339="","",البيانات!C347)</f>
        <v/>
      </c>
      <c r="E339" s="39"/>
      <c r="F339" s="39"/>
      <c r="H339" s="52"/>
      <c r="I339" s="47"/>
      <c r="J339" s="47"/>
      <c r="K339" s="47"/>
      <c r="L339" s="46">
        <f t="shared" si="374"/>
        <v>0</v>
      </c>
      <c r="N339" s="54"/>
      <c r="O339" s="61"/>
      <c r="P339" s="59"/>
      <c r="Q339" s="59"/>
      <c r="R339" s="59">
        <f t="shared" si="375"/>
        <v>0</v>
      </c>
      <c r="S339" s="59">
        <f t="shared" si="376"/>
        <v>0</v>
      </c>
      <c r="T339" s="62">
        <f t="shared" si="377"/>
        <v>0</v>
      </c>
      <c r="U339" s="63" t="str">
        <f t="shared" si="378"/>
        <v>دون المستوى</v>
      </c>
      <c r="X339" s="54"/>
      <c r="Y339" s="47"/>
      <c r="Z339" s="47"/>
      <c r="AA339" s="47"/>
      <c r="AB339" s="47">
        <f t="shared" si="379"/>
        <v>0</v>
      </c>
      <c r="AD339" s="54"/>
      <c r="AE339" s="61"/>
      <c r="AF339" s="59"/>
      <c r="AG339" s="59"/>
      <c r="AH339" s="59">
        <f t="shared" si="380"/>
        <v>0</v>
      </c>
      <c r="AI339" s="59">
        <f t="shared" si="381"/>
        <v>0</v>
      </c>
      <c r="AJ339" s="59">
        <f t="shared" si="382"/>
        <v>0</v>
      </c>
      <c r="AK339" s="73" t="str">
        <f t="shared" si="383"/>
        <v>دون المستوى</v>
      </c>
      <c r="AN339" s="54"/>
      <c r="AO339" s="47"/>
      <c r="AP339" s="47"/>
      <c r="AQ339" s="47"/>
      <c r="AR339" s="47">
        <f t="shared" si="384"/>
        <v>0</v>
      </c>
      <c r="AT339" s="54"/>
      <c r="AU339" s="83"/>
      <c r="AV339" s="78"/>
      <c r="AW339" s="78"/>
      <c r="AX339" s="78">
        <f t="shared" si="385"/>
        <v>0</v>
      </c>
      <c r="AY339" s="78">
        <f t="shared" si="386"/>
        <v>0</v>
      </c>
      <c r="AZ339" s="78">
        <f t="shared" si="387"/>
        <v>0</v>
      </c>
      <c r="BA339" s="80" t="str">
        <f t="shared" si="388"/>
        <v>دون المستوى</v>
      </c>
      <c r="BD339" s="54"/>
      <c r="BE339" s="47"/>
      <c r="BF339" s="47"/>
      <c r="BG339" s="47"/>
      <c r="BH339" s="47"/>
      <c r="BI339" s="47">
        <f t="shared" si="389"/>
        <v>0</v>
      </c>
      <c r="BK339" s="54"/>
      <c r="BL339" s="83"/>
      <c r="BM339" s="78"/>
      <c r="BN339" s="78"/>
      <c r="BO339" s="78"/>
      <c r="BP339" s="78">
        <f t="shared" si="390"/>
        <v>0</v>
      </c>
      <c r="BQ339" s="78">
        <f t="shared" si="391"/>
        <v>0</v>
      </c>
      <c r="BR339" s="78">
        <f t="shared" si="392"/>
        <v>0</v>
      </c>
      <c r="BS339" s="78">
        <f t="shared" si="393"/>
        <v>0</v>
      </c>
      <c r="BT339" s="80" t="str">
        <f t="shared" si="394"/>
        <v>دون المستوى</v>
      </c>
      <c r="BW339" s="54"/>
      <c r="BX339" s="47"/>
      <c r="BY339" s="47"/>
      <c r="BZ339" s="47"/>
      <c r="CA339" s="47"/>
      <c r="CB339" s="47">
        <f t="shared" si="395"/>
        <v>0</v>
      </c>
      <c r="CD339" s="52"/>
      <c r="CE339" s="83"/>
      <c r="CF339" s="78"/>
      <c r="CG339" s="78"/>
      <c r="CH339" s="78"/>
      <c r="CI339" s="78">
        <f t="shared" si="396"/>
        <v>0</v>
      </c>
      <c r="CJ339" s="78">
        <f t="shared" si="397"/>
        <v>0</v>
      </c>
      <c r="CK339" s="78">
        <f t="shared" si="398"/>
        <v>0</v>
      </c>
      <c r="CL339" s="78">
        <f t="shared" si="399"/>
        <v>0</v>
      </c>
      <c r="CM339" s="80" t="str">
        <f t="shared" si="400"/>
        <v>دون المستوى</v>
      </c>
      <c r="CP339" s="54"/>
      <c r="CQ339" s="47"/>
      <c r="CR339" s="47"/>
      <c r="CS339" s="47"/>
      <c r="CT339" s="47"/>
      <c r="CU339" s="47">
        <f t="shared" si="401"/>
        <v>0</v>
      </c>
      <c r="CW339" s="54"/>
      <c r="CX339" s="83"/>
      <c r="CY339" s="78"/>
      <c r="CZ339" s="78"/>
      <c r="DA339" s="78"/>
      <c r="DB339" s="78">
        <f t="shared" si="402"/>
        <v>0</v>
      </c>
      <c r="DC339" s="78">
        <f t="shared" si="403"/>
        <v>0</v>
      </c>
      <c r="DD339" s="78">
        <f t="shared" si="404"/>
        <v>0</v>
      </c>
      <c r="DE339" s="78">
        <f t="shared" si="405"/>
        <v>0</v>
      </c>
      <c r="DF339" s="80" t="str">
        <f t="shared" si="406"/>
        <v>دون المستوى</v>
      </c>
      <c r="DI339" s="54"/>
      <c r="DJ339" s="47"/>
      <c r="DK339" s="47"/>
      <c r="DL339" s="47"/>
      <c r="DM339" s="47">
        <f t="shared" si="407"/>
        <v>0</v>
      </c>
      <c r="DO339" s="54"/>
      <c r="DP339" s="83"/>
      <c r="DQ339" s="78"/>
      <c r="DR339" s="78"/>
      <c r="DS339" s="78">
        <f t="shared" si="408"/>
        <v>0</v>
      </c>
      <c r="DT339" s="78">
        <f t="shared" si="409"/>
        <v>0</v>
      </c>
      <c r="DU339" s="78">
        <f t="shared" si="410"/>
        <v>0</v>
      </c>
      <c r="DV339" s="80" t="str">
        <f t="shared" si="411"/>
        <v>دون المستوى</v>
      </c>
      <c r="DY339" s="47"/>
      <c r="DZ339" s="47"/>
      <c r="EA339" s="47">
        <f t="shared" si="412"/>
        <v>0</v>
      </c>
      <c r="EC339" s="91"/>
      <c r="ED339" s="78"/>
      <c r="EE339" s="78">
        <f t="shared" si="413"/>
        <v>0</v>
      </c>
      <c r="EF339" s="78">
        <f t="shared" si="414"/>
        <v>0</v>
      </c>
      <c r="EG339" s="78">
        <f t="shared" si="415"/>
        <v>0</v>
      </c>
      <c r="EH339" s="80" t="str">
        <f t="shared" si="416"/>
        <v>دون المستوى</v>
      </c>
      <c r="EK339" s="47"/>
      <c r="EL339" s="47"/>
      <c r="EM339" s="47">
        <f t="shared" si="417"/>
        <v>0</v>
      </c>
      <c r="EO339" s="91"/>
      <c r="EP339" s="78"/>
      <c r="EQ339" s="78">
        <f t="shared" si="418"/>
        <v>0</v>
      </c>
      <c r="ER339" s="78">
        <f t="shared" si="419"/>
        <v>0</v>
      </c>
      <c r="ES339" s="78">
        <f t="shared" si="420"/>
        <v>0</v>
      </c>
      <c r="ET339" s="80" t="str">
        <f t="shared" si="421"/>
        <v>دون المستوى</v>
      </c>
      <c r="EW339" s="49">
        <f t="shared" si="422"/>
        <v>0</v>
      </c>
      <c r="EX339" s="80" t="str">
        <f t="shared" si="423"/>
        <v>دون المستوى</v>
      </c>
      <c r="EZ339" s="54"/>
      <c r="FA339" s="47"/>
      <c r="FB339" s="47"/>
      <c r="FC339" s="47"/>
      <c r="FD339" s="47">
        <f t="shared" si="424"/>
        <v>0</v>
      </c>
      <c r="FF339" s="54"/>
      <c r="FG339" s="83"/>
      <c r="FH339" s="78"/>
      <c r="FI339" s="78"/>
      <c r="FJ339" s="78">
        <f t="shared" si="425"/>
        <v>0</v>
      </c>
      <c r="FK339" s="78">
        <f t="shared" si="426"/>
        <v>0</v>
      </c>
      <c r="FL339" s="78">
        <f t="shared" si="427"/>
        <v>0</v>
      </c>
      <c r="FM339" s="80" t="str">
        <f t="shared" si="428"/>
        <v>دون المستوى</v>
      </c>
      <c r="FP339" s="98" t="str">
        <f t="shared" si="429"/>
        <v>*عربى</v>
      </c>
      <c r="FQ339" s="98" t="str">
        <f t="shared" si="430"/>
        <v>*انجليزى</v>
      </c>
      <c r="FR339" s="98" t="str">
        <f t="shared" si="431"/>
        <v>*دراسات</v>
      </c>
      <c r="FS339" s="98" t="str">
        <f t="shared" si="432"/>
        <v>*رياضيات</v>
      </c>
      <c r="FT339" s="98" t="str">
        <f t="shared" si="433"/>
        <v>*علوم</v>
      </c>
      <c r="FU339" s="98" t="str">
        <f t="shared" si="434"/>
        <v>*حاسب</v>
      </c>
      <c r="FV339" s="98" t="str">
        <f t="shared" si="435"/>
        <v>*فنية</v>
      </c>
      <c r="FW339" s="98" t="str">
        <f t="shared" si="436"/>
        <v>*نشاط1</v>
      </c>
      <c r="FX339" s="98" t="str">
        <f t="shared" si="437"/>
        <v>*نشاط2</v>
      </c>
      <c r="FY339" s="107" t="str">
        <f t="shared" si="438"/>
        <v>*دين</v>
      </c>
      <c r="FZ339" s="47">
        <f t="shared" si="439"/>
        <v>0</v>
      </c>
      <c r="GA339" s="47" t="str">
        <f t="shared" si="440"/>
        <v>دور ثانى</v>
      </c>
      <c r="GB339" s="47">
        <f t="shared" si="441"/>
        <v>6</v>
      </c>
      <c r="GC339" s="47" t="str">
        <f t="shared" si="444"/>
        <v>راسب</v>
      </c>
      <c r="GE339" s="112" t="str">
        <f t="shared" si="442"/>
        <v>*عربى*انجليزى*دراسات*رياضيات*علوم*حاسب*فنية*نشاط1*نشاط2*دين</v>
      </c>
      <c r="GF339" s="112">
        <f t="shared" si="443"/>
        <v>10</v>
      </c>
    </row>
    <row r="340" spans="2:188" ht="20.25" thickTop="1" thickBot="1">
      <c r="B340" s="39">
        <v>331</v>
      </c>
      <c r="C340" s="124" t="str">
        <f>البيانات!B348</f>
        <v/>
      </c>
      <c r="D340" s="124" t="str">
        <f>IF(C340="","",البيانات!C348)</f>
        <v/>
      </c>
      <c r="E340" s="39"/>
      <c r="F340" s="39"/>
      <c r="H340" s="52"/>
      <c r="I340" s="47"/>
      <c r="J340" s="47"/>
      <c r="K340" s="47"/>
      <c r="L340" s="46">
        <f t="shared" si="374"/>
        <v>0</v>
      </c>
      <c r="N340" s="54"/>
      <c r="O340" s="61"/>
      <c r="P340" s="59"/>
      <c r="Q340" s="59"/>
      <c r="R340" s="59">
        <f t="shared" si="375"/>
        <v>0</v>
      </c>
      <c r="S340" s="59">
        <f t="shared" si="376"/>
        <v>0</v>
      </c>
      <c r="T340" s="62">
        <f t="shared" si="377"/>
        <v>0</v>
      </c>
      <c r="U340" s="63" t="str">
        <f t="shared" si="378"/>
        <v>دون المستوى</v>
      </c>
      <c r="X340" s="54"/>
      <c r="Y340" s="47"/>
      <c r="Z340" s="47"/>
      <c r="AA340" s="47"/>
      <c r="AB340" s="47">
        <f t="shared" si="379"/>
        <v>0</v>
      </c>
      <c r="AD340" s="54"/>
      <c r="AE340" s="61"/>
      <c r="AF340" s="59"/>
      <c r="AG340" s="59"/>
      <c r="AH340" s="59">
        <f t="shared" si="380"/>
        <v>0</v>
      </c>
      <c r="AI340" s="59">
        <f t="shared" si="381"/>
        <v>0</v>
      </c>
      <c r="AJ340" s="59">
        <f t="shared" si="382"/>
        <v>0</v>
      </c>
      <c r="AK340" s="73" t="str">
        <f t="shared" si="383"/>
        <v>دون المستوى</v>
      </c>
      <c r="AN340" s="54"/>
      <c r="AO340" s="47"/>
      <c r="AP340" s="47"/>
      <c r="AQ340" s="47"/>
      <c r="AR340" s="47">
        <f t="shared" si="384"/>
        <v>0</v>
      </c>
      <c r="AT340" s="54"/>
      <c r="AU340" s="83"/>
      <c r="AV340" s="78"/>
      <c r="AW340" s="78"/>
      <c r="AX340" s="78">
        <f t="shared" si="385"/>
        <v>0</v>
      </c>
      <c r="AY340" s="78">
        <f t="shared" si="386"/>
        <v>0</v>
      </c>
      <c r="AZ340" s="78">
        <f t="shared" si="387"/>
        <v>0</v>
      </c>
      <c r="BA340" s="80" t="str">
        <f t="shared" si="388"/>
        <v>دون المستوى</v>
      </c>
      <c r="BD340" s="54"/>
      <c r="BE340" s="47"/>
      <c r="BF340" s="47"/>
      <c r="BG340" s="47"/>
      <c r="BH340" s="47"/>
      <c r="BI340" s="47">
        <f t="shared" si="389"/>
        <v>0</v>
      </c>
      <c r="BK340" s="54"/>
      <c r="BL340" s="83"/>
      <c r="BM340" s="78"/>
      <c r="BN340" s="78"/>
      <c r="BO340" s="78"/>
      <c r="BP340" s="78">
        <f t="shared" si="390"/>
        <v>0</v>
      </c>
      <c r="BQ340" s="78">
        <f t="shared" si="391"/>
        <v>0</v>
      </c>
      <c r="BR340" s="78">
        <f t="shared" si="392"/>
        <v>0</v>
      </c>
      <c r="BS340" s="78">
        <f t="shared" si="393"/>
        <v>0</v>
      </c>
      <c r="BT340" s="80" t="str">
        <f t="shared" si="394"/>
        <v>دون المستوى</v>
      </c>
      <c r="BW340" s="54"/>
      <c r="BX340" s="47"/>
      <c r="BY340" s="47"/>
      <c r="BZ340" s="47"/>
      <c r="CA340" s="47"/>
      <c r="CB340" s="47">
        <f t="shared" si="395"/>
        <v>0</v>
      </c>
      <c r="CD340" s="52"/>
      <c r="CE340" s="83"/>
      <c r="CF340" s="78"/>
      <c r="CG340" s="78"/>
      <c r="CH340" s="78"/>
      <c r="CI340" s="78">
        <f t="shared" si="396"/>
        <v>0</v>
      </c>
      <c r="CJ340" s="78">
        <f t="shared" si="397"/>
        <v>0</v>
      </c>
      <c r="CK340" s="78">
        <f t="shared" si="398"/>
        <v>0</v>
      </c>
      <c r="CL340" s="78">
        <f t="shared" si="399"/>
        <v>0</v>
      </c>
      <c r="CM340" s="80" t="str">
        <f t="shared" si="400"/>
        <v>دون المستوى</v>
      </c>
      <c r="CP340" s="54"/>
      <c r="CQ340" s="47"/>
      <c r="CR340" s="47"/>
      <c r="CS340" s="47"/>
      <c r="CT340" s="47"/>
      <c r="CU340" s="47">
        <f t="shared" si="401"/>
        <v>0</v>
      </c>
      <c r="CW340" s="54"/>
      <c r="CX340" s="83"/>
      <c r="CY340" s="78"/>
      <c r="CZ340" s="78"/>
      <c r="DA340" s="78"/>
      <c r="DB340" s="78">
        <f t="shared" si="402"/>
        <v>0</v>
      </c>
      <c r="DC340" s="78">
        <f t="shared" si="403"/>
        <v>0</v>
      </c>
      <c r="DD340" s="78">
        <f t="shared" si="404"/>
        <v>0</v>
      </c>
      <c r="DE340" s="78">
        <f t="shared" si="405"/>
        <v>0</v>
      </c>
      <c r="DF340" s="80" t="str">
        <f t="shared" si="406"/>
        <v>دون المستوى</v>
      </c>
      <c r="DI340" s="54"/>
      <c r="DJ340" s="47"/>
      <c r="DK340" s="47"/>
      <c r="DL340" s="47"/>
      <c r="DM340" s="47">
        <f t="shared" si="407"/>
        <v>0</v>
      </c>
      <c r="DO340" s="54"/>
      <c r="DP340" s="83"/>
      <c r="DQ340" s="78"/>
      <c r="DR340" s="78"/>
      <c r="DS340" s="78">
        <f t="shared" si="408"/>
        <v>0</v>
      </c>
      <c r="DT340" s="78">
        <f t="shared" si="409"/>
        <v>0</v>
      </c>
      <c r="DU340" s="78">
        <f t="shared" si="410"/>
        <v>0</v>
      </c>
      <c r="DV340" s="80" t="str">
        <f t="shared" si="411"/>
        <v>دون المستوى</v>
      </c>
      <c r="DY340" s="47"/>
      <c r="DZ340" s="47"/>
      <c r="EA340" s="47">
        <f t="shared" si="412"/>
        <v>0</v>
      </c>
      <c r="EC340" s="91"/>
      <c r="ED340" s="78"/>
      <c r="EE340" s="78">
        <f t="shared" si="413"/>
        <v>0</v>
      </c>
      <c r="EF340" s="78">
        <f t="shared" si="414"/>
        <v>0</v>
      </c>
      <c r="EG340" s="78">
        <f t="shared" si="415"/>
        <v>0</v>
      </c>
      <c r="EH340" s="80" t="str">
        <f t="shared" si="416"/>
        <v>دون المستوى</v>
      </c>
      <c r="EK340" s="47"/>
      <c r="EL340" s="47"/>
      <c r="EM340" s="47">
        <f t="shared" si="417"/>
        <v>0</v>
      </c>
      <c r="EO340" s="91"/>
      <c r="EP340" s="78"/>
      <c r="EQ340" s="78">
        <f t="shared" si="418"/>
        <v>0</v>
      </c>
      <c r="ER340" s="78">
        <f t="shared" si="419"/>
        <v>0</v>
      </c>
      <c r="ES340" s="78">
        <f t="shared" si="420"/>
        <v>0</v>
      </c>
      <c r="ET340" s="80" t="str">
        <f t="shared" si="421"/>
        <v>دون المستوى</v>
      </c>
      <c r="EW340" s="49">
        <f t="shared" si="422"/>
        <v>0</v>
      </c>
      <c r="EX340" s="80" t="str">
        <f t="shared" si="423"/>
        <v>دون المستوى</v>
      </c>
      <c r="EZ340" s="54"/>
      <c r="FA340" s="47"/>
      <c r="FB340" s="47"/>
      <c r="FC340" s="47"/>
      <c r="FD340" s="47">
        <f t="shared" si="424"/>
        <v>0</v>
      </c>
      <c r="FF340" s="54"/>
      <c r="FG340" s="83"/>
      <c r="FH340" s="78"/>
      <c r="FI340" s="78"/>
      <c r="FJ340" s="78">
        <f t="shared" si="425"/>
        <v>0</v>
      </c>
      <c r="FK340" s="78">
        <f t="shared" si="426"/>
        <v>0</v>
      </c>
      <c r="FL340" s="78">
        <f t="shared" si="427"/>
        <v>0</v>
      </c>
      <c r="FM340" s="80" t="str">
        <f t="shared" si="428"/>
        <v>دون المستوى</v>
      </c>
      <c r="FP340" s="98" t="str">
        <f t="shared" si="429"/>
        <v>*عربى</v>
      </c>
      <c r="FQ340" s="98" t="str">
        <f t="shared" si="430"/>
        <v>*انجليزى</v>
      </c>
      <c r="FR340" s="98" t="str">
        <f t="shared" si="431"/>
        <v>*دراسات</v>
      </c>
      <c r="FS340" s="98" t="str">
        <f t="shared" si="432"/>
        <v>*رياضيات</v>
      </c>
      <c r="FT340" s="98" t="str">
        <f t="shared" si="433"/>
        <v>*علوم</v>
      </c>
      <c r="FU340" s="98" t="str">
        <f t="shared" si="434"/>
        <v>*حاسب</v>
      </c>
      <c r="FV340" s="98" t="str">
        <f t="shared" si="435"/>
        <v>*فنية</v>
      </c>
      <c r="FW340" s="98" t="str">
        <f t="shared" si="436"/>
        <v>*نشاط1</v>
      </c>
      <c r="FX340" s="98" t="str">
        <f t="shared" si="437"/>
        <v>*نشاط2</v>
      </c>
      <c r="FY340" s="107" t="str">
        <f t="shared" si="438"/>
        <v>*دين</v>
      </c>
      <c r="FZ340" s="47">
        <f t="shared" si="439"/>
        <v>0</v>
      </c>
      <c r="GA340" s="47" t="str">
        <f t="shared" si="440"/>
        <v>دور ثانى</v>
      </c>
      <c r="GB340" s="47">
        <f t="shared" si="441"/>
        <v>6</v>
      </c>
      <c r="GC340" s="47" t="str">
        <f t="shared" si="444"/>
        <v>راسب</v>
      </c>
      <c r="GE340" s="112" t="str">
        <f t="shared" si="442"/>
        <v>*عربى*انجليزى*دراسات*رياضيات*علوم*حاسب*فنية*نشاط1*نشاط2*دين</v>
      </c>
      <c r="GF340" s="112">
        <f t="shared" si="443"/>
        <v>10</v>
      </c>
    </row>
    <row r="341" spans="2:188" ht="20.25" thickTop="1" thickBot="1">
      <c r="B341" s="39">
        <v>332</v>
      </c>
      <c r="C341" s="124" t="str">
        <f>البيانات!B349</f>
        <v/>
      </c>
      <c r="D341" s="124" t="str">
        <f>IF(C341="","",البيانات!C349)</f>
        <v/>
      </c>
      <c r="E341" s="39"/>
      <c r="F341" s="39"/>
      <c r="H341" s="52"/>
      <c r="I341" s="47"/>
      <c r="J341" s="47"/>
      <c r="K341" s="47"/>
      <c r="L341" s="46">
        <f t="shared" si="374"/>
        <v>0</v>
      </c>
      <c r="N341" s="54"/>
      <c r="O341" s="61"/>
      <c r="P341" s="59"/>
      <c r="Q341" s="59"/>
      <c r="R341" s="59">
        <f t="shared" si="375"/>
        <v>0</v>
      </c>
      <c r="S341" s="59">
        <f t="shared" si="376"/>
        <v>0</v>
      </c>
      <c r="T341" s="62">
        <f t="shared" si="377"/>
        <v>0</v>
      </c>
      <c r="U341" s="63" t="str">
        <f t="shared" si="378"/>
        <v>دون المستوى</v>
      </c>
      <c r="X341" s="54"/>
      <c r="Y341" s="47"/>
      <c r="Z341" s="47"/>
      <c r="AA341" s="47"/>
      <c r="AB341" s="47">
        <f t="shared" si="379"/>
        <v>0</v>
      </c>
      <c r="AD341" s="54"/>
      <c r="AE341" s="61"/>
      <c r="AF341" s="59"/>
      <c r="AG341" s="59"/>
      <c r="AH341" s="59">
        <f t="shared" si="380"/>
        <v>0</v>
      </c>
      <c r="AI341" s="59">
        <f t="shared" si="381"/>
        <v>0</v>
      </c>
      <c r="AJ341" s="59">
        <f t="shared" si="382"/>
        <v>0</v>
      </c>
      <c r="AK341" s="73" t="str">
        <f t="shared" si="383"/>
        <v>دون المستوى</v>
      </c>
      <c r="AN341" s="54"/>
      <c r="AO341" s="47"/>
      <c r="AP341" s="47"/>
      <c r="AQ341" s="47"/>
      <c r="AR341" s="47">
        <f t="shared" si="384"/>
        <v>0</v>
      </c>
      <c r="AT341" s="54"/>
      <c r="AU341" s="83"/>
      <c r="AV341" s="78"/>
      <c r="AW341" s="78"/>
      <c r="AX341" s="78">
        <f t="shared" si="385"/>
        <v>0</v>
      </c>
      <c r="AY341" s="78">
        <f t="shared" si="386"/>
        <v>0</v>
      </c>
      <c r="AZ341" s="78">
        <f t="shared" si="387"/>
        <v>0</v>
      </c>
      <c r="BA341" s="80" t="str">
        <f t="shared" si="388"/>
        <v>دون المستوى</v>
      </c>
      <c r="BD341" s="54"/>
      <c r="BE341" s="47"/>
      <c r="BF341" s="47"/>
      <c r="BG341" s="47"/>
      <c r="BH341" s="47"/>
      <c r="BI341" s="47">
        <f t="shared" si="389"/>
        <v>0</v>
      </c>
      <c r="BK341" s="54"/>
      <c r="BL341" s="83"/>
      <c r="BM341" s="78"/>
      <c r="BN341" s="78"/>
      <c r="BO341" s="78"/>
      <c r="BP341" s="78">
        <f t="shared" si="390"/>
        <v>0</v>
      </c>
      <c r="BQ341" s="78">
        <f t="shared" si="391"/>
        <v>0</v>
      </c>
      <c r="BR341" s="78">
        <f t="shared" si="392"/>
        <v>0</v>
      </c>
      <c r="BS341" s="78">
        <f t="shared" si="393"/>
        <v>0</v>
      </c>
      <c r="BT341" s="80" t="str">
        <f t="shared" si="394"/>
        <v>دون المستوى</v>
      </c>
      <c r="BW341" s="54"/>
      <c r="BX341" s="47"/>
      <c r="BY341" s="47"/>
      <c r="BZ341" s="47"/>
      <c r="CA341" s="47"/>
      <c r="CB341" s="47">
        <f t="shared" si="395"/>
        <v>0</v>
      </c>
      <c r="CD341" s="52"/>
      <c r="CE341" s="83"/>
      <c r="CF341" s="78"/>
      <c r="CG341" s="78"/>
      <c r="CH341" s="78"/>
      <c r="CI341" s="78">
        <f t="shared" si="396"/>
        <v>0</v>
      </c>
      <c r="CJ341" s="78">
        <f t="shared" si="397"/>
        <v>0</v>
      </c>
      <c r="CK341" s="78">
        <f t="shared" si="398"/>
        <v>0</v>
      </c>
      <c r="CL341" s="78">
        <f t="shared" si="399"/>
        <v>0</v>
      </c>
      <c r="CM341" s="80" t="str">
        <f t="shared" si="400"/>
        <v>دون المستوى</v>
      </c>
      <c r="CP341" s="54"/>
      <c r="CQ341" s="47"/>
      <c r="CR341" s="47"/>
      <c r="CS341" s="47"/>
      <c r="CT341" s="47"/>
      <c r="CU341" s="47">
        <f t="shared" si="401"/>
        <v>0</v>
      </c>
      <c r="CW341" s="54"/>
      <c r="CX341" s="83"/>
      <c r="CY341" s="78"/>
      <c r="CZ341" s="78"/>
      <c r="DA341" s="78"/>
      <c r="DB341" s="78">
        <f t="shared" si="402"/>
        <v>0</v>
      </c>
      <c r="DC341" s="78">
        <f t="shared" si="403"/>
        <v>0</v>
      </c>
      <c r="DD341" s="78">
        <f t="shared" si="404"/>
        <v>0</v>
      </c>
      <c r="DE341" s="78">
        <f t="shared" si="405"/>
        <v>0</v>
      </c>
      <c r="DF341" s="80" t="str">
        <f t="shared" si="406"/>
        <v>دون المستوى</v>
      </c>
      <c r="DI341" s="54"/>
      <c r="DJ341" s="47"/>
      <c r="DK341" s="47"/>
      <c r="DL341" s="47"/>
      <c r="DM341" s="47">
        <f t="shared" si="407"/>
        <v>0</v>
      </c>
      <c r="DO341" s="54"/>
      <c r="DP341" s="83"/>
      <c r="DQ341" s="78"/>
      <c r="DR341" s="78"/>
      <c r="DS341" s="78">
        <f t="shared" si="408"/>
        <v>0</v>
      </c>
      <c r="DT341" s="78">
        <f t="shared" si="409"/>
        <v>0</v>
      </c>
      <c r="DU341" s="78">
        <f t="shared" si="410"/>
        <v>0</v>
      </c>
      <c r="DV341" s="80" t="str">
        <f t="shared" si="411"/>
        <v>دون المستوى</v>
      </c>
      <c r="DY341" s="47"/>
      <c r="DZ341" s="47"/>
      <c r="EA341" s="47">
        <f t="shared" si="412"/>
        <v>0</v>
      </c>
      <c r="EC341" s="91"/>
      <c r="ED341" s="78"/>
      <c r="EE341" s="78">
        <f t="shared" si="413"/>
        <v>0</v>
      </c>
      <c r="EF341" s="78">
        <f t="shared" si="414"/>
        <v>0</v>
      </c>
      <c r="EG341" s="78">
        <f t="shared" si="415"/>
        <v>0</v>
      </c>
      <c r="EH341" s="80" t="str">
        <f t="shared" si="416"/>
        <v>دون المستوى</v>
      </c>
      <c r="EK341" s="47"/>
      <c r="EL341" s="47"/>
      <c r="EM341" s="47">
        <f t="shared" si="417"/>
        <v>0</v>
      </c>
      <c r="EO341" s="91"/>
      <c r="EP341" s="78"/>
      <c r="EQ341" s="78">
        <f t="shared" si="418"/>
        <v>0</v>
      </c>
      <c r="ER341" s="78">
        <f t="shared" si="419"/>
        <v>0</v>
      </c>
      <c r="ES341" s="78">
        <f t="shared" si="420"/>
        <v>0</v>
      </c>
      <c r="ET341" s="80" t="str">
        <f t="shared" si="421"/>
        <v>دون المستوى</v>
      </c>
      <c r="EW341" s="49">
        <f t="shared" si="422"/>
        <v>0</v>
      </c>
      <c r="EX341" s="80" t="str">
        <f t="shared" si="423"/>
        <v>دون المستوى</v>
      </c>
      <c r="EZ341" s="54"/>
      <c r="FA341" s="47"/>
      <c r="FB341" s="47"/>
      <c r="FC341" s="47"/>
      <c r="FD341" s="47">
        <f t="shared" si="424"/>
        <v>0</v>
      </c>
      <c r="FF341" s="54"/>
      <c r="FG341" s="83"/>
      <c r="FH341" s="78"/>
      <c r="FI341" s="78"/>
      <c r="FJ341" s="78">
        <f t="shared" si="425"/>
        <v>0</v>
      </c>
      <c r="FK341" s="78">
        <f t="shared" si="426"/>
        <v>0</v>
      </c>
      <c r="FL341" s="78">
        <f t="shared" si="427"/>
        <v>0</v>
      </c>
      <c r="FM341" s="80" t="str">
        <f t="shared" si="428"/>
        <v>دون المستوى</v>
      </c>
      <c r="FP341" s="98" t="str">
        <f t="shared" si="429"/>
        <v>*عربى</v>
      </c>
      <c r="FQ341" s="98" t="str">
        <f t="shared" si="430"/>
        <v>*انجليزى</v>
      </c>
      <c r="FR341" s="98" t="str">
        <f t="shared" si="431"/>
        <v>*دراسات</v>
      </c>
      <c r="FS341" s="98" t="str">
        <f t="shared" si="432"/>
        <v>*رياضيات</v>
      </c>
      <c r="FT341" s="98" t="str">
        <f t="shared" si="433"/>
        <v>*علوم</v>
      </c>
      <c r="FU341" s="98" t="str">
        <f t="shared" si="434"/>
        <v>*حاسب</v>
      </c>
      <c r="FV341" s="98" t="str">
        <f t="shared" si="435"/>
        <v>*فنية</v>
      </c>
      <c r="FW341" s="98" t="str">
        <f t="shared" si="436"/>
        <v>*نشاط1</v>
      </c>
      <c r="FX341" s="98" t="str">
        <f t="shared" si="437"/>
        <v>*نشاط2</v>
      </c>
      <c r="FY341" s="107" t="str">
        <f t="shared" si="438"/>
        <v>*دين</v>
      </c>
      <c r="FZ341" s="47">
        <f t="shared" si="439"/>
        <v>0</v>
      </c>
      <c r="GA341" s="47" t="str">
        <f t="shared" si="440"/>
        <v>دور ثانى</v>
      </c>
      <c r="GB341" s="47">
        <f t="shared" si="441"/>
        <v>6</v>
      </c>
      <c r="GC341" s="47" t="str">
        <f t="shared" si="444"/>
        <v>راسب</v>
      </c>
      <c r="GE341" s="112" t="str">
        <f t="shared" si="442"/>
        <v>*عربى*انجليزى*دراسات*رياضيات*علوم*حاسب*فنية*نشاط1*نشاط2*دين</v>
      </c>
      <c r="GF341" s="112">
        <f t="shared" si="443"/>
        <v>10</v>
      </c>
    </row>
    <row r="342" spans="2:188" ht="20.25" thickTop="1" thickBot="1">
      <c r="B342" s="39">
        <v>333</v>
      </c>
      <c r="C342" s="124" t="str">
        <f>البيانات!B350</f>
        <v/>
      </c>
      <c r="D342" s="124" t="str">
        <f>IF(C342="","",البيانات!C350)</f>
        <v/>
      </c>
      <c r="E342" s="39"/>
      <c r="F342" s="39"/>
      <c r="H342" s="52"/>
      <c r="I342" s="47"/>
      <c r="J342" s="47"/>
      <c r="K342" s="47"/>
      <c r="L342" s="46">
        <f t="shared" si="374"/>
        <v>0</v>
      </c>
      <c r="N342" s="54"/>
      <c r="O342" s="61"/>
      <c r="P342" s="59"/>
      <c r="Q342" s="59"/>
      <c r="R342" s="59">
        <f t="shared" si="375"/>
        <v>0</v>
      </c>
      <c r="S342" s="59">
        <f t="shared" si="376"/>
        <v>0</v>
      </c>
      <c r="T342" s="62">
        <f t="shared" si="377"/>
        <v>0</v>
      </c>
      <c r="U342" s="63" t="str">
        <f t="shared" si="378"/>
        <v>دون المستوى</v>
      </c>
      <c r="X342" s="54"/>
      <c r="Y342" s="47"/>
      <c r="Z342" s="47"/>
      <c r="AA342" s="47"/>
      <c r="AB342" s="47">
        <f t="shared" si="379"/>
        <v>0</v>
      </c>
      <c r="AD342" s="54"/>
      <c r="AE342" s="61"/>
      <c r="AF342" s="59"/>
      <c r="AG342" s="59"/>
      <c r="AH342" s="59">
        <f t="shared" si="380"/>
        <v>0</v>
      </c>
      <c r="AI342" s="59">
        <f t="shared" si="381"/>
        <v>0</v>
      </c>
      <c r="AJ342" s="59">
        <f t="shared" si="382"/>
        <v>0</v>
      </c>
      <c r="AK342" s="73" t="str">
        <f t="shared" si="383"/>
        <v>دون المستوى</v>
      </c>
      <c r="AN342" s="54"/>
      <c r="AO342" s="47"/>
      <c r="AP342" s="47"/>
      <c r="AQ342" s="47"/>
      <c r="AR342" s="47">
        <f t="shared" si="384"/>
        <v>0</v>
      </c>
      <c r="AT342" s="54"/>
      <c r="AU342" s="83"/>
      <c r="AV342" s="78"/>
      <c r="AW342" s="78"/>
      <c r="AX342" s="78">
        <f t="shared" si="385"/>
        <v>0</v>
      </c>
      <c r="AY342" s="78">
        <f t="shared" si="386"/>
        <v>0</v>
      </c>
      <c r="AZ342" s="78">
        <f t="shared" si="387"/>
        <v>0</v>
      </c>
      <c r="BA342" s="80" t="str">
        <f t="shared" si="388"/>
        <v>دون المستوى</v>
      </c>
      <c r="BD342" s="54"/>
      <c r="BE342" s="47"/>
      <c r="BF342" s="47"/>
      <c r="BG342" s="47"/>
      <c r="BH342" s="47"/>
      <c r="BI342" s="47">
        <f t="shared" si="389"/>
        <v>0</v>
      </c>
      <c r="BK342" s="54"/>
      <c r="BL342" s="83"/>
      <c r="BM342" s="78"/>
      <c r="BN342" s="78"/>
      <c r="BO342" s="78"/>
      <c r="BP342" s="78">
        <f t="shared" si="390"/>
        <v>0</v>
      </c>
      <c r="BQ342" s="78">
        <f t="shared" si="391"/>
        <v>0</v>
      </c>
      <c r="BR342" s="78">
        <f t="shared" si="392"/>
        <v>0</v>
      </c>
      <c r="BS342" s="78">
        <f t="shared" si="393"/>
        <v>0</v>
      </c>
      <c r="BT342" s="80" t="str">
        <f t="shared" si="394"/>
        <v>دون المستوى</v>
      </c>
      <c r="BW342" s="54"/>
      <c r="BX342" s="47"/>
      <c r="BY342" s="47"/>
      <c r="BZ342" s="47"/>
      <c r="CA342" s="47"/>
      <c r="CB342" s="47">
        <f t="shared" si="395"/>
        <v>0</v>
      </c>
      <c r="CD342" s="52"/>
      <c r="CE342" s="83"/>
      <c r="CF342" s="78"/>
      <c r="CG342" s="78"/>
      <c r="CH342" s="78"/>
      <c r="CI342" s="78">
        <f t="shared" si="396"/>
        <v>0</v>
      </c>
      <c r="CJ342" s="78">
        <f t="shared" si="397"/>
        <v>0</v>
      </c>
      <c r="CK342" s="78">
        <f t="shared" si="398"/>
        <v>0</v>
      </c>
      <c r="CL342" s="78">
        <f t="shared" si="399"/>
        <v>0</v>
      </c>
      <c r="CM342" s="80" t="str">
        <f t="shared" si="400"/>
        <v>دون المستوى</v>
      </c>
      <c r="CP342" s="54"/>
      <c r="CQ342" s="47"/>
      <c r="CR342" s="47"/>
      <c r="CS342" s="47"/>
      <c r="CT342" s="47"/>
      <c r="CU342" s="47">
        <f t="shared" si="401"/>
        <v>0</v>
      </c>
      <c r="CW342" s="54"/>
      <c r="CX342" s="83"/>
      <c r="CY342" s="78"/>
      <c r="CZ342" s="78"/>
      <c r="DA342" s="78"/>
      <c r="DB342" s="78">
        <f t="shared" si="402"/>
        <v>0</v>
      </c>
      <c r="DC342" s="78">
        <f t="shared" si="403"/>
        <v>0</v>
      </c>
      <c r="DD342" s="78">
        <f t="shared" si="404"/>
        <v>0</v>
      </c>
      <c r="DE342" s="78">
        <f t="shared" si="405"/>
        <v>0</v>
      </c>
      <c r="DF342" s="80" t="str">
        <f t="shared" si="406"/>
        <v>دون المستوى</v>
      </c>
      <c r="DI342" s="54"/>
      <c r="DJ342" s="47"/>
      <c r="DK342" s="47"/>
      <c r="DL342" s="47"/>
      <c r="DM342" s="47">
        <f t="shared" si="407"/>
        <v>0</v>
      </c>
      <c r="DO342" s="54"/>
      <c r="DP342" s="83"/>
      <c r="DQ342" s="78"/>
      <c r="DR342" s="78"/>
      <c r="DS342" s="78">
        <f t="shared" si="408"/>
        <v>0</v>
      </c>
      <c r="DT342" s="78">
        <f t="shared" si="409"/>
        <v>0</v>
      </c>
      <c r="DU342" s="78">
        <f t="shared" si="410"/>
        <v>0</v>
      </c>
      <c r="DV342" s="80" t="str">
        <f t="shared" si="411"/>
        <v>دون المستوى</v>
      </c>
      <c r="DY342" s="47"/>
      <c r="DZ342" s="47"/>
      <c r="EA342" s="47">
        <f t="shared" si="412"/>
        <v>0</v>
      </c>
      <c r="EC342" s="91"/>
      <c r="ED342" s="78"/>
      <c r="EE342" s="78">
        <f t="shared" si="413"/>
        <v>0</v>
      </c>
      <c r="EF342" s="78">
        <f t="shared" si="414"/>
        <v>0</v>
      </c>
      <c r="EG342" s="78">
        <f t="shared" si="415"/>
        <v>0</v>
      </c>
      <c r="EH342" s="80" t="str">
        <f t="shared" si="416"/>
        <v>دون المستوى</v>
      </c>
      <c r="EK342" s="47"/>
      <c r="EL342" s="47"/>
      <c r="EM342" s="47">
        <f t="shared" si="417"/>
        <v>0</v>
      </c>
      <c r="EO342" s="91"/>
      <c r="EP342" s="78"/>
      <c r="EQ342" s="78">
        <f t="shared" si="418"/>
        <v>0</v>
      </c>
      <c r="ER342" s="78">
        <f t="shared" si="419"/>
        <v>0</v>
      </c>
      <c r="ES342" s="78">
        <f t="shared" si="420"/>
        <v>0</v>
      </c>
      <c r="ET342" s="80" t="str">
        <f t="shared" si="421"/>
        <v>دون المستوى</v>
      </c>
      <c r="EW342" s="49">
        <f t="shared" si="422"/>
        <v>0</v>
      </c>
      <c r="EX342" s="80" t="str">
        <f t="shared" si="423"/>
        <v>دون المستوى</v>
      </c>
      <c r="EZ342" s="54"/>
      <c r="FA342" s="47"/>
      <c r="FB342" s="47"/>
      <c r="FC342" s="47"/>
      <c r="FD342" s="47">
        <f t="shared" si="424"/>
        <v>0</v>
      </c>
      <c r="FF342" s="54"/>
      <c r="FG342" s="83"/>
      <c r="FH342" s="78"/>
      <c r="FI342" s="78"/>
      <c r="FJ342" s="78">
        <f t="shared" si="425"/>
        <v>0</v>
      </c>
      <c r="FK342" s="78">
        <f t="shared" si="426"/>
        <v>0</v>
      </c>
      <c r="FL342" s="78">
        <f t="shared" si="427"/>
        <v>0</v>
      </c>
      <c r="FM342" s="80" t="str">
        <f t="shared" si="428"/>
        <v>دون المستوى</v>
      </c>
      <c r="FP342" s="98" t="str">
        <f t="shared" si="429"/>
        <v>*عربى</v>
      </c>
      <c r="FQ342" s="98" t="str">
        <f t="shared" si="430"/>
        <v>*انجليزى</v>
      </c>
      <c r="FR342" s="98" t="str">
        <f t="shared" si="431"/>
        <v>*دراسات</v>
      </c>
      <c r="FS342" s="98" t="str">
        <f t="shared" si="432"/>
        <v>*رياضيات</v>
      </c>
      <c r="FT342" s="98" t="str">
        <f t="shared" si="433"/>
        <v>*علوم</v>
      </c>
      <c r="FU342" s="98" t="str">
        <f t="shared" si="434"/>
        <v>*حاسب</v>
      </c>
      <c r="FV342" s="98" t="str">
        <f t="shared" si="435"/>
        <v>*فنية</v>
      </c>
      <c r="FW342" s="98" t="str">
        <f t="shared" si="436"/>
        <v>*نشاط1</v>
      </c>
      <c r="FX342" s="98" t="str">
        <f t="shared" si="437"/>
        <v>*نشاط2</v>
      </c>
      <c r="FY342" s="107" t="str">
        <f t="shared" si="438"/>
        <v>*دين</v>
      </c>
      <c r="FZ342" s="47">
        <f t="shared" si="439"/>
        <v>0</v>
      </c>
      <c r="GA342" s="47" t="str">
        <f t="shared" si="440"/>
        <v>دور ثانى</v>
      </c>
      <c r="GB342" s="47">
        <f t="shared" si="441"/>
        <v>6</v>
      </c>
      <c r="GC342" s="47" t="str">
        <f t="shared" si="444"/>
        <v>راسب</v>
      </c>
      <c r="GE342" s="112" t="str">
        <f t="shared" si="442"/>
        <v>*عربى*انجليزى*دراسات*رياضيات*علوم*حاسب*فنية*نشاط1*نشاط2*دين</v>
      </c>
      <c r="GF342" s="112">
        <f t="shared" si="443"/>
        <v>10</v>
      </c>
    </row>
    <row r="343" spans="2:188" ht="20.25" thickTop="1" thickBot="1">
      <c r="B343" s="39">
        <v>334</v>
      </c>
      <c r="C343" s="124" t="str">
        <f>البيانات!B351</f>
        <v/>
      </c>
      <c r="D343" s="124" t="str">
        <f>IF(C343="","",البيانات!C351)</f>
        <v/>
      </c>
      <c r="E343" s="39"/>
      <c r="F343" s="39"/>
      <c r="H343" s="52"/>
      <c r="I343" s="47"/>
      <c r="J343" s="47"/>
      <c r="K343" s="47"/>
      <c r="L343" s="46">
        <f t="shared" si="374"/>
        <v>0</v>
      </c>
      <c r="N343" s="54"/>
      <c r="O343" s="61"/>
      <c r="P343" s="59"/>
      <c r="Q343" s="59"/>
      <c r="R343" s="59">
        <f t="shared" si="375"/>
        <v>0</v>
      </c>
      <c r="S343" s="59">
        <f t="shared" si="376"/>
        <v>0</v>
      </c>
      <c r="T343" s="62">
        <f t="shared" si="377"/>
        <v>0</v>
      </c>
      <c r="U343" s="63" t="str">
        <f t="shared" si="378"/>
        <v>دون المستوى</v>
      </c>
      <c r="X343" s="54"/>
      <c r="Y343" s="47"/>
      <c r="Z343" s="47"/>
      <c r="AA343" s="47"/>
      <c r="AB343" s="47">
        <f t="shared" si="379"/>
        <v>0</v>
      </c>
      <c r="AD343" s="54"/>
      <c r="AE343" s="61"/>
      <c r="AF343" s="59"/>
      <c r="AG343" s="59"/>
      <c r="AH343" s="59">
        <f t="shared" si="380"/>
        <v>0</v>
      </c>
      <c r="AI343" s="59">
        <f t="shared" si="381"/>
        <v>0</v>
      </c>
      <c r="AJ343" s="59">
        <f t="shared" si="382"/>
        <v>0</v>
      </c>
      <c r="AK343" s="73" t="str">
        <f t="shared" si="383"/>
        <v>دون المستوى</v>
      </c>
      <c r="AN343" s="54"/>
      <c r="AO343" s="47"/>
      <c r="AP343" s="47"/>
      <c r="AQ343" s="47"/>
      <c r="AR343" s="47">
        <f t="shared" si="384"/>
        <v>0</v>
      </c>
      <c r="AT343" s="54"/>
      <c r="AU343" s="83"/>
      <c r="AV343" s="78"/>
      <c r="AW343" s="78"/>
      <c r="AX343" s="78">
        <f t="shared" si="385"/>
        <v>0</v>
      </c>
      <c r="AY343" s="78">
        <f t="shared" si="386"/>
        <v>0</v>
      </c>
      <c r="AZ343" s="78">
        <f t="shared" si="387"/>
        <v>0</v>
      </c>
      <c r="BA343" s="80" t="str">
        <f t="shared" si="388"/>
        <v>دون المستوى</v>
      </c>
      <c r="BD343" s="54"/>
      <c r="BE343" s="47"/>
      <c r="BF343" s="47"/>
      <c r="BG343" s="47"/>
      <c r="BH343" s="47"/>
      <c r="BI343" s="47">
        <f t="shared" si="389"/>
        <v>0</v>
      </c>
      <c r="BK343" s="54"/>
      <c r="BL343" s="83"/>
      <c r="BM343" s="78"/>
      <c r="BN343" s="78"/>
      <c r="BO343" s="78"/>
      <c r="BP343" s="78">
        <f t="shared" si="390"/>
        <v>0</v>
      </c>
      <c r="BQ343" s="78">
        <f t="shared" si="391"/>
        <v>0</v>
      </c>
      <c r="BR343" s="78">
        <f t="shared" si="392"/>
        <v>0</v>
      </c>
      <c r="BS343" s="78">
        <f t="shared" si="393"/>
        <v>0</v>
      </c>
      <c r="BT343" s="80" t="str">
        <f t="shared" si="394"/>
        <v>دون المستوى</v>
      </c>
      <c r="BW343" s="54"/>
      <c r="BX343" s="47"/>
      <c r="BY343" s="47"/>
      <c r="BZ343" s="47"/>
      <c r="CA343" s="47"/>
      <c r="CB343" s="47">
        <f t="shared" si="395"/>
        <v>0</v>
      </c>
      <c r="CD343" s="52"/>
      <c r="CE343" s="83"/>
      <c r="CF343" s="78"/>
      <c r="CG343" s="78"/>
      <c r="CH343" s="78"/>
      <c r="CI343" s="78">
        <f t="shared" si="396"/>
        <v>0</v>
      </c>
      <c r="CJ343" s="78">
        <f t="shared" si="397"/>
        <v>0</v>
      </c>
      <c r="CK343" s="78">
        <f t="shared" si="398"/>
        <v>0</v>
      </c>
      <c r="CL343" s="78">
        <f t="shared" si="399"/>
        <v>0</v>
      </c>
      <c r="CM343" s="80" t="str">
        <f t="shared" si="400"/>
        <v>دون المستوى</v>
      </c>
      <c r="CP343" s="54"/>
      <c r="CQ343" s="47"/>
      <c r="CR343" s="47"/>
      <c r="CS343" s="47"/>
      <c r="CT343" s="47"/>
      <c r="CU343" s="47">
        <f t="shared" si="401"/>
        <v>0</v>
      </c>
      <c r="CW343" s="54"/>
      <c r="CX343" s="83"/>
      <c r="CY343" s="78"/>
      <c r="CZ343" s="78"/>
      <c r="DA343" s="78"/>
      <c r="DB343" s="78">
        <f t="shared" si="402"/>
        <v>0</v>
      </c>
      <c r="DC343" s="78">
        <f t="shared" si="403"/>
        <v>0</v>
      </c>
      <c r="DD343" s="78">
        <f t="shared" si="404"/>
        <v>0</v>
      </c>
      <c r="DE343" s="78">
        <f t="shared" si="405"/>
        <v>0</v>
      </c>
      <c r="DF343" s="80" t="str">
        <f t="shared" si="406"/>
        <v>دون المستوى</v>
      </c>
      <c r="DI343" s="54"/>
      <c r="DJ343" s="47"/>
      <c r="DK343" s="47"/>
      <c r="DL343" s="47"/>
      <c r="DM343" s="47">
        <f t="shared" si="407"/>
        <v>0</v>
      </c>
      <c r="DO343" s="54"/>
      <c r="DP343" s="83"/>
      <c r="DQ343" s="78"/>
      <c r="DR343" s="78"/>
      <c r="DS343" s="78">
        <f t="shared" si="408"/>
        <v>0</v>
      </c>
      <c r="DT343" s="78">
        <f t="shared" si="409"/>
        <v>0</v>
      </c>
      <c r="DU343" s="78">
        <f t="shared" si="410"/>
        <v>0</v>
      </c>
      <c r="DV343" s="80" t="str">
        <f t="shared" si="411"/>
        <v>دون المستوى</v>
      </c>
      <c r="DY343" s="47"/>
      <c r="DZ343" s="47"/>
      <c r="EA343" s="47">
        <f t="shared" si="412"/>
        <v>0</v>
      </c>
      <c r="EC343" s="91"/>
      <c r="ED343" s="78"/>
      <c r="EE343" s="78">
        <f t="shared" si="413"/>
        <v>0</v>
      </c>
      <c r="EF343" s="78">
        <f t="shared" si="414"/>
        <v>0</v>
      </c>
      <c r="EG343" s="78">
        <f t="shared" si="415"/>
        <v>0</v>
      </c>
      <c r="EH343" s="80" t="str">
        <f t="shared" si="416"/>
        <v>دون المستوى</v>
      </c>
      <c r="EK343" s="47"/>
      <c r="EL343" s="47"/>
      <c r="EM343" s="47">
        <f t="shared" si="417"/>
        <v>0</v>
      </c>
      <c r="EO343" s="91"/>
      <c r="EP343" s="78"/>
      <c r="EQ343" s="78">
        <f t="shared" si="418"/>
        <v>0</v>
      </c>
      <c r="ER343" s="78">
        <f t="shared" si="419"/>
        <v>0</v>
      </c>
      <c r="ES343" s="78">
        <f t="shared" si="420"/>
        <v>0</v>
      </c>
      <c r="ET343" s="80" t="str">
        <f t="shared" si="421"/>
        <v>دون المستوى</v>
      </c>
      <c r="EW343" s="49">
        <f t="shared" si="422"/>
        <v>0</v>
      </c>
      <c r="EX343" s="80" t="str">
        <f t="shared" si="423"/>
        <v>دون المستوى</v>
      </c>
      <c r="EZ343" s="54"/>
      <c r="FA343" s="47"/>
      <c r="FB343" s="47"/>
      <c r="FC343" s="47"/>
      <c r="FD343" s="47">
        <f t="shared" si="424"/>
        <v>0</v>
      </c>
      <c r="FF343" s="54"/>
      <c r="FG343" s="83"/>
      <c r="FH343" s="78"/>
      <c r="FI343" s="78"/>
      <c r="FJ343" s="78">
        <f t="shared" si="425"/>
        <v>0</v>
      </c>
      <c r="FK343" s="78">
        <f t="shared" si="426"/>
        <v>0</v>
      </c>
      <c r="FL343" s="78">
        <f t="shared" si="427"/>
        <v>0</v>
      </c>
      <c r="FM343" s="80" t="str">
        <f t="shared" si="428"/>
        <v>دون المستوى</v>
      </c>
      <c r="FP343" s="98" t="str">
        <f t="shared" si="429"/>
        <v>*عربى</v>
      </c>
      <c r="FQ343" s="98" t="str">
        <f t="shared" si="430"/>
        <v>*انجليزى</v>
      </c>
      <c r="FR343" s="98" t="str">
        <f t="shared" si="431"/>
        <v>*دراسات</v>
      </c>
      <c r="FS343" s="98" t="str">
        <f t="shared" si="432"/>
        <v>*رياضيات</v>
      </c>
      <c r="FT343" s="98" t="str">
        <f t="shared" si="433"/>
        <v>*علوم</v>
      </c>
      <c r="FU343" s="98" t="str">
        <f t="shared" si="434"/>
        <v>*حاسب</v>
      </c>
      <c r="FV343" s="98" t="str">
        <f t="shared" si="435"/>
        <v>*فنية</v>
      </c>
      <c r="FW343" s="98" t="str">
        <f t="shared" si="436"/>
        <v>*نشاط1</v>
      </c>
      <c r="FX343" s="98" t="str">
        <f t="shared" si="437"/>
        <v>*نشاط2</v>
      </c>
      <c r="FY343" s="107" t="str">
        <f t="shared" si="438"/>
        <v>*دين</v>
      </c>
      <c r="FZ343" s="47">
        <f t="shared" si="439"/>
        <v>0</v>
      </c>
      <c r="GA343" s="47" t="str">
        <f t="shared" si="440"/>
        <v>دور ثانى</v>
      </c>
      <c r="GB343" s="47">
        <f t="shared" si="441"/>
        <v>6</v>
      </c>
      <c r="GC343" s="47" t="str">
        <f t="shared" si="444"/>
        <v>راسب</v>
      </c>
      <c r="GE343" s="112" t="str">
        <f t="shared" si="442"/>
        <v>*عربى*انجليزى*دراسات*رياضيات*علوم*حاسب*فنية*نشاط1*نشاط2*دين</v>
      </c>
      <c r="GF343" s="112">
        <f t="shared" si="443"/>
        <v>10</v>
      </c>
    </row>
    <row r="344" spans="2:188" ht="20.25" thickTop="1" thickBot="1">
      <c r="B344" s="39">
        <v>335</v>
      </c>
      <c r="C344" s="124" t="str">
        <f>البيانات!B352</f>
        <v/>
      </c>
      <c r="D344" s="124" t="str">
        <f>IF(C344="","",البيانات!C352)</f>
        <v/>
      </c>
      <c r="E344" s="39"/>
      <c r="F344" s="39"/>
      <c r="H344" s="52"/>
      <c r="I344" s="47"/>
      <c r="J344" s="47"/>
      <c r="K344" s="47"/>
      <c r="L344" s="46">
        <f t="shared" si="374"/>
        <v>0</v>
      </c>
      <c r="N344" s="54"/>
      <c r="O344" s="61"/>
      <c r="P344" s="59"/>
      <c r="Q344" s="59"/>
      <c r="R344" s="59">
        <f t="shared" si="375"/>
        <v>0</v>
      </c>
      <c r="S344" s="59">
        <f t="shared" si="376"/>
        <v>0</v>
      </c>
      <c r="T344" s="62">
        <f t="shared" si="377"/>
        <v>0</v>
      </c>
      <c r="U344" s="63" t="str">
        <f t="shared" si="378"/>
        <v>دون المستوى</v>
      </c>
      <c r="X344" s="54"/>
      <c r="Y344" s="47"/>
      <c r="Z344" s="47"/>
      <c r="AA344" s="47"/>
      <c r="AB344" s="47">
        <f t="shared" si="379"/>
        <v>0</v>
      </c>
      <c r="AD344" s="54"/>
      <c r="AE344" s="61"/>
      <c r="AF344" s="59"/>
      <c r="AG344" s="59"/>
      <c r="AH344" s="59">
        <f t="shared" si="380"/>
        <v>0</v>
      </c>
      <c r="AI344" s="59">
        <f t="shared" si="381"/>
        <v>0</v>
      </c>
      <c r="AJ344" s="59">
        <f t="shared" si="382"/>
        <v>0</v>
      </c>
      <c r="AK344" s="73" t="str">
        <f t="shared" si="383"/>
        <v>دون المستوى</v>
      </c>
      <c r="AN344" s="54"/>
      <c r="AO344" s="47"/>
      <c r="AP344" s="47"/>
      <c r="AQ344" s="47"/>
      <c r="AR344" s="47">
        <f t="shared" si="384"/>
        <v>0</v>
      </c>
      <c r="AT344" s="54"/>
      <c r="AU344" s="83"/>
      <c r="AV344" s="78"/>
      <c r="AW344" s="78"/>
      <c r="AX344" s="78">
        <f t="shared" si="385"/>
        <v>0</v>
      </c>
      <c r="AY344" s="78">
        <f t="shared" si="386"/>
        <v>0</v>
      </c>
      <c r="AZ344" s="78">
        <f t="shared" si="387"/>
        <v>0</v>
      </c>
      <c r="BA344" s="80" t="str">
        <f t="shared" si="388"/>
        <v>دون المستوى</v>
      </c>
      <c r="BD344" s="54"/>
      <c r="BE344" s="47"/>
      <c r="BF344" s="47"/>
      <c r="BG344" s="47"/>
      <c r="BH344" s="47"/>
      <c r="BI344" s="47">
        <f t="shared" si="389"/>
        <v>0</v>
      </c>
      <c r="BK344" s="54"/>
      <c r="BL344" s="83"/>
      <c r="BM344" s="78"/>
      <c r="BN344" s="78"/>
      <c r="BO344" s="78"/>
      <c r="BP344" s="78">
        <f t="shared" si="390"/>
        <v>0</v>
      </c>
      <c r="BQ344" s="78">
        <f t="shared" si="391"/>
        <v>0</v>
      </c>
      <c r="BR344" s="78">
        <f t="shared" si="392"/>
        <v>0</v>
      </c>
      <c r="BS344" s="78">
        <f t="shared" si="393"/>
        <v>0</v>
      </c>
      <c r="BT344" s="80" t="str">
        <f t="shared" si="394"/>
        <v>دون المستوى</v>
      </c>
      <c r="BW344" s="54"/>
      <c r="BX344" s="47"/>
      <c r="BY344" s="47"/>
      <c r="BZ344" s="47"/>
      <c r="CA344" s="47"/>
      <c r="CB344" s="47">
        <f t="shared" si="395"/>
        <v>0</v>
      </c>
      <c r="CD344" s="52"/>
      <c r="CE344" s="83"/>
      <c r="CF344" s="78"/>
      <c r="CG344" s="78"/>
      <c r="CH344" s="78"/>
      <c r="CI344" s="78">
        <f t="shared" si="396"/>
        <v>0</v>
      </c>
      <c r="CJ344" s="78">
        <f t="shared" si="397"/>
        <v>0</v>
      </c>
      <c r="CK344" s="78">
        <f t="shared" si="398"/>
        <v>0</v>
      </c>
      <c r="CL344" s="78">
        <f t="shared" si="399"/>
        <v>0</v>
      </c>
      <c r="CM344" s="80" t="str">
        <f t="shared" si="400"/>
        <v>دون المستوى</v>
      </c>
      <c r="CP344" s="54"/>
      <c r="CQ344" s="47"/>
      <c r="CR344" s="47"/>
      <c r="CS344" s="47"/>
      <c r="CT344" s="47"/>
      <c r="CU344" s="47">
        <f t="shared" si="401"/>
        <v>0</v>
      </c>
      <c r="CW344" s="54"/>
      <c r="CX344" s="83"/>
      <c r="CY344" s="78"/>
      <c r="CZ344" s="78"/>
      <c r="DA344" s="78"/>
      <c r="DB344" s="78">
        <f t="shared" si="402"/>
        <v>0</v>
      </c>
      <c r="DC344" s="78">
        <f t="shared" si="403"/>
        <v>0</v>
      </c>
      <c r="DD344" s="78">
        <f t="shared" si="404"/>
        <v>0</v>
      </c>
      <c r="DE344" s="78">
        <f t="shared" si="405"/>
        <v>0</v>
      </c>
      <c r="DF344" s="80" t="str">
        <f t="shared" si="406"/>
        <v>دون المستوى</v>
      </c>
      <c r="DI344" s="54"/>
      <c r="DJ344" s="47"/>
      <c r="DK344" s="47"/>
      <c r="DL344" s="47"/>
      <c r="DM344" s="47">
        <f t="shared" si="407"/>
        <v>0</v>
      </c>
      <c r="DO344" s="54"/>
      <c r="DP344" s="83"/>
      <c r="DQ344" s="78"/>
      <c r="DR344" s="78"/>
      <c r="DS344" s="78">
        <f t="shared" si="408"/>
        <v>0</v>
      </c>
      <c r="DT344" s="78">
        <f t="shared" si="409"/>
        <v>0</v>
      </c>
      <c r="DU344" s="78">
        <f t="shared" si="410"/>
        <v>0</v>
      </c>
      <c r="DV344" s="80" t="str">
        <f t="shared" si="411"/>
        <v>دون المستوى</v>
      </c>
      <c r="DY344" s="47"/>
      <c r="DZ344" s="47"/>
      <c r="EA344" s="47">
        <f t="shared" si="412"/>
        <v>0</v>
      </c>
      <c r="EC344" s="91"/>
      <c r="ED344" s="78"/>
      <c r="EE344" s="78">
        <f t="shared" si="413"/>
        <v>0</v>
      </c>
      <c r="EF344" s="78">
        <f t="shared" si="414"/>
        <v>0</v>
      </c>
      <c r="EG344" s="78">
        <f t="shared" si="415"/>
        <v>0</v>
      </c>
      <c r="EH344" s="80" t="str">
        <f t="shared" si="416"/>
        <v>دون المستوى</v>
      </c>
      <c r="EK344" s="47"/>
      <c r="EL344" s="47"/>
      <c r="EM344" s="47">
        <f t="shared" si="417"/>
        <v>0</v>
      </c>
      <c r="EO344" s="91"/>
      <c r="EP344" s="78"/>
      <c r="EQ344" s="78">
        <f t="shared" si="418"/>
        <v>0</v>
      </c>
      <c r="ER344" s="78">
        <f t="shared" si="419"/>
        <v>0</v>
      </c>
      <c r="ES344" s="78">
        <f t="shared" si="420"/>
        <v>0</v>
      </c>
      <c r="ET344" s="80" t="str">
        <f t="shared" si="421"/>
        <v>دون المستوى</v>
      </c>
      <c r="EW344" s="49">
        <f t="shared" si="422"/>
        <v>0</v>
      </c>
      <c r="EX344" s="80" t="str">
        <f t="shared" si="423"/>
        <v>دون المستوى</v>
      </c>
      <c r="EZ344" s="54"/>
      <c r="FA344" s="47"/>
      <c r="FB344" s="47"/>
      <c r="FC344" s="47"/>
      <c r="FD344" s="47">
        <f t="shared" si="424"/>
        <v>0</v>
      </c>
      <c r="FF344" s="54"/>
      <c r="FG344" s="83"/>
      <c r="FH344" s="78"/>
      <c r="FI344" s="78"/>
      <c r="FJ344" s="78">
        <f t="shared" si="425"/>
        <v>0</v>
      </c>
      <c r="FK344" s="78">
        <f t="shared" si="426"/>
        <v>0</v>
      </c>
      <c r="FL344" s="78">
        <f t="shared" si="427"/>
        <v>0</v>
      </c>
      <c r="FM344" s="80" t="str">
        <f t="shared" si="428"/>
        <v>دون المستوى</v>
      </c>
      <c r="FP344" s="98" t="str">
        <f t="shared" si="429"/>
        <v>*عربى</v>
      </c>
      <c r="FQ344" s="98" t="str">
        <f t="shared" si="430"/>
        <v>*انجليزى</v>
      </c>
      <c r="FR344" s="98" t="str">
        <f t="shared" si="431"/>
        <v>*دراسات</v>
      </c>
      <c r="FS344" s="98" t="str">
        <f t="shared" si="432"/>
        <v>*رياضيات</v>
      </c>
      <c r="FT344" s="98" t="str">
        <f t="shared" si="433"/>
        <v>*علوم</v>
      </c>
      <c r="FU344" s="98" t="str">
        <f t="shared" si="434"/>
        <v>*حاسب</v>
      </c>
      <c r="FV344" s="98" t="str">
        <f t="shared" si="435"/>
        <v>*فنية</v>
      </c>
      <c r="FW344" s="98" t="str">
        <f t="shared" si="436"/>
        <v>*نشاط1</v>
      </c>
      <c r="FX344" s="98" t="str">
        <f t="shared" si="437"/>
        <v>*نشاط2</v>
      </c>
      <c r="FY344" s="107" t="str">
        <f t="shared" si="438"/>
        <v>*دين</v>
      </c>
      <c r="FZ344" s="47">
        <f t="shared" si="439"/>
        <v>0</v>
      </c>
      <c r="GA344" s="47" t="str">
        <f t="shared" si="440"/>
        <v>دور ثانى</v>
      </c>
      <c r="GB344" s="47">
        <f t="shared" si="441"/>
        <v>6</v>
      </c>
      <c r="GC344" s="47" t="str">
        <f t="shared" si="444"/>
        <v>راسب</v>
      </c>
      <c r="GE344" s="112" t="str">
        <f t="shared" si="442"/>
        <v>*عربى*انجليزى*دراسات*رياضيات*علوم*حاسب*فنية*نشاط1*نشاط2*دين</v>
      </c>
      <c r="GF344" s="112">
        <f t="shared" si="443"/>
        <v>10</v>
      </c>
    </row>
    <row r="345" spans="2:188" ht="20.25" thickTop="1" thickBot="1">
      <c r="B345" s="39">
        <v>336</v>
      </c>
      <c r="C345" s="124" t="str">
        <f>البيانات!B353</f>
        <v/>
      </c>
      <c r="D345" s="124" t="str">
        <f>IF(C345="","",البيانات!C353)</f>
        <v/>
      </c>
      <c r="E345" s="39"/>
      <c r="F345" s="39"/>
      <c r="H345" s="52"/>
      <c r="I345" s="47"/>
      <c r="J345" s="47"/>
      <c r="K345" s="47"/>
      <c r="L345" s="46">
        <f t="shared" si="374"/>
        <v>0</v>
      </c>
      <c r="N345" s="54"/>
      <c r="O345" s="61"/>
      <c r="P345" s="59"/>
      <c r="Q345" s="59"/>
      <c r="R345" s="59">
        <f t="shared" si="375"/>
        <v>0</v>
      </c>
      <c r="S345" s="59">
        <f t="shared" si="376"/>
        <v>0</v>
      </c>
      <c r="T345" s="62">
        <f t="shared" si="377"/>
        <v>0</v>
      </c>
      <c r="U345" s="63" t="str">
        <f t="shared" si="378"/>
        <v>دون المستوى</v>
      </c>
      <c r="X345" s="54"/>
      <c r="Y345" s="47"/>
      <c r="Z345" s="47"/>
      <c r="AA345" s="47"/>
      <c r="AB345" s="47">
        <f t="shared" si="379"/>
        <v>0</v>
      </c>
      <c r="AD345" s="54"/>
      <c r="AE345" s="61"/>
      <c r="AF345" s="59"/>
      <c r="AG345" s="59"/>
      <c r="AH345" s="59">
        <f t="shared" si="380"/>
        <v>0</v>
      </c>
      <c r="AI345" s="59">
        <f t="shared" si="381"/>
        <v>0</v>
      </c>
      <c r="AJ345" s="59">
        <f t="shared" si="382"/>
        <v>0</v>
      </c>
      <c r="AK345" s="73" t="str">
        <f t="shared" si="383"/>
        <v>دون المستوى</v>
      </c>
      <c r="AN345" s="54"/>
      <c r="AO345" s="47"/>
      <c r="AP345" s="47"/>
      <c r="AQ345" s="47"/>
      <c r="AR345" s="47">
        <f t="shared" si="384"/>
        <v>0</v>
      </c>
      <c r="AT345" s="54"/>
      <c r="AU345" s="83"/>
      <c r="AV345" s="78"/>
      <c r="AW345" s="78"/>
      <c r="AX345" s="78">
        <f t="shared" si="385"/>
        <v>0</v>
      </c>
      <c r="AY345" s="78">
        <f t="shared" si="386"/>
        <v>0</v>
      </c>
      <c r="AZ345" s="78">
        <f t="shared" si="387"/>
        <v>0</v>
      </c>
      <c r="BA345" s="80" t="str">
        <f t="shared" si="388"/>
        <v>دون المستوى</v>
      </c>
      <c r="BD345" s="54"/>
      <c r="BE345" s="47"/>
      <c r="BF345" s="47"/>
      <c r="BG345" s="47"/>
      <c r="BH345" s="47"/>
      <c r="BI345" s="47">
        <f t="shared" si="389"/>
        <v>0</v>
      </c>
      <c r="BK345" s="54"/>
      <c r="BL345" s="83"/>
      <c r="BM345" s="78"/>
      <c r="BN345" s="78"/>
      <c r="BO345" s="78"/>
      <c r="BP345" s="78">
        <f t="shared" si="390"/>
        <v>0</v>
      </c>
      <c r="BQ345" s="78">
        <f t="shared" si="391"/>
        <v>0</v>
      </c>
      <c r="BR345" s="78">
        <f t="shared" si="392"/>
        <v>0</v>
      </c>
      <c r="BS345" s="78">
        <f t="shared" si="393"/>
        <v>0</v>
      </c>
      <c r="BT345" s="80" t="str">
        <f t="shared" si="394"/>
        <v>دون المستوى</v>
      </c>
      <c r="BW345" s="54"/>
      <c r="BX345" s="47"/>
      <c r="BY345" s="47"/>
      <c r="BZ345" s="47"/>
      <c r="CA345" s="47"/>
      <c r="CB345" s="47">
        <f t="shared" si="395"/>
        <v>0</v>
      </c>
      <c r="CD345" s="52"/>
      <c r="CE345" s="83"/>
      <c r="CF345" s="78"/>
      <c r="CG345" s="78"/>
      <c r="CH345" s="78"/>
      <c r="CI345" s="78">
        <f t="shared" si="396"/>
        <v>0</v>
      </c>
      <c r="CJ345" s="78">
        <f t="shared" si="397"/>
        <v>0</v>
      </c>
      <c r="CK345" s="78">
        <f t="shared" si="398"/>
        <v>0</v>
      </c>
      <c r="CL345" s="78">
        <f t="shared" si="399"/>
        <v>0</v>
      </c>
      <c r="CM345" s="80" t="str">
        <f t="shared" si="400"/>
        <v>دون المستوى</v>
      </c>
      <c r="CP345" s="54"/>
      <c r="CQ345" s="47"/>
      <c r="CR345" s="47"/>
      <c r="CS345" s="47"/>
      <c r="CT345" s="47"/>
      <c r="CU345" s="47">
        <f t="shared" si="401"/>
        <v>0</v>
      </c>
      <c r="CW345" s="54"/>
      <c r="CX345" s="83"/>
      <c r="CY345" s="78"/>
      <c r="CZ345" s="78"/>
      <c r="DA345" s="78"/>
      <c r="DB345" s="78">
        <f t="shared" si="402"/>
        <v>0</v>
      </c>
      <c r="DC345" s="78">
        <f t="shared" si="403"/>
        <v>0</v>
      </c>
      <c r="DD345" s="78">
        <f t="shared" si="404"/>
        <v>0</v>
      </c>
      <c r="DE345" s="78">
        <f t="shared" si="405"/>
        <v>0</v>
      </c>
      <c r="DF345" s="80" t="str">
        <f t="shared" si="406"/>
        <v>دون المستوى</v>
      </c>
      <c r="DI345" s="54"/>
      <c r="DJ345" s="47"/>
      <c r="DK345" s="47"/>
      <c r="DL345" s="47"/>
      <c r="DM345" s="47">
        <f t="shared" si="407"/>
        <v>0</v>
      </c>
      <c r="DO345" s="54"/>
      <c r="DP345" s="83"/>
      <c r="DQ345" s="78"/>
      <c r="DR345" s="78"/>
      <c r="DS345" s="78">
        <f t="shared" si="408"/>
        <v>0</v>
      </c>
      <c r="DT345" s="78">
        <f t="shared" si="409"/>
        <v>0</v>
      </c>
      <c r="DU345" s="78">
        <f t="shared" si="410"/>
        <v>0</v>
      </c>
      <c r="DV345" s="80" t="str">
        <f t="shared" si="411"/>
        <v>دون المستوى</v>
      </c>
      <c r="DY345" s="47"/>
      <c r="DZ345" s="47"/>
      <c r="EA345" s="47">
        <f t="shared" si="412"/>
        <v>0</v>
      </c>
      <c r="EC345" s="91"/>
      <c r="ED345" s="78"/>
      <c r="EE345" s="78">
        <f t="shared" si="413"/>
        <v>0</v>
      </c>
      <c r="EF345" s="78">
        <f t="shared" si="414"/>
        <v>0</v>
      </c>
      <c r="EG345" s="78">
        <f t="shared" si="415"/>
        <v>0</v>
      </c>
      <c r="EH345" s="80" t="str">
        <f t="shared" si="416"/>
        <v>دون المستوى</v>
      </c>
      <c r="EK345" s="47"/>
      <c r="EL345" s="47"/>
      <c r="EM345" s="47">
        <f t="shared" si="417"/>
        <v>0</v>
      </c>
      <c r="EO345" s="91"/>
      <c r="EP345" s="78"/>
      <c r="EQ345" s="78">
        <f t="shared" si="418"/>
        <v>0</v>
      </c>
      <c r="ER345" s="78">
        <f t="shared" si="419"/>
        <v>0</v>
      </c>
      <c r="ES345" s="78">
        <f t="shared" si="420"/>
        <v>0</v>
      </c>
      <c r="ET345" s="80" t="str">
        <f t="shared" si="421"/>
        <v>دون المستوى</v>
      </c>
      <c r="EW345" s="49">
        <f t="shared" si="422"/>
        <v>0</v>
      </c>
      <c r="EX345" s="80" t="str">
        <f t="shared" si="423"/>
        <v>دون المستوى</v>
      </c>
      <c r="EZ345" s="54"/>
      <c r="FA345" s="47"/>
      <c r="FB345" s="47"/>
      <c r="FC345" s="47"/>
      <c r="FD345" s="47">
        <f t="shared" si="424"/>
        <v>0</v>
      </c>
      <c r="FF345" s="54"/>
      <c r="FG345" s="83"/>
      <c r="FH345" s="78"/>
      <c r="FI345" s="78"/>
      <c r="FJ345" s="78">
        <f t="shared" si="425"/>
        <v>0</v>
      </c>
      <c r="FK345" s="78">
        <f t="shared" si="426"/>
        <v>0</v>
      </c>
      <c r="FL345" s="78">
        <f t="shared" si="427"/>
        <v>0</v>
      </c>
      <c r="FM345" s="80" t="str">
        <f t="shared" si="428"/>
        <v>دون المستوى</v>
      </c>
      <c r="FP345" s="98" t="str">
        <f t="shared" si="429"/>
        <v>*عربى</v>
      </c>
      <c r="FQ345" s="98" t="str">
        <f t="shared" si="430"/>
        <v>*انجليزى</v>
      </c>
      <c r="FR345" s="98" t="str">
        <f t="shared" si="431"/>
        <v>*دراسات</v>
      </c>
      <c r="FS345" s="98" t="str">
        <f t="shared" si="432"/>
        <v>*رياضيات</v>
      </c>
      <c r="FT345" s="98" t="str">
        <f t="shared" si="433"/>
        <v>*علوم</v>
      </c>
      <c r="FU345" s="98" t="str">
        <f t="shared" si="434"/>
        <v>*حاسب</v>
      </c>
      <c r="FV345" s="98" t="str">
        <f t="shared" si="435"/>
        <v>*فنية</v>
      </c>
      <c r="FW345" s="98" t="str">
        <f t="shared" si="436"/>
        <v>*نشاط1</v>
      </c>
      <c r="FX345" s="98" t="str">
        <f t="shared" si="437"/>
        <v>*نشاط2</v>
      </c>
      <c r="FY345" s="107" t="str">
        <f t="shared" si="438"/>
        <v>*دين</v>
      </c>
      <c r="FZ345" s="47">
        <f t="shared" si="439"/>
        <v>0</v>
      </c>
      <c r="GA345" s="47" t="str">
        <f t="shared" si="440"/>
        <v>دور ثانى</v>
      </c>
      <c r="GB345" s="47">
        <f t="shared" si="441"/>
        <v>6</v>
      </c>
      <c r="GC345" s="47" t="str">
        <f t="shared" si="444"/>
        <v>راسب</v>
      </c>
      <c r="GE345" s="112" t="str">
        <f t="shared" si="442"/>
        <v>*عربى*انجليزى*دراسات*رياضيات*علوم*حاسب*فنية*نشاط1*نشاط2*دين</v>
      </c>
      <c r="GF345" s="112">
        <f t="shared" si="443"/>
        <v>10</v>
      </c>
    </row>
    <row r="346" spans="2:188" ht="20.25" thickTop="1" thickBot="1">
      <c r="B346" s="39">
        <v>337</v>
      </c>
      <c r="C346" s="124" t="str">
        <f>البيانات!B354</f>
        <v/>
      </c>
      <c r="D346" s="124" t="str">
        <f>IF(C346="","",البيانات!C354)</f>
        <v/>
      </c>
      <c r="E346" s="39"/>
      <c r="F346" s="39"/>
      <c r="H346" s="52"/>
      <c r="I346" s="47"/>
      <c r="J346" s="47"/>
      <c r="K346" s="47"/>
      <c r="L346" s="46">
        <f t="shared" si="374"/>
        <v>0</v>
      </c>
      <c r="N346" s="54"/>
      <c r="O346" s="61"/>
      <c r="P346" s="59"/>
      <c r="Q346" s="59"/>
      <c r="R346" s="59">
        <f t="shared" si="375"/>
        <v>0</v>
      </c>
      <c r="S346" s="59">
        <f t="shared" si="376"/>
        <v>0</v>
      </c>
      <c r="T346" s="62">
        <f t="shared" si="377"/>
        <v>0</v>
      </c>
      <c r="U346" s="63" t="str">
        <f t="shared" si="378"/>
        <v>دون المستوى</v>
      </c>
      <c r="X346" s="54"/>
      <c r="Y346" s="47"/>
      <c r="Z346" s="47"/>
      <c r="AA346" s="47"/>
      <c r="AB346" s="47">
        <f t="shared" si="379"/>
        <v>0</v>
      </c>
      <c r="AD346" s="54"/>
      <c r="AE346" s="61"/>
      <c r="AF346" s="59"/>
      <c r="AG346" s="59"/>
      <c r="AH346" s="59">
        <f t="shared" si="380"/>
        <v>0</v>
      </c>
      <c r="AI346" s="59">
        <f t="shared" si="381"/>
        <v>0</v>
      </c>
      <c r="AJ346" s="59">
        <f t="shared" si="382"/>
        <v>0</v>
      </c>
      <c r="AK346" s="73" t="str">
        <f t="shared" si="383"/>
        <v>دون المستوى</v>
      </c>
      <c r="AN346" s="54"/>
      <c r="AO346" s="47"/>
      <c r="AP346" s="47"/>
      <c r="AQ346" s="47"/>
      <c r="AR346" s="47">
        <f t="shared" si="384"/>
        <v>0</v>
      </c>
      <c r="AT346" s="54"/>
      <c r="AU346" s="83"/>
      <c r="AV346" s="78"/>
      <c r="AW346" s="78"/>
      <c r="AX346" s="78">
        <f t="shared" si="385"/>
        <v>0</v>
      </c>
      <c r="AY346" s="78">
        <f t="shared" si="386"/>
        <v>0</v>
      </c>
      <c r="AZ346" s="78">
        <f t="shared" si="387"/>
        <v>0</v>
      </c>
      <c r="BA346" s="80" t="str">
        <f t="shared" si="388"/>
        <v>دون المستوى</v>
      </c>
      <c r="BD346" s="54"/>
      <c r="BE346" s="47"/>
      <c r="BF346" s="47"/>
      <c r="BG346" s="47"/>
      <c r="BH346" s="47"/>
      <c r="BI346" s="47">
        <f t="shared" si="389"/>
        <v>0</v>
      </c>
      <c r="BK346" s="54"/>
      <c r="BL346" s="83"/>
      <c r="BM346" s="78"/>
      <c r="BN346" s="78"/>
      <c r="BO346" s="78"/>
      <c r="BP346" s="78">
        <f t="shared" si="390"/>
        <v>0</v>
      </c>
      <c r="BQ346" s="78">
        <f t="shared" si="391"/>
        <v>0</v>
      </c>
      <c r="BR346" s="78">
        <f t="shared" si="392"/>
        <v>0</v>
      </c>
      <c r="BS346" s="78">
        <f t="shared" si="393"/>
        <v>0</v>
      </c>
      <c r="BT346" s="80" t="str">
        <f t="shared" si="394"/>
        <v>دون المستوى</v>
      </c>
      <c r="BW346" s="54"/>
      <c r="BX346" s="47"/>
      <c r="BY346" s="47"/>
      <c r="BZ346" s="47"/>
      <c r="CA346" s="47"/>
      <c r="CB346" s="47">
        <f t="shared" si="395"/>
        <v>0</v>
      </c>
      <c r="CD346" s="52"/>
      <c r="CE346" s="83"/>
      <c r="CF346" s="78"/>
      <c r="CG346" s="78"/>
      <c r="CH346" s="78"/>
      <c r="CI346" s="78">
        <f t="shared" si="396"/>
        <v>0</v>
      </c>
      <c r="CJ346" s="78">
        <f t="shared" si="397"/>
        <v>0</v>
      </c>
      <c r="CK346" s="78">
        <f t="shared" si="398"/>
        <v>0</v>
      </c>
      <c r="CL346" s="78">
        <f t="shared" si="399"/>
        <v>0</v>
      </c>
      <c r="CM346" s="80" t="str">
        <f t="shared" si="400"/>
        <v>دون المستوى</v>
      </c>
      <c r="CP346" s="54"/>
      <c r="CQ346" s="47"/>
      <c r="CR346" s="47"/>
      <c r="CS346" s="47"/>
      <c r="CT346" s="47"/>
      <c r="CU346" s="47">
        <f t="shared" si="401"/>
        <v>0</v>
      </c>
      <c r="CW346" s="54"/>
      <c r="CX346" s="83"/>
      <c r="CY346" s="78"/>
      <c r="CZ346" s="78"/>
      <c r="DA346" s="78"/>
      <c r="DB346" s="78">
        <f t="shared" si="402"/>
        <v>0</v>
      </c>
      <c r="DC346" s="78">
        <f t="shared" si="403"/>
        <v>0</v>
      </c>
      <c r="DD346" s="78">
        <f t="shared" si="404"/>
        <v>0</v>
      </c>
      <c r="DE346" s="78">
        <f t="shared" si="405"/>
        <v>0</v>
      </c>
      <c r="DF346" s="80" t="str">
        <f t="shared" si="406"/>
        <v>دون المستوى</v>
      </c>
      <c r="DI346" s="54"/>
      <c r="DJ346" s="47"/>
      <c r="DK346" s="47"/>
      <c r="DL346" s="47"/>
      <c r="DM346" s="47">
        <f t="shared" si="407"/>
        <v>0</v>
      </c>
      <c r="DO346" s="54"/>
      <c r="DP346" s="83"/>
      <c r="DQ346" s="78"/>
      <c r="DR346" s="78"/>
      <c r="DS346" s="78">
        <f t="shared" si="408"/>
        <v>0</v>
      </c>
      <c r="DT346" s="78">
        <f t="shared" si="409"/>
        <v>0</v>
      </c>
      <c r="DU346" s="78">
        <f t="shared" si="410"/>
        <v>0</v>
      </c>
      <c r="DV346" s="80" t="str">
        <f t="shared" si="411"/>
        <v>دون المستوى</v>
      </c>
      <c r="DY346" s="47"/>
      <c r="DZ346" s="47"/>
      <c r="EA346" s="47">
        <f t="shared" si="412"/>
        <v>0</v>
      </c>
      <c r="EC346" s="91"/>
      <c r="ED346" s="78"/>
      <c r="EE346" s="78">
        <f t="shared" si="413"/>
        <v>0</v>
      </c>
      <c r="EF346" s="78">
        <f t="shared" si="414"/>
        <v>0</v>
      </c>
      <c r="EG346" s="78">
        <f t="shared" si="415"/>
        <v>0</v>
      </c>
      <c r="EH346" s="80" t="str">
        <f t="shared" si="416"/>
        <v>دون المستوى</v>
      </c>
      <c r="EK346" s="47"/>
      <c r="EL346" s="47"/>
      <c r="EM346" s="47">
        <f t="shared" si="417"/>
        <v>0</v>
      </c>
      <c r="EO346" s="91"/>
      <c r="EP346" s="78"/>
      <c r="EQ346" s="78">
        <f t="shared" si="418"/>
        <v>0</v>
      </c>
      <c r="ER346" s="78">
        <f t="shared" si="419"/>
        <v>0</v>
      </c>
      <c r="ES346" s="78">
        <f t="shared" si="420"/>
        <v>0</v>
      </c>
      <c r="ET346" s="80" t="str">
        <f t="shared" si="421"/>
        <v>دون المستوى</v>
      </c>
      <c r="EW346" s="49">
        <f t="shared" si="422"/>
        <v>0</v>
      </c>
      <c r="EX346" s="80" t="str">
        <f t="shared" si="423"/>
        <v>دون المستوى</v>
      </c>
      <c r="EZ346" s="54"/>
      <c r="FA346" s="47"/>
      <c r="FB346" s="47"/>
      <c r="FC346" s="47"/>
      <c r="FD346" s="47">
        <f t="shared" si="424"/>
        <v>0</v>
      </c>
      <c r="FF346" s="54"/>
      <c r="FG346" s="83"/>
      <c r="FH346" s="78"/>
      <c r="FI346" s="78"/>
      <c r="FJ346" s="78">
        <f t="shared" si="425"/>
        <v>0</v>
      </c>
      <c r="FK346" s="78">
        <f t="shared" si="426"/>
        <v>0</v>
      </c>
      <c r="FL346" s="78">
        <f t="shared" si="427"/>
        <v>0</v>
      </c>
      <c r="FM346" s="80" t="str">
        <f t="shared" si="428"/>
        <v>دون المستوى</v>
      </c>
      <c r="FP346" s="98" t="str">
        <f t="shared" si="429"/>
        <v>*عربى</v>
      </c>
      <c r="FQ346" s="98" t="str">
        <f t="shared" si="430"/>
        <v>*انجليزى</v>
      </c>
      <c r="FR346" s="98" t="str">
        <f t="shared" si="431"/>
        <v>*دراسات</v>
      </c>
      <c r="FS346" s="98" t="str">
        <f t="shared" si="432"/>
        <v>*رياضيات</v>
      </c>
      <c r="FT346" s="98" t="str">
        <f t="shared" si="433"/>
        <v>*علوم</v>
      </c>
      <c r="FU346" s="98" t="str">
        <f t="shared" si="434"/>
        <v>*حاسب</v>
      </c>
      <c r="FV346" s="98" t="str">
        <f t="shared" si="435"/>
        <v>*فنية</v>
      </c>
      <c r="FW346" s="98" t="str">
        <f t="shared" si="436"/>
        <v>*نشاط1</v>
      </c>
      <c r="FX346" s="98" t="str">
        <f t="shared" si="437"/>
        <v>*نشاط2</v>
      </c>
      <c r="FY346" s="107" t="str">
        <f t="shared" si="438"/>
        <v>*دين</v>
      </c>
      <c r="FZ346" s="47">
        <f t="shared" si="439"/>
        <v>0</v>
      </c>
      <c r="GA346" s="47" t="str">
        <f t="shared" si="440"/>
        <v>دور ثانى</v>
      </c>
      <c r="GB346" s="47">
        <f t="shared" si="441"/>
        <v>6</v>
      </c>
      <c r="GC346" s="47" t="str">
        <f t="shared" si="444"/>
        <v>راسب</v>
      </c>
      <c r="GE346" s="112" t="str">
        <f t="shared" si="442"/>
        <v>*عربى*انجليزى*دراسات*رياضيات*علوم*حاسب*فنية*نشاط1*نشاط2*دين</v>
      </c>
      <c r="GF346" s="112">
        <f t="shared" si="443"/>
        <v>10</v>
      </c>
    </row>
    <row r="347" spans="2:188" ht="20.25" thickTop="1" thickBot="1">
      <c r="B347" s="39">
        <v>338</v>
      </c>
      <c r="C347" s="124" t="str">
        <f>البيانات!B355</f>
        <v/>
      </c>
      <c r="D347" s="124" t="str">
        <f>IF(C347="","",البيانات!C355)</f>
        <v/>
      </c>
      <c r="E347" s="39"/>
      <c r="F347" s="39"/>
      <c r="H347" s="52"/>
      <c r="I347" s="47"/>
      <c r="J347" s="47"/>
      <c r="K347" s="47"/>
      <c r="L347" s="46">
        <f t="shared" si="374"/>
        <v>0</v>
      </c>
      <c r="N347" s="54"/>
      <c r="O347" s="61"/>
      <c r="P347" s="59"/>
      <c r="Q347" s="59"/>
      <c r="R347" s="59">
        <f t="shared" si="375"/>
        <v>0</v>
      </c>
      <c r="S347" s="59">
        <f t="shared" si="376"/>
        <v>0</v>
      </c>
      <c r="T347" s="62">
        <f t="shared" si="377"/>
        <v>0</v>
      </c>
      <c r="U347" s="63" t="str">
        <f t="shared" si="378"/>
        <v>دون المستوى</v>
      </c>
      <c r="X347" s="54"/>
      <c r="Y347" s="47"/>
      <c r="Z347" s="47"/>
      <c r="AA347" s="47"/>
      <c r="AB347" s="47">
        <f t="shared" si="379"/>
        <v>0</v>
      </c>
      <c r="AD347" s="54"/>
      <c r="AE347" s="61"/>
      <c r="AF347" s="59"/>
      <c r="AG347" s="59"/>
      <c r="AH347" s="59">
        <f t="shared" si="380"/>
        <v>0</v>
      </c>
      <c r="AI347" s="59">
        <f t="shared" si="381"/>
        <v>0</v>
      </c>
      <c r="AJ347" s="59">
        <f t="shared" si="382"/>
        <v>0</v>
      </c>
      <c r="AK347" s="73" t="str">
        <f t="shared" si="383"/>
        <v>دون المستوى</v>
      </c>
      <c r="AN347" s="54"/>
      <c r="AO347" s="47"/>
      <c r="AP347" s="47"/>
      <c r="AQ347" s="47"/>
      <c r="AR347" s="47">
        <f t="shared" si="384"/>
        <v>0</v>
      </c>
      <c r="AT347" s="54"/>
      <c r="AU347" s="83"/>
      <c r="AV347" s="78"/>
      <c r="AW347" s="78"/>
      <c r="AX347" s="78">
        <f t="shared" si="385"/>
        <v>0</v>
      </c>
      <c r="AY347" s="78">
        <f t="shared" si="386"/>
        <v>0</v>
      </c>
      <c r="AZ347" s="78">
        <f t="shared" si="387"/>
        <v>0</v>
      </c>
      <c r="BA347" s="80" t="str">
        <f t="shared" si="388"/>
        <v>دون المستوى</v>
      </c>
      <c r="BD347" s="54"/>
      <c r="BE347" s="47"/>
      <c r="BF347" s="47"/>
      <c r="BG347" s="47"/>
      <c r="BH347" s="47"/>
      <c r="BI347" s="47">
        <f t="shared" si="389"/>
        <v>0</v>
      </c>
      <c r="BK347" s="54"/>
      <c r="BL347" s="83"/>
      <c r="BM347" s="78"/>
      <c r="BN347" s="78"/>
      <c r="BO347" s="78"/>
      <c r="BP347" s="78">
        <f t="shared" si="390"/>
        <v>0</v>
      </c>
      <c r="BQ347" s="78">
        <f t="shared" si="391"/>
        <v>0</v>
      </c>
      <c r="BR347" s="78">
        <f t="shared" si="392"/>
        <v>0</v>
      </c>
      <c r="BS347" s="78">
        <f t="shared" si="393"/>
        <v>0</v>
      </c>
      <c r="BT347" s="80" t="str">
        <f t="shared" si="394"/>
        <v>دون المستوى</v>
      </c>
      <c r="BW347" s="54"/>
      <c r="BX347" s="47"/>
      <c r="BY347" s="47"/>
      <c r="BZ347" s="47"/>
      <c r="CA347" s="47"/>
      <c r="CB347" s="47">
        <f t="shared" si="395"/>
        <v>0</v>
      </c>
      <c r="CD347" s="52"/>
      <c r="CE347" s="83"/>
      <c r="CF347" s="78"/>
      <c r="CG347" s="78"/>
      <c r="CH347" s="78"/>
      <c r="CI347" s="78">
        <f t="shared" si="396"/>
        <v>0</v>
      </c>
      <c r="CJ347" s="78">
        <f t="shared" si="397"/>
        <v>0</v>
      </c>
      <c r="CK347" s="78">
        <f t="shared" si="398"/>
        <v>0</v>
      </c>
      <c r="CL347" s="78">
        <f t="shared" si="399"/>
        <v>0</v>
      </c>
      <c r="CM347" s="80" t="str">
        <f t="shared" si="400"/>
        <v>دون المستوى</v>
      </c>
      <c r="CP347" s="54"/>
      <c r="CQ347" s="47"/>
      <c r="CR347" s="47"/>
      <c r="CS347" s="47"/>
      <c r="CT347" s="47"/>
      <c r="CU347" s="47">
        <f t="shared" si="401"/>
        <v>0</v>
      </c>
      <c r="CW347" s="54"/>
      <c r="CX347" s="83"/>
      <c r="CY347" s="78"/>
      <c r="CZ347" s="78"/>
      <c r="DA347" s="78"/>
      <c r="DB347" s="78">
        <f t="shared" si="402"/>
        <v>0</v>
      </c>
      <c r="DC347" s="78">
        <f t="shared" si="403"/>
        <v>0</v>
      </c>
      <c r="DD347" s="78">
        <f t="shared" si="404"/>
        <v>0</v>
      </c>
      <c r="DE347" s="78">
        <f t="shared" si="405"/>
        <v>0</v>
      </c>
      <c r="DF347" s="80" t="str">
        <f t="shared" si="406"/>
        <v>دون المستوى</v>
      </c>
      <c r="DI347" s="54"/>
      <c r="DJ347" s="47"/>
      <c r="DK347" s="47"/>
      <c r="DL347" s="47"/>
      <c r="DM347" s="47">
        <f t="shared" si="407"/>
        <v>0</v>
      </c>
      <c r="DO347" s="54"/>
      <c r="DP347" s="83"/>
      <c r="DQ347" s="78"/>
      <c r="DR347" s="78"/>
      <c r="DS347" s="78">
        <f t="shared" si="408"/>
        <v>0</v>
      </c>
      <c r="DT347" s="78">
        <f t="shared" si="409"/>
        <v>0</v>
      </c>
      <c r="DU347" s="78">
        <f t="shared" si="410"/>
        <v>0</v>
      </c>
      <c r="DV347" s="80" t="str">
        <f t="shared" si="411"/>
        <v>دون المستوى</v>
      </c>
      <c r="DY347" s="47"/>
      <c r="DZ347" s="47"/>
      <c r="EA347" s="47">
        <f t="shared" si="412"/>
        <v>0</v>
      </c>
      <c r="EC347" s="91"/>
      <c r="ED347" s="78"/>
      <c r="EE347" s="78">
        <f t="shared" si="413"/>
        <v>0</v>
      </c>
      <c r="EF347" s="78">
        <f t="shared" si="414"/>
        <v>0</v>
      </c>
      <c r="EG347" s="78">
        <f t="shared" si="415"/>
        <v>0</v>
      </c>
      <c r="EH347" s="80" t="str">
        <f t="shared" si="416"/>
        <v>دون المستوى</v>
      </c>
      <c r="EK347" s="47"/>
      <c r="EL347" s="47"/>
      <c r="EM347" s="47">
        <f t="shared" si="417"/>
        <v>0</v>
      </c>
      <c r="EO347" s="91"/>
      <c r="EP347" s="78"/>
      <c r="EQ347" s="78">
        <f t="shared" si="418"/>
        <v>0</v>
      </c>
      <c r="ER347" s="78">
        <f t="shared" si="419"/>
        <v>0</v>
      </c>
      <c r="ES347" s="78">
        <f t="shared" si="420"/>
        <v>0</v>
      </c>
      <c r="ET347" s="80" t="str">
        <f t="shared" si="421"/>
        <v>دون المستوى</v>
      </c>
      <c r="EW347" s="49">
        <f t="shared" si="422"/>
        <v>0</v>
      </c>
      <c r="EX347" s="80" t="str">
        <f t="shared" si="423"/>
        <v>دون المستوى</v>
      </c>
      <c r="EZ347" s="54"/>
      <c r="FA347" s="47"/>
      <c r="FB347" s="47"/>
      <c r="FC347" s="47"/>
      <c r="FD347" s="47">
        <f t="shared" si="424"/>
        <v>0</v>
      </c>
      <c r="FF347" s="54"/>
      <c r="FG347" s="83"/>
      <c r="FH347" s="78"/>
      <c r="FI347" s="78"/>
      <c r="FJ347" s="78">
        <f t="shared" si="425"/>
        <v>0</v>
      </c>
      <c r="FK347" s="78">
        <f t="shared" si="426"/>
        <v>0</v>
      </c>
      <c r="FL347" s="78">
        <f t="shared" si="427"/>
        <v>0</v>
      </c>
      <c r="FM347" s="80" t="str">
        <f t="shared" si="428"/>
        <v>دون المستوى</v>
      </c>
      <c r="FP347" s="98" t="str">
        <f t="shared" si="429"/>
        <v>*عربى</v>
      </c>
      <c r="FQ347" s="98" t="str">
        <f t="shared" si="430"/>
        <v>*انجليزى</v>
      </c>
      <c r="FR347" s="98" t="str">
        <f t="shared" si="431"/>
        <v>*دراسات</v>
      </c>
      <c r="FS347" s="98" t="str">
        <f t="shared" si="432"/>
        <v>*رياضيات</v>
      </c>
      <c r="FT347" s="98" t="str">
        <f t="shared" si="433"/>
        <v>*علوم</v>
      </c>
      <c r="FU347" s="98" t="str">
        <f t="shared" si="434"/>
        <v>*حاسب</v>
      </c>
      <c r="FV347" s="98" t="str">
        <f t="shared" si="435"/>
        <v>*فنية</v>
      </c>
      <c r="FW347" s="98" t="str">
        <f t="shared" si="436"/>
        <v>*نشاط1</v>
      </c>
      <c r="FX347" s="98" t="str">
        <f t="shared" si="437"/>
        <v>*نشاط2</v>
      </c>
      <c r="FY347" s="107" t="str">
        <f t="shared" si="438"/>
        <v>*دين</v>
      </c>
      <c r="FZ347" s="47">
        <f t="shared" si="439"/>
        <v>0</v>
      </c>
      <c r="GA347" s="47" t="str">
        <f t="shared" si="440"/>
        <v>دور ثانى</v>
      </c>
      <c r="GB347" s="47">
        <f t="shared" si="441"/>
        <v>6</v>
      </c>
      <c r="GC347" s="47" t="str">
        <f t="shared" si="444"/>
        <v>راسب</v>
      </c>
      <c r="GE347" s="112" t="str">
        <f t="shared" si="442"/>
        <v>*عربى*انجليزى*دراسات*رياضيات*علوم*حاسب*فنية*نشاط1*نشاط2*دين</v>
      </c>
      <c r="GF347" s="112">
        <f t="shared" si="443"/>
        <v>10</v>
      </c>
    </row>
    <row r="348" spans="2:188" ht="20.25" thickTop="1" thickBot="1">
      <c r="B348" s="39">
        <v>339</v>
      </c>
      <c r="C348" s="124" t="str">
        <f>البيانات!B356</f>
        <v/>
      </c>
      <c r="D348" s="124" t="str">
        <f>IF(C348="","",البيانات!C356)</f>
        <v/>
      </c>
      <c r="E348" s="39"/>
      <c r="F348" s="39"/>
      <c r="H348" s="52"/>
      <c r="I348" s="47"/>
      <c r="J348" s="47"/>
      <c r="K348" s="47"/>
      <c r="L348" s="46">
        <f t="shared" si="374"/>
        <v>0</v>
      </c>
      <c r="N348" s="54"/>
      <c r="O348" s="61"/>
      <c r="P348" s="59"/>
      <c r="Q348" s="59"/>
      <c r="R348" s="59">
        <f t="shared" si="375"/>
        <v>0</v>
      </c>
      <c r="S348" s="59">
        <f t="shared" si="376"/>
        <v>0</v>
      </c>
      <c r="T348" s="62">
        <f t="shared" si="377"/>
        <v>0</v>
      </c>
      <c r="U348" s="63" t="str">
        <f t="shared" si="378"/>
        <v>دون المستوى</v>
      </c>
      <c r="X348" s="54"/>
      <c r="Y348" s="47"/>
      <c r="Z348" s="47"/>
      <c r="AA348" s="47"/>
      <c r="AB348" s="47">
        <f t="shared" si="379"/>
        <v>0</v>
      </c>
      <c r="AD348" s="54"/>
      <c r="AE348" s="61"/>
      <c r="AF348" s="59"/>
      <c r="AG348" s="59"/>
      <c r="AH348" s="59">
        <f t="shared" si="380"/>
        <v>0</v>
      </c>
      <c r="AI348" s="59">
        <f t="shared" si="381"/>
        <v>0</v>
      </c>
      <c r="AJ348" s="59">
        <f t="shared" si="382"/>
        <v>0</v>
      </c>
      <c r="AK348" s="73" t="str">
        <f t="shared" si="383"/>
        <v>دون المستوى</v>
      </c>
      <c r="AN348" s="54"/>
      <c r="AO348" s="47"/>
      <c r="AP348" s="47"/>
      <c r="AQ348" s="47"/>
      <c r="AR348" s="47">
        <f t="shared" si="384"/>
        <v>0</v>
      </c>
      <c r="AT348" s="54"/>
      <c r="AU348" s="83"/>
      <c r="AV348" s="78"/>
      <c r="AW348" s="78"/>
      <c r="AX348" s="78">
        <f t="shared" si="385"/>
        <v>0</v>
      </c>
      <c r="AY348" s="78">
        <f t="shared" si="386"/>
        <v>0</v>
      </c>
      <c r="AZ348" s="78">
        <f t="shared" si="387"/>
        <v>0</v>
      </c>
      <c r="BA348" s="80" t="str">
        <f t="shared" si="388"/>
        <v>دون المستوى</v>
      </c>
      <c r="BD348" s="54"/>
      <c r="BE348" s="47"/>
      <c r="BF348" s="47"/>
      <c r="BG348" s="47"/>
      <c r="BH348" s="47"/>
      <c r="BI348" s="47">
        <f t="shared" si="389"/>
        <v>0</v>
      </c>
      <c r="BK348" s="54"/>
      <c r="BL348" s="83"/>
      <c r="BM348" s="78"/>
      <c r="BN348" s="78"/>
      <c r="BO348" s="78"/>
      <c r="BP348" s="78">
        <f t="shared" si="390"/>
        <v>0</v>
      </c>
      <c r="BQ348" s="78">
        <f t="shared" si="391"/>
        <v>0</v>
      </c>
      <c r="BR348" s="78">
        <f t="shared" si="392"/>
        <v>0</v>
      </c>
      <c r="BS348" s="78">
        <f t="shared" si="393"/>
        <v>0</v>
      </c>
      <c r="BT348" s="80" t="str">
        <f t="shared" si="394"/>
        <v>دون المستوى</v>
      </c>
      <c r="BW348" s="54"/>
      <c r="BX348" s="47"/>
      <c r="BY348" s="47"/>
      <c r="BZ348" s="47"/>
      <c r="CA348" s="47"/>
      <c r="CB348" s="47">
        <f t="shared" si="395"/>
        <v>0</v>
      </c>
      <c r="CD348" s="52"/>
      <c r="CE348" s="83"/>
      <c r="CF348" s="78"/>
      <c r="CG348" s="78"/>
      <c r="CH348" s="78"/>
      <c r="CI348" s="78">
        <f t="shared" si="396"/>
        <v>0</v>
      </c>
      <c r="CJ348" s="78">
        <f t="shared" si="397"/>
        <v>0</v>
      </c>
      <c r="CK348" s="78">
        <f t="shared" si="398"/>
        <v>0</v>
      </c>
      <c r="CL348" s="78">
        <f t="shared" si="399"/>
        <v>0</v>
      </c>
      <c r="CM348" s="80" t="str">
        <f t="shared" si="400"/>
        <v>دون المستوى</v>
      </c>
      <c r="CP348" s="54"/>
      <c r="CQ348" s="47"/>
      <c r="CR348" s="47"/>
      <c r="CS348" s="47"/>
      <c r="CT348" s="47"/>
      <c r="CU348" s="47">
        <f t="shared" si="401"/>
        <v>0</v>
      </c>
      <c r="CW348" s="54"/>
      <c r="CX348" s="83"/>
      <c r="CY348" s="78"/>
      <c r="CZ348" s="78"/>
      <c r="DA348" s="78"/>
      <c r="DB348" s="78">
        <f t="shared" si="402"/>
        <v>0</v>
      </c>
      <c r="DC348" s="78">
        <f t="shared" si="403"/>
        <v>0</v>
      </c>
      <c r="DD348" s="78">
        <f t="shared" si="404"/>
        <v>0</v>
      </c>
      <c r="DE348" s="78">
        <f t="shared" si="405"/>
        <v>0</v>
      </c>
      <c r="DF348" s="80" t="str">
        <f t="shared" si="406"/>
        <v>دون المستوى</v>
      </c>
      <c r="DI348" s="54"/>
      <c r="DJ348" s="47"/>
      <c r="DK348" s="47"/>
      <c r="DL348" s="47"/>
      <c r="DM348" s="47">
        <f t="shared" si="407"/>
        <v>0</v>
      </c>
      <c r="DO348" s="54"/>
      <c r="DP348" s="83"/>
      <c r="DQ348" s="78"/>
      <c r="DR348" s="78"/>
      <c r="DS348" s="78">
        <f t="shared" si="408"/>
        <v>0</v>
      </c>
      <c r="DT348" s="78">
        <f t="shared" si="409"/>
        <v>0</v>
      </c>
      <c r="DU348" s="78">
        <f t="shared" si="410"/>
        <v>0</v>
      </c>
      <c r="DV348" s="80" t="str">
        <f t="shared" si="411"/>
        <v>دون المستوى</v>
      </c>
      <c r="DY348" s="47"/>
      <c r="DZ348" s="47"/>
      <c r="EA348" s="47">
        <f t="shared" si="412"/>
        <v>0</v>
      </c>
      <c r="EC348" s="91"/>
      <c r="ED348" s="78"/>
      <c r="EE348" s="78">
        <f t="shared" si="413"/>
        <v>0</v>
      </c>
      <c r="EF348" s="78">
        <f t="shared" si="414"/>
        <v>0</v>
      </c>
      <c r="EG348" s="78">
        <f t="shared" si="415"/>
        <v>0</v>
      </c>
      <c r="EH348" s="80" t="str">
        <f t="shared" si="416"/>
        <v>دون المستوى</v>
      </c>
      <c r="EK348" s="47"/>
      <c r="EL348" s="47"/>
      <c r="EM348" s="47">
        <f t="shared" si="417"/>
        <v>0</v>
      </c>
      <c r="EO348" s="91"/>
      <c r="EP348" s="78"/>
      <c r="EQ348" s="78">
        <f t="shared" si="418"/>
        <v>0</v>
      </c>
      <c r="ER348" s="78">
        <f t="shared" si="419"/>
        <v>0</v>
      </c>
      <c r="ES348" s="78">
        <f t="shared" si="420"/>
        <v>0</v>
      </c>
      <c r="ET348" s="80" t="str">
        <f t="shared" si="421"/>
        <v>دون المستوى</v>
      </c>
      <c r="EW348" s="49">
        <f t="shared" si="422"/>
        <v>0</v>
      </c>
      <c r="EX348" s="80" t="str">
        <f t="shared" si="423"/>
        <v>دون المستوى</v>
      </c>
      <c r="EZ348" s="54"/>
      <c r="FA348" s="47"/>
      <c r="FB348" s="47"/>
      <c r="FC348" s="47"/>
      <c r="FD348" s="47">
        <f t="shared" si="424"/>
        <v>0</v>
      </c>
      <c r="FF348" s="54"/>
      <c r="FG348" s="83"/>
      <c r="FH348" s="78"/>
      <c r="FI348" s="78"/>
      <c r="FJ348" s="78">
        <f t="shared" si="425"/>
        <v>0</v>
      </c>
      <c r="FK348" s="78">
        <f t="shared" si="426"/>
        <v>0</v>
      </c>
      <c r="FL348" s="78">
        <f t="shared" si="427"/>
        <v>0</v>
      </c>
      <c r="FM348" s="80" t="str">
        <f t="shared" si="428"/>
        <v>دون المستوى</v>
      </c>
      <c r="FP348" s="98" t="str">
        <f t="shared" si="429"/>
        <v>*عربى</v>
      </c>
      <c r="FQ348" s="98" t="str">
        <f t="shared" si="430"/>
        <v>*انجليزى</v>
      </c>
      <c r="FR348" s="98" t="str">
        <f t="shared" si="431"/>
        <v>*دراسات</v>
      </c>
      <c r="FS348" s="98" t="str">
        <f t="shared" si="432"/>
        <v>*رياضيات</v>
      </c>
      <c r="FT348" s="98" t="str">
        <f t="shared" si="433"/>
        <v>*علوم</v>
      </c>
      <c r="FU348" s="98" t="str">
        <f t="shared" si="434"/>
        <v>*حاسب</v>
      </c>
      <c r="FV348" s="98" t="str">
        <f t="shared" si="435"/>
        <v>*فنية</v>
      </c>
      <c r="FW348" s="98" t="str">
        <f t="shared" si="436"/>
        <v>*نشاط1</v>
      </c>
      <c r="FX348" s="98" t="str">
        <f t="shared" si="437"/>
        <v>*نشاط2</v>
      </c>
      <c r="FY348" s="107" t="str">
        <f t="shared" si="438"/>
        <v>*دين</v>
      </c>
      <c r="FZ348" s="47">
        <f t="shared" si="439"/>
        <v>0</v>
      </c>
      <c r="GA348" s="47" t="str">
        <f t="shared" si="440"/>
        <v>دور ثانى</v>
      </c>
      <c r="GB348" s="47">
        <f t="shared" si="441"/>
        <v>6</v>
      </c>
      <c r="GC348" s="47" t="str">
        <f t="shared" si="444"/>
        <v>راسب</v>
      </c>
      <c r="GE348" s="112" t="str">
        <f t="shared" si="442"/>
        <v>*عربى*انجليزى*دراسات*رياضيات*علوم*حاسب*فنية*نشاط1*نشاط2*دين</v>
      </c>
      <c r="GF348" s="112">
        <f t="shared" si="443"/>
        <v>10</v>
      </c>
    </row>
    <row r="349" spans="2:188" ht="20.25" thickTop="1" thickBot="1">
      <c r="B349" s="39">
        <v>340</v>
      </c>
      <c r="C349" s="124" t="str">
        <f>البيانات!B357</f>
        <v/>
      </c>
      <c r="D349" s="124" t="str">
        <f>IF(C349="","",البيانات!C357)</f>
        <v/>
      </c>
      <c r="E349" s="39"/>
      <c r="F349" s="39"/>
      <c r="H349" s="52"/>
      <c r="I349" s="47"/>
      <c r="J349" s="47"/>
      <c r="K349" s="47"/>
      <c r="L349" s="46">
        <f t="shared" si="374"/>
        <v>0</v>
      </c>
      <c r="N349" s="54"/>
      <c r="O349" s="61"/>
      <c r="P349" s="59"/>
      <c r="Q349" s="59"/>
      <c r="R349" s="59">
        <f t="shared" si="375"/>
        <v>0</v>
      </c>
      <c r="S349" s="59">
        <f t="shared" si="376"/>
        <v>0</v>
      </c>
      <c r="T349" s="62">
        <f t="shared" si="377"/>
        <v>0</v>
      </c>
      <c r="U349" s="63" t="str">
        <f t="shared" si="378"/>
        <v>دون المستوى</v>
      </c>
      <c r="X349" s="54"/>
      <c r="Y349" s="47"/>
      <c r="Z349" s="47"/>
      <c r="AA349" s="47"/>
      <c r="AB349" s="47">
        <f t="shared" si="379"/>
        <v>0</v>
      </c>
      <c r="AD349" s="54"/>
      <c r="AE349" s="61"/>
      <c r="AF349" s="59"/>
      <c r="AG349" s="59"/>
      <c r="AH349" s="59">
        <f t="shared" si="380"/>
        <v>0</v>
      </c>
      <c r="AI349" s="59">
        <f t="shared" si="381"/>
        <v>0</v>
      </c>
      <c r="AJ349" s="59">
        <f t="shared" si="382"/>
        <v>0</v>
      </c>
      <c r="AK349" s="73" t="str">
        <f t="shared" si="383"/>
        <v>دون المستوى</v>
      </c>
      <c r="AN349" s="54"/>
      <c r="AO349" s="47"/>
      <c r="AP349" s="47"/>
      <c r="AQ349" s="47"/>
      <c r="AR349" s="47">
        <f t="shared" si="384"/>
        <v>0</v>
      </c>
      <c r="AT349" s="54"/>
      <c r="AU349" s="83"/>
      <c r="AV349" s="78"/>
      <c r="AW349" s="78"/>
      <c r="AX349" s="78">
        <f t="shared" si="385"/>
        <v>0</v>
      </c>
      <c r="AY349" s="78">
        <f t="shared" si="386"/>
        <v>0</v>
      </c>
      <c r="AZ349" s="78">
        <f t="shared" si="387"/>
        <v>0</v>
      </c>
      <c r="BA349" s="80" t="str">
        <f t="shared" si="388"/>
        <v>دون المستوى</v>
      </c>
      <c r="BD349" s="54"/>
      <c r="BE349" s="47"/>
      <c r="BF349" s="47"/>
      <c r="BG349" s="47"/>
      <c r="BH349" s="47"/>
      <c r="BI349" s="47">
        <f t="shared" si="389"/>
        <v>0</v>
      </c>
      <c r="BK349" s="54"/>
      <c r="BL349" s="83"/>
      <c r="BM349" s="78"/>
      <c r="BN349" s="78"/>
      <c r="BO349" s="78"/>
      <c r="BP349" s="78">
        <f t="shared" si="390"/>
        <v>0</v>
      </c>
      <c r="BQ349" s="78">
        <f t="shared" si="391"/>
        <v>0</v>
      </c>
      <c r="BR349" s="78">
        <f t="shared" si="392"/>
        <v>0</v>
      </c>
      <c r="BS349" s="78">
        <f t="shared" si="393"/>
        <v>0</v>
      </c>
      <c r="BT349" s="80" t="str">
        <f t="shared" si="394"/>
        <v>دون المستوى</v>
      </c>
      <c r="BW349" s="54"/>
      <c r="BX349" s="47"/>
      <c r="BY349" s="47"/>
      <c r="BZ349" s="47"/>
      <c r="CA349" s="47"/>
      <c r="CB349" s="47">
        <f t="shared" si="395"/>
        <v>0</v>
      </c>
      <c r="CD349" s="52"/>
      <c r="CE349" s="83"/>
      <c r="CF349" s="78"/>
      <c r="CG349" s="78"/>
      <c r="CH349" s="78"/>
      <c r="CI349" s="78">
        <f t="shared" si="396"/>
        <v>0</v>
      </c>
      <c r="CJ349" s="78">
        <f t="shared" si="397"/>
        <v>0</v>
      </c>
      <c r="CK349" s="78">
        <f t="shared" si="398"/>
        <v>0</v>
      </c>
      <c r="CL349" s="78">
        <f t="shared" si="399"/>
        <v>0</v>
      </c>
      <c r="CM349" s="80" t="str">
        <f t="shared" si="400"/>
        <v>دون المستوى</v>
      </c>
      <c r="CP349" s="54"/>
      <c r="CQ349" s="47"/>
      <c r="CR349" s="47"/>
      <c r="CS349" s="47"/>
      <c r="CT349" s="47"/>
      <c r="CU349" s="47">
        <f t="shared" si="401"/>
        <v>0</v>
      </c>
      <c r="CW349" s="54"/>
      <c r="CX349" s="83"/>
      <c r="CY349" s="78"/>
      <c r="CZ349" s="78"/>
      <c r="DA349" s="78"/>
      <c r="DB349" s="78">
        <f t="shared" si="402"/>
        <v>0</v>
      </c>
      <c r="DC349" s="78">
        <f t="shared" si="403"/>
        <v>0</v>
      </c>
      <c r="DD349" s="78">
        <f t="shared" si="404"/>
        <v>0</v>
      </c>
      <c r="DE349" s="78">
        <f t="shared" si="405"/>
        <v>0</v>
      </c>
      <c r="DF349" s="80" t="str">
        <f t="shared" si="406"/>
        <v>دون المستوى</v>
      </c>
      <c r="DI349" s="54"/>
      <c r="DJ349" s="47"/>
      <c r="DK349" s="47"/>
      <c r="DL349" s="47"/>
      <c r="DM349" s="47">
        <f t="shared" si="407"/>
        <v>0</v>
      </c>
      <c r="DO349" s="54"/>
      <c r="DP349" s="83"/>
      <c r="DQ349" s="78"/>
      <c r="DR349" s="78"/>
      <c r="DS349" s="78">
        <f t="shared" si="408"/>
        <v>0</v>
      </c>
      <c r="DT349" s="78">
        <f t="shared" si="409"/>
        <v>0</v>
      </c>
      <c r="DU349" s="78">
        <f t="shared" si="410"/>
        <v>0</v>
      </c>
      <c r="DV349" s="80" t="str">
        <f t="shared" si="411"/>
        <v>دون المستوى</v>
      </c>
      <c r="DY349" s="47"/>
      <c r="DZ349" s="47"/>
      <c r="EA349" s="47">
        <f t="shared" si="412"/>
        <v>0</v>
      </c>
      <c r="EC349" s="91"/>
      <c r="ED349" s="78"/>
      <c r="EE349" s="78">
        <f t="shared" si="413"/>
        <v>0</v>
      </c>
      <c r="EF349" s="78">
        <f t="shared" si="414"/>
        <v>0</v>
      </c>
      <c r="EG349" s="78">
        <f t="shared" si="415"/>
        <v>0</v>
      </c>
      <c r="EH349" s="80" t="str">
        <f t="shared" si="416"/>
        <v>دون المستوى</v>
      </c>
      <c r="EK349" s="47"/>
      <c r="EL349" s="47"/>
      <c r="EM349" s="47">
        <f t="shared" si="417"/>
        <v>0</v>
      </c>
      <c r="EO349" s="91"/>
      <c r="EP349" s="78"/>
      <c r="EQ349" s="78">
        <f t="shared" si="418"/>
        <v>0</v>
      </c>
      <c r="ER349" s="78">
        <f t="shared" si="419"/>
        <v>0</v>
      </c>
      <c r="ES349" s="78">
        <f t="shared" si="420"/>
        <v>0</v>
      </c>
      <c r="ET349" s="80" t="str">
        <f t="shared" si="421"/>
        <v>دون المستوى</v>
      </c>
      <c r="EW349" s="49">
        <f t="shared" si="422"/>
        <v>0</v>
      </c>
      <c r="EX349" s="80" t="str">
        <f t="shared" si="423"/>
        <v>دون المستوى</v>
      </c>
      <c r="EZ349" s="54"/>
      <c r="FA349" s="47"/>
      <c r="FB349" s="47"/>
      <c r="FC349" s="47"/>
      <c r="FD349" s="47">
        <f t="shared" si="424"/>
        <v>0</v>
      </c>
      <c r="FF349" s="54"/>
      <c r="FG349" s="83"/>
      <c r="FH349" s="78"/>
      <c r="FI349" s="78"/>
      <c r="FJ349" s="78">
        <f t="shared" si="425"/>
        <v>0</v>
      </c>
      <c r="FK349" s="78">
        <f t="shared" si="426"/>
        <v>0</v>
      </c>
      <c r="FL349" s="78">
        <f t="shared" si="427"/>
        <v>0</v>
      </c>
      <c r="FM349" s="80" t="str">
        <f t="shared" si="428"/>
        <v>دون المستوى</v>
      </c>
      <c r="FP349" s="98" t="str">
        <f t="shared" si="429"/>
        <v>*عربى</v>
      </c>
      <c r="FQ349" s="98" t="str">
        <f t="shared" si="430"/>
        <v>*انجليزى</v>
      </c>
      <c r="FR349" s="98" t="str">
        <f t="shared" si="431"/>
        <v>*دراسات</v>
      </c>
      <c r="FS349" s="98" t="str">
        <f t="shared" si="432"/>
        <v>*رياضيات</v>
      </c>
      <c r="FT349" s="98" t="str">
        <f t="shared" si="433"/>
        <v>*علوم</v>
      </c>
      <c r="FU349" s="98" t="str">
        <f t="shared" si="434"/>
        <v>*حاسب</v>
      </c>
      <c r="FV349" s="98" t="str">
        <f t="shared" si="435"/>
        <v>*فنية</v>
      </c>
      <c r="FW349" s="98" t="str">
        <f t="shared" si="436"/>
        <v>*نشاط1</v>
      </c>
      <c r="FX349" s="98" t="str">
        <f t="shared" si="437"/>
        <v>*نشاط2</v>
      </c>
      <c r="FY349" s="107" t="str">
        <f t="shared" si="438"/>
        <v>*دين</v>
      </c>
      <c r="FZ349" s="47">
        <f t="shared" si="439"/>
        <v>0</v>
      </c>
      <c r="GA349" s="47" t="str">
        <f t="shared" si="440"/>
        <v>دور ثانى</v>
      </c>
      <c r="GB349" s="47">
        <f t="shared" si="441"/>
        <v>6</v>
      </c>
      <c r="GC349" s="47" t="str">
        <f t="shared" si="444"/>
        <v>راسب</v>
      </c>
      <c r="GE349" s="112" t="str">
        <f t="shared" si="442"/>
        <v>*عربى*انجليزى*دراسات*رياضيات*علوم*حاسب*فنية*نشاط1*نشاط2*دين</v>
      </c>
      <c r="GF349" s="112">
        <f t="shared" si="443"/>
        <v>10</v>
      </c>
    </row>
    <row r="350" spans="2:188" ht="20.25" thickTop="1" thickBot="1">
      <c r="B350" s="39">
        <v>341</v>
      </c>
      <c r="C350" s="124" t="str">
        <f>البيانات!B358</f>
        <v/>
      </c>
      <c r="D350" s="124" t="str">
        <f>IF(C350="","",البيانات!C358)</f>
        <v/>
      </c>
      <c r="E350" s="39"/>
      <c r="F350" s="39"/>
      <c r="H350" s="52"/>
      <c r="I350" s="47"/>
      <c r="J350" s="47"/>
      <c r="K350" s="47"/>
      <c r="L350" s="46">
        <f t="shared" si="374"/>
        <v>0</v>
      </c>
      <c r="N350" s="54"/>
      <c r="O350" s="61"/>
      <c r="P350" s="59"/>
      <c r="Q350" s="59"/>
      <c r="R350" s="59">
        <f t="shared" si="375"/>
        <v>0</v>
      </c>
      <c r="S350" s="59">
        <f t="shared" si="376"/>
        <v>0</v>
      </c>
      <c r="T350" s="62">
        <f t="shared" si="377"/>
        <v>0</v>
      </c>
      <c r="U350" s="63" t="str">
        <f t="shared" si="378"/>
        <v>دون المستوى</v>
      </c>
      <c r="X350" s="54"/>
      <c r="Y350" s="47"/>
      <c r="Z350" s="47"/>
      <c r="AA350" s="47"/>
      <c r="AB350" s="47">
        <f t="shared" si="379"/>
        <v>0</v>
      </c>
      <c r="AD350" s="54"/>
      <c r="AE350" s="61"/>
      <c r="AF350" s="59"/>
      <c r="AG350" s="59"/>
      <c r="AH350" s="59">
        <f t="shared" si="380"/>
        <v>0</v>
      </c>
      <c r="AI350" s="59">
        <f t="shared" si="381"/>
        <v>0</v>
      </c>
      <c r="AJ350" s="59">
        <f t="shared" si="382"/>
        <v>0</v>
      </c>
      <c r="AK350" s="73" t="str">
        <f t="shared" si="383"/>
        <v>دون المستوى</v>
      </c>
      <c r="AN350" s="54"/>
      <c r="AO350" s="47"/>
      <c r="AP350" s="47"/>
      <c r="AQ350" s="47"/>
      <c r="AR350" s="47">
        <f t="shared" si="384"/>
        <v>0</v>
      </c>
      <c r="AT350" s="54"/>
      <c r="AU350" s="83"/>
      <c r="AV350" s="78"/>
      <c r="AW350" s="78"/>
      <c r="AX350" s="78">
        <f t="shared" si="385"/>
        <v>0</v>
      </c>
      <c r="AY350" s="78">
        <f t="shared" si="386"/>
        <v>0</v>
      </c>
      <c r="AZ350" s="78">
        <f t="shared" si="387"/>
        <v>0</v>
      </c>
      <c r="BA350" s="80" t="str">
        <f t="shared" si="388"/>
        <v>دون المستوى</v>
      </c>
      <c r="BD350" s="54"/>
      <c r="BE350" s="47"/>
      <c r="BF350" s="47"/>
      <c r="BG350" s="47"/>
      <c r="BH350" s="47"/>
      <c r="BI350" s="47">
        <f t="shared" si="389"/>
        <v>0</v>
      </c>
      <c r="BK350" s="54"/>
      <c r="BL350" s="83"/>
      <c r="BM350" s="78"/>
      <c r="BN350" s="78"/>
      <c r="BO350" s="78"/>
      <c r="BP350" s="78">
        <f t="shared" si="390"/>
        <v>0</v>
      </c>
      <c r="BQ350" s="78">
        <f t="shared" si="391"/>
        <v>0</v>
      </c>
      <c r="BR350" s="78">
        <f t="shared" si="392"/>
        <v>0</v>
      </c>
      <c r="BS350" s="78">
        <f t="shared" si="393"/>
        <v>0</v>
      </c>
      <c r="BT350" s="80" t="str">
        <f t="shared" si="394"/>
        <v>دون المستوى</v>
      </c>
      <c r="BW350" s="54"/>
      <c r="BX350" s="47"/>
      <c r="BY350" s="47"/>
      <c r="BZ350" s="47"/>
      <c r="CA350" s="47"/>
      <c r="CB350" s="47">
        <f t="shared" si="395"/>
        <v>0</v>
      </c>
      <c r="CD350" s="52"/>
      <c r="CE350" s="83"/>
      <c r="CF350" s="78"/>
      <c r="CG350" s="78"/>
      <c r="CH350" s="78"/>
      <c r="CI350" s="78">
        <f t="shared" si="396"/>
        <v>0</v>
      </c>
      <c r="CJ350" s="78">
        <f t="shared" si="397"/>
        <v>0</v>
      </c>
      <c r="CK350" s="78">
        <f t="shared" si="398"/>
        <v>0</v>
      </c>
      <c r="CL350" s="78">
        <f t="shared" si="399"/>
        <v>0</v>
      </c>
      <c r="CM350" s="80" t="str">
        <f t="shared" si="400"/>
        <v>دون المستوى</v>
      </c>
      <c r="CP350" s="54"/>
      <c r="CQ350" s="47"/>
      <c r="CR350" s="47"/>
      <c r="CS350" s="47"/>
      <c r="CT350" s="47"/>
      <c r="CU350" s="47">
        <f t="shared" si="401"/>
        <v>0</v>
      </c>
      <c r="CW350" s="54"/>
      <c r="CX350" s="83"/>
      <c r="CY350" s="78"/>
      <c r="CZ350" s="78"/>
      <c r="DA350" s="78"/>
      <c r="DB350" s="78">
        <f t="shared" si="402"/>
        <v>0</v>
      </c>
      <c r="DC350" s="78">
        <f t="shared" si="403"/>
        <v>0</v>
      </c>
      <c r="DD350" s="78">
        <f t="shared" si="404"/>
        <v>0</v>
      </c>
      <c r="DE350" s="78">
        <f t="shared" si="405"/>
        <v>0</v>
      </c>
      <c r="DF350" s="80" t="str">
        <f t="shared" si="406"/>
        <v>دون المستوى</v>
      </c>
      <c r="DI350" s="54"/>
      <c r="DJ350" s="47"/>
      <c r="DK350" s="47"/>
      <c r="DL350" s="47"/>
      <c r="DM350" s="47">
        <f t="shared" si="407"/>
        <v>0</v>
      </c>
      <c r="DO350" s="54"/>
      <c r="DP350" s="83"/>
      <c r="DQ350" s="78"/>
      <c r="DR350" s="78"/>
      <c r="DS350" s="78">
        <f t="shared" si="408"/>
        <v>0</v>
      </c>
      <c r="DT350" s="78">
        <f t="shared" si="409"/>
        <v>0</v>
      </c>
      <c r="DU350" s="78">
        <f t="shared" si="410"/>
        <v>0</v>
      </c>
      <c r="DV350" s="80" t="str">
        <f t="shared" si="411"/>
        <v>دون المستوى</v>
      </c>
      <c r="DY350" s="47"/>
      <c r="DZ350" s="47"/>
      <c r="EA350" s="47">
        <f t="shared" si="412"/>
        <v>0</v>
      </c>
      <c r="EC350" s="91"/>
      <c r="ED350" s="78"/>
      <c r="EE350" s="78">
        <f t="shared" si="413"/>
        <v>0</v>
      </c>
      <c r="EF350" s="78">
        <f t="shared" si="414"/>
        <v>0</v>
      </c>
      <c r="EG350" s="78">
        <f t="shared" si="415"/>
        <v>0</v>
      </c>
      <c r="EH350" s="80" t="str">
        <f t="shared" si="416"/>
        <v>دون المستوى</v>
      </c>
      <c r="EK350" s="47"/>
      <c r="EL350" s="47"/>
      <c r="EM350" s="47">
        <f t="shared" si="417"/>
        <v>0</v>
      </c>
      <c r="EO350" s="91"/>
      <c r="EP350" s="78"/>
      <c r="EQ350" s="78">
        <f t="shared" si="418"/>
        <v>0</v>
      </c>
      <c r="ER350" s="78">
        <f t="shared" si="419"/>
        <v>0</v>
      </c>
      <c r="ES350" s="78">
        <f t="shared" si="420"/>
        <v>0</v>
      </c>
      <c r="ET350" s="80" t="str">
        <f t="shared" si="421"/>
        <v>دون المستوى</v>
      </c>
      <c r="EW350" s="49">
        <f t="shared" si="422"/>
        <v>0</v>
      </c>
      <c r="EX350" s="80" t="str">
        <f t="shared" si="423"/>
        <v>دون المستوى</v>
      </c>
      <c r="EZ350" s="54"/>
      <c r="FA350" s="47"/>
      <c r="FB350" s="47"/>
      <c r="FC350" s="47"/>
      <c r="FD350" s="47">
        <f t="shared" si="424"/>
        <v>0</v>
      </c>
      <c r="FF350" s="54"/>
      <c r="FG350" s="83"/>
      <c r="FH350" s="78"/>
      <c r="FI350" s="78"/>
      <c r="FJ350" s="78">
        <f t="shared" si="425"/>
        <v>0</v>
      </c>
      <c r="FK350" s="78">
        <f t="shared" si="426"/>
        <v>0</v>
      </c>
      <c r="FL350" s="78">
        <f t="shared" si="427"/>
        <v>0</v>
      </c>
      <c r="FM350" s="80" t="str">
        <f t="shared" si="428"/>
        <v>دون المستوى</v>
      </c>
      <c r="FP350" s="98" t="str">
        <f t="shared" si="429"/>
        <v>*عربى</v>
      </c>
      <c r="FQ350" s="98" t="str">
        <f t="shared" si="430"/>
        <v>*انجليزى</v>
      </c>
      <c r="FR350" s="98" t="str">
        <f t="shared" si="431"/>
        <v>*دراسات</v>
      </c>
      <c r="FS350" s="98" t="str">
        <f t="shared" si="432"/>
        <v>*رياضيات</v>
      </c>
      <c r="FT350" s="98" t="str">
        <f t="shared" si="433"/>
        <v>*علوم</v>
      </c>
      <c r="FU350" s="98" t="str">
        <f t="shared" si="434"/>
        <v>*حاسب</v>
      </c>
      <c r="FV350" s="98" t="str">
        <f t="shared" si="435"/>
        <v>*فنية</v>
      </c>
      <c r="FW350" s="98" t="str">
        <f t="shared" si="436"/>
        <v>*نشاط1</v>
      </c>
      <c r="FX350" s="98" t="str">
        <f t="shared" si="437"/>
        <v>*نشاط2</v>
      </c>
      <c r="FY350" s="107" t="str">
        <f t="shared" si="438"/>
        <v>*دين</v>
      </c>
      <c r="FZ350" s="47">
        <f t="shared" si="439"/>
        <v>0</v>
      </c>
      <c r="GA350" s="47" t="str">
        <f t="shared" si="440"/>
        <v>دور ثانى</v>
      </c>
      <c r="GB350" s="47">
        <f t="shared" si="441"/>
        <v>6</v>
      </c>
      <c r="GC350" s="47" t="str">
        <f t="shared" si="444"/>
        <v>راسب</v>
      </c>
      <c r="GE350" s="112" t="str">
        <f t="shared" si="442"/>
        <v>*عربى*انجليزى*دراسات*رياضيات*علوم*حاسب*فنية*نشاط1*نشاط2*دين</v>
      </c>
      <c r="GF350" s="112">
        <f t="shared" si="443"/>
        <v>10</v>
      </c>
    </row>
    <row r="351" spans="2:188" ht="20.25" thickTop="1" thickBot="1">
      <c r="B351" s="39">
        <v>342</v>
      </c>
      <c r="C351" s="124" t="str">
        <f>البيانات!B359</f>
        <v/>
      </c>
      <c r="D351" s="124" t="str">
        <f>IF(C351="","",البيانات!C359)</f>
        <v/>
      </c>
      <c r="E351" s="39"/>
      <c r="F351" s="39"/>
      <c r="H351" s="52"/>
      <c r="I351" s="47"/>
      <c r="J351" s="47"/>
      <c r="K351" s="47"/>
      <c r="L351" s="46">
        <f t="shared" si="374"/>
        <v>0</v>
      </c>
      <c r="N351" s="54"/>
      <c r="O351" s="61"/>
      <c r="P351" s="59"/>
      <c r="Q351" s="59"/>
      <c r="R351" s="59">
        <f t="shared" si="375"/>
        <v>0</v>
      </c>
      <c r="S351" s="59">
        <f t="shared" si="376"/>
        <v>0</v>
      </c>
      <c r="T351" s="62">
        <f t="shared" si="377"/>
        <v>0</v>
      </c>
      <c r="U351" s="63" t="str">
        <f t="shared" si="378"/>
        <v>دون المستوى</v>
      </c>
      <c r="X351" s="54"/>
      <c r="Y351" s="47"/>
      <c r="Z351" s="47"/>
      <c r="AA351" s="47"/>
      <c r="AB351" s="47">
        <f t="shared" si="379"/>
        <v>0</v>
      </c>
      <c r="AD351" s="54"/>
      <c r="AE351" s="61"/>
      <c r="AF351" s="59"/>
      <c r="AG351" s="59"/>
      <c r="AH351" s="59">
        <f t="shared" si="380"/>
        <v>0</v>
      </c>
      <c r="AI351" s="59">
        <f t="shared" si="381"/>
        <v>0</v>
      </c>
      <c r="AJ351" s="59">
        <f t="shared" si="382"/>
        <v>0</v>
      </c>
      <c r="AK351" s="73" t="str">
        <f t="shared" si="383"/>
        <v>دون المستوى</v>
      </c>
      <c r="AN351" s="54"/>
      <c r="AO351" s="47"/>
      <c r="AP351" s="47"/>
      <c r="AQ351" s="47"/>
      <c r="AR351" s="47">
        <f t="shared" si="384"/>
        <v>0</v>
      </c>
      <c r="AT351" s="54"/>
      <c r="AU351" s="83"/>
      <c r="AV351" s="78"/>
      <c r="AW351" s="78"/>
      <c r="AX351" s="78">
        <f t="shared" si="385"/>
        <v>0</v>
      </c>
      <c r="AY351" s="78">
        <f t="shared" si="386"/>
        <v>0</v>
      </c>
      <c r="AZ351" s="78">
        <f t="shared" si="387"/>
        <v>0</v>
      </c>
      <c r="BA351" s="80" t="str">
        <f t="shared" si="388"/>
        <v>دون المستوى</v>
      </c>
      <c r="BD351" s="54"/>
      <c r="BE351" s="47"/>
      <c r="BF351" s="47"/>
      <c r="BG351" s="47"/>
      <c r="BH351" s="47"/>
      <c r="BI351" s="47">
        <f t="shared" si="389"/>
        <v>0</v>
      </c>
      <c r="BK351" s="54"/>
      <c r="BL351" s="83"/>
      <c r="BM351" s="78"/>
      <c r="BN351" s="78"/>
      <c r="BO351" s="78"/>
      <c r="BP351" s="78">
        <f t="shared" si="390"/>
        <v>0</v>
      </c>
      <c r="BQ351" s="78">
        <f t="shared" si="391"/>
        <v>0</v>
      </c>
      <c r="BR351" s="78">
        <f t="shared" si="392"/>
        <v>0</v>
      </c>
      <c r="BS351" s="78">
        <f t="shared" si="393"/>
        <v>0</v>
      </c>
      <c r="BT351" s="80" t="str">
        <f t="shared" si="394"/>
        <v>دون المستوى</v>
      </c>
      <c r="BW351" s="54"/>
      <c r="BX351" s="47"/>
      <c r="BY351" s="47"/>
      <c r="BZ351" s="47"/>
      <c r="CA351" s="47"/>
      <c r="CB351" s="47">
        <f t="shared" si="395"/>
        <v>0</v>
      </c>
      <c r="CD351" s="52"/>
      <c r="CE351" s="83"/>
      <c r="CF351" s="78"/>
      <c r="CG351" s="78"/>
      <c r="CH351" s="78"/>
      <c r="CI351" s="78">
        <f t="shared" si="396"/>
        <v>0</v>
      </c>
      <c r="CJ351" s="78">
        <f t="shared" si="397"/>
        <v>0</v>
      </c>
      <c r="CK351" s="78">
        <f t="shared" si="398"/>
        <v>0</v>
      </c>
      <c r="CL351" s="78">
        <f t="shared" si="399"/>
        <v>0</v>
      </c>
      <c r="CM351" s="80" t="str">
        <f t="shared" si="400"/>
        <v>دون المستوى</v>
      </c>
      <c r="CP351" s="54"/>
      <c r="CQ351" s="47"/>
      <c r="CR351" s="47"/>
      <c r="CS351" s="47"/>
      <c r="CT351" s="47"/>
      <c r="CU351" s="47">
        <f t="shared" si="401"/>
        <v>0</v>
      </c>
      <c r="CW351" s="54"/>
      <c r="CX351" s="83"/>
      <c r="CY351" s="78"/>
      <c r="CZ351" s="78"/>
      <c r="DA351" s="78"/>
      <c r="DB351" s="78">
        <f t="shared" si="402"/>
        <v>0</v>
      </c>
      <c r="DC351" s="78">
        <f t="shared" si="403"/>
        <v>0</v>
      </c>
      <c r="DD351" s="78">
        <f t="shared" si="404"/>
        <v>0</v>
      </c>
      <c r="DE351" s="78">
        <f t="shared" si="405"/>
        <v>0</v>
      </c>
      <c r="DF351" s="80" t="str">
        <f t="shared" si="406"/>
        <v>دون المستوى</v>
      </c>
      <c r="DI351" s="54"/>
      <c r="DJ351" s="47"/>
      <c r="DK351" s="47"/>
      <c r="DL351" s="47"/>
      <c r="DM351" s="47">
        <f t="shared" si="407"/>
        <v>0</v>
      </c>
      <c r="DO351" s="54"/>
      <c r="DP351" s="83"/>
      <c r="DQ351" s="78"/>
      <c r="DR351" s="78"/>
      <c r="DS351" s="78">
        <f t="shared" si="408"/>
        <v>0</v>
      </c>
      <c r="DT351" s="78">
        <f t="shared" si="409"/>
        <v>0</v>
      </c>
      <c r="DU351" s="78">
        <f t="shared" si="410"/>
        <v>0</v>
      </c>
      <c r="DV351" s="80" t="str">
        <f t="shared" si="411"/>
        <v>دون المستوى</v>
      </c>
      <c r="DY351" s="47"/>
      <c r="DZ351" s="47"/>
      <c r="EA351" s="47">
        <f t="shared" si="412"/>
        <v>0</v>
      </c>
      <c r="EC351" s="91"/>
      <c r="ED351" s="78"/>
      <c r="EE351" s="78">
        <f t="shared" si="413"/>
        <v>0</v>
      </c>
      <c r="EF351" s="78">
        <f t="shared" si="414"/>
        <v>0</v>
      </c>
      <c r="EG351" s="78">
        <f t="shared" si="415"/>
        <v>0</v>
      </c>
      <c r="EH351" s="80" t="str">
        <f t="shared" si="416"/>
        <v>دون المستوى</v>
      </c>
      <c r="EK351" s="47"/>
      <c r="EL351" s="47"/>
      <c r="EM351" s="47">
        <f t="shared" si="417"/>
        <v>0</v>
      </c>
      <c r="EO351" s="91"/>
      <c r="EP351" s="78"/>
      <c r="EQ351" s="78">
        <f t="shared" si="418"/>
        <v>0</v>
      </c>
      <c r="ER351" s="78">
        <f t="shared" si="419"/>
        <v>0</v>
      </c>
      <c r="ES351" s="78">
        <f t="shared" si="420"/>
        <v>0</v>
      </c>
      <c r="ET351" s="80" t="str">
        <f t="shared" si="421"/>
        <v>دون المستوى</v>
      </c>
      <c r="EW351" s="49">
        <f t="shared" si="422"/>
        <v>0</v>
      </c>
      <c r="EX351" s="80" t="str">
        <f t="shared" si="423"/>
        <v>دون المستوى</v>
      </c>
      <c r="EZ351" s="54"/>
      <c r="FA351" s="47"/>
      <c r="FB351" s="47"/>
      <c r="FC351" s="47"/>
      <c r="FD351" s="47">
        <f t="shared" si="424"/>
        <v>0</v>
      </c>
      <c r="FF351" s="54"/>
      <c r="FG351" s="83"/>
      <c r="FH351" s="78"/>
      <c r="FI351" s="78"/>
      <c r="FJ351" s="78">
        <f t="shared" si="425"/>
        <v>0</v>
      </c>
      <c r="FK351" s="78">
        <f t="shared" si="426"/>
        <v>0</v>
      </c>
      <c r="FL351" s="78">
        <f t="shared" si="427"/>
        <v>0</v>
      </c>
      <c r="FM351" s="80" t="str">
        <f t="shared" si="428"/>
        <v>دون المستوى</v>
      </c>
      <c r="FP351" s="98" t="str">
        <f t="shared" si="429"/>
        <v>*عربى</v>
      </c>
      <c r="FQ351" s="98" t="str">
        <f t="shared" si="430"/>
        <v>*انجليزى</v>
      </c>
      <c r="FR351" s="98" t="str">
        <f t="shared" si="431"/>
        <v>*دراسات</v>
      </c>
      <c r="FS351" s="98" t="str">
        <f t="shared" si="432"/>
        <v>*رياضيات</v>
      </c>
      <c r="FT351" s="98" t="str">
        <f t="shared" si="433"/>
        <v>*علوم</v>
      </c>
      <c r="FU351" s="98" t="str">
        <f t="shared" si="434"/>
        <v>*حاسب</v>
      </c>
      <c r="FV351" s="98" t="str">
        <f t="shared" si="435"/>
        <v>*فنية</v>
      </c>
      <c r="FW351" s="98" t="str">
        <f t="shared" si="436"/>
        <v>*نشاط1</v>
      </c>
      <c r="FX351" s="98" t="str">
        <f t="shared" si="437"/>
        <v>*نشاط2</v>
      </c>
      <c r="FY351" s="107" t="str">
        <f t="shared" si="438"/>
        <v>*دين</v>
      </c>
      <c r="FZ351" s="47">
        <f t="shared" si="439"/>
        <v>0</v>
      </c>
      <c r="GA351" s="47" t="str">
        <f t="shared" si="440"/>
        <v>دور ثانى</v>
      </c>
      <c r="GB351" s="47">
        <f t="shared" si="441"/>
        <v>6</v>
      </c>
      <c r="GC351" s="47" t="str">
        <f t="shared" si="444"/>
        <v>راسب</v>
      </c>
      <c r="GE351" s="112" t="str">
        <f t="shared" si="442"/>
        <v>*عربى*انجليزى*دراسات*رياضيات*علوم*حاسب*فنية*نشاط1*نشاط2*دين</v>
      </c>
      <c r="GF351" s="112">
        <f t="shared" si="443"/>
        <v>10</v>
      </c>
    </row>
    <row r="352" spans="2:188" ht="20.25" thickTop="1" thickBot="1">
      <c r="B352" s="39">
        <v>343</v>
      </c>
      <c r="C352" s="124" t="str">
        <f>البيانات!B360</f>
        <v/>
      </c>
      <c r="D352" s="124" t="str">
        <f>IF(C352="","",البيانات!C360)</f>
        <v/>
      </c>
      <c r="E352" s="39"/>
      <c r="F352" s="39"/>
      <c r="H352" s="52"/>
      <c r="I352" s="47"/>
      <c r="J352" s="47"/>
      <c r="K352" s="47"/>
      <c r="L352" s="46">
        <f t="shared" si="374"/>
        <v>0</v>
      </c>
      <c r="N352" s="54"/>
      <c r="O352" s="61"/>
      <c r="P352" s="59"/>
      <c r="Q352" s="59"/>
      <c r="R352" s="59">
        <f t="shared" si="375"/>
        <v>0</v>
      </c>
      <c r="S352" s="59">
        <f t="shared" si="376"/>
        <v>0</v>
      </c>
      <c r="T352" s="62">
        <f t="shared" si="377"/>
        <v>0</v>
      </c>
      <c r="U352" s="63" t="str">
        <f t="shared" si="378"/>
        <v>دون المستوى</v>
      </c>
      <c r="X352" s="54"/>
      <c r="Y352" s="47"/>
      <c r="Z352" s="47"/>
      <c r="AA352" s="47"/>
      <c r="AB352" s="47">
        <f t="shared" si="379"/>
        <v>0</v>
      </c>
      <c r="AD352" s="54"/>
      <c r="AE352" s="61"/>
      <c r="AF352" s="59"/>
      <c r="AG352" s="59"/>
      <c r="AH352" s="59">
        <f t="shared" si="380"/>
        <v>0</v>
      </c>
      <c r="AI352" s="59">
        <f t="shared" si="381"/>
        <v>0</v>
      </c>
      <c r="AJ352" s="59">
        <f t="shared" si="382"/>
        <v>0</v>
      </c>
      <c r="AK352" s="73" t="str">
        <f t="shared" si="383"/>
        <v>دون المستوى</v>
      </c>
      <c r="AN352" s="54"/>
      <c r="AO352" s="47"/>
      <c r="AP352" s="47"/>
      <c r="AQ352" s="47"/>
      <c r="AR352" s="47">
        <f t="shared" si="384"/>
        <v>0</v>
      </c>
      <c r="AT352" s="54"/>
      <c r="AU352" s="83"/>
      <c r="AV352" s="78"/>
      <c r="AW352" s="78"/>
      <c r="AX352" s="78">
        <f t="shared" si="385"/>
        <v>0</v>
      </c>
      <c r="AY352" s="78">
        <f t="shared" si="386"/>
        <v>0</v>
      </c>
      <c r="AZ352" s="78">
        <f t="shared" si="387"/>
        <v>0</v>
      </c>
      <c r="BA352" s="80" t="str">
        <f t="shared" si="388"/>
        <v>دون المستوى</v>
      </c>
      <c r="BD352" s="54"/>
      <c r="BE352" s="47"/>
      <c r="BF352" s="47"/>
      <c r="BG352" s="47"/>
      <c r="BH352" s="47"/>
      <c r="BI352" s="47">
        <f t="shared" si="389"/>
        <v>0</v>
      </c>
      <c r="BK352" s="54"/>
      <c r="BL352" s="83"/>
      <c r="BM352" s="78"/>
      <c r="BN352" s="78"/>
      <c r="BO352" s="78"/>
      <c r="BP352" s="78">
        <f t="shared" si="390"/>
        <v>0</v>
      </c>
      <c r="BQ352" s="78">
        <f t="shared" si="391"/>
        <v>0</v>
      </c>
      <c r="BR352" s="78">
        <f t="shared" si="392"/>
        <v>0</v>
      </c>
      <c r="BS352" s="78">
        <f t="shared" si="393"/>
        <v>0</v>
      </c>
      <c r="BT352" s="80" t="str">
        <f t="shared" si="394"/>
        <v>دون المستوى</v>
      </c>
      <c r="BW352" s="54"/>
      <c r="BX352" s="47"/>
      <c r="BY352" s="47"/>
      <c r="BZ352" s="47"/>
      <c r="CA352" s="47"/>
      <c r="CB352" s="47">
        <f t="shared" si="395"/>
        <v>0</v>
      </c>
      <c r="CD352" s="52"/>
      <c r="CE352" s="83"/>
      <c r="CF352" s="78"/>
      <c r="CG352" s="78"/>
      <c r="CH352" s="78"/>
      <c r="CI352" s="78">
        <f t="shared" si="396"/>
        <v>0</v>
      </c>
      <c r="CJ352" s="78">
        <f t="shared" si="397"/>
        <v>0</v>
      </c>
      <c r="CK352" s="78">
        <f t="shared" si="398"/>
        <v>0</v>
      </c>
      <c r="CL352" s="78">
        <f t="shared" si="399"/>
        <v>0</v>
      </c>
      <c r="CM352" s="80" t="str">
        <f t="shared" si="400"/>
        <v>دون المستوى</v>
      </c>
      <c r="CP352" s="54"/>
      <c r="CQ352" s="47"/>
      <c r="CR352" s="47"/>
      <c r="CS352" s="47"/>
      <c r="CT352" s="47"/>
      <c r="CU352" s="47">
        <f t="shared" si="401"/>
        <v>0</v>
      </c>
      <c r="CW352" s="54"/>
      <c r="CX352" s="83"/>
      <c r="CY352" s="78"/>
      <c r="CZ352" s="78"/>
      <c r="DA352" s="78"/>
      <c r="DB352" s="78">
        <f t="shared" si="402"/>
        <v>0</v>
      </c>
      <c r="DC352" s="78">
        <f t="shared" si="403"/>
        <v>0</v>
      </c>
      <c r="DD352" s="78">
        <f t="shared" si="404"/>
        <v>0</v>
      </c>
      <c r="DE352" s="78">
        <f t="shared" si="405"/>
        <v>0</v>
      </c>
      <c r="DF352" s="80" t="str">
        <f t="shared" si="406"/>
        <v>دون المستوى</v>
      </c>
      <c r="DI352" s="54"/>
      <c r="DJ352" s="47"/>
      <c r="DK352" s="47"/>
      <c r="DL352" s="47"/>
      <c r="DM352" s="47">
        <f t="shared" si="407"/>
        <v>0</v>
      </c>
      <c r="DO352" s="54"/>
      <c r="DP352" s="83"/>
      <c r="DQ352" s="78"/>
      <c r="DR352" s="78"/>
      <c r="DS352" s="78">
        <f t="shared" si="408"/>
        <v>0</v>
      </c>
      <c r="DT352" s="78">
        <f t="shared" si="409"/>
        <v>0</v>
      </c>
      <c r="DU352" s="78">
        <f t="shared" si="410"/>
        <v>0</v>
      </c>
      <c r="DV352" s="80" t="str">
        <f t="shared" si="411"/>
        <v>دون المستوى</v>
      </c>
      <c r="DY352" s="47"/>
      <c r="DZ352" s="47"/>
      <c r="EA352" s="47">
        <f t="shared" si="412"/>
        <v>0</v>
      </c>
      <c r="EC352" s="91"/>
      <c r="ED352" s="78"/>
      <c r="EE352" s="78">
        <f t="shared" si="413"/>
        <v>0</v>
      </c>
      <c r="EF352" s="78">
        <f t="shared" si="414"/>
        <v>0</v>
      </c>
      <c r="EG352" s="78">
        <f t="shared" si="415"/>
        <v>0</v>
      </c>
      <c r="EH352" s="80" t="str">
        <f t="shared" si="416"/>
        <v>دون المستوى</v>
      </c>
      <c r="EK352" s="47"/>
      <c r="EL352" s="47"/>
      <c r="EM352" s="47">
        <f t="shared" si="417"/>
        <v>0</v>
      </c>
      <c r="EO352" s="91"/>
      <c r="EP352" s="78"/>
      <c r="EQ352" s="78">
        <f t="shared" si="418"/>
        <v>0</v>
      </c>
      <c r="ER352" s="78">
        <f t="shared" si="419"/>
        <v>0</v>
      </c>
      <c r="ES352" s="78">
        <f t="shared" si="420"/>
        <v>0</v>
      </c>
      <c r="ET352" s="80" t="str">
        <f t="shared" si="421"/>
        <v>دون المستوى</v>
      </c>
      <c r="EW352" s="49">
        <f t="shared" si="422"/>
        <v>0</v>
      </c>
      <c r="EX352" s="80" t="str">
        <f t="shared" si="423"/>
        <v>دون المستوى</v>
      </c>
      <c r="EZ352" s="54"/>
      <c r="FA352" s="47"/>
      <c r="FB352" s="47"/>
      <c r="FC352" s="47"/>
      <c r="FD352" s="47">
        <f t="shared" si="424"/>
        <v>0</v>
      </c>
      <c r="FF352" s="54"/>
      <c r="FG352" s="83"/>
      <c r="FH352" s="78"/>
      <c r="FI352" s="78"/>
      <c r="FJ352" s="78">
        <f t="shared" si="425"/>
        <v>0</v>
      </c>
      <c r="FK352" s="78">
        <f t="shared" si="426"/>
        <v>0</v>
      </c>
      <c r="FL352" s="78">
        <f t="shared" si="427"/>
        <v>0</v>
      </c>
      <c r="FM352" s="80" t="str">
        <f t="shared" si="428"/>
        <v>دون المستوى</v>
      </c>
      <c r="FP352" s="98" t="str">
        <f t="shared" si="429"/>
        <v>*عربى</v>
      </c>
      <c r="FQ352" s="98" t="str">
        <f t="shared" si="430"/>
        <v>*انجليزى</v>
      </c>
      <c r="FR352" s="98" t="str">
        <f t="shared" si="431"/>
        <v>*دراسات</v>
      </c>
      <c r="FS352" s="98" t="str">
        <f t="shared" si="432"/>
        <v>*رياضيات</v>
      </c>
      <c r="FT352" s="98" t="str">
        <f t="shared" si="433"/>
        <v>*علوم</v>
      </c>
      <c r="FU352" s="98" t="str">
        <f t="shared" si="434"/>
        <v>*حاسب</v>
      </c>
      <c r="FV352" s="98" t="str">
        <f t="shared" si="435"/>
        <v>*فنية</v>
      </c>
      <c r="FW352" s="98" t="str">
        <f t="shared" si="436"/>
        <v>*نشاط1</v>
      </c>
      <c r="FX352" s="98" t="str">
        <f t="shared" si="437"/>
        <v>*نشاط2</v>
      </c>
      <c r="FY352" s="107" t="str">
        <f t="shared" si="438"/>
        <v>*دين</v>
      </c>
      <c r="FZ352" s="47">
        <f t="shared" si="439"/>
        <v>0</v>
      </c>
      <c r="GA352" s="47" t="str">
        <f t="shared" si="440"/>
        <v>دور ثانى</v>
      </c>
      <c r="GB352" s="47">
        <f t="shared" si="441"/>
        <v>6</v>
      </c>
      <c r="GC352" s="47" t="str">
        <f t="shared" si="444"/>
        <v>راسب</v>
      </c>
      <c r="GE352" s="112" t="str">
        <f t="shared" si="442"/>
        <v>*عربى*انجليزى*دراسات*رياضيات*علوم*حاسب*فنية*نشاط1*نشاط2*دين</v>
      </c>
      <c r="GF352" s="112">
        <f t="shared" si="443"/>
        <v>10</v>
      </c>
    </row>
    <row r="353" spans="2:188" ht="20.25" thickTop="1" thickBot="1">
      <c r="B353" s="39">
        <v>344</v>
      </c>
      <c r="C353" s="124" t="str">
        <f>البيانات!B361</f>
        <v/>
      </c>
      <c r="D353" s="124" t="str">
        <f>IF(C353="","",البيانات!C361)</f>
        <v/>
      </c>
      <c r="E353" s="39"/>
      <c r="F353" s="39"/>
      <c r="H353" s="52"/>
      <c r="I353" s="47"/>
      <c r="J353" s="47"/>
      <c r="K353" s="47"/>
      <c r="L353" s="46">
        <f t="shared" si="374"/>
        <v>0</v>
      </c>
      <c r="N353" s="54"/>
      <c r="O353" s="61"/>
      <c r="P353" s="59"/>
      <c r="Q353" s="59"/>
      <c r="R353" s="59">
        <f t="shared" si="375"/>
        <v>0</v>
      </c>
      <c r="S353" s="59">
        <f t="shared" si="376"/>
        <v>0</v>
      </c>
      <c r="T353" s="62">
        <f t="shared" si="377"/>
        <v>0</v>
      </c>
      <c r="U353" s="63" t="str">
        <f t="shared" si="378"/>
        <v>دون المستوى</v>
      </c>
      <c r="X353" s="54"/>
      <c r="Y353" s="47"/>
      <c r="Z353" s="47"/>
      <c r="AA353" s="47"/>
      <c r="AB353" s="47">
        <f t="shared" si="379"/>
        <v>0</v>
      </c>
      <c r="AD353" s="54"/>
      <c r="AE353" s="61"/>
      <c r="AF353" s="59"/>
      <c r="AG353" s="59"/>
      <c r="AH353" s="59">
        <f t="shared" si="380"/>
        <v>0</v>
      </c>
      <c r="AI353" s="59">
        <f t="shared" si="381"/>
        <v>0</v>
      </c>
      <c r="AJ353" s="59">
        <f t="shared" si="382"/>
        <v>0</v>
      </c>
      <c r="AK353" s="73" t="str">
        <f t="shared" si="383"/>
        <v>دون المستوى</v>
      </c>
      <c r="AN353" s="54"/>
      <c r="AO353" s="47"/>
      <c r="AP353" s="47"/>
      <c r="AQ353" s="47"/>
      <c r="AR353" s="47">
        <f t="shared" si="384"/>
        <v>0</v>
      </c>
      <c r="AT353" s="54"/>
      <c r="AU353" s="83"/>
      <c r="AV353" s="78"/>
      <c r="AW353" s="78"/>
      <c r="AX353" s="78">
        <f t="shared" si="385"/>
        <v>0</v>
      </c>
      <c r="AY353" s="78">
        <f t="shared" si="386"/>
        <v>0</v>
      </c>
      <c r="AZ353" s="78">
        <f t="shared" si="387"/>
        <v>0</v>
      </c>
      <c r="BA353" s="80" t="str">
        <f t="shared" si="388"/>
        <v>دون المستوى</v>
      </c>
      <c r="BD353" s="54"/>
      <c r="BE353" s="47"/>
      <c r="BF353" s="47"/>
      <c r="BG353" s="47"/>
      <c r="BH353" s="47"/>
      <c r="BI353" s="47">
        <f t="shared" si="389"/>
        <v>0</v>
      </c>
      <c r="BK353" s="54"/>
      <c r="BL353" s="83"/>
      <c r="BM353" s="78"/>
      <c r="BN353" s="78"/>
      <c r="BO353" s="78"/>
      <c r="BP353" s="78">
        <f t="shared" si="390"/>
        <v>0</v>
      </c>
      <c r="BQ353" s="78">
        <f t="shared" si="391"/>
        <v>0</v>
      </c>
      <c r="BR353" s="78">
        <f t="shared" si="392"/>
        <v>0</v>
      </c>
      <c r="BS353" s="78">
        <f t="shared" si="393"/>
        <v>0</v>
      </c>
      <c r="BT353" s="80" t="str">
        <f t="shared" si="394"/>
        <v>دون المستوى</v>
      </c>
      <c r="BW353" s="54"/>
      <c r="BX353" s="47"/>
      <c r="BY353" s="47"/>
      <c r="BZ353" s="47"/>
      <c r="CA353" s="47"/>
      <c r="CB353" s="47">
        <f t="shared" si="395"/>
        <v>0</v>
      </c>
      <c r="CD353" s="52"/>
      <c r="CE353" s="83"/>
      <c r="CF353" s="78"/>
      <c r="CG353" s="78"/>
      <c r="CH353" s="78"/>
      <c r="CI353" s="78">
        <f t="shared" si="396"/>
        <v>0</v>
      </c>
      <c r="CJ353" s="78">
        <f t="shared" si="397"/>
        <v>0</v>
      </c>
      <c r="CK353" s="78">
        <f t="shared" si="398"/>
        <v>0</v>
      </c>
      <c r="CL353" s="78">
        <f t="shared" si="399"/>
        <v>0</v>
      </c>
      <c r="CM353" s="80" t="str">
        <f t="shared" si="400"/>
        <v>دون المستوى</v>
      </c>
      <c r="CP353" s="54"/>
      <c r="CQ353" s="47"/>
      <c r="CR353" s="47"/>
      <c r="CS353" s="47"/>
      <c r="CT353" s="47"/>
      <c r="CU353" s="47">
        <f t="shared" si="401"/>
        <v>0</v>
      </c>
      <c r="CW353" s="54"/>
      <c r="CX353" s="83"/>
      <c r="CY353" s="78"/>
      <c r="CZ353" s="78"/>
      <c r="DA353" s="78"/>
      <c r="DB353" s="78">
        <f t="shared" si="402"/>
        <v>0</v>
      </c>
      <c r="DC353" s="78">
        <f t="shared" si="403"/>
        <v>0</v>
      </c>
      <c r="DD353" s="78">
        <f t="shared" si="404"/>
        <v>0</v>
      </c>
      <c r="DE353" s="78">
        <f t="shared" si="405"/>
        <v>0</v>
      </c>
      <c r="DF353" s="80" t="str">
        <f t="shared" si="406"/>
        <v>دون المستوى</v>
      </c>
      <c r="DI353" s="54"/>
      <c r="DJ353" s="47"/>
      <c r="DK353" s="47"/>
      <c r="DL353" s="47"/>
      <c r="DM353" s="47">
        <f t="shared" si="407"/>
        <v>0</v>
      </c>
      <c r="DO353" s="54"/>
      <c r="DP353" s="83"/>
      <c r="DQ353" s="78"/>
      <c r="DR353" s="78"/>
      <c r="DS353" s="78">
        <f t="shared" si="408"/>
        <v>0</v>
      </c>
      <c r="DT353" s="78">
        <f t="shared" si="409"/>
        <v>0</v>
      </c>
      <c r="DU353" s="78">
        <f t="shared" si="410"/>
        <v>0</v>
      </c>
      <c r="DV353" s="80" t="str">
        <f t="shared" si="411"/>
        <v>دون المستوى</v>
      </c>
      <c r="DY353" s="47"/>
      <c r="DZ353" s="47"/>
      <c r="EA353" s="47">
        <f t="shared" si="412"/>
        <v>0</v>
      </c>
      <c r="EC353" s="91"/>
      <c r="ED353" s="78"/>
      <c r="EE353" s="78">
        <f t="shared" si="413"/>
        <v>0</v>
      </c>
      <c r="EF353" s="78">
        <f t="shared" si="414"/>
        <v>0</v>
      </c>
      <c r="EG353" s="78">
        <f t="shared" si="415"/>
        <v>0</v>
      </c>
      <c r="EH353" s="80" t="str">
        <f t="shared" si="416"/>
        <v>دون المستوى</v>
      </c>
      <c r="EK353" s="47"/>
      <c r="EL353" s="47"/>
      <c r="EM353" s="47">
        <f t="shared" si="417"/>
        <v>0</v>
      </c>
      <c r="EO353" s="91"/>
      <c r="EP353" s="78"/>
      <c r="EQ353" s="78">
        <f t="shared" si="418"/>
        <v>0</v>
      </c>
      <c r="ER353" s="78">
        <f t="shared" si="419"/>
        <v>0</v>
      </c>
      <c r="ES353" s="78">
        <f t="shared" si="420"/>
        <v>0</v>
      </c>
      <c r="ET353" s="80" t="str">
        <f t="shared" si="421"/>
        <v>دون المستوى</v>
      </c>
      <c r="EW353" s="49">
        <f t="shared" si="422"/>
        <v>0</v>
      </c>
      <c r="EX353" s="80" t="str">
        <f t="shared" si="423"/>
        <v>دون المستوى</v>
      </c>
      <c r="EZ353" s="54"/>
      <c r="FA353" s="47"/>
      <c r="FB353" s="47"/>
      <c r="FC353" s="47"/>
      <c r="FD353" s="47">
        <f t="shared" si="424"/>
        <v>0</v>
      </c>
      <c r="FF353" s="54"/>
      <c r="FG353" s="83"/>
      <c r="FH353" s="78"/>
      <c r="FI353" s="78"/>
      <c r="FJ353" s="78">
        <f t="shared" si="425"/>
        <v>0</v>
      </c>
      <c r="FK353" s="78">
        <f t="shared" si="426"/>
        <v>0</v>
      </c>
      <c r="FL353" s="78">
        <f t="shared" si="427"/>
        <v>0</v>
      </c>
      <c r="FM353" s="80" t="str">
        <f t="shared" si="428"/>
        <v>دون المستوى</v>
      </c>
      <c r="FP353" s="98" t="str">
        <f t="shared" si="429"/>
        <v>*عربى</v>
      </c>
      <c r="FQ353" s="98" t="str">
        <f t="shared" si="430"/>
        <v>*انجليزى</v>
      </c>
      <c r="FR353" s="98" t="str">
        <f t="shared" si="431"/>
        <v>*دراسات</v>
      </c>
      <c r="FS353" s="98" t="str">
        <f t="shared" si="432"/>
        <v>*رياضيات</v>
      </c>
      <c r="FT353" s="98" t="str">
        <f t="shared" si="433"/>
        <v>*علوم</v>
      </c>
      <c r="FU353" s="98" t="str">
        <f t="shared" si="434"/>
        <v>*حاسب</v>
      </c>
      <c r="FV353" s="98" t="str">
        <f t="shared" si="435"/>
        <v>*فنية</v>
      </c>
      <c r="FW353" s="98" t="str">
        <f t="shared" si="436"/>
        <v>*نشاط1</v>
      </c>
      <c r="FX353" s="98" t="str">
        <f t="shared" si="437"/>
        <v>*نشاط2</v>
      </c>
      <c r="FY353" s="107" t="str">
        <f t="shared" si="438"/>
        <v>*دين</v>
      </c>
      <c r="FZ353" s="47">
        <f t="shared" si="439"/>
        <v>0</v>
      </c>
      <c r="GA353" s="47" t="str">
        <f t="shared" si="440"/>
        <v>دور ثانى</v>
      </c>
      <c r="GB353" s="47">
        <f t="shared" si="441"/>
        <v>6</v>
      </c>
      <c r="GC353" s="47" t="str">
        <f t="shared" si="444"/>
        <v>راسب</v>
      </c>
      <c r="GE353" s="112" t="str">
        <f t="shared" si="442"/>
        <v>*عربى*انجليزى*دراسات*رياضيات*علوم*حاسب*فنية*نشاط1*نشاط2*دين</v>
      </c>
      <c r="GF353" s="112">
        <f t="shared" si="443"/>
        <v>10</v>
      </c>
    </row>
    <row r="354" spans="2:188" ht="20.25" thickTop="1" thickBot="1">
      <c r="B354" s="39">
        <v>345</v>
      </c>
      <c r="C354" s="124" t="str">
        <f>البيانات!B362</f>
        <v/>
      </c>
      <c r="D354" s="124" t="str">
        <f>IF(C354="","",البيانات!C362)</f>
        <v/>
      </c>
      <c r="E354" s="39"/>
      <c r="F354" s="39"/>
      <c r="H354" s="52"/>
      <c r="I354" s="47"/>
      <c r="J354" s="47"/>
      <c r="K354" s="47"/>
      <c r="L354" s="46">
        <f t="shared" si="374"/>
        <v>0</v>
      </c>
      <c r="N354" s="54"/>
      <c r="O354" s="61"/>
      <c r="P354" s="59"/>
      <c r="Q354" s="59"/>
      <c r="R354" s="59">
        <f t="shared" si="375"/>
        <v>0</v>
      </c>
      <c r="S354" s="59">
        <f t="shared" si="376"/>
        <v>0</v>
      </c>
      <c r="T354" s="62">
        <f t="shared" si="377"/>
        <v>0</v>
      </c>
      <c r="U354" s="63" t="str">
        <f t="shared" si="378"/>
        <v>دون المستوى</v>
      </c>
      <c r="X354" s="54"/>
      <c r="Y354" s="47"/>
      <c r="Z354" s="47"/>
      <c r="AA354" s="47"/>
      <c r="AB354" s="47">
        <f t="shared" si="379"/>
        <v>0</v>
      </c>
      <c r="AD354" s="54"/>
      <c r="AE354" s="61"/>
      <c r="AF354" s="59"/>
      <c r="AG354" s="59"/>
      <c r="AH354" s="59">
        <f t="shared" si="380"/>
        <v>0</v>
      </c>
      <c r="AI354" s="59">
        <f t="shared" si="381"/>
        <v>0</v>
      </c>
      <c r="AJ354" s="59">
        <f t="shared" si="382"/>
        <v>0</v>
      </c>
      <c r="AK354" s="73" t="str">
        <f t="shared" si="383"/>
        <v>دون المستوى</v>
      </c>
      <c r="AN354" s="54"/>
      <c r="AO354" s="47"/>
      <c r="AP354" s="47"/>
      <c r="AQ354" s="47"/>
      <c r="AR354" s="47">
        <f t="shared" si="384"/>
        <v>0</v>
      </c>
      <c r="AT354" s="54"/>
      <c r="AU354" s="83"/>
      <c r="AV354" s="78"/>
      <c r="AW354" s="78"/>
      <c r="AX354" s="78">
        <f t="shared" si="385"/>
        <v>0</v>
      </c>
      <c r="AY354" s="78">
        <f t="shared" si="386"/>
        <v>0</v>
      </c>
      <c r="AZ354" s="78">
        <f t="shared" si="387"/>
        <v>0</v>
      </c>
      <c r="BA354" s="80" t="str">
        <f t="shared" si="388"/>
        <v>دون المستوى</v>
      </c>
      <c r="BD354" s="54"/>
      <c r="BE354" s="47"/>
      <c r="BF354" s="47"/>
      <c r="BG354" s="47"/>
      <c r="BH354" s="47"/>
      <c r="BI354" s="47">
        <f t="shared" si="389"/>
        <v>0</v>
      </c>
      <c r="BK354" s="54"/>
      <c r="BL354" s="83"/>
      <c r="BM354" s="78"/>
      <c r="BN354" s="78"/>
      <c r="BO354" s="78"/>
      <c r="BP354" s="78">
        <f t="shared" si="390"/>
        <v>0</v>
      </c>
      <c r="BQ354" s="78">
        <f t="shared" si="391"/>
        <v>0</v>
      </c>
      <c r="BR354" s="78">
        <f t="shared" si="392"/>
        <v>0</v>
      </c>
      <c r="BS354" s="78">
        <f t="shared" si="393"/>
        <v>0</v>
      </c>
      <c r="BT354" s="80" t="str">
        <f t="shared" si="394"/>
        <v>دون المستوى</v>
      </c>
      <c r="BW354" s="54"/>
      <c r="BX354" s="47"/>
      <c r="BY354" s="47"/>
      <c r="BZ354" s="47"/>
      <c r="CA354" s="47"/>
      <c r="CB354" s="47">
        <f t="shared" si="395"/>
        <v>0</v>
      </c>
      <c r="CD354" s="52"/>
      <c r="CE354" s="83"/>
      <c r="CF354" s="78"/>
      <c r="CG354" s="78"/>
      <c r="CH354" s="78"/>
      <c r="CI354" s="78">
        <f t="shared" si="396"/>
        <v>0</v>
      </c>
      <c r="CJ354" s="78">
        <f t="shared" si="397"/>
        <v>0</v>
      </c>
      <c r="CK354" s="78">
        <f t="shared" si="398"/>
        <v>0</v>
      </c>
      <c r="CL354" s="78">
        <f t="shared" si="399"/>
        <v>0</v>
      </c>
      <c r="CM354" s="80" t="str">
        <f t="shared" si="400"/>
        <v>دون المستوى</v>
      </c>
      <c r="CP354" s="54"/>
      <c r="CQ354" s="47"/>
      <c r="CR354" s="47"/>
      <c r="CS354" s="47"/>
      <c r="CT354" s="47"/>
      <c r="CU354" s="47">
        <f t="shared" si="401"/>
        <v>0</v>
      </c>
      <c r="CW354" s="54"/>
      <c r="CX354" s="83"/>
      <c r="CY354" s="78"/>
      <c r="CZ354" s="78"/>
      <c r="DA354" s="78"/>
      <c r="DB354" s="78">
        <f t="shared" si="402"/>
        <v>0</v>
      </c>
      <c r="DC354" s="78">
        <f t="shared" si="403"/>
        <v>0</v>
      </c>
      <c r="DD354" s="78">
        <f t="shared" si="404"/>
        <v>0</v>
      </c>
      <c r="DE354" s="78">
        <f t="shared" si="405"/>
        <v>0</v>
      </c>
      <c r="DF354" s="80" t="str">
        <f t="shared" si="406"/>
        <v>دون المستوى</v>
      </c>
      <c r="DI354" s="54"/>
      <c r="DJ354" s="47"/>
      <c r="DK354" s="47"/>
      <c r="DL354" s="47"/>
      <c r="DM354" s="47">
        <f t="shared" si="407"/>
        <v>0</v>
      </c>
      <c r="DO354" s="54"/>
      <c r="DP354" s="83"/>
      <c r="DQ354" s="78"/>
      <c r="DR354" s="78"/>
      <c r="DS354" s="78">
        <f t="shared" si="408"/>
        <v>0</v>
      </c>
      <c r="DT354" s="78">
        <f t="shared" si="409"/>
        <v>0</v>
      </c>
      <c r="DU354" s="78">
        <f t="shared" si="410"/>
        <v>0</v>
      </c>
      <c r="DV354" s="80" t="str">
        <f t="shared" si="411"/>
        <v>دون المستوى</v>
      </c>
      <c r="DY354" s="47"/>
      <c r="DZ354" s="47"/>
      <c r="EA354" s="47">
        <f t="shared" si="412"/>
        <v>0</v>
      </c>
      <c r="EC354" s="91"/>
      <c r="ED354" s="78"/>
      <c r="EE354" s="78">
        <f t="shared" si="413"/>
        <v>0</v>
      </c>
      <c r="EF354" s="78">
        <f t="shared" si="414"/>
        <v>0</v>
      </c>
      <c r="EG354" s="78">
        <f t="shared" si="415"/>
        <v>0</v>
      </c>
      <c r="EH354" s="80" t="str">
        <f t="shared" si="416"/>
        <v>دون المستوى</v>
      </c>
      <c r="EK354" s="47"/>
      <c r="EL354" s="47"/>
      <c r="EM354" s="47">
        <f t="shared" si="417"/>
        <v>0</v>
      </c>
      <c r="EO354" s="91"/>
      <c r="EP354" s="78"/>
      <c r="EQ354" s="78">
        <f t="shared" si="418"/>
        <v>0</v>
      </c>
      <c r="ER354" s="78">
        <f t="shared" si="419"/>
        <v>0</v>
      </c>
      <c r="ES354" s="78">
        <f t="shared" si="420"/>
        <v>0</v>
      </c>
      <c r="ET354" s="80" t="str">
        <f t="shared" si="421"/>
        <v>دون المستوى</v>
      </c>
      <c r="EW354" s="49">
        <f t="shared" si="422"/>
        <v>0</v>
      </c>
      <c r="EX354" s="80" t="str">
        <f t="shared" si="423"/>
        <v>دون المستوى</v>
      </c>
      <c r="EZ354" s="54"/>
      <c r="FA354" s="47"/>
      <c r="FB354" s="47"/>
      <c r="FC354" s="47"/>
      <c r="FD354" s="47">
        <f t="shared" si="424"/>
        <v>0</v>
      </c>
      <c r="FF354" s="54"/>
      <c r="FG354" s="83"/>
      <c r="FH354" s="78"/>
      <c r="FI354" s="78"/>
      <c r="FJ354" s="78">
        <f t="shared" si="425"/>
        <v>0</v>
      </c>
      <c r="FK354" s="78">
        <f t="shared" si="426"/>
        <v>0</v>
      </c>
      <c r="FL354" s="78">
        <f t="shared" si="427"/>
        <v>0</v>
      </c>
      <c r="FM354" s="80" t="str">
        <f t="shared" si="428"/>
        <v>دون المستوى</v>
      </c>
      <c r="FP354" s="98" t="str">
        <f t="shared" si="429"/>
        <v>*عربى</v>
      </c>
      <c r="FQ354" s="98" t="str">
        <f t="shared" si="430"/>
        <v>*انجليزى</v>
      </c>
      <c r="FR354" s="98" t="str">
        <f t="shared" si="431"/>
        <v>*دراسات</v>
      </c>
      <c r="FS354" s="98" t="str">
        <f t="shared" si="432"/>
        <v>*رياضيات</v>
      </c>
      <c r="FT354" s="98" t="str">
        <f t="shared" si="433"/>
        <v>*علوم</v>
      </c>
      <c r="FU354" s="98" t="str">
        <f t="shared" si="434"/>
        <v>*حاسب</v>
      </c>
      <c r="FV354" s="98" t="str">
        <f t="shared" si="435"/>
        <v>*فنية</v>
      </c>
      <c r="FW354" s="98" t="str">
        <f t="shared" si="436"/>
        <v>*نشاط1</v>
      </c>
      <c r="FX354" s="98" t="str">
        <f t="shared" si="437"/>
        <v>*نشاط2</v>
      </c>
      <c r="FY354" s="107" t="str">
        <f t="shared" si="438"/>
        <v>*دين</v>
      </c>
      <c r="FZ354" s="47">
        <f t="shared" si="439"/>
        <v>0</v>
      </c>
      <c r="GA354" s="47" t="str">
        <f t="shared" si="440"/>
        <v>دور ثانى</v>
      </c>
      <c r="GB354" s="47">
        <f t="shared" si="441"/>
        <v>6</v>
      </c>
      <c r="GC354" s="47" t="str">
        <f t="shared" si="444"/>
        <v>راسب</v>
      </c>
      <c r="GE354" s="112" t="str">
        <f t="shared" si="442"/>
        <v>*عربى*انجليزى*دراسات*رياضيات*علوم*حاسب*فنية*نشاط1*نشاط2*دين</v>
      </c>
      <c r="GF354" s="112">
        <f t="shared" si="443"/>
        <v>10</v>
      </c>
    </row>
    <row r="355" spans="2:188" ht="20.25" thickTop="1" thickBot="1">
      <c r="B355" s="39">
        <v>346</v>
      </c>
      <c r="C355" s="124" t="str">
        <f>البيانات!B363</f>
        <v/>
      </c>
      <c r="D355" s="124" t="str">
        <f>IF(C355="","",البيانات!C363)</f>
        <v/>
      </c>
      <c r="E355" s="39"/>
      <c r="F355" s="39"/>
      <c r="H355" s="52"/>
      <c r="I355" s="47"/>
      <c r="J355" s="47"/>
      <c r="K355" s="47"/>
      <c r="L355" s="46">
        <f t="shared" si="374"/>
        <v>0</v>
      </c>
      <c r="N355" s="54"/>
      <c r="O355" s="61"/>
      <c r="P355" s="59"/>
      <c r="Q355" s="59"/>
      <c r="R355" s="59">
        <f t="shared" si="375"/>
        <v>0</v>
      </c>
      <c r="S355" s="59">
        <f t="shared" si="376"/>
        <v>0</v>
      </c>
      <c r="T355" s="62">
        <f t="shared" si="377"/>
        <v>0</v>
      </c>
      <c r="U355" s="63" t="str">
        <f t="shared" si="378"/>
        <v>دون المستوى</v>
      </c>
      <c r="X355" s="54"/>
      <c r="Y355" s="47"/>
      <c r="Z355" s="47"/>
      <c r="AA355" s="47"/>
      <c r="AB355" s="47">
        <f t="shared" si="379"/>
        <v>0</v>
      </c>
      <c r="AD355" s="54"/>
      <c r="AE355" s="61"/>
      <c r="AF355" s="59"/>
      <c r="AG355" s="59"/>
      <c r="AH355" s="59">
        <f t="shared" si="380"/>
        <v>0</v>
      </c>
      <c r="AI355" s="59">
        <f t="shared" si="381"/>
        <v>0</v>
      </c>
      <c r="AJ355" s="59">
        <f t="shared" si="382"/>
        <v>0</v>
      </c>
      <c r="AK355" s="73" t="str">
        <f t="shared" si="383"/>
        <v>دون المستوى</v>
      </c>
      <c r="AN355" s="54"/>
      <c r="AO355" s="47"/>
      <c r="AP355" s="47"/>
      <c r="AQ355" s="47"/>
      <c r="AR355" s="47">
        <f t="shared" si="384"/>
        <v>0</v>
      </c>
      <c r="AT355" s="54"/>
      <c r="AU355" s="83"/>
      <c r="AV355" s="78"/>
      <c r="AW355" s="78"/>
      <c r="AX355" s="78">
        <f t="shared" si="385"/>
        <v>0</v>
      </c>
      <c r="AY355" s="78">
        <f t="shared" si="386"/>
        <v>0</v>
      </c>
      <c r="AZ355" s="78">
        <f t="shared" si="387"/>
        <v>0</v>
      </c>
      <c r="BA355" s="80" t="str">
        <f t="shared" si="388"/>
        <v>دون المستوى</v>
      </c>
      <c r="BD355" s="54"/>
      <c r="BE355" s="47"/>
      <c r="BF355" s="47"/>
      <c r="BG355" s="47"/>
      <c r="BH355" s="47"/>
      <c r="BI355" s="47">
        <f t="shared" si="389"/>
        <v>0</v>
      </c>
      <c r="BK355" s="54"/>
      <c r="BL355" s="83"/>
      <c r="BM355" s="78"/>
      <c r="BN355" s="78"/>
      <c r="BO355" s="78"/>
      <c r="BP355" s="78">
        <f t="shared" si="390"/>
        <v>0</v>
      </c>
      <c r="BQ355" s="78">
        <f t="shared" si="391"/>
        <v>0</v>
      </c>
      <c r="BR355" s="78">
        <f t="shared" si="392"/>
        <v>0</v>
      </c>
      <c r="BS355" s="78">
        <f t="shared" si="393"/>
        <v>0</v>
      </c>
      <c r="BT355" s="80" t="str">
        <f t="shared" si="394"/>
        <v>دون المستوى</v>
      </c>
      <c r="BW355" s="54"/>
      <c r="BX355" s="47"/>
      <c r="BY355" s="47"/>
      <c r="BZ355" s="47"/>
      <c r="CA355" s="47"/>
      <c r="CB355" s="47">
        <f t="shared" si="395"/>
        <v>0</v>
      </c>
      <c r="CD355" s="52"/>
      <c r="CE355" s="83"/>
      <c r="CF355" s="78"/>
      <c r="CG355" s="78"/>
      <c r="CH355" s="78"/>
      <c r="CI355" s="78">
        <f t="shared" si="396"/>
        <v>0</v>
      </c>
      <c r="CJ355" s="78">
        <f t="shared" si="397"/>
        <v>0</v>
      </c>
      <c r="CK355" s="78">
        <f t="shared" si="398"/>
        <v>0</v>
      </c>
      <c r="CL355" s="78">
        <f t="shared" si="399"/>
        <v>0</v>
      </c>
      <c r="CM355" s="80" t="str">
        <f t="shared" si="400"/>
        <v>دون المستوى</v>
      </c>
      <c r="CP355" s="54"/>
      <c r="CQ355" s="47"/>
      <c r="CR355" s="47"/>
      <c r="CS355" s="47"/>
      <c r="CT355" s="47"/>
      <c r="CU355" s="47">
        <f t="shared" si="401"/>
        <v>0</v>
      </c>
      <c r="CW355" s="54"/>
      <c r="CX355" s="83"/>
      <c r="CY355" s="78"/>
      <c r="CZ355" s="78"/>
      <c r="DA355" s="78"/>
      <c r="DB355" s="78">
        <f t="shared" si="402"/>
        <v>0</v>
      </c>
      <c r="DC355" s="78">
        <f t="shared" si="403"/>
        <v>0</v>
      </c>
      <c r="DD355" s="78">
        <f t="shared" si="404"/>
        <v>0</v>
      </c>
      <c r="DE355" s="78">
        <f t="shared" si="405"/>
        <v>0</v>
      </c>
      <c r="DF355" s="80" t="str">
        <f t="shared" si="406"/>
        <v>دون المستوى</v>
      </c>
      <c r="DI355" s="54"/>
      <c r="DJ355" s="47"/>
      <c r="DK355" s="47"/>
      <c r="DL355" s="47"/>
      <c r="DM355" s="47">
        <f t="shared" si="407"/>
        <v>0</v>
      </c>
      <c r="DO355" s="54"/>
      <c r="DP355" s="83"/>
      <c r="DQ355" s="78"/>
      <c r="DR355" s="78"/>
      <c r="DS355" s="78">
        <f t="shared" si="408"/>
        <v>0</v>
      </c>
      <c r="DT355" s="78">
        <f t="shared" si="409"/>
        <v>0</v>
      </c>
      <c r="DU355" s="78">
        <f t="shared" si="410"/>
        <v>0</v>
      </c>
      <c r="DV355" s="80" t="str">
        <f t="shared" si="411"/>
        <v>دون المستوى</v>
      </c>
      <c r="DY355" s="47"/>
      <c r="DZ355" s="47"/>
      <c r="EA355" s="47">
        <f t="shared" si="412"/>
        <v>0</v>
      </c>
      <c r="EC355" s="91"/>
      <c r="ED355" s="78"/>
      <c r="EE355" s="78">
        <f t="shared" si="413"/>
        <v>0</v>
      </c>
      <c r="EF355" s="78">
        <f t="shared" si="414"/>
        <v>0</v>
      </c>
      <c r="EG355" s="78">
        <f t="shared" si="415"/>
        <v>0</v>
      </c>
      <c r="EH355" s="80" t="str">
        <f t="shared" si="416"/>
        <v>دون المستوى</v>
      </c>
      <c r="EK355" s="47"/>
      <c r="EL355" s="47"/>
      <c r="EM355" s="47">
        <f t="shared" si="417"/>
        <v>0</v>
      </c>
      <c r="EO355" s="91"/>
      <c r="EP355" s="78"/>
      <c r="EQ355" s="78">
        <f t="shared" si="418"/>
        <v>0</v>
      </c>
      <c r="ER355" s="78">
        <f t="shared" si="419"/>
        <v>0</v>
      </c>
      <c r="ES355" s="78">
        <f t="shared" si="420"/>
        <v>0</v>
      </c>
      <c r="ET355" s="80" t="str">
        <f t="shared" si="421"/>
        <v>دون المستوى</v>
      </c>
      <c r="EW355" s="49">
        <f t="shared" si="422"/>
        <v>0</v>
      </c>
      <c r="EX355" s="80" t="str">
        <f t="shared" si="423"/>
        <v>دون المستوى</v>
      </c>
      <c r="EZ355" s="54"/>
      <c r="FA355" s="47"/>
      <c r="FB355" s="47"/>
      <c r="FC355" s="47"/>
      <c r="FD355" s="47">
        <f t="shared" si="424"/>
        <v>0</v>
      </c>
      <c r="FF355" s="54"/>
      <c r="FG355" s="83"/>
      <c r="FH355" s="78"/>
      <c r="FI355" s="78"/>
      <c r="FJ355" s="78">
        <f t="shared" si="425"/>
        <v>0</v>
      </c>
      <c r="FK355" s="78">
        <f t="shared" si="426"/>
        <v>0</v>
      </c>
      <c r="FL355" s="78">
        <f t="shared" si="427"/>
        <v>0</v>
      </c>
      <c r="FM355" s="80" t="str">
        <f t="shared" si="428"/>
        <v>دون المستوى</v>
      </c>
      <c r="FP355" s="98" t="str">
        <f t="shared" si="429"/>
        <v>*عربى</v>
      </c>
      <c r="FQ355" s="98" t="str">
        <f t="shared" si="430"/>
        <v>*انجليزى</v>
      </c>
      <c r="FR355" s="98" t="str">
        <f t="shared" si="431"/>
        <v>*دراسات</v>
      </c>
      <c r="FS355" s="98" t="str">
        <f t="shared" si="432"/>
        <v>*رياضيات</v>
      </c>
      <c r="FT355" s="98" t="str">
        <f t="shared" si="433"/>
        <v>*علوم</v>
      </c>
      <c r="FU355" s="98" t="str">
        <f t="shared" si="434"/>
        <v>*حاسب</v>
      </c>
      <c r="FV355" s="98" t="str">
        <f t="shared" si="435"/>
        <v>*فنية</v>
      </c>
      <c r="FW355" s="98" t="str">
        <f t="shared" si="436"/>
        <v>*نشاط1</v>
      </c>
      <c r="FX355" s="98" t="str">
        <f t="shared" si="437"/>
        <v>*نشاط2</v>
      </c>
      <c r="FY355" s="107" t="str">
        <f t="shared" si="438"/>
        <v>*دين</v>
      </c>
      <c r="FZ355" s="47">
        <f t="shared" si="439"/>
        <v>0</v>
      </c>
      <c r="GA355" s="47" t="str">
        <f t="shared" si="440"/>
        <v>دور ثانى</v>
      </c>
      <c r="GB355" s="47">
        <f t="shared" si="441"/>
        <v>6</v>
      </c>
      <c r="GC355" s="47" t="str">
        <f t="shared" si="444"/>
        <v>راسب</v>
      </c>
      <c r="GE355" s="112" t="str">
        <f t="shared" si="442"/>
        <v>*عربى*انجليزى*دراسات*رياضيات*علوم*حاسب*فنية*نشاط1*نشاط2*دين</v>
      </c>
      <c r="GF355" s="112">
        <f t="shared" si="443"/>
        <v>10</v>
      </c>
    </row>
    <row r="356" spans="2:188" ht="20.25" thickTop="1" thickBot="1">
      <c r="B356" s="39">
        <v>347</v>
      </c>
      <c r="C356" s="124" t="str">
        <f>البيانات!B364</f>
        <v/>
      </c>
      <c r="D356" s="124" t="str">
        <f>IF(C356="","",البيانات!C364)</f>
        <v/>
      </c>
      <c r="E356" s="39"/>
      <c r="F356" s="39"/>
      <c r="H356" s="52"/>
      <c r="I356" s="47"/>
      <c r="J356" s="47"/>
      <c r="K356" s="47"/>
      <c r="L356" s="46">
        <f t="shared" si="374"/>
        <v>0</v>
      </c>
      <c r="N356" s="54"/>
      <c r="O356" s="61"/>
      <c r="P356" s="59"/>
      <c r="Q356" s="59"/>
      <c r="R356" s="59">
        <f t="shared" si="375"/>
        <v>0</v>
      </c>
      <c r="S356" s="59">
        <f t="shared" si="376"/>
        <v>0</v>
      </c>
      <c r="T356" s="62">
        <f t="shared" si="377"/>
        <v>0</v>
      </c>
      <c r="U356" s="63" t="str">
        <f t="shared" si="378"/>
        <v>دون المستوى</v>
      </c>
      <c r="X356" s="54"/>
      <c r="Y356" s="47"/>
      <c r="Z356" s="47"/>
      <c r="AA356" s="47"/>
      <c r="AB356" s="47">
        <f t="shared" si="379"/>
        <v>0</v>
      </c>
      <c r="AD356" s="54"/>
      <c r="AE356" s="61"/>
      <c r="AF356" s="59"/>
      <c r="AG356" s="59"/>
      <c r="AH356" s="59">
        <f t="shared" si="380"/>
        <v>0</v>
      </c>
      <c r="AI356" s="59">
        <f t="shared" si="381"/>
        <v>0</v>
      </c>
      <c r="AJ356" s="59">
        <f t="shared" si="382"/>
        <v>0</v>
      </c>
      <c r="AK356" s="73" t="str">
        <f t="shared" si="383"/>
        <v>دون المستوى</v>
      </c>
      <c r="AN356" s="54"/>
      <c r="AO356" s="47"/>
      <c r="AP356" s="47"/>
      <c r="AQ356" s="47"/>
      <c r="AR356" s="47">
        <f t="shared" si="384"/>
        <v>0</v>
      </c>
      <c r="AT356" s="54"/>
      <c r="AU356" s="83"/>
      <c r="AV356" s="78"/>
      <c r="AW356" s="78"/>
      <c r="AX356" s="78">
        <f t="shared" si="385"/>
        <v>0</v>
      </c>
      <c r="AY356" s="78">
        <f t="shared" si="386"/>
        <v>0</v>
      </c>
      <c r="AZ356" s="78">
        <f t="shared" si="387"/>
        <v>0</v>
      </c>
      <c r="BA356" s="80" t="str">
        <f t="shared" si="388"/>
        <v>دون المستوى</v>
      </c>
      <c r="BD356" s="54"/>
      <c r="BE356" s="47"/>
      <c r="BF356" s="47"/>
      <c r="BG356" s="47"/>
      <c r="BH356" s="47"/>
      <c r="BI356" s="47">
        <f t="shared" si="389"/>
        <v>0</v>
      </c>
      <c r="BK356" s="54"/>
      <c r="BL356" s="83"/>
      <c r="BM356" s="78"/>
      <c r="BN356" s="78"/>
      <c r="BO356" s="78"/>
      <c r="BP356" s="78">
        <f t="shared" si="390"/>
        <v>0</v>
      </c>
      <c r="BQ356" s="78">
        <f t="shared" si="391"/>
        <v>0</v>
      </c>
      <c r="BR356" s="78">
        <f t="shared" si="392"/>
        <v>0</v>
      </c>
      <c r="BS356" s="78">
        <f t="shared" si="393"/>
        <v>0</v>
      </c>
      <c r="BT356" s="80" t="str">
        <f t="shared" si="394"/>
        <v>دون المستوى</v>
      </c>
      <c r="BW356" s="54"/>
      <c r="BX356" s="47"/>
      <c r="BY356" s="47"/>
      <c r="BZ356" s="47"/>
      <c r="CA356" s="47"/>
      <c r="CB356" s="47">
        <f t="shared" si="395"/>
        <v>0</v>
      </c>
      <c r="CD356" s="52"/>
      <c r="CE356" s="83"/>
      <c r="CF356" s="78"/>
      <c r="CG356" s="78"/>
      <c r="CH356" s="78"/>
      <c r="CI356" s="78">
        <f t="shared" si="396"/>
        <v>0</v>
      </c>
      <c r="CJ356" s="78">
        <f t="shared" si="397"/>
        <v>0</v>
      </c>
      <c r="CK356" s="78">
        <f t="shared" si="398"/>
        <v>0</v>
      </c>
      <c r="CL356" s="78">
        <f t="shared" si="399"/>
        <v>0</v>
      </c>
      <c r="CM356" s="80" t="str">
        <f t="shared" si="400"/>
        <v>دون المستوى</v>
      </c>
      <c r="CP356" s="54"/>
      <c r="CQ356" s="47"/>
      <c r="CR356" s="47"/>
      <c r="CS356" s="47"/>
      <c r="CT356" s="47"/>
      <c r="CU356" s="47">
        <f t="shared" si="401"/>
        <v>0</v>
      </c>
      <c r="CW356" s="54"/>
      <c r="CX356" s="83"/>
      <c r="CY356" s="78"/>
      <c r="CZ356" s="78"/>
      <c r="DA356" s="78"/>
      <c r="DB356" s="78">
        <f t="shared" si="402"/>
        <v>0</v>
      </c>
      <c r="DC356" s="78">
        <f t="shared" si="403"/>
        <v>0</v>
      </c>
      <c r="DD356" s="78">
        <f t="shared" si="404"/>
        <v>0</v>
      </c>
      <c r="DE356" s="78">
        <f t="shared" si="405"/>
        <v>0</v>
      </c>
      <c r="DF356" s="80" t="str">
        <f t="shared" si="406"/>
        <v>دون المستوى</v>
      </c>
      <c r="DI356" s="54"/>
      <c r="DJ356" s="47"/>
      <c r="DK356" s="47"/>
      <c r="DL356" s="47"/>
      <c r="DM356" s="47">
        <f t="shared" si="407"/>
        <v>0</v>
      </c>
      <c r="DO356" s="54"/>
      <c r="DP356" s="83"/>
      <c r="DQ356" s="78"/>
      <c r="DR356" s="78"/>
      <c r="DS356" s="78">
        <f t="shared" si="408"/>
        <v>0</v>
      </c>
      <c r="DT356" s="78">
        <f t="shared" si="409"/>
        <v>0</v>
      </c>
      <c r="DU356" s="78">
        <f t="shared" si="410"/>
        <v>0</v>
      </c>
      <c r="DV356" s="80" t="str">
        <f t="shared" si="411"/>
        <v>دون المستوى</v>
      </c>
      <c r="DY356" s="47"/>
      <c r="DZ356" s="47"/>
      <c r="EA356" s="47">
        <f t="shared" si="412"/>
        <v>0</v>
      </c>
      <c r="EC356" s="91"/>
      <c r="ED356" s="78"/>
      <c r="EE356" s="78">
        <f t="shared" si="413"/>
        <v>0</v>
      </c>
      <c r="EF356" s="78">
        <f t="shared" si="414"/>
        <v>0</v>
      </c>
      <c r="EG356" s="78">
        <f t="shared" si="415"/>
        <v>0</v>
      </c>
      <c r="EH356" s="80" t="str">
        <f t="shared" si="416"/>
        <v>دون المستوى</v>
      </c>
      <c r="EK356" s="47"/>
      <c r="EL356" s="47"/>
      <c r="EM356" s="47">
        <f t="shared" si="417"/>
        <v>0</v>
      </c>
      <c r="EO356" s="91"/>
      <c r="EP356" s="78"/>
      <c r="EQ356" s="78">
        <f t="shared" si="418"/>
        <v>0</v>
      </c>
      <c r="ER356" s="78">
        <f t="shared" si="419"/>
        <v>0</v>
      </c>
      <c r="ES356" s="78">
        <f t="shared" si="420"/>
        <v>0</v>
      </c>
      <c r="ET356" s="80" t="str">
        <f t="shared" si="421"/>
        <v>دون المستوى</v>
      </c>
      <c r="EW356" s="49">
        <f t="shared" si="422"/>
        <v>0</v>
      </c>
      <c r="EX356" s="80" t="str">
        <f t="shared" si="423"/>
        <v>دون المستوى</v>
      </c>
      <c r="EZ356" s="54"/>
      <c r="FA356" s="47"/>
      <c r="FB356" s="47"/>
      <c r="FC356" s="47"/>
      <c r="FD356" s="47">
        <f t="shared" si="424"/>
        <v>0</v>
      </c>
      <c r="FF356" s="54"/>
      <c r="FG356" s="83"/>
      <c r="FH356" s="78"/>
      <c r="FI356" s="78"/>
      <c r="FJ356" s="78">
        <f t="shared" si="425"/>
        <v>0</v>
      </c>
      <c r="FK356" s="78">
        <f t="shared" si="426"/>
        <v>0</v>
      </c>
      <c r="FL356" s="78">
        <f t="shared" si="427"/>
        <v>0</v>
      </c>
      <c r="FM356" s="80" t="str">
        <f t="shared" si="428"/>
        <v>دون المستوى</v>
      </c>
      <c r="FP356" s="98" t="str">
        <f t="shared" si="429"/>
        <v>*عربى</v>
      </c>
      <c r="FQ356" s="98" t="str">
        <f t="shared" si="430"/>
        <v>*انجليزى</v>
      </c>
      <c r="FR356" s="98" t="str">
        <f t="shared" si="431"/>
        <v>*دراسات</v>
      </c>
      <c r="FS356" s="98" t="str">
        <f t="shared" si="432"/>
        <v>*رياضيات</v>
      </c>
      <c r="FT356" s="98" t="str">
        <f t="shared" si="433"/>
        <v>*علوم</v>
      </c>
      <c r="FU356" s="98" t="str">
        <f t="shared" si="434"/>
        <v>*حاسب</v>
      </c>
      <c r="FV356" s="98" t="str">
        <f t="shared" si="435"/>
        <v>*فنية</v>
      </c>
      <c r="FW356" s="98" t="str">
        <f t="shared" si="436"/>
        <v>*نشاط1</v>
      </c>
      <c r="FX356" s="98" t="str">
        <f t="shared" si="437"/>
        <v>*نشاط2</v>
      </c>
      <c r="FY356" s="107" t="str">
        <f t="shared" si="438"/>
        <v>*دين</v>
      </c>
      <c r="FZ356" s="47">
        <f t="shared" si="439"/>
        <v>0</v>
      </c>
      <c r="GA356" s="47" t="str">
        <f t="shared" si="440"/>
        <v>دور ثانى</v>
      </c>
      <c r="GB356" s="47">
        <f t="shared" si="441"/>
        <v>6</v>
      </c>
      <c r="GC356" s="47" t="str">
        <f t="shared" si="444"/>
        <v>راسب</v>
      </c>
      <c r="GE356" s="112" t="str">
        <f t="shared" si="442"/>
        <v>*عربى*انجليزى*دراسات*رياضيات*علوم*حاسب*فنية*نشاط1*نشاط2*دين</v>
      </c>
      <c r="GF356" s="112">
        <f t="shared" si="443"/>
        <v>10</v>
      </c>
    </row>
    <row r="357" spans="2:188" ht="20.25" thickTop="1" thickBot="1">
      <c r="B357" s="39">
        <v>348</v>
      </c>
      <c r="C357" s="124" t="str">
        <f>البيانات!B365</f>
        <v/>
      </c>
      <c r="D357" s="124" t="str">
        <f>IF(C357="","",البيانات!C365)</f>
        <v/>
      </c>
      <c r="E357" s="39"/>
      <c r="F357" s="39"/>
      <c r="H357" s="52"/>
      <c r="I357" s="47"/>
      <c r="J357" s="47"/>
      <c r="K357" s="47"/>
      <c r="L357" s="46">
        <f t="shared" si="374"/>
        <v>0</v>
      </c>
      <c r="N357" s="54"/>
      <c r="O357" s="61"/>
      <c r="P357" s="59"/>
      <c r="Q357" s="59"/>
      <c r="R357" s="59">
        <f t="shared" si="375"/>
        <v>0</v>
      </c>
      <c r="S357" s="59">
        <f t="shared" si="376"/>
        <v>0</v>
      </c>
      <c r="T357" s="62">
        <f t="shared" si="377"/>
        <v>0</v>
      </c>
      <c r="U357" s="63" t="str">
        <f t="shared" si="378"/>
        <v>دون المستوى</v>
      </c>
      <c r="X357" s="54"/>
      <c r="Y357" s="47"/>
      <c r="Z357" s="47"/>
      <c r="AA357" s="47"/>
      <c r="AB357" s="47">
        <f t="shared" si="379"/>
        <v>0</v>
      </c>
      <c r="AD357" s="54"/>
      <c r="AE357" s="61"/>
      <c r="AF357" s="59"/>
      <c r="AG357" s="59"/>
      <c r="AH357" s="59">
        <f t="shared" si="380"/>
        <v>0</v>
      </c>
      <c r="AI357" s="59">
        <f t="shared" si="381"/>
        <v>0</v>
      </c>
      <c r="AJ357" s="59">
        <f t="shared" si="382"/>
        <v>0</v>
      </c>
      <c r="AK357" s="73" t="str">
        <f t="shared" si="383"/>
        <v>دون المستوى</v>
      </c>
      <c r="AN357" s="54"/>
      <c r="AO357" s="47"/>
      <c r="AP357" s="47"/>
      <c r="AQ357" s="47"/>
      <c r="AR357" s="47">
        <f t="shared" si="384"/>
        <v>0</v>
      </c>
      <c r="AT357" s="54"/>
      <c r="AU357" s="83"/>
      <c r="AV357" s="78"/>
      <c r="AW357" s="78"/>
      <c r="AX357" s="78">
        <f t="shared" si="385"/>
        <v>0</v>
      </c>
      <c r="AY357" s="78">
        <f t="shared" si="386"/>
        <v>0</v>
      </c>
      <c r="AZ357" s="78">
        <f t="shared" si="387"/>
        <v>0</v>
      </c>
      <c r="BA357" s="80" t="str">
        <f t="shared" si="388"/>
        <v>دون المستوى</v>
      </c>
      <c r="BD357" s="54"/>
      <c r="BE357" s="47"/>
      <c r="BF357" s="47"/>
      <c r="BG357" s="47"/>
      <c r="BH357" s="47"/>
      <c r="BI357" s="47">
        <f t="shared" si="389"/>
        <v>0</v>
      </c>
      <c r="BK357" s="54"/>
      <c r="BL357" s="83"/>
      <c r="BM357" s="78"/>
      <c r="BN357" s="78"/>
      <c r="BO357" s="78"/>
      <c r="BP357" s="78">
        <f t="shared" si="390"/>
        <v>0</v>
      </c>
      <c r="BQ357" s="78">
        <f t="shared" si="391"/>
        <v>0</v>
      </c>
      <c r="BR357" s="78">
        <f t="shared" si="392"/>
        <v>0</v>
      </c>
      <c r="BS357" s="78">
        <f t="shared" si="393"/>
        <v>0</v>
      </c>
      <c r="BT357" s="80" t="str">
        <f t="shared" si="394"/>
        <v>دون المستوى</v>
      </c>
      <c r="BW357" s="54"/>
      <c r="BX357" s="47"/>
      <c r="BY357" s="47"/>
      <c r="BZ357" s="47"/>
      <c r="CA357" s="47"/>
      <c r="CB357" s="47">
        <f t="shared" si="395"/>
        <v>0</v>
      </c>
      <c r="CD357" s="52"/>
      <c r="CE357" s="83"/>
      <c r="CF357" s="78"/>
      <c r="CG357" s="78"/>
      <c r="CH357" s="78"/>
      <c r="CI357" s="78">
        <f t="shared" si="396"/>
        <v>0</v>
      </c>
      <c r="CJ357" s="78">
        <f t="shared" si="397"/>
        <v>0</v>
      </c>
      <c r="CK357" s="78">
        <f t="shared" si="398"/>
        <v>0</v>
      </c>
      <c r="CL357" s="78">
        <f t="shared" si="399"/>
        <v>0</v>
      </c>
      <c r="CM357" s="80" t="str">
        <f t="shared" si="400"/>
        <v>دون المستوى</v>
      </c>
      <c r="CP357" s="54"/>
      <c r="CQ357" s="47"/>
      <c r="CR357" s="47"/>
      <c r="CS357" s="47"/>
      <c r="CT357" s="47"/>
      <c r="CU357" s="47">
        <f t="shared" si="401"/>
        <v>0</v>
      </c>
      <c r="CW357" s="54"/>
      <c r="CX357" s="83"/>
      <c r="CY357" s="78"/>
      <c r="CZ357" s="78"/>
      <c r="DA357" s="78"/>
      <c r="DB357" s="78">
        <f t="shared" si="402"/>
        <v>0</v>
      </c>
      <c r="DC357" s="78">
        <f t="shared" si="403"/>
        <v>0</v>
      </c>
      <c r="DD357" s="78">
        <f t="shared" si="404"/>
        <v>0</v>
      </c>
      <c r="DE357" s="78">
        <f t="shared" si="405"/>
        <v>0</v>
      </c>
      <c r="DF357" s="80" t="str">
        <f t="shared" si="406"/>
        <v>دون المستوى</v>
      </c>
      <c r="DI357" s="54"/>
      <c r="DJ357" s="47"/>
      <c r="DK357" s="47"/>
      <c r="DL357" s="47"/>
      <c r="DM357" s="47">
        <f t="shared" si="407"/>
        <v>0</v>
      </c>
      <c r="DO357" s="54"/>
      <c r="DP357" s="83"/>
      <c r="DQ357" s="78"/>
      <c r="DR357" s="78"/>
      <c r="DS357" s="78">
        <f t="shared" si="408"/>
        <v>0</v>
      </c>
      <c r="DT357" s="78">
        <f t="shared" si="409"/>
        <v>0</v>
      </c>
      <c r="DU357" s="78">
        <f t="shared" si="410"/>
        <v>0</v>
      </c>
      <c r="DV357" s="80" t="str">
        <f t="shared" si="411"/>
        <v>دون المستوى</v>
      </c>
      <c r="DY357" s="47"/>
      <c r="DZ357" s="47"/>
      <c r="EA357" s="47">
        <f t="shared" si="412"/>
        <v>0</v>
      </c>
      <c r="EC357" s="91"/>
      <c r="ED357" s="78"/>
      <c r="EE357" s="78">
        <f t="shared" si="413"/>
        <v>0</v>
      </c>
      <c r="EF357" s="78">
        <f t="shared" si="414"/>
        <v>0</v>
      </c>
      <c r="EG357" s="78">
        <f t="shared" si="415"/>
        <v>0</v>
      </c>
      <c r="EH357" s="80" t="str">
        <f t="shared" si="416"/>
        <v>دون المستوى</v>
      </c>
      <c r="EK357" s="47"/>
      <c r="EL357" s="47"/>
      <c r="EM357" s="47">
        <f t="shared" si="417"/>
        <v>0</v>
      </c>
      <c r="EO357" s="91"/>
      <c r="EP357" s="78"/>
      <c r="EQ357" s="78">
        <f t="shared" si="418"/>
        <v>0</v>
      </c>
      <c r="ER357" s="78">
        <f t="shared" si="419"/>
        <v>0</v>
      </c>
      <c r="ES357" s="78">
        <f t="shared" si="420"/>
        <v>0</v>
      </c>
      <c r="ET357" s="80" t="str">
        <f t="shared" si="421"/>
        <v>دون المستوى</v>
      </c>
      <c r="EW357" s="49">
        <f t="shared" si="422"/>
        <v>0</v>
      </c>
      <c r="EX357" s="80" t="str">
        <f t="shared" si="423"/>
        <v>دون المستوى</v>
      </c>
      <c r="EZ357" s="54"/>
      <c r="FA357" s="47"/>
      <c r="FB357" s="47"/>
      <c r="FC357" s="47"/>
      <c r="FD357" s="47">
        <f t="shared" si="424"/>
        <v>0</v>
      </c>
      <c r="FF357" s="54"/>
      <c r="FG357" s="83"/>
      <c r="FH357" s="78"/>
      <c r="FI357" s="78"/>
      <c r="FJ357" s="78">
        <f t="shared" si="425"/>
        <v>0</v>
      </c>
      <c r="FK357" s="78">
        <f t="shared" si="426"/>
        <v>0</v>
      </c>
      <c r="FL357" s="78">
        <f t="shared" si="427"/>
        <v>0</v>
      </c>
      <c r="FM357" s="80" t="str">
        <f t="shared" si="428"/>
        <v>دون المستوى</v>
      </c>
      <c r="FP357" s="98" t="str">
        <f t="shared" si="429"/>
        <v>*عربى</v>
      </c>
      <c r="FQ357" s="98" t="str">
        <f t="shared" si="430"/>
        <v>*انجليزى</v>
      </c>
      <c r="FR357" s="98" t="str">
        <f t="shared" si="431"/>
        <v>*دراسات</v>
      </c>
      <c r="FS357" s="98" t="str">
        <f t="shared" si="432"/>
        <v>*رياضيات</v>
      </c>
      <c r="FT357" s="98" t="str">
        <f t="shared" si="433"/>
        <v>*علوم</v>
      </c>
      <c r="FU357" s="98" t="str">
        <f t="shared" si="434"/>
        <v>*حاسب</v>
      </c>
      <c r="FV357" s="98" t="str">
        <f t="shared" si="435"/>
        <v>*فنية</v>
      </c>
      <c r="FW357" s="98" t="str">
        <f t="shared" si="436"/>
        <v>*نشاط1</v>
      </c>
      <c r="FX357" s="98" t="str">
        <f t="shared" si="437"/>
        <v>*نشاط2</v>
      </c>
      <c r="FY357" s="107" t="str">
        <f t="shared" si="438"/>
        <v>*دين</v>
      </c>
      <c r="FZ357" s="47">
        <f t="shared" si="439"/>
        <v>0</v>
      </c>
      <c r="GA357" s="47" t="str">
        <f t="shared" si="440"/>
        <v>دور ثانى</v>
      </c>
      <c r="GB357" s="47">
        <f t="shared" si="441"/>
        <v>6</v>
      </c>
      <c r="GC357" s="47" t="str">
        <f t="shared" si="444"/>
        <v>راسب</v>
      </c>
      <c r="GE357" s="112" t="str">
        <f t="shared" si="442"/>
        <v>*عربى*انجليزى*دراسات*رياضيات*علوم*حاسب*فنية*نشاط1*نشاط2*دين</v>
      </c>
      <c r="GF357" s="112">
        <f t="shared" si="443"/>
        <v>10</v>
      </c>
    </row>
    <row r="358" spans="2:188" ht="20.25" thickTop="1" thickBot="1">
      <c r="B358" s="39">
        <v>349</v>
      </c>
      <c r="C358" s="124" t="str">
        <f>البيانات!B366</f>
        <v/>
      </c>
      <c r="D358" s="124" t="str">
        <f>IF(C358="","",البيانات!C366)</f>
        <v/>
      </c>
      <c r="E358" s="39"/>
      <c r="F358" s="39"/>
      <c r="H358" s="52"/>
      <c r="I358" s="47"/>
      <c r="J358" s="47"/>
      <c r="K358" s="47"/>
      <c r="L358" s="46">
        <f t="shared" si="374"/>
        <v>0</v>
      </c>
      <c r="N358" s="54"/>
      <c r="O358" s="61"/>
      <c r="P358" s="59"/>
      <c r="Q358" s="59"/>
      <c r="R358" s="59">
        <f t="shared" si="375"/>
        <v>0</v>
      </c>
      <c r="S358" s="59">
        <f t="shared" si="376"/>
        <v>0</v>
      </c>
      <c r="T358" s="62">
        <f t="shared" si="377"/>
        <v>0</v>
      </c>
      <c r="U358" s="63" t="str">
        <f t="shared" si="378"/>
        <v>دون المستوى</v>
      </c>
      <c r="X358" s="54"/>
      <c r="Y358" s="47"/>
      <c r="Z358" s="47"/>
      <c r="AA358" s="47"/>
      <c r="AB358" s="47">
        <f t="shared" si="379"/>
        <v>0</v>
      </c>
      <c r="AD358" s="54"/>
      <c r="AE358" s="61"/>
      <c r="AF358" s="59"/>
      <c r="AG358" s="59"/>
      <c r="AH358" s="59">
        <f t="shared" si="380"/>
        <v>0</v>
      </c>
      <c r="AI358" s="59">
        <f t="shared" si="381"/>
        <v>0</v>
      </c>
      <c r="AJ358" s="59">
        <f t="shared" si="382"/>
        <v>0</v>
      </c>
      <c r="AK358" s="73" t="str">
        <f t="shared" si="383"/>
        <v>دون المستوى</v>
      </c>
      <c r="AN358" s="54"/>
      <c r="AO358" s="47"/>
      <c r="AP358" s="47"/>
      <c r="AQ358" s="47"/>
      <c r="AR358" s="47">
        <f t="shared" si="384"/>
        <v>0</v>
      </c>
      <c r="AT358" s="54"/>
      <c r="AU358" s="83"/>
      <c r="AV358" s="78"/>
      <c r="AW358" s="78"/>
      <c r="AX358" s="78">
        <f t="shared" si="385"/>
        <v>0</v>
      </c>
      <c r="AY358" s="78">
        <f t="shared" si="386"/>
        <v>0</v>
      </c>
      <c r="AZ358" s="78">
        <f t="shared" si="387"/>
        <v>0</v>
      </c>
      <c r="BA358" s="80" t="str">
        <f t="shared" si="388"/>
        <v>دون المستوى</v>
      </c>
      <c r="BD358" s="54"/>
      <c r="BE358" s="47"/>
      <c r="BF358" s="47"/>
      <c r="BG358" s="47"/>
      <c r="BH358" s="47"/>
      <c r="BI358" s="47">
        <f t="shared" si="389"/>
        <v>0</v>
      </c>
      <c r="BK358" s="54"/>
      <c r="BL358" s="83"/>
      <c r="BM358" s="78"/>
      <c r="BN358" s="78"/>
      <c r="BO358" s="78"/>
      <c r="BP358" s="78">
        <f t="shared" si="390"/>
        <v>0</v>
      </c>
      <c r="BQ358" s="78">
        <f t="shared" si="391"/>
        <v>0</v>
      </c>
      <c r="BR358" s="78">
        <f t="shared" si="392"/>
        <v>0</v>
      </c>
      <c r="BS358" s="78">
        <f t="shared" si="393"/>
        <v>0</v>
      </c>
      <c r="BT358" s="80" t="str">
        <f t="shared" si="394"/>
        <v>دون المستوى</v>
      </c>
      <c r="BW358" s="54"/>
      <c r="BX358" s="47"/>
      <c r="BY358" s="47"/>
      <c r="BZ358" s="47"/>
      <c r="CA358" s="47"/>
      <c r="CB358" s="47">
        <f t="shared" si="395"/>
        <v>0</v>
      </c>
      <c r="CD358" s="52"/>
      <c r="CE358" s="83"/>
      <c r="CF358" s="78"/>
      <c r="CG358" s="78"/>
      <c r="CH358" s="78"/>
      <c r="CI358" s="78">
        <f t="shared" si="396"/>
        <v>0</v>
      </c>
      <c r="CJ358" s="78">
        <f t="shared" si="397"/>
        <v>0</v>
      </c>
      <c r="CK358" s="78">
        <f t="shared" si="398"/>
        <v>0</v>
      </c>
      <c r="CL358" s="78">
        <f t="shared" si="399"/>
        <v>0</v>
      </c>
      <c r="CM358" s="80" t="str">
        <f t="shared" si="400"/>
        <v>دون المستوى</v>
      </c>
      <c r="CP358" s="54"/>
      <c r="CQ358" s="47"/>
      <c r="CR358" s="47"/>
      <c r="CS358" s="47"/>
      <c r="CT358" s="47"/>
      <c r="CU358" s="47">
        <f t="shared" si="401"/>
        <v>0</v>
      </c>
      <c r="CW358" s="54"/>
      <c r="CX358" s="83"/>
      <c r="CY358" s="78"/>
      <c r="CZ358" s="78"/>
      <c r="DA358" s="78"/>
      <c r="DB358" s="78">
        <f t="shared" si="402"/>
        <v>0</v>
      </c>
      <c r="DC358" s="78">
        <f t="shared" si="403"/>
        <v>0</v>
      </c>
      <c r="DD358" s="78">
        <f t="shared" si="404"/>
        <v>0</v>
      </c>
      <c r="DE358" s="78">
        <f t="shared" si="405"/>
        <v>0</v>
      </c>
      <c r="DF358" s="80" t="str">
        <f t="shared" si="406"/>
        <v>دون المستوى</v>
      </c>
      <c r="DI358" s="54"/>
      <c r="DJ358" s="47"/>
      <c r="DK358" s="47"/>
      <c r="DL358" s="47"/>
      <c r="DM358" s="47">
        <f t="shared" si="407"/>
        <v>0</v>
      </c>
      <c r="DO358" s="54"/>
      <c r="DP358" s="83"/>
      <c r="DQ358" s="78"/>
      <c r="DR358" s="78"/>
      <c r="DS358" s="78">
        <f t="shared" si="408"/>
        <v>0</v>
      </c>
      <c r="DT358" s="78">
        <f t="shared" si="409"/>
        <v>0</v>
      </c>
      <c r="DU358" s="78">
        <f t="shared" si="410"/>
        <v>0</v>
      </c>
      <c r="DV358" s="80" t="str">
        <f t="shared" si="411"/>
        <v>دون المستوى</v>
      </c>
      <c r="DY358" s="47"/>
      <c r="DZ358" s="47"/>
      <c r="EA358" s="47">
        <f t="shared" si="412"/>
        <v>0</v>
      </c>
      <c r="EC358" s="91"/>
      <c r="ED358" s="78"/>
      <c r="EE358" s="78">
        <f t="shared" si="413"/>
        <v>0</v>
      </c>
      <c r="EF358" s="78">
        <f t="shared" si="414"/>
        <v>0</v>
      </c>
      <c r="EG358" s="78">
        <f t="shared" si="415"/>
        <v>0</v>
      </c>
      <c r="EH358" s="80" t="str">
        <f t="shared" si="416"/>
        <v>دون المستوى</v>
      </c>
      <c r="EK358" s="47"/>
      <c r="EL358" s="47"/>
      <c r="EM358" s="47">
        <f t="shared" si="417"/>
        <v>0</v>
      </c>
      <c r="EO358" s="91"/>
      <c r="EP358" s="78"/>
      <c r="EQ358" s="78">
        <f t="shared" si="418"/>
        <v>0</v>
      </c>
      <c r="ER358" s="78">
        <f t="shared" si="419"/>
        <v>0</v>
      </c>
      <c r="ES358" s="78">
        <f t="shared" si="420"/>
        <v>0</v>
      </c>
      <c r="ET358" s="80" t="str">
        <f t="shared" si="421"/>
        <v>دون المستوى</v>
      </c>
      <c r="EW358" s="49">
        <f t="shared" si="422"/>
        <v>0</v>
      </c>
      <c r="EX358" s="80" t="str">
        <f t="shared" si="423"/>
        <v>دون المستوى</v>
      </c>
      <c r="EZ358" s="54"/>
      <c r="FA358" s="47"/>
      <c r="FB358" s="47"/>
      <c r="FC358" s="47"/>
      <c r="FD358" s="47">
        <f t="shared" si="424"/>
        <v>0</v>
      </c>
      <c r="FF358" s="54"/>
      <c r="FG358" s="83"/>
      <c r="FH358" s="78"/>
      <c r="FI358" s="78"/>
      <c r="FJ358" s="78">
        <f t="shared" si="425"/>
        <v>0</v>
      </c>
      <c r="FK358" s="78">
        <f t="shared" si="426"/>
        <v>0</v>
      </c>
      <c r="FL358" s="78">
        <f t="shared" si="427"/>
        <v>0</v>
      </c>
      <c r="FM358" s="80" t="str">
        <f t="shared" si="428"/>
        <v>دون المستوى</v>
      </c>
      <c r="FP358" s="98" t="str">
        <f t="shared" si="429"/>
        <v>*عربى</v>
      </c>
      <c r="FQ358" s="98" t="str">
        <f t="shared" si="430"/>
        <v>*انجليزى</v>
      </c>
      <c r="FR358" s="98" t="str">
        <f t="shared" si="431"/>
        <v>*دراسات</v>
      </c>
      <c r="FS358" s="98" t="str">
        <f t="shared" si="432"/>
        <v>*رياضيات</v>
      </c>
      <c r="FT358" s="98" t="str">
        <f t="shared" si="433"/>
        <v>*علوم</v>
      </c>
      <c r="FU358" s="98" t="str">
        <f t="shared" si="434"/>
        <v>*حاسب</v>
      </c>
      <c r="FV358" s="98" t="str">
        <f t="shared" si="435"/>
        <v>*فنية</v>
      </c>
      <c r="FW358" s="98" t="str">
        <f t="shared" si="436"/>
        <v>*نشاط1</v>
      </c>
      <c r="FX358" s="98" t="str">
        <f t="shared" si="437"/>
        <v>*نشاط2</v>
      </c>
      <c r="FY358" s="107" t="str">
        <f t="shared" si="438"/>
        <v>*دين</v>
      </c>
      <c r="FZ358" s="47">
        <f t="shared" si="439"/>
        <v>0</v>
      </c>
      <c r="GA358" s="47" t="str">
        <f t="shared" si="440"/>
        <v>دور ثانى</v>
      </c>
      <c r="GB358" s="47">
        <f t="shared" si="441"/>
        <v>6</v>
      </c>
      <c r="GC358" s="47" t="str">
        <f t="shared" si="444"/>
        <v>راسب</v>
      </c>
      <c r="GE358" s="112" t="str">
        <f t="shared" si="442"/>
        <v>*عربى*انجليزى*دراسات*رياضيات*علوم*حاسب*فنية*نشاط1*نشاط2*دين</v>
      </c>
      <c r="GF358" s="112">
        <f t="shared" si="443"/>
        <v>10</v>
      </c>
    </row>
    <row r="359" spans="2:188" ht="20.25" thickTop="1" thickBot="1">
      <c r="B359" s="39">
        <v>350</v>
      </c>
      <c r="C359" s="124" t="str">
        <f>البيانات!B367</f>
        <v/>
      </c>
      <c r="D359" s="124" t="str">
        <f>IF(C359="","",البيانات!C367)</f>
        <v/>
      </c>
      <c r="E359" s="39"/>
      <c r="F359" s="39"/>
      <c r="H359" s="52"/>
      <c r="I359" s="47"/>
      <c r="J359" s="47"/>
      <c r="K359" s="47"/>
      <c r="L359" s="46">
        <f t="shared" si="374"/>
        <v>0</v>
      </c>
      <c r="N359" s="54"/>
      <c r="O359" s="61"/>
      <c r="P359" s="59"/>
      <c r="Q359" s="59"/>
      <c r="R359" s="59">
        <f t="shared" si="375"/>
        <v>0</v>
      </c>
      <c r="S359" s="59">
        <f t="shared" si="376"/>
        <v>0</v>
      </c>
      <c r="T359" s="62">
        <f t="shared" si="377"/>
        <v>0</v>
      </c>
      <c r="U359" s="63" t="str">
        <f t="shared" si="378"/>
        <v>دون المستوى</v>
      </c>
      <c r="X359" s="54"/>
      <c r="Y359" s="47"/>
      <c r="Z359" s="47"/>
      <c r="AA359" s="47"/>
      <c r="AB359" s="47">
        <f t="shared" si="379"/>
        <v>0</v>
      </c>
      <c r="AD359" s="54"/>
      <c r="AE359" s="61"/>
      <c r="AF359" s="59"/>
      <c r="AG359" s="59"/>
      <c r="AH359" s="59">
        <f t="shared" si="380"/>
        <v>0</v>
      </c>
      <c r="AI359" s="59">
        <f t="shared" si="381"/>
        <v>0</v>
      </c>
      <c r="AJ359" s="59">
        <f t="shared" si="382"/>
        <v>0</v>
      </c>
      <c r="AK359" s="73" t="str">
        <f t="shared" si="383"/>
        <v>دون المستوى</v>
      </c>
      <c r="AN359" s="54"/>
      <c r="AO359" s="47"/>
      <c r="AP359" s="47"/>
      <c r="AQ359" s="47"/>
      <c r="AR359" s="47">
        <f t="shared" si="384"/>
        <v>0</v>
      </c>
      <c r="AT359" s="54"/>
      <c r="AU359" s="83"/>
      <c r="AV359" s="78"/>
      <c r="AW359" s="78"/>
      <c r="AX359" s="78">
        <f t="shared" si="385"/>
        <v>0</v>
      </c>
      <c r="AY359" s="78">
        <f t="shared" si="386"/>
        <v>0</v>
      </c>
      <c r="AZ359" s="78">
        <f t="shared" si="387"/>
        <v>0</v>
      </c>
      <c r="BA359" s="80" t="str">
        <f t="shared" si="388"/>
        <v>دون المستوى</v>
      </c>
      <c r="BD359" s="54"/>
      <c r="BE359" s="47"/>
      <c r="BF359" s="47"/>
      <c r="BG359" s="47"/>
      <c r="BH359" s="47"/>
      <c r="BI359" s="47">
        <f t="shared" si="389"/>
        <v>0</v>
      </c>
      <c r="BK359" s="54"/>
      <c r="BL359" s="83"/>
      <c r="BM359" s="78"/>
      <c r="BN359" s="78"/>
      <c r="BO359" s="78"/>
      <c r="BP359" s="78">
        <f t="shared" si="390"/>
        <v>0</v>
      </c>
      <c r="BQ359" s="78">
        <f t="shared" si="391"/>
        <v>0</v>
      </c>
      <c r="BR359" s="78">
        <f t="shared" si="392"/>
        <v>0</v>
      </c>
      <c r="BS359" s="78">
        <f t="shared" si="393"/>
        <v>0</v>
      </c>
      <c r="BT359" s="80" t="str">
        <f t="shared" si="394"/>
        <v>دون المستوى</v>
      </c>
      <c r="BW359" s="54"/>
      <c r="BX359" s="47"/>
      <c r="BY359" s="47"/>
      <c r="BZ359" s="47"/>
      <c r="CA359" s="47"/>
      <c r="CB359" s="47">
        <f t="shared" si="395"/>
        <v>0</v>
      </c>
      <c r="CD359" s="52"/>
      <c r="CE359" s="83"/>
      <c r="CF359" s="78"/>
      <c r="CG359" s="78"/>
      <c r="CH359" s="78"/>
      <c r="CI359" s="78">
        <f t="shared" si="396"/>
        <v>0</v>
      </c>
      <c r="CJ359" s="78">
        <f t="shared" si="397"/>
        <v>0</v>
      </c>
      <c r="CK359" s="78">
        <f t="shared" si="398"/>
        <v>0</v>
      </c>
      <c r="CL359" s="78">
        <f t="shared" si="399"/>
        <v>0</v>
      </c>
      <c r="CM359" s="80" t="str">
        <f t="shared" si="400"/>
        <v>دون المستوى</v>
      </c>
      <c r="CP359" s="54"/>
      <c r="CQ359" s="47"/>
      <c r="CR359" s="47"/>
      <c r="CS359" s="47"/>
      <c r="CT359" s="47"/>
      <c r="CU359" s="47">
        <f t="shared" si="401"/>
        <v>0</v>
      </c>
      <c r="CW359" s="54"/>
      <c r="CX359" s="83"/>
      <c r="CY359" s="78"/>
      <c r="CZ359" s="78"/>
      <c r="DA359" s="78"/>
      <c r="DB359" s="78">
        <f t="shared" si="402"/>
        <v>0</v>
      </c>
      <c r="DC359" s="78">
        <f t="shared" si="403"/>
        <v>0</v>
      </c>
      <c r="DD359" s="78">
        <f t="shared" si="404"/>
        <v>0</v>
      </c>
      <c r="DE359" s="78">
        <f t="shared" si="405"/>
        <v>0</v>
      </c>
      <c r="DF359" s="80" t="str">
        <f t="shared" si="406"/>
        <v>دون المستوى</v>
      </c>
      <c r="DI359" s="54"/>
      <c r="DJ359" s="47"/>
      <c r="DK359" s="47"/>
      <c r="DL359" s="47"/>
      <c r="DM359" s="47">
        <f t="shared" si="407"/>
        <v>0</v>
      </c>
      <c r="DO359" s="54"/>
      <c r="DP359" s="83"/>
      <c r="DQ359" s="78"/>
      <c r="DR359" s="78"/>
      <c r="DS359" s="78">
        <f t="shared" si="408"/>
        <v>0</v>
      </c>
      <c r="DT359" s="78">
        <f t="shared" si="409"/>
        <v>0</v>
      </c>
      <c r="DU359" s="78">
        <f t="shared" si="410"/>
        <v>0</v>
      </c>
      <c r="DV359" s="80" t="str">
        <f t="shared" si="411"/>
        <v>دون المستوى</v>
      </c>
      <c r="DY359" s="47"/>
      <c r="DZ359" s="47"/>
      <c r="EA359" s="47">
        <f t="shared" si="412"/>
        <v>0</v>
      </c>
      <c r="EC359" s="91"/>
      <c r="ED359" s="78"/>
      <c r="EE359" s="78">
        <f t="shared" si="413"/>
        <v>0</v>
      </c>
      <c r="EF359" s="78">
        <f t="shared" si="414"/>
        <v>0</v>
      </c>
      <c r="EG359" s="78">
        <f t="shared" si="415"/>
        <v>0</v>
      </c>
      <c r="EH359" s="80" t="str">
        <f t="shared" si="416"/>
        <v>دون المستوى</v>
      </c>
      <c r="EK359" s="47"/>
      <c r="EL359" s="47"/>
      <c r="EM359" s="47">
        <f t="shared" si="417"/>
        <v>0</v>
      </c>
      <c r="EO359" s="91"/>
      <c r="EP359" s="78"/>
      <c r="EQ359" s="78">
        <f t="shared" si="418"/>
        <v>0</v>
      </c>
      <c r="ER359" s="78">
        <f t="shared" si="419"/>
        <v>0</v>
      </c>
      <c r="ES359" s="78">
        <f t="shared" si="420"/>
        <v>0</v>
      </c>
      <c r="ET359" s="80" t="str">
        <f t="shared" si="421"/>
        <v>دون المستوى</v>
      </c>
      <c r="EW359" s="49">
        <f t="shared" si="422"/>
        <v>0</v>
      </c>
      <c r="EX359" s="80" t="str">
        <f t="shared" si="423"/>
        <v>دون المستوى</v>
      </c>
      <c r="EZ359" s="54"/>
      <c r="FA359" s="47"/>
      <c r="FB359" s="47"/>
      <c r="FC359" s="47"/>
      <c r="FD359" s="47">
        <f t="shared" si="424"/>
        <v>0</v>
      </c>
      <c r="FF359" s="54"/>
      <c r="FG359" s="83"/>
      <c r="FH359" s="78"/>
      <c r="FI359" s="78"/>
      <c r="FJ359" s="78">
        <f t="shared" si="425"/>
        <v>0</v>
      </c>
      <c r="FK359" s="78">
        <f t="shared" si="426"/>
        <v>0</v>
      </c>
      <c r="FL359" s="78">
        <f t="shared" si="427"/>
        <v>0</v>
      </c>
      <c r="FM359" s="80" t="str">
        <f t="shared" si="428"/>
        <v>دون المستوى</v>
      </c>
      <c r="FP359" s="98" t="str">
        <f t="shared" si="429"/>
        <v>*عربى</v>
      </c>
      <c r="FQ359" s="98" t="str">
        <f t="shared" si="430"/>
        <v>*انجليزى</v>
      </c>
      <c r="FR359" s="98" t="str">
        <f t="shared" si="431"/>
        <v>*دراسات</v>
      </c>
      <c r="FS359" s="98" t="str">
        <f t="shared" si="432"/>
        <v>*رياضيات</v>
      </c>
      <c r="FT359" s="98" t="str">
        <f t="shared" si="433"/>
        <v>*علوم</v>
      </c>
      <c r="FU359" s="98" t="str">
        <f t="shared" si="434"/>
        <v>*حاسب</v>
      </c>
      <c r="FV359" s="98" t="str">
        <f t="shared" si="435"/>
        <v>*فنية</v>
      </c>
      <c r="FW359" s="98" t="str">
        <f t="shared" si="436"/>
        <v>*نشاط1</v>
      </c>
      <c r="FX359" s="98" t="str">
        <f t="shared" si="437"/>
        <v>*نشاط2</v>
      </c>
      <c r="FY359" s="107" t="str">
        <f t="shared" si="438"/>
        <v>*دين</v>
      </c>
      <c r="FZ359" s="47">
        <f t="shared" si="439"/>
        <v>0</v>
      </c>
      <c r="GA359" s="47" t="str">
        <f t="shared" si="440"/>
        <v>دور ثانى</v>
      </c>
      <c r="GB359" s="47">
        <f t="shared" si="441"/>
        <v>6</v>
      </c>
      <c r="GC359" s="47" t="str">
        <f t="shared" si="444"/>
        <v>راسب</v>
      </c>
      <c r="GE359" s="112" t="str">
        <f t="shared" si="442"/>
        <v>*عربى*انجليزى*دراسات*رياضيات*علوم*حاسب*فنية*نشاط1*نشاط2*دين</v>
      </c>
      <c r="GF359" s="112">
        <f t="shared" si="443"/>
        <v>10</v>
      </c>
    </row>
    <row r="360" spans="2:188" ht="20.25" thickTop="1" thickBot="1">
      <c r="B360" s="39">
        <v>351</v>
      </c>
      <c r="C360" s="124" t="str">
        <f>البيانات!B368</f>
        <v/>
      </c>
      <c r="D360" s="124" t="str">
        <f>IF(C360="","",البيانات!C368)</f>
        <v/>
      </c>
      <c r="E360" s="39"/>
      <c r="F360" s="39"/>
      <c r="H360" s="52"/>
      <c r="I360" s="47"/>
      <c r="J360" s="47"/>
      <c r="K360" s="47"/>
      <c r="L360" s="46">
        <f t="shared" si="374"/>
        <v>0</v>
      </c>
      <c r="N360" s="54"/>
      <c r="O360" s="61"/>
      <c r="P360" s="59"/>
      <c r="Q360" s="59"/>
      <c r="R360" s="59">
        <f t="shared" si="375"/>
        <v>0</v>
      </c>
      <c r="S360" s="59">
        <f t="shared" si="376"/>
        <v>0</v>
      </c>
      <c r="T360" s="62">
        <f t="shared" si="377"/>
        <v>0</v>
      </c>
      <c r="U360" s="63" t="str">
        <f t="shared" si="378"/>
        <v>دون المستوى</v>
      </c>
      <c r="X360" s="54"/>
      <c r="Y360" s="47"/>
      <c r="Z360" s="47"/>
      <c r="AA360" s="47"/>
      <c r="AB360" s="47">
        <f t="shared" si="379"/>
        <v>0</v>
      </c>
      <c r="AD360" s="54"/>
      <c r="AE360" s="61"/>
      <c r="AF360" s="59"/>
      <c r="AG360" s="59"/>
      <c r="AH360" s="59">
        <f t="shared" si="380"/>
        <v>0</v>
      </c>
      <c r="AI360" s="59">
        <f t="shared" si="381"/>
        <v>0</v>
      </c>
      <c r="AJ360" s="59">
        <f t="shared" si="382"/>
        <v>0</v>
      </c>
      <c r="AK360" s="73" t="str">
        <f t="shared" si="383"/>
        <v>دون المستوى</v>
      </c>
      <c r="AN360" s="54"/>
      <c r="AO360" s="47"/>
      <c r="AP360" s="47"/>
      <c r="AQ360" s="47"/>
      <c r="AR360" s="47">
        <f t="shared" si="384"/>
        <v>0</v>
      </c>
      <c r="AT360" s="54"/>
      <c r="AU360" s="83"/>
      <c r="AV360" s="78"/>
      <c r="AW360" s="78"/>
      <c r="AX360" s="78">
        <f t="shared" si="385"/>
        <v>0</v>
      </c>
      <c r="AY360" s="78">
        <f t="shared" si="386"/>
        <v>0</v>
      </c>
      <c r="AZ360" s="78">
        <f t="shared" si="387"/>
        <v>0</v>
      </c>
      <c r="BA360" s="80" t="str">
        <f t="shared" si="388"/>
        <v>دون المستوى</v>
      </c>
      <c r="BD360" s="54"/>
      <c r="BE360" s="47"/>
      <c r="BF360" s="47"/>
      <c r="BG360" s="47"/>
      <c r="BH360" s="47"/>
      <c r="BI360" s="47">
        <f t="shared" si="389"/>
        <v>0</v>
      </c>
      <c r="BK360" s="54"/>
      <c r="BL360" s="83"/>
      <c r="BM360" s="78"/>
      <c r="BN360" s="78"/>
      <c r="BO360" s="78"/>
      <c r="BP360" s="78">
        <f t="shared" si="390"/>
        <v>0</v>
      </c>
      <c r="BQ360" s="78">
        <f t="shared" si="391"/>
        <v>0</v>
      </c>
      <c r="BR360" s="78">
        <f t="shared" si="392"/>
        <v>0</v>
      </c>
      <c r="BS360" s="78">
        <f t="shared" si="393"/>
        <v>0</v>
      </c>
      <c r="BT360" s="80" t="str">
        <f t="shared" si="394"/>
        <v>دون المستوى</v>
      </c>
      <c r="BW360" s="54"/>
      <c r="BX360" s="47"/>
      <c r="BY360" s="47"/>
      <c r="BZ360" s="47"/>
      <c r="CA360" s="47"/>
      <c r="CB360" s="47">
        <f t="shared" si="395"/>
        <v>0</v>
      </c>
      <c r="CD360" s="52"/>
      <c r="CE360" s="83"/>
      <c r="CF360" s="78"/>
      <c r="CG360" s="78"/>
      <c r="CH360" s="78"/>
      <c r="CI360" s="78">
        <f t="shared" si="396"/>
        <v>0</v>
      </c>
      <c r="CJ360" s="78">
        <f t="shared" si="397"/>
        <v>0</v>
      </c>
      <c r="CK360" s="78">
        <f t="shared" si="398"/>
        <v>0</v>
      </c>
      <c r="CL360" s="78">
        <f t="shared" si="399"/>
        <v>0</v>
      </c>
      <c r="CM360" s="80" t="str">
        <f t="shared" si="400"/>
        <v>دون المستوى</v>
      </c>
      <c r="CP360" s="54"/>
      <c r="CQ360" s="47"/>
      <c r="CR360" s="47"/>
      <c r="CS360" s="47"/>
      <c r="CT360" s="47"/>
      <c r="CU360" s="47">
        <f t="shared" si="401"/>
        <v>0</v>
      </c>
      <c r="CW360" s="54"/>
      <c r="CX360" s="83"/>
      <c r="CY360" s="78"/>
      <c r="CZ360" s="78"/>
      <c r="DA360" s="78"/>
      <c r="DB360" s="78">
        <f t="shared" si="402"/>
        <v>0</v>
      </c>
      <c r="DC360" s="78">
        <f t="shared" si="403"/>
        <v>0</v>
      </c>
      <c r="DD360" s="78">
        <f t="shared" si="404"/>
        <v>0</v>
      </c>
      <c r="DE360" s="78">
        <f t="shared" si="405"/>
        <v>0</v>
      </c>
      <c r="DF360" s="80" t="str">
        <f t="shared" si="406"/>
        <v>دون المستوى</v>
      </c>
      <c r="DI360" s="54"/>
      <c r="DJ360" s="47"/>
      <c r="DK360" s="47"/>
      <c r="DL360" s="47"/>
      <c r="DM360" s="47">
        <f t="shared" si="407"/>
        <v>0</v>
      </c>
      <c r="DO360" s="54"/>
      <c r="DP360" s="83"/>
      <c r="DQ360" s="78"/>
      <c r="DR360" s="78"/>
      <c r="DS360" s="78">
        <f t="shared" si="408"/>
        <v>0</v>
      </c>
      <c r="DT360" s="78">
        <f t="shared" si="409"/>
        <v>0</v>
      </c>
      <c r="DU360" s="78">
        <f t="shared" si="410"/>
        <v>0</v>
      </c>
      <c r="DV360" s="80" t="str">
        <f t="shared" si="411"/>
        <v>دون المستوى</v>
      </c>
      <c r="DY360" s="47"/>
      <c r="DZ360" s="47"/>
      <c r="EA360" s="47">
        <f t="shared" si="412"/>
        <v>0</v>
      </c>
      <c r="EC360" s="91"/>
      <c r="ED360" s="78"/>
      <c r="EE360" s="78">
        <f t="shared" si="413"/>
        <v>0</v>
      </c>
      <c r="EF360" s="78">
        <f t="shared" si="414"/>
        <v>0</v>
      </c>
      <c r="EG360" s="78">
        <f t="shared" si="415"/>
        <v>0</v>
      </c>
      <c r="EH360" s="80" t="str">
        <f t="shared" si="416"/>
        <v>دون المستوى</v>
      </c>
      <c r="EK360" s="47"/>
      <c r="EL360" s="47"/>
      <c r="EM360" s="47">
        <f t="shared" si="417"/>
        <v>0</v>
      </c>
      <c r="EO360" s="91"/>
      <c r="EP360" s="78"/>
      <c r="EQ360" s="78">
        <f t="shared" si="418"/>
        <v>0</v>
      </c>
      <c r="ER360" s="78">
        <f t="shared" si="419"/>
        <v>0</v>
      </c>
      <c r="ES360" s="78">
        <f t="shared" si="420"/>
        <v>0</v>
      </c>
      <c r="ET360" s="80" t="str">
        <f t="shared" si="421"/>
        <v>دون المستوى</v>
      </c>
      <c r="EW360" s="49">
        <f t="shared" si="422"/>
        <v>0</v>
      </c>
      <c r="EX360" s="80" t="str">
        <f t="shared" si="423"/>
        <v>دون المستوى</v>
      </c>
      <c r="EZ360" s="54"/>
      <c r="FA360" s="47"/>
      <c r="FB360" s="47"/>
      <c r="FC360" s="47"/>
      <c r="FD360" s="47">
        <f t="shared" si="424"/>
        <v>0</v>
      </c>
      <c r="FF360" s="54"/>
      <c r="FG360" s="83"/>
      <c r="FH360" s="78"/>
      <c r="FI360" s="78"/>
      <c r="FJ360" s="78">
        <f t="shared" si="425"/>
        <v>0</v>
      </c>
      <c r="FK360" s="78">
        <f t="shared" si="426"/>
        <v>0</v>
      </c>
      <c r="FL360" s="78">
        <f t="shared" si="427"/>
        <v>0</v>
      </c>
      <c r="FM360" s="80" t="str">
        <f t="shared" si="428"/>
        <v>دون المستوى</v>
      </c>
      <c r="FP360" s="98" t="str">
        <f t="shared" si="429"/>
        <v>*عربى</v>
      </c>
      <c r="FQ360" s="98" t="str">
        <f t="shared" si="430"/>
        <v>*انجليزى</v>
      </c>
      <c r="FR360" s="98" t="str">
        <f t="shared" si="431"/>
        <v>*دراسات</v>
      </c>
      <c r="FS360" s="98" t="str">
        <f t="shared" si="432"/>
        <v>*رياضيات</v>
      </c>
      <c r="FT360" s="98" t="str">
        <f t="shared" si="433"/>
        <v>*علوم</v>
      </c>
      <c r="FU360" s="98" t="str">
        <f t="shared" si="434"/>
        <v>*حاسب</v>
      </c>
      <c r="FV360" s="98" t="str">
        <f t="shared" si="435"/>
        <v>*فنية</v>
      </c>
      <c r="FW360" s="98" t="str">
        <f t="shared" si="436"/>
        <v>*نشاط1</v>
      </c>
      <c r="FX360" s="98" t="str">
        <f t="shared" si="437"/>
        <v>*نشاط2</v>
      </c>
      <c r="FY360" s="107" t="str">
        <f t="shared" si="438"/>
        <v>*دين</v>
      </c>
      <c r="FZ360" s="47">
        <f t="shared" si="439"/>
        <v>0</v>
      </c>
      <c r="GA360" s="47" t="str">
        <f t="shared" si="440"/>
        <v>دور ثانى</v>
      </c>
      <c r="GB360" s="47">
        <f t="shared" si="441"/>
        <v>6</v>
      </c>
      <c r="GC360" s="47" t="str">
        <f t="shared" si="444"/>
        <v>راسب</v>
      </c>
      <c r="GE360" s="112" t="str">
        <f t="shared" si="442"/>
        <v>*عربى*انجليزى*دراسات*رياضيات*علوم*حاسب*فنية*نشاط1*نشاط2*دين</v>
      </c>
      <c r="GF360" s="112">
        <f t="shared" si="443"/>
        <v>10</v>
      </c>
    </row>
    <row r="361" spans="2:188" ht="20.25" thickTop="1" thickBot="1">
      <c r="B361" s="39">
        <v>352</v>
      </c>
      <c r="C361" s="124" t="str">
        <f>البيانات!B369</f>
        <v/>
      </c>
      <c r="D361" s="124" t="str">
        <f>IF(C361="","",البيانات!C369)</f>
        <v/>
      </c>
      <c r="E361" s="39"/>
      <c r="F361" s="39"/>
      <c r="H361" s="52"/>
      <c r="I361" s="47"/>
      <c r="J361" s="47"/>
      <c r="K361" s="47"/>
      <c r="L361" s="46">
        <f t="shared" si="374"/>
        <v>0</v>
      </c>
      <c r="N361" s="54"/>
      <c r="O361" s="61"/>
      <c r="P361" s="59"/>
      <c r="Q361" s="59"/>
      <c r="R361" s="59">
        <f t="shared" si="375"/>
        <v>0</v>
      </c>
      <c r="S361" s="59">
        <f t="shared" si="376"/>
        <v>0</v>
      </c>
      <c r="T361" s="62">
        <f t="shared" si="377"/>
        <v>0</v>
      </c>
      <c r="U361" s="63" t="str">
        <f t="shared" si="378"/>
        <v>دون المستوى</v>
      </c>
      <c r="X361" s="54"/>
      <c r="Y361" s="47"/>
      <c r="Z361" s="47"/>
      <c r="AA361" s="47"/>
      <c r="AB361" s="47">
        <f t="shared" si="379"/>
        <v>0</v>
      </c>
      <c r="AD361" s="54"/>
      <c r="AE361" s="61"/>
      <c r="AF361" s="59"/>
      <c r="AG361" s="59"/>
      <c r="AH361" s="59">
        <f t="shared" si="380"/>
        <v>0</v>
      </c>
      <c r="AI361" s="59">
        <f t="shared" si="381"/>
        <v>0</v>
      </c>
      <c r="AJ361" s="59">
        <f t="shared" si="382"/>
        <v>0</v>
      </c>
      <c r="AK361" s="73" t="str">
        <f t="shared" si="383"/>
        <v>دون المستوى</v>
      </c>
      <c r="AN361" s="54"/>
      <c r="AO361" s="47"/>
      <c r="AP361" s="47"/>
      <c r="AQ361" s="47"/>
      <c r="AR361" s="47">
        <f t="shared" si="384"/>
        <v>0</v>
      </c>
      <c r="AT361" s="54"/>
      <c r="AU361" s="83"/>
      <c r="AV361" s="78"/>
      <c r="AW361" s="78"/>
      <c r="AX361" s="78">
        <f t="shared" si="385"/>
        <v>0</v>
      </c>
      <c r="AY361" s="78">
        <f t="shared" si="386"/>
        <v>0</v>
      </c>
      <c r="AZ361" s="78">
        <f t="shared" si="387"/>
        <v>0</v>
      </c>
      <c r="BA361" s="80" t="str">
        <f t="shared" si="388"/>
        <v>دون المستوى</v>
      </c>
      <c r="BD361" s="54"/>
      <c r="BE361" s="47"/>
      <c r="BF361" s="47"/>
      <c r="BG361" s="47"/>
      <c r="BH361" s="47"/>
      <c r="BI361" s="47">
        <f t="shared" si="389"/>
        <v>0</v>
      </c>
      <c r="BK361" s="54"/>
      <c r="BL361" s="83"/>
      <c r="BM361" s="78"/>
      <c r="BN361" s="78"/>
      <c r="BO361" s="78"/>
      <c r="BP361" s="78">
        <f t="shared" si="390"/>
        <v>0</v>
      </c>
      <c r="BQ361" s="78">
        <f t="shared" si="391"/>
        <v>0</v>
      </c>
      <c r="BR361" s="78">
        <f t="shared" si="392"/>
        <v>0</v>
      </c>
      <c r="BS361" s="78">
        <f t="shared" si="393"/>
        <v>0</v>
      </c>
      <c r="BT361" s="80" t="str">
        <f t="shared" si="394"/>
        <v>دون المستوى</v>
      </c>
      <c r="BW361" s="54"/>
      <c r="BX361" s="47"/>
      <c r="BY361" s="47"/>
      <c r="BZ361" s="47"/>
      <c r="CA361" s="47"/>
      <c r="CB361" s="47">
        <f t="shared" si="395"/>
        <v>0</v>
      </c>
      <c r="CD361" s="52"/>
      <c r="CE361" s="83"/>
      <c r="CF361" s="78"/>
      <c r="CG361" s="78"/>
      <c r="CH361" s="78"/>
      <c r="CI361" s="78">
        <f t="shared" si="396"/>
        <v>0</v>
      </c>
      <c r="CJ361" s="78">
        <f t="shared" si="397"/>
        <v>0</v>
      </c>
      <c r="CK361" s="78">
        <f t="shared" si="398"/>
        <v>0</v>
      </c>
      <c r="CL361" s="78">
        <f t="shared" si="399"/>
        <v>0</v>
      </c>
      <c r="CM361" s="80" t="str">
        <f t="shared" si="400"/>
        <v>دون المستوى</v>
      </c>
      <c r="CP361" s="54"/>
      <c r="CQ361" s="47"/>
      <c r="CR361" s="47"/>
      <c r="CS361" s="47"/>
      <c r="CT361" s="47"/>
      <c r="CU361" s="47">
        <f t="shared" si="401"/>
        <v>0</v>
      </c>
      <c r="CW361" s="54"/>
      <c r="CX361" s="83"/>
      <c r="CY361" s="78"/>
      <c r="CZ361" s="78"/>
      <c r="DA361" s="78"/>
      <c r="DB361" s="78">
        <f t="shared" si="402"/>
        <v>0</v>
      </c>
      <c r="DC361" s="78">
        <f t="shared" si="403"/>
        <v>0</v>
      </c>
      <c r="DD361" s="78">
        <f t="shared" si="404"/>
        <v>0</v>
      </c>
      <c r="DE361" s="78">
        <f t="shared" si="405"/>
        <v>0</v>
      </c>
      <c r="DF361" s="80" t="str">
        <f t="shared" si="406"/>
        <v>دون المستوى</v>
      </c>
      <c r="DI361" s="54"/>
      <c r="DJ361" s="47"/>
      <c r="DK361" s="47"/>
      <c r="DL361" s="47"/>
      <c r="DM361" s="47">
        <f t="shared" si="407"/>
        <v>0</v>
      </c>
      <c r="DO361" s="54"/>
      <c r="DP361" s="83"/>
      <c r="DQ361" s="78"/>
      <c r="DR361" s="78"/>
      <c r="DS361" s="78">
        <f t="shared" si="408"/>
        <v>0</v>
      </c>
      <c r="DT361" s="78">
        <f t="shared" si="409"/>
        <v>0</v>
      </c>
      <c r="DU361" s="78">
        <f t="shared" si="410"/>
        <v>0</v>
      </c>
      <c r="DV361" s="80" t="str">
        <f t="shared" si="411"/>
        <v>دون المستوى</v>
      </c>
      <c r="DY361" s="47"/>
      <c r="DZ361" s="47"/>
      <c r="EA361" s="47">
        <f t="shared" si="412"/>
        <v>0</v>
      </c>
      <c r="EC361" s="91"/>
      <c r="ED361" s="78"/>
      <c r="EE361" s="78">
        <f t="shared" si="413"/>
        <v>0</v>
      </c>
      <c r="EF361" s="78">
        <f t="shared" si="414"/>
        <v>0</v>
      </c>
      <c r="EG361" s="78">
        <f t="shared" si="415"/>
        <v>0</v>
      </c>
      <c r="EH361" s="80" t="str">
        <f t="shared" si="416"/>
        <v>دون المستوى</v>
      </c>
      <c r="EK361" s="47"/>
      <c r="EL361" s="47"/>
      <c r="EM361" s="47">
        <f t="shared" si="417"/>
        <v>0</v>
      </c>
      <c r="EO361" s="91"/>
      <c r="EP361" s="78"/>
      <c r="EQ361" s="78">
        <f t="shared" si="418"/>
        <v>0</v>
      </c>
      <c r="ER361" s="78">
        <f t="shared" si="419"/>
        <v>0</v>
      </c>
      <c r="ES361" s="78">
        <f t="shared" si="420"/>
        <v>0</v>
      </c>
      <c r="ET361" s="80" t="str">
        <f t="shared" si="421"/>
        <v>دون المستوى</v>
      </c>
      <c r="EW361" s="49">
        <f t="shared" si="422"/>
        <v>0</v>
      </c>
      <c r="EX361" s="80" t="str">
        <f t="shared" si="423"/>
        <v>دون المستوى</v>
      </c>
      <c r="EZ361" s="54"/>
      <c r="FA361" s="47"/>
      <c r="FB361" s="47"/>
      <c r="FC361" s="47"/>
      <c r="FD361" s="47">
        <f t="shared" si="424"/>
        <v>0</v>
      </c>
      <c r="FF361" s="54"/>
      <c r="FG361" s="83"/>
      <c r="FH361" s="78"/>
      <c r="FI361" s="78"/>
      <c r="FJ361" s="78">
        <f t="shared" si="425"/>
        <v>0</v>
      </c>
      <c r="FK361" s="78">
        <f t="shared" si="426"/>
        <v>0</v>
      </c>
      <c r="FL361" s="78">
        <f t="shared" si="427"/>
        <v>0</v>
      </c>
      <c r="FM361" s="80" t="str">
        <f t="shared" si="428"/>
        <v>دون المستوى</v>
      </c>
      <c r="FP361" s="98" t="str">
        <f t="shared" si="429"/>
        <v>*عربى</v>
      </c>
      <c r="FQ361" s="98" t="str">
        <f t="shared" si="430"/>
        <v>*انجليزى</v>
      </c>
      <c r="FR361" s="98" t="str">
        <f t="shared" si="431"/>
        <v>*دراسات</v>
      </c>
      <c r="FS361" s="98" t="str">
        <f t="shared" si="432"/>
        <v>*رياضيات</v>
      </c>
      <c r="FT361" s="98" t="str">
        <f t="shared" si="433"/>
        <v>*علوم</v>
      </c>
      <c r="FU361" s="98" t="str">
        <f t="shared" si="434"/>
        <v>*حاسب</v>
      </c>
      <c r="FV361" s="98" t="str">
        <f t="shared" si="435"/>
        <v>*فنية</v>
      </c>
      <c r="FW361" s="98" t="str">
        <f t="shared" si="436"/>
        <v>*نشاط1</v>
      </c>
      <c r="FX361" s="98" t="str">
        <f t="shared" si="437"/>
        <v>*نشاط2</v>
      </c>
      <c r="FY361" s="107" t="str">
        <f t="shared" si="438"/>
        <v>*دين</v>
      </c>
      <c r="FZ361" s="47">
        <f t="shared" si="439"/>
        <v>0</v>
      </c>
      <c r="GA361" s="47" t="str">
        <f t="shared" si="440"/>
        <v>دور ثانى</v>
      </c>
      <c r="GB361" s="47">
        <f t="shared" si="441"/>
        <v>6</v>
      </c>
      <c r="GC361" s="47" t="str">
        <f t="shared" si="444"/>
        <v>راسب</v>
      </c>
      <c r="GE361" s="112" t="str">
        <f t="shared" si="442"/>
        <v>*عربى*انجليزى*دراسات*رياضيات*علوم*حاسب*فنية*نشاط1*نشاط2*دين</v>
      </c>
      <c r="GF361" s="112">
        <f t="shared" si="443"/>
        <v>10</v>
      </c>
    </row>
    <row r="362" spans="2:188" ht="20.25" thickTop="1" thickBot="1">
      <c r="B362" s="39">
        <v>353</v>
      </c>
      <c r="C362" s="124" t="str">
        <f>البيانات!B370</f>
        <v/>
      </c>
      <c r="D362" s="124" t="str">
        <f>IF(C362="","",البيانات!C370)</f>
        <v/>
      </c>
      <c r="E362" s="39"/>
      <c r="F362" s="39"/>
      <c r="H362" s="52"/>
      <c r="I362" s="47"/>
      <c r="J362" s="47"/>
      <c r="K362" s="47"/>
      <c r="L362" s="46">
        <f t="shared" si="374"/>
        <v>0</v>
      </c>
      <c r="N362" s="54"/>
      <c r="O362" s="61"/>
      <c r="P362" s="59"/>
      <c r="Q362" s="59"/>
      <c r="R362" s="59">
        <f t="shared" si="375"/>
        <v>0</v>
      </c>
      <c r="S362" s="59">
        <f t="shared" si="376"/>
        <v>0</v>
      </c>
      <c r="T362" s="62">
        <f t="shared" si="377"/>
        <v>0</v>
      </c>
      <c r="U362" s="63" t="str">
        <f t="shared" si="378"/>
        <v>دون المستوى</v>
      </c>
      <c r="X362" s="54"/>
      <c r="Y362" s="47"/>
      <c r="Z362" s="47"/>
      <c r="AA362" s="47"/>
      <c r="AB362" s="47">
        <f t="shared" si="379"/>
        <v>0</v>
      </c>
      <c r="AD362" s="54"/>
      <c r="AE362" s="61"/>
      <c r="AF362" s="59"/>
      <c r="AG362" s="59"/>
      <c r="AH362" s="59">
        <f t="shared" si="380"/>
        <v>0</v>
      </c>
      <c r="AI362" s="59">
        <f t="shared" si="381"/>
        <v>0</v>
      </c>
      <c r="AJ362" s="59">
        <f t="shared" si="382"/>
        <v>0</v>
      </c>
      <c r="AK362" s="73" t="str">
        <f t="shared" si="383"/>
        <v>دون المستوى</v>
      </c>
      <c r="AN362" s="54"/>
      <c r="AO362" s="47"/>
      <c r="AP362" s="47"/>
      <c r="AQ362" s="47"/>
      <c r="AR362" s="47">
        <f t="shared" si="384"/>
        <v>0</v>
      </c>
      <c r="AT362" s="54"/>
      <c r="AU362" s="83"/>
      <c r="AV362" s="78"/>
      <c r="AW362" s="78"/>
      <c r="AX362" s="78">
        <f t="shared" si="385"/>
        <v>0</v>
      </c>
      <c r="AY362" s="78">
        <f t="shared" si="386"/>
        <v>0</v>
      </c>
      <c r="AZ362" s="78">
        <f t="shared" si="387"/>
        <v>0</v>
      </c>
      <c r="BA362" s="80" t="str">
        <f t="shared" si="388"/>
        <v>دون المستوى</v>
      </c>
      <c r="BD362" s="54"/>
      <c r="BE362" s="47"/>
      <c r="BF362" s="47"/>
      <c r="BG362" s="47"/>
      <c r="BH362" s="47"/>
      <c r="BI362" s="47">
        <f t="shared" si="389"/>
        <v>0</v>
      </c>
      <c r="BK362" s="54"/>
      <c r="BL362" s="83"/>
      <c r="BM362" s="78"/>
      <c r="BN362" s="78"/>
      <c r="BO362" s="78"/>
      <c r="BP362" s="78">
        <f t="shared" si="390"/>
        <v>0</v>
      </c>
      <c r="BQ362" s="78">
        <f t="shared" si="391"/>
        <v>0</v>
      </c>
      <c r="BR362" s="78">
        <f t="shared" si="392"/>
        <v>0</v>
      </c>
      <c r="BS362" s="78">
        <f t="shared" si="393"/>
        <v>0</v>
      </c>
      <c r="BT362" s="80" t="str">
        <f t="shared" si="394"/>
        <v>دون المستوى</v>
      </c>
      <c r="BW362" s="54"/>
      <c r="BX362" s="47"/>
      <c r="BY362" s="47"/>
      <c r="BZ362" s="47"/>
      <c r="CA362" s="47"/>
      <c r="CB362" s="47">
        <f t="shared" si="395"/>
        <v>0</v>
      </c>
      <c r="CD362" s="52"/>
      <c r="CE362" s="83"/>
      <c r="CF362" s="78"/>
      <c r="CG362" s="78"/>
      <c r="CH362" s="78"/>
      <c r="CI362" s="78">
        <f t="shared" si="396"/>
        <v>0</v>
      </c>
      <c r="CJ362" s="78">
        <f t="shared" si="397"/>
        <v>0</v>
      </c>
      <c r="CK362" s="78">
        <f t="shared" si="398"/>
        <v>0</v>
      </c>
      <c r="CL362" s="78">
        <f t="shared" si="399"/>
        <v>0</v>
      </c>
      <c r="CM362" s="80" t="str">
        <f t="shared" si="400"/>
        <v>دون المستوى</v>
      </c>
      <c r="CP362" s="54"/>
      <c r="CQ362" s="47"/>
      <c r="CR362" s="47"/>
      <c r="CS362" s="47"/>
      <c r="CT362" s="47"/>
      <c r="CU362" s="47">
        <f t="shared" si="401"/>
        <v>0</v>
      </c>
      <c r="CW362" s="54"/>
      <c r="CX362" s="83"/>
      <c r="CY362" s="78"/>
      <c r="CZ362" s="78"/>
      <c r="DA362" s="78"/>
      <c r="DB362" s="78">
        <f t="shared" si="402"/>
        <v>0</v>
      </c>
      <c r="DC362" s="78">
        <f t="shared" si="403"/>
        <v>0</v>
      </c>
      <c r="DD362" s="78">
        <f t="shared" si="404"/>
        <v>0</v>
      </c>
      <c r="DE362" s="78">
        <f t="shared" si="405"/>
        <v>0</v>
      </c>
      <c r="DF362" s="80" t="str">
        <f t="shared" si="406"/>
        <v>دون المستوى</v>
      </c>
      <c r="DI362" s="54"/>
      <c r="DJ362" s="47"/>
      <c r="DK362" s="47"/>
      <c r="DL362" s="47"/>
      <c r="DM362" s="47">
        <f t="shared" si="407"/>
        <v>0</v>
      </c>
      <c r="DO362" s="54"/>
      <c r="DP362" s="83"/>
      <c r="DQ362" s="78"/>
      <c r="DR362" s="78"/>
      <c r="DS362" s="78">
        <f t="shared" si="408"/>
        <v>0</v>
      </c>
      <c r="DT362" s="78">
        <f t="shared" si="409"/>
        <v>0</v>
      </c>
      <c r="DU362" s="78">
        <f t="shared" si="410"/>
        <v>0</v>
      </c>
      <c r="DV362" s="80" t="str">
        <f t="shared" si="411"/>
        <v>دون المستوى</v>
      </c>
      <c r="DY362" s="47"/>
      <c r="DZ362" s="47"/>
      <c r="EA362" s="47">
        <f t="shared" si="412"/>
        <v>0</v>
      </c>
      <c r="EC362" s="91"/>
      <c r="ED362" s="78"/>
      <c r="EE362" s="78">
        <f t="shared" si="413"/>
        <v>0</v>
      </c>
      <c r="EF362" s="78">
        <f t="shared" si="414"/>
        <v>0</v>
      </c>
      <c r="EG362" s="78">
        <f t="shared" si="415"/>
        <v>0</v>
      </c>
      <c r="EH362" s="80" t="str">
        <f t="shared" si="416"/>
        <v>دون المستوى</v>
      </c>
      <c r="EK362" s="47"/>
      <c r="EL362" s="47"/>
      <c r="EM362" s="47">
        <f t="shared" si="417"/>
        <v>0</v>
      </c>
      <c r="EO362" s="91"/>
      <c r="EP362" s="78"/>
      <c r="EQ362" s="78">
        <f t="shared" si="418"/>
        <v>0</v>
      </c>
      <c r="ER362" s="78">
        <f t="shared" si="419"/>
        <v>0</v>
      </c>
      <c r="ES362" s="78">
        <f t="shared" si="420"/>
        <v>0</v>
      </c>
      <c r="ET362" s="80" t="str">
        <f t="shared" si="421"/>
        <v>دون المستوى</v>
      </c>
      <c r="EW362" s="49">
        <f t="shared" si="422"/>
        <v>0</v>
      </c>
      <c r="EX362" s="80" t="str">
        <f t="shared" si="423"/>
        <v>دون المستوى</v>
      </c>
      <c r="EZ362" s="54"/>
      <c r="FA362" s="47"/>
      <c r="FB362" s="47"/>
      <c r="FC362" s="47"/>
      <c r="FD362" s="47">
        <f t="shared" si="424"/>
        <v>0</v>
      </c>
      <c r="FF362" s="54"/>
      <c r="FG362" s="83"/>
      <c r="FH362" s="78"/>
      <c r="FI362" s="78"/>
      <c r="FJ362" s="78">
        <f t="shared" si="425"/>
        <v>0</v>
      </c>
      <c r="FK362" s="78">
        <f t="shared" si="426"/>
        <v>0</v>
      </c>
      <c r="FL362" s="78">
        <f t="shared" si="427"/>
        <v>0</v>
      </c>
      <c r="FM362" s="80" t="str">
        <f t="shared" si="428"/>
        <v>دون المستوى</v>
      </c>
      <c r="FP362" s="98" t="str">
        <f t="shared" si="429"/>
        <v>*عربى</v>
      </c>
      <c r="FQ362" s="98" t="str">
        <f t="shared" si="430"/>
        <v>*انجليزى</v>
      </c>
      <c r="FR362" s="98" t="str">
        <f t="shared" si="431"/>
        <v>*دراسات</v>
      </c>
      <c r="FS362" s="98" t="str">
        <f t="shared" si="432"/>
        <v>*رياضيات</v>
      </c>
      <c r="FT362" s="98" t="str">
        <f t="shared" si="433"/>
        <v>*علوم</v>
      </c>
      <c r="FU362" s="98" t="str">
        <f t="shared" si="434"/>
        <v>*حاسب</v>
      </c>
      <c r="FV362" s="98" t="str">
        <f t="shared" si="435"/>
        <v>*فنية</v>
      </c>
      <c r="FW362" s="98" t="str">
        <f t="shared" si="436"/>
        <v>*نشاط1</v>
      </c>
      <c r="FX362" s="98" t="str">
        <f t="shared" si="437"/>
        <v>*نشاط2</v>
      </c>
      <c r="FY362" s="107" t="str">
        <f t="shared" si="438"/>
        <v>*دين</v>
      </c>
      <c r="FZ362" s="47">
        <f t="shared" si="439"/>
        <v>0</v>
      </c>
      <c r="GA362" s="47" t="str">
        <f t="shared" si="440"/>
        <v>دور ثانى</v>
      </c>
      <c r="GB362" s="47">
        <f t="shared" si="441"/>
        <v>6</v>
      </c>
      <c r="GC362" s="47" t="str">
        <f t="shared" si="444"/>
        <v>راسب</v>
      </c>
      <c r="GE362" s="112" t="str">
        <f t="shared" si="442"/>
        <v>*عربى*انجليزى*دراسات*رياضيات*علوم*حاسب*فنية*نشاط1*نشاط2*دين</v>
      </c>
      <c r="GF362" s="112">
        <f t="shared" si="443"/>
        <v>10</v>
      </c>
    </row>
    <row r="363" spans="2:188" ht="20.25" thickTop="1" thickBot="1">
      <c r="B363" s="39">
        <v>354</v>
      </c>
      <c r="C363" s="124" t="str">
        <f>البيانات!B371</f>
        <v/>
      </c>
      <c r="D363" s="124" t="str">
        <f>IF(C363="","",البيانات!C371)</f>
        <v/>
      </c>
      <c r="E363" s="39"/>
      <c r="F363" s="39"/>
      <c r="H363" s="52"/>
      <c r="I363" s="47"/>
      <c r="J363" s="47"/>
      <c r="K363" s="47"/>
      <c r="L363" s="46">
        <f t="shared" si="374"/>
        <v>0</v>
      </c>
      <c r="N363" s="54"/>
      <c r="O363" s="61"/>
      <c r="P363" s="59"/>
      <c r="Q363" s="59"/>
      <c r="R363" s="59">
        <f t="shared" si="375"/>
        <v>0</v>
      </c>
      <c r="S363" s="59">
        <f t="shared" si="376"/>
        <v>0</v>
      </c>
      <c r="T363" s="62">
        <f t="shared" si="377"/>
        <v>0</v>
      </c>
      <c r="U363" s="63" t="str">
        <f t="shared" si="378"/>
        <v>دون المستوى</v>
      </c>
      <c r="X363" s="54"/>
      <c r="Y363" s="47"/>
      <c r="Z363" s="47"/>
      <c r="AA363" s="47"/>
      <c r="AB363" s="47">
        <f t="shared" si="379"/>
        <v>0</v>
      </c>
      <c r="AD363" s="54"/>
      <c r="AE363" s="61"/>
      <c r="AF363" s="59"/>
      <c r="AG363" s="59"/>
      <c r="AH363" s="59">
        <f t="shared" si="380"/>
        <v>0</v>
      </c>
      <c r="AI363" s="59">
        <f t="shared" si="381"/>
        <v>0</v>
      </c>
      <c r="AJ363" s="59">
        <f t="shared" si="382"/>
        <v>0</v>
      </c>
      <c r="AK363" s="73" t="str">
        <f t="shared" si="383"/>
        <v>دون المستوى</v>
      </c>
      <c r="AN363" s="54"/>
      <c r="AO363" s="47"/>
      <c r="AP363" s="47"/>
      <c r="AQ363" s="47"/>
      <c r="AR363" s="47">
        <f t="shared" si="384"/>
        <v>0</v>
      </c>
      <c r="AT363" s="54"/>
      <c r="AU363" s="83"/>
      <c r="AV363" s="78"/>
      <c r="AW363" s="78"/>
      <c r="AX363" s="78">
        <f t="shared" si="385"/>
        <v>0</v>
      </c>
      <c r="AY363" s="78">
        <f t="shared" si="386"/>
        <v>0</v>
      </c>
      <c r="AZ363" s="78">
        <f t="shared" si="387"/>
        <v>0</v>
      </c>
      <c r="BA363" s="80" t="str">
        <f t="shared" si="388"/>
        <v>دون المستوى</v>
      </c>
      <c r="BD363" s="54"/>
      <c r="BE363" s="47"/>
      <c r="BF363" s="47"/>
      <c r="BG363" s="47"/>
      <c r="BH363" s="47"/>
      <c r="BI363" s="47">
        <f t="shared" si="389"/>
        <v>0</v>
      </c>
      <c r="BK363" s="54"/>
      <c r="BL363" s="83"/>
      <c r="BM363" s="78"/>
      <c r="BN363" s="78"/>
      <c r="BO363" s="78"/>
      <c r="BP363" s="78">
        <f t="shared" si="390"/>
        <v>0</v>
      </c>
      <c r="BQ363" s="78">
        <f t="shared" si="391"/>
        <v>0</v>
      </c>
      <c r="BR363" s="78">
        <f t="shared" si="392"/>
        <v>0</v>
      </c>
      <c r="BS363" s="78">
        <f t="shared" si="393"/>
        <v>0</v>
      </c>
      <c r="BT363" s="80" t="str">
        <f t="shared" si="394"/>
        <v>دون المستوى</v>
      </c>
      <c r="BW363" s="54"/>
      <c r="BX363" s="47"/>
      <c r="BY363" s="47"/>
      <c r="BZ363" s="47"/>
      <c r="CA363" s="47"/>
      <c r="CB363" s="47">
        <f t="shared" si="395"/>
        <v>0</v>
      </c>
      <c r="CD363" s="52"/>
      <c r="CE363" s="83"/>
      <c r="CF363" s="78"/>
      <c r="CG363" s="78"/>
      <c r="CH363" s="78"/>
      <c r="CI363" s="78">
        <f t="shared" si="396"/>
        <v>0</v>
      </c>
      <c r="CJ363" s="78">
        <f t="shared" si="397"/>
        <v>0</v>
      </c>
      <c r="CK363" s="78">
        <f t="shared" si="398"/>
        <v>0</v>
      </c>
      <c r="CL363" s="78">
        <f t="shared" si="399"/>
        <v>0</v>
      </c>
      <c r="CM363" s="80" t="str">
        <f t="shared" si="400"/>
        <v>دون المستوى</v>
      </c>
      <c r="CP363" s="54"/>
      <c r="CQ363" s="47"/>
      <c r="CR363" s="47"/>
      <c r="CS363" s="47"/>
      <c r="CT363" s="47"/>
      <c r="CU363" s="47">
        <f t="shared" si="401"/>
        <v>0</v>
      </c>
      <c r="CW363" s="54"/>
      <c r="CX363" s="83"/>
      <c r="CY363" s="78"/>
      <c r="CZ363" s="78"/>
      <c r="DA363" s="78"/>
      <c r="DB363" s="78">
        <f t="shared" si="402"/>
        <v>0</v>
      </c>
      <c r="DC363" s="78">
        <f t="shared" si="403"/>
        <v>0</v>
      </c>
      <c r="DD363" s="78">
        <f t="shared" si="404"/>
        <v>0</v>
      </c>
      <c r="DE363" s="78">
        <f t="shared" si="405"/>
        <v>0</v>
      </c>
      <c r="DF363" s="80" t="str">
        <f t="shared" si="406"/>
        <v>دون المستوى</v>
      </c>
      <c r="DI363" s="54"/>
      <c r="DJ363" s="47"/>
      <c r="DK363" s="47"/>
      <c r="DL363" s="47"/>
      <c r="DM363" s="47">
        <f t="shared" si="407"/>
        <v>0</v>
      </c>
      <c r="DO363" s="54"/>
      <c r="DP363" s="83"/>
      <c r="DQ363" s="78"/>
      <c r="DR363" s="78"/>
      <c r="DS363" s="78">
        <f t="shared" si="408"/>
        <v>0</v>
      </c>
      <c r="DT363" s="78">
        <f t="shared" si="409"/>
        <v>0</v>
      </c>
      <c r="DU363" s="78">
        <f t="shared" si="410"/>
        <v>0</v>
      </c>
      <c r="DV363" s="80" t="str">
        <f t="shared" si="411"/>
        <v>دون المستوى</v>
      </c>
      <c r="DY363" s="47"/>
      <c r="DZ363" s="47"/>
      <c r="EA363" s="47">
        <f t="shared" si="412"/>
        <v>0</v>
      </c>
      <c r="EC363" s="91"/>
      <c r="ED363" s="78"/>
      <c r="EE363" s="78">
        <f t="shared" si="413"/>
        <v>0</v>
      </c>
      <c r="EF363" s="78">
        <f t="shared" si="414"/>
        <v>0</v>
      </c>
      <c r="EG363" s="78">
        <f t="shared" si="415"/>
        <v>0</v>
      </c>
      <c r="EH363" s="80" t="str">
        <f t="shared" si="416"/>
        <v>دون المستوى</v>
      </c>
      <c r="EK363" s="47"/>
      <c r="EL363" s="47"/>
      <c r="EM363" s="47">
        <f t="shared" si="417"/>
        <v>0</v>
      </c>
      <c r="EO363" s="91"/>
      <c r="EP363" s="78"/>
      <c r="EQ363" s="78">
        <f t="shared" si="418"/>
        <v>0</v>
      </c>
      <c r="ER363" s="78">
        <f t="shared" si="419"/>
        <v>0</v>
      </c>
      <c r="ES363" s="78">
        <f t="shared" si="420"/>
        <v>0</v>
      </c>
      <c r="ET363" s="80" t="str">
        <f t="shared" si="421"/>
        <v>دون المستوى</v>
      </c>
      <c r="EW363" s="49">
        <f t="shared" si="422"/>
        <v>0</v>
      </c>
      <c r="EX363" s="80" t="str">
        <f t="shared" si="423"/>
        <v>دون المستوى</v>
      </c>
      <c r="EZ363" s="54"/>
      <c r="FA363" s="47"/>
      <c r="FB363" s="47"/>
      <c r="FC363" s="47"/>
      <c r="FD363" s="47">
        <f t="shared" si="424"/>
        <v>0</v>
      </c>
      <c r="FF363" s="54"/>
      <c r="FG363" s="83"/>
      <c r="FH363" s="78"/>
      <c r="FI363" s="78"/>
      <c r="FJ363" s="78">
        <f t="shared" si="425"/>
        <v>0</v>
      </c>
      <c r="FK363" s="78">
        <f t="shared" si="426"/>
        <v>0</v>
      </c>
      <c r="FL363" s="78">
        <f t="shared" si="427"/>
        <v>0</v>
      </c>
      <c r="FM363" s="80" t="str">
        <f t="shared" si="428"/>
        <v>دون المستوى</v>
      </c>
      <c r="FP363" s="98" t="str">
        <f t="shared" si="429"/>
        <v>*عربى</v>
      </c>
      <c r="FQ363" s="98" t="str">
        <f t="shared" si="430"/>
        <v>*انجليزى</v>
      </c>
      <c r="FR363" s="98" t="str">
        <f t="shared" si="431"/>
        <v>*دراسات</v>
      </c>
      <c r="FS363" s="98" t="str">
        <f t="shared" si="432"/>
        <v>*رياضيات</v>
      </c>
      <c r="FT363" s="98" t="str">
        <f t="shared" si="433"/>
        <v>*علوم</v>
      </c>
      <c r="FU363" s="98" t="str">
        <f t="shared" si="434"/>
        <v>*حاسب</v>
      </c>
      <c r="FV363" s="98" t="str">
        <f t="shared" si="435"/>
        <v>*فنية</v>
      </c>
      <c r="FW363" s="98" t="str">
        <f t="shared" si="436"/>
        <v>*نشاط1</v>
      </c>
      <c r="FX363" s="98" t="str">
        <f t="shared" si="437"/>
        <v>*نشاط2</v>
      </c>
      <c r="FY363" s="107" t="str">
        <f t="shared" si="438"/>
        <v>*دين</v>
      </c>
      <c r="FZ363" s="47">
        <f t="shared" si="439"/>
        <v>0</v>
      </c>
      <c r="GA363" s="47" t="str">
        <f t="shared" si="440"/>
        <v>دور ثانى</v>
      </c>
      <c r="GB363" s="47">
        <f t="shared" si="441"/>
        <v>6</v>
      </c>
      <c r="GC363" s="47" t="str">
        <f t="shared" si="444"/>
        <v>راسب</v>
      </c>
      <c r="GE363" s="112" t="str">
        <f t="shared" si="442"/>
        <v>*عربى*انجليزى*دراسات*رياضيات*علوم*حاسب*فنية*نشاط1*نشاط2*دين</v>
      </c>
      <c r="GF363" s="112">
        <f t="shared" si="443"/>
        <v>10</v>
      </c>
    </row>
    <row r="364" spans="2:188" ht="20.25" thickTop="1" thickBot="1">
      <c r="B364" s="39">
        <v>355</v>
      </c>
      <c r="C364" s="124" t="str">
        <f>البيانات!B372</f>
        <v/>
      </c>
      <c r="D364" s="124" t="str">
        <f>IF(C364="","",البيانات!C372)</f>
        <v/>
      </c>
      <c r="E364" s="39"/>
      <c r="F364" s="39"/>
      <c r="H364" s="52"/>
      <c r="I364" s="47"/>
      <c r="J364" s="47"/>
      <c r="K364" s="47"/>
      <c r="L364" s="46">
        <f t="shared" si="374"/>
        <v>0</v>
      </c>
      <c r="N364" s="54"/>
      <c r="O364" s="61"/>
      <c r="P364" s="59"/>
      <c r="Q364" s="59"/>
      <c r="R364" s="59">
        <f t="shared" si="375"/>
        <v>0</v>
      </c>
      <c r="S364" s="59">
        <f t="shared" si="376"/>
        <v>0</v>
      </c>
      <c r="T364" s="62">
        <f t="shared" si="377"/>
        <v>0</v>
      </c>
      <c r="U364" s="63" t="str">
        <f t="shared" si="378"/>
        <v>دون المستوى</v>
      </c>
      <c r="X364" s="54"/>
      <c r="Y364" s="47"/>
      <c r="Z364" s="47"/>
      <c r="AA364" s="47"/>
      <c r="AB364" s="47">
        <f t="shared" si="379"/>
        <v>0</v>
      </c>
      <c r="AD364" s="54"/>
      <c r="AE364" s="61"/>
      <c r="AF364" s="59"/>
      <c r="AG364" s="59"/>
      <c r="AH364" s="59">
        <f t="shared" si="380"/>
        <v>0</v>
      </c>
      <c r="AI364" s="59">
        <f t="shared" si="381"/>
        <v>0</v>
      </c>
      <c r="AJ364" s="59">
        <f t="shared" si="382"/>
        <v>0</v>
      </c>
      <c r="AK364" s="73" t="str">
        <f t="shared" si="383"/>
        <v>دون المستوى</v>
      </c>
      <c r="AN364" s="54"/>
      <c r="AO364" s="47"/>
      <c r="AP364" s="47"/>
      <c r="AQ364" s="47"/>
      <c r="AR364" s="47">
        <f t="shared" si="384"/>
        <v>0</v>
      </c>
      <c r="AT364" s="54"/>
      <c r="AU364" s="83"/>
      <c r="AV364" s="78"/>
      <c r="AW364" s="78"/>
      <c r="AX364" s="78">
        <f t="shared" si="385"/>
        <v>0</v>
      </c>
      <c r="AY364" s="78">
        <f t="shared" si="386"/>
        <v>0</v>
      </c>
      <c r="AZ364" s="78">
        <f t="shared" si="387"/>
        <v>0</v>
      </c>
      <c r="BA364" s="80" t="str">
        <f t="shared" si="388"/>
        <v>دون المستوى</v>
      </c>
      <c r="BD364" s="54"/>
      <c r="BE364" s="47"/>
      <c r="BF364" s="47"/>
      <c r="BG364" s="47"/>
      <c r="BH364" s="47"/>
      <c r="BI364" s="47">
        <f t="shared" si="389"/>
        <v>0</v>
      </c>
      <c r="BK364" s="54"/>
      <c r="BL364" s="83"/>
      <c r="BM364" s="78"/>
      <c r="BN364" s="78"/>
      <c r="BO364" s="78"/>
      <c r="BP364" s="78">
        <f t="shared" si="390"/>
        <v>0</v>
      </c>
      <c r="BQ364" s="78">
        <f t="shared" si="391"/>
        <v>0</v>
      </c>
      <c r="BR364" s="78">
        <f t="shared" si="392"/>
        <v>0</v>
      </c>
      <c r="BS364" s="78">
        <f t="shared" si="393"/>
        <v>0</v>
      </c>
      <c r="BT364" s="80" t="str">
        <f t="shared" si="394"/>
        <v>دون المستوى</v>
      </c>
      <c r="BW364" s="54"/>
      <c r="BX364" s="47"/>
      <c r="BY364" s="47"/>
      <c r="BZ364" s="47"/>
      <c r="CA364" s="47"/>
      <c r="CB364" s="47">
        <f t="shared" si="395"/>
        <v>0</v>
      </c>
      <c r="CD364" s="52"/>
      <c r="CE364" s="83"/>
      <c r="CF364" s="78"/>
      <c r="CG364" s="78"/>
      <c r="CH364" s="78"/>
      <c r="CI364" s="78">
        <f t="shared" si="396"/>
        <v>0</v>
      </c>
      <c r="CJ364" s="78">
        <f t="shared" si="397"/>
        <v>0</v>
      </c>
      <c r="CK364" s="78">
        <f t="shared" si="398"/>
        <v>0</v>
      </c>
      <c r="CL364" s="78">
        <f t="shared" si="399"/>
        <v>0</v>
      </c>
      <c r="CM364" s="80" t="str">
        <f t="shared" si="400"/>
        <v>دون المستوى</v>
      </c>
      <c r="CP364" s="54"/>
      <c r="CQ364" s="47"/>
      <c r="CR364" s="47"/>
      <c r="CS364" s="47"/>
      <c r="CT364" s="47"/>
      <c r="CU364" s="47">
        <f t="shared" si="401"/>
        <v>0</v>
      </c>
      <c r="CW364" s="54"/>
      <c r="CX364" s="83"/>
      <c r="CY364" s="78"/>
      <c r="CZ364" s="78"/>
      <c r="DA364" s="78"/>
      <c r="DB364" s="78">
        <f t="shared" si="402"/>
        <v>0</v>
      </c>
      <c r="DC364" s="78">
        <f t="shared" si="403"/>
        <v>0</v>
      </c>
      <c r="DD364" s="78">
        <f t="shared" si="404"/>
        <v>0</v>
      </c>
      <c r="DE364" s="78">
        <f t="shared" si="405"/>
        <v>0</v>
      </c>
      <c r="DF364" s="80" t="str">
        <f t="shared" si="406"/>
        <v>دون المستوى</v>
      </c>
      <c r="DI364" s="54"/>
      <c r="DJ364" s="47"/>
      <c r="DK364" s="47"/>
      <c r="DL364" s="47"/>
      <c r="DM364" s="47">
        <f t="shared" si="407"/>
        <v>0</v>
      </c>
      <c r="DO364" s="54"/>
      <c r="DP364" s="83"/>
      <c r="DQ364" s="78"/>
      <c r="DR364" s="78"/>
      <c r="DS364" s="78">
        <f t="shared" si="408"/>
        <v>0</v>
      </c>
      <c r="DT364" s="78">
        <f t="shared" si="409"/>
        <v>0</v>
      </c>
      <c r="DU364" s="78">
        <f t="shared" si="410"/>
        <v>0</v>
      </c>
      <c r="DV364" s="80" t="str">
        <f t="shared" si="411"/>
        <v>دون المستوى</v>
      </c>
      <c r="DY364" s="47"/>
      <c r="DZ364" s="47"/>
      <c r="EA364" s="47">
        <f t="shared" si="412"/>
        <v>0</v>
      </c>
      <c r="EC364" s="91"/>
      <c r="ED364" s="78"/>
      <c r="EE364" s="78">
        <f t="shared" si="413"/>
        <v>0</v>
      </c>
      <c r="EF364" s="78">
        <f t="shared" si="414"/>
        <v>0</v>
      </c>
      <c r="EG364" s="78">
        <f t="shared" si="415"/>
        <v>0</v>
      </c>
      <c r="EH364" s="80" t="str">
        <f t="shared" si="416"/>
        <v>دون المستوى</v>
      </c>
      <c r="EK364" s="47"/>
      <c r="EL364" s="47"/>
      <c r="EM364" s="47">
        <f t="shared" si="417"/>
        <v>0</v>
      </c>
      <c r="EO364" s="91"/>
      <c r="EP364" s="78"/>
      <c r="EQ364" s="78">
        <f t="shared" si="418"/>
        <v>0</v>
      </c>
      <c r="ER364" s="78">
        <f t="shared" si="419"/>
        <v>0</v>
      </c>
      <c r="ES364" s="78">
        <f t="shared" si="420"/>
        <v>0</v>
      </c>
      <c r="ET364" s="80" t="str">
        <f t="shared" si="421"/>
        <v>دون المستوى</v>
      </c>
      <c r="EW364" s="49">
        <f t="shared" si="422"/>
        <v>0</v>
      </c>
      <c r="EX364" s="80" t="str">
        <f t="shared" si="423"/>
        <v>دون المستوى</v>
      </c>
      <c r="EZ364" s="54"/>
      <c r="FA364" s="47"/>
      <c r="FB364" s="47"/>
      <c r="FC364" s="47"/>
      <c r="FD364" s="47">
        <f t="shared" si="424"/>
        <v>0</v>
      </c>
      <c r="FF364" s="54"/>
      <c r="FG364" s="83"/>
      <c r="FH364" s="78"/>
      <c r="FI364" s="78"/>
      <c r="FJ364" s="78">
        <f t="shared" si="425"/>
        <v>0</v>
      </c>
      <c r="FK364" s="78">
        <f t="shared" si="426"/>
        <v>0</v>
      </c>
      <c r="FL364" s="78">
        <f t="shared" si="427"/>
        <v>0</v>
      </c>
      <c r="FM364" s="80" t="str">
        <f t="shared" si="428"/>
        <v>دون المستوى</v>
      </c>
      <c r="FP364" s="98" t="str">
        <f t="shared" si="429"/>
        <v>*عربى</v>
      </c>
      <c r="FQ364" s="98" t="str">
        <f t="shared" si="430"/>
        <v>*انجليزى</v>
      </c>
      <c r="FR364" s="98" t="str">
        <f t="shared" si="431"/>
        <v>*دراسات</v>
      </c>
      <c r="FS364" s="98" t="str">
        <f t="shared" si="432"/>
        <v>*رياضيات</v>
      </c>
      <c r="FT364" s="98" t="str">
        <f t="shared" si="433"/>
        <v>*علوم</v>
      </c>
      <c r="FU364" s="98" t="str">
        <f t="shared" si="434"/>
        <v>*حاسب</v>
      </c>
      <c r="FV364" s="98" t="str">
        <f t="shared" si="435"/>
        <v>*فنية</v>
      </c>
      <c r="FW364" s="98" t="str">
        <f t="shared" si="436"/>
        <v>*نشاط1</v>
      </c>
      <c r="FX364" s="98" t="str">
        <f t="shared" si="437"/>
        <v>*نشاط2</v>
      </c>
      <c r="FY364" s="107" t="str">
        <f t="shared" si="438"/>
        <v>*دين</v>
      </c>
      <c r="FZ364" s="47">
        <f t="shared" si="439"/>
        <v>0</v>
      </c>
      <c r="GA364" s="47" t="str">
        <f t="shared" si="440"/>
        <v>دور ثانى</v>
      </c>
      <c r="GB364" s="47">
        <f t="shared" si="441"/>
        <v>6</v>
      </c>
      <c r="GC364" s="47" t="str">
        <f t="shared" si="444"/>
        <v>راسب</v>
      </c>
      <c r="GE364" s="112" t="str">
        <f t="shared" si="442"/>
        <v>*عربى*انجليزى*دراسات*رياضيات*علوم*حاسب*فنية*نشاط1*نشاط2*دين</v>
      </c>
      <c r="GF364" s="112">
        <f t="shared" si="443"/>
        <v>10</v>
      </c>
    </row>
    <row r="365" spans="2:188" ht="20.25" thickTop="1" thickBot="1">
      <c r="B365" s="39">
        <v>356</v>
      </c>
      <c r="C365" s="124" t="str">
        <f>البيانات!B373</f>
        <v/>
      </c>
      <c r="D365" s="124" t="str">
        <f>IF(C365="","",البيانات!C373)</f>
        <v/>
      </c>
      <c r="E365" s="39"/>
      <c r="F365" s="39"/>
      <c r="H365" s="52"/>
      <c r="I365" s="47"/>
      <c r="J365" s="47"/>
      <c r="K365" s="47"/>
      <c r="L365" s="46">
        <f t="shared" si="374"/>
        <v>0</v>
      </c>
      <c r="N365" s="54"/>
      <c r="O365" s="61"/>
      <c r="P365" s="59"/>
      <c r="Q365" s="59"/>
      <c r="R365" s="59">
        <f t="shared" si="375"/>
        <v>0</v>
      </c>
      <c r="S365" s="59">
        <f t="shared" si="376"/>
        <v>0</v>
      </c>
      <c r="T365" s="62">
        <f t="shared" si="377"/>
        <v>0</v>
      </c>
      <c r="U365" s="63" t="str">
        <f t="shared" si="378"/>
        <v>دون المستوى</v>
      </c>
      <c r="X365" s="54"/>
      <c r="Y365" s="47"/>
      <c r="Z365" s="47"/>
      <c r="AA365" s="47"/>
      <c r="AB365" s="47">
        <f t="shared" si="379"/>
        <v>0</v>
      </c>
      <c r="AD365" s="54"/>
      <c r="AE365" s="61"/>
      <c r="AF365" s="59"/>
      <c r="AG365" s="59"/>
      <c r="AH365" s="59">
        <f t="shared" si="380"/>
        <v>0</v>
      </c>
      <c r="AI365" s="59">
        <f t="shared" si="381"/>
        <v>0</v>
      </c>
      <c r="AJ365" s="59">
        <f t="shared" si="382"/>
        <v>0</v>
      </c>
      <c r="AK365" s="73" t="str">
        <f t="shared" si="383"/>
        <v>دون المستوى</v>
      </c>
      <c r="AN365" s="54"/>
      <c r="AO365" s="47"/>
      <c r="AP365" s="47"/>
      <c r="AQ365" s="47"/>
      <c r="AR365" s="47">
        <f t="shared" si="384"/>
        <v>0</v>
      </c>
      <c r="AT365" s="54"/>
      <c r="AU365" s="83"/>
      <c r="AV365" s="78"/>
      <c r="AW365" s="78"/>
      <c r="AX365" s="78">
        <f t="shared" si="385"/>
        <v>0</v>
      </c>
      <c r="AY365" s="78">
        <f t="shared" si="386"/>
        <v>0</v>
      </c>
      <c r="AZ365" s="78">
        <f t="shared" si="387"/>
        <v>0</v>
      </c>
      <c r="BA365" s="80" t="str">
        <f t="shared" si="388"/>
        <v>دون المستوى</v>
      </c>
      <c r="BD365" s="54"/>
      <c r="BE365" s="47"/>
      <c r="BF365" s="47"/>
      <c r="BG365" s="47"/>
      <c r="BH365" s="47"/>
      <c r="BI365" s="47">
        <f t="shared" si="389"/>
        <v>0</v>
      </c>
      <c r="BK365" s="54"/>
      <c r="BL365" s="83"/>
      <c r="BM365" s="78"/>
      <c r="BN365" s="78"/>
      <c r="BO365" s="78"/>
      <c r="BP365" s="78">
        <f t="shared" si="390"/>
        <v>0</v>
      </c>
      <c r="BQ365" s="78">
        <f t="shared" si="391"/>
        <v>0</v>
      </c>
      <c r="BR365" s="78">
        <f t="shared" si="392"/>
        <v>0</v>
      </c>
      <c r="BS365" s="78">
        <f t="shared" si="393"/>
        <v>0</v>
      </c>
      <c r="BT365" s="80" t="str">
        <f t="shared" si="394"/>
        <v>دون المستوى</v>
      </c>
      <c r="BW365" s="54"/>
      <c r="BX365" s="47"/>
      <c r="BY365" s="47"/>
      <c r="BZ365" s="47"/>
      <c r="CA365" s="47"/>
      <c r="CB365" s="47">
        <f t="shared" si="395"/>
        <v>0</v>
      </c>
      <c r="CD365" s="52"/>
      <c r="CE365" s="83"/>
      <c r="CF365" s="78"/>
      <c r="CG365" s="78"/>
      <c r="CH365" s="78"/>
      <c r="CI365" s="78">
        <f t="shared" si="396"/>
        <v>0</v>
      </c>
      <c r="CJ365" s="78">
        <f t="shared" si="397"/>
        <v>0</v>
      </c>
      <c r="CK365" s="78">
        <f t="shared" si="398"/>
        <v>0</v>
      </c>
      <c r="CL365" s="78">
        <f t="shared" si="399"/>
        <v>0</v>
      </c>
      <c r="CM365" s="80" t="str">
        <f t="shared" si="400"/>
        <v>دون المستوى</v>
      </c>
      <c r="CP365" s="54"/>
      <c r="CQ365" s="47"/>
      <c r="CR365" s="47"/>
      <c r="CS365" s="47"/>
      <c r="CT365" s="47"/>
      <c r="CU365" s="47">
        <f t="shared" si="401"/>
        <v>0</v>
      </c>
      <c r="CW365" s="54"/>
      <c r="CX365" s="83"/>
      <c r="CY365" s="78"/>
      <c r="CZ365" s="78"/>
      <c r="DA365" s="78"/>
      <c r="DB365" s="78">
        <f t="shared" si="402"/>
        <v>0</v>
      </c>
      <c r="DC365" s="78">
        <f t="shared" si="403"/>
        <v>0</v>
      </c>
      <c r="DD365" s="78">
        <f t="shared" si="404"/>
        <v>0</v>
      </c>
      <c r="DE365" s="78">
        <f t="shared" si="405"/>
        <v>0</v>
      </c>
      <c r="DF365" s="80" t="str">
        <f t="shared" si="406"/>
        <v>دون المستوى</v>
      </c>
      <c r="DI365" s="54"/>
      <c r="DJ365" s="47"/>
      <c r="DK365" s="47"/>
      <c r="DL365" s="47"/>
      <c r="DM365" s="47">
        <f t="shared" si="407"/>
        <v>0</v>
      </c>
      <c r="DO365" s="54"/>
      <c r="DP365" s="83"/>
      <c r="DQ365" s="78"/>
      <c r="DR365" s="78"/>
      <c r="DS365" s="78">
        <f t="shared" si="408"/>
        <v>0</v>
      </c>
      <c r="DT365" s="78">
        <f t="shared" si="409"/>
        <v>0</v>
      </c>
      <c r="DU365" s="78">
        <f t="shared" si="410"/>
        <v>0</v>
      </c>
      <c r="DV365" s="80" t="str">
        <f t="shared" si="411"/>
        <v>دون المستوى</v>
      </c>
      <c r="DY365" s="47"/>
      <c r="DZ365" s="47"/>
      <c r="EA365" s="47">
        <f t="shared" si="412"/>
        <v>0</v>
      </c>
      <c r="EC365" s="91"/>
      <c r="ED365" s="78"/>
      <c r="EE365" s="78">
        <f t="shared" si="413"/>
        <v>0</v>
      </c>
      <c r="EF365" s="78">
        <f t="shared" si="414"/>
        <v>0</v>
      </c>
      <c r="EG365" s="78">
        <f t="shared" si="415"/>
        <v>0</v>
      </c>
      <c r="EH365" s="80" t="str">
        <f t="shared" si="416"/>
        <v>دون المستوى</v>
      </c>
      <c r="EK365" s="47"/>
      <c r="EL365" s="47"/>
      <c r="EM365" s="47">
        <f t="shared" si="417"/>
        <v>0</v>
      </c>
      <c r="EO365" s="91"/>
      <c r="EP365" s="78"/>
      <c r="EQ365" s="78">
        <f t="shared" si="418"/>
        <v>0</v>
      </c>
      <c r="ER365" s="78">
        <f t="shared" si="419"/>
        <v>0</v>
      </c>
      <c r="ES365" s="78">
        <f t="shared" si="420"/>
        <v>0</v>
      </c>
      <c r="ET365" s="80" t="str">
        <f t="shared" si="421"/>
        <v>دون المستوى</v>
      </c>
      <c r="EW365" s="49">
        <f t="shared" si="422"/>
        <v>0</v>
      </c>
      <c r="EX365" s="80" t="str">
        <f t="shared" si="423"/>
        <v>دون المستوى</v>
      </c>
      <c r="EZ365" s="54"/>
      <c r="FA365" s="47"/>
      <c r="FB365" s="47"/>
      <c r="FC365" s="47"/>
      <c r="FD365" s="47">
        <f t="shared" si="424"/>
        <v>0</v>
      </c>
      <c r="FF365" s="54"/>
      <c r="FG365" s="83"/>
      <c r="FH365" s="78"/>
      <c r="FI365" s="78"/>
      <c r="FJ365" s="78">
        <f t="shared" si="425"/>
        <v>0</v>
      </c>
      <c r="FK365" s="78">
        <f t="shared" si="426"/>
        <v>0</v>
      </c>
      <c r="FL365" s="78">
        <f t="shared" si="427"/>
        <v>0</v>
      </c>
      <c r="FM365" s="80" t="str">
        <f t="shared" si="428"/>
        <v>دون المستوى</v>
      </c>
      <c r="FP365" s="98" t="str">
        <f t="shared" si="429"/>
        <v>*عربى</v>
      </c>
      <c r="FQ365" s="98" t="str">
        <f t="shared" si="430"/>
        <v>*انجليزى</v>
      </c>
      <c r="FR365" s="98" t="str">
        <f t="shared" si="431"/>
        <v>*دراسات</v>
      </c>
      <c r="FS365" s="98" t="str">
        <f t="shared" si="432"/>
        <v>*رياضيات</v>
      </c>
      <c r="FT365" s="98" t="str">
        <f t="shared" si="433"/>
        <v>*علوم</v>
      </c>
      <c r="FU365" s="98" t="str">
        <f t="shared" si="434"/>
        <v>*حاسب</v>
      </c>
      <c r="FV365" s="98" t="str">
        <f t="shared" si="435"/>
        <v>*فنية</v>
      </c>
      <c r="FW365" s="98" t="str">
        <f t="shared" si="436"/>
        <v>*نشاط1</v>
      </c>
      <c r="FX365" s="98" t="str">
        <f t="shared" si="437"/>
        <v>*نشاط2</v>
      </c>
      <c r="FY365" s="107" t="str">
        <f t="shared" si="438"/>
        <v>*دين</v>
      </c>
      <c r="FZ365" s="47">
        <f t="shared" si="439"/>
        <v>0</v>
      </c>
      <c r="GA365" s="47" t="str">
        <f t="shared" si="440"/>
        <v>دور ثانى</v>
      </c>
      <c r="GB365" s="47">
        <f t="shared" si="441"/>
        <v>6</v>
      </c>
      <c r="GC365" s="47" t="str">
        <f t="shared" si="444"/>
        <v>راسب</v>
      </c>
      <c r="GE365" s="112" t="str">
        <f t="shared" si="442"/>
        <v>*عربى*انجليزى*دراسات*رياضيات*علوم*حاسب*فنية*نشاط1*نشاط2*دين</v>
      </c>
      <c r="GF365" s="112">
        <f t="shared" si="443"/>
        <v>10</v>
      </c>
    </row>
    <row r="366" spans="2:188" ht="20.25" thickTop="1" thickBot="1">
      <c r="B366" s="39">
        <v>357</v>
      </c>
      <c r="C366" s="124" t="str">
        <f>البيانات!B374</f>
        <v/>
      </c>
      <c r="D366" s="124" t="str">
        <f>IF(C366="","",البيانات!C374)</f>
        <v/>
      </c>
      <c r="E366" s="39"/>
      <c r="F366" s="39"/>
      <c r="H366" s="52"/>
      <c r="I366" s="47"/>
      <c r="J366" s="47"/>
      <c r="K366" s="47"/>
      <c r="L366" s="46">
        <f t="shared" si="374"/>
        <v>0</v>
      </c>
      <c r="N366" s="54"/>
      <c r="O366" s="61"/>
      <c r="P366" s="59"/>
      <c r="Q366" s="59"/>
      <c r="R366" s="59">
        <f t="shared" si="375"/>
        <v>0</v>
      </c>
      <c r="S366" s="59">
        <f t="shared" si="376"/>
        <v>0</v>
      </c>
      <c r="T366" s="62">
        <f t="shared" si="377"/>
        <v>0</v>
      </c>
      <c r="U366" s="63" t="str">
        <f t="shared" si="378"/>
        <v>دون المستوى</v>
      </c>
      <c r="X366" s="54"/>
      <c r="Y366" s="47"/>
      <c r="Z366" s="47"/>
      <c r="AA366" s="47"/>
      <c r="AB366" s="47">
        <f t="shared" si="379"/>
        <v>0</v>
      </c>
      <c r="AD366" s="54"/>
      <c r="AE366" s="61"/>
      <c r="AF366" s="59"/>
      <c r="AG366" s="59"/>
      <c r="AH366" s="59">
        <f t="shared" si="380"/>
        <v>0</v>
      </c>
      <c r="AI366" s="59">
        <f t="shared" si="381"/>
        <v>0</v>
      </c>
      <c r="AJ366" s="59">
        <f t="shared" si="382"/>
        <v>0</v>
      </c>
      <c r="AK366" s="73" t="str">
        <f t="shared" si="383"/>
        <v>دون المستوى</v>
      </c>
      <c r="AN366" s="54"/>
      <c r="AO366" s="47"/>
      <c r="AP366" s="47"/>
      <c r="AQ366" s="47"/>
      <c r="AR366" s="47">
        <f t="shared" si="384"/>
        <v>0</v>
      </c>
      <c r="AT366" s="54"/>
      <c r="AU366" s="83"/>
      <c r="AV366" s="78"/>
      <c r="AW366" s="78"/>
      <c r="AX366" s="78">
        <f t="shared" si="385"/>
        <v>0</v>
      </c>
      <c r="AY366" s="78">
        <f t="shared" si="386"/>
        <v>0</v>
      </c>
      <c r="AZ366" s="78">
        <f t="shared" si="387"/>
        <v>0</v>
      </c>
      <c r="BA366" s="80" t="str">
        <f t="shared" si="388"/>
        <v>دون المستوى</v>
      </c>
      <c r="BD366" s="54"/>
      <c r="BE366" s="47"/>
      <c r="BF366" s="47"/>
      <c r="BG366" s="47"/>
      <c r="BH366" s="47"/>
      <c r="BI366" s="47">
        <f t="shared" si="389"/>
        <v>0</v>
      </c>
      <c r="BK366" s="54"/>
      <c r="BL366" s="83"/>
      <c r="BM366" s="78"/>
      <c r="BN366" s="78"/>
      <c r="BO366" s="78"/>
      <c r="BP366" s="78">
        <f t="shared" si="390"/>
        <v>0</v>
      </c>
      <c r="BQ366" s="78">
        <f t="shared" si="391"/>
        <v>0</v>
      </c>
      <c r="BR366" s="78">
        <f t="shared" si="392"/>
        <v>0</v>
      </c>
      <c r="BS366" s="78">
        <f t="shared" si="393"/>
        <v>0</v>
      </c>
      <c r="BT366" s="80" t="str">
        <f t="shared" si="394"/>
        <v>دون المستوى</v>
      </c>
      <c r="BW366" s="54"/>
      <c r="BX366" s="47"/>
      <c r="BY366" s="47"/>
      <c r="BZ366" s="47"/>
      <c r="CA366" s="47"/>
      <c r="CB366" s="47">
        <f t="shared" si="395"/>
        <v>0</v>
      </c>
      <c r="CD366" s="52"/>
      <c r="CE366" s="83"/>
      <c r="CF366" s="78"/>
      <c r="CG366" s="78"/>
      <c r="CH366" s="78"/>
      <c r="CI366" s="78">
        <f t="shared" si="396"/>
        <v>0</v>
      </c>
      <c r="CJ366" s="78">
        <f t="shared" si="397"/>
        <v>0</v>
      </c>
      <c r="CK366" s="78">
        <f t="shared" si="398"/>
        <v>0</v>
      </c>
      <c r="CL366" s="78">
        <f t="shared" si="399"/>
        <v>0</v>
      </c>
      <c r="CM366" s="80" t="str">
        <f t="shared" si="400"/>
        <v>دون المستوى</v>
      </c>
      <c r="CP366" s="54"/>
      <c r="CQ366" s="47"/>
      <c r="CR366" s="47"/>
      <c r="CS366" s="47"/>
      <c r="CT366" s="47"/>
      <c r="CU366" s="47">
        <f t="shared" si="401"/>
        <v>0</v>
      </c>
      <c r="CW366" s="54"/>
      <c r="CX366" s="83"/>
      <c r="CY366" s="78"/>
      <c r="CZ366" s="78"/>
      <c r="DA366" s="78"/>
      <c r="DB366" s="78">
        <f t="shared" si="402"/>
        <v>0</v>
      </c>
      <c r="DC366" s="78">
        <f t="shared" si="403"/>
        <v>0</v>
      </c>
      <c r="DD366" s="78">
        <f t="shared" si="404"/>
        <v>0</v>
      </c>
      <c r="DE366" s="78">
        <f t="shared" si="405"/>
        <v>0</v>
      </c>
      <c r="DF366" s="80" t="str">
        <f t="shared" si="406"/>
        <v>دون المستوى</v>
      </c>
      <c r="DI366" s="54"/>
      <c r="DJ366" s="47"/>
      <c r="DK366" s="47"/>
      <c r="DL366" s="47"/>
      <c r="DM366" s="47">
        <f t="shared" si="407"/>
        <v>0</v>
      </c>
      <c r="DO366" s="54"/>
      <c r="DP366" s="83"/>
      <c r="DQ366" s="78"/>
      <c r="DR366" s="78"/>
      <c r="DS366" s="78">
        <f t="shared" si="408"/>
        <v>0</v>
      </c>
      <c r="DT366" s="78">
        <f t="shared" si="409"/>
        <v>0</v>
      </c>
      <c r="DU366" s="78">
        <f t="shared" si="410"/>
        <v>0</v>
      </c>
      <c r="DV366" s="80" t="str">
        <f t="shared" si="411"/>
        <v>دون المستوى</v>
      </c>
      <c r="DY366" s="47"/>
      <c r="DZ366" s="47"/>
      <c r="EA366" s="47">
        <f t="shared" si="412"/>
        <v>0</v>
      </c>
      <c r="EC366" s="91"/>
      <c r="ED366" s="78"/>
      <c r="EE366" s="78">
        <f t="shared" si="413"/>
        <v>0</v>
      </c>
      <c r="EF366" s="78">
        <f t="shared" si="414"/>
        <v>0</v>
      </c>
      <c r="EG366" s="78">
        <f t="shared" si="415"/>
        <v>0</v>
      </c>
      <c r="EH366" s="80" t="str">
        <f t="shared" si="416"/>
        <v>دون المستوى</v>
      </c>
      <c r="EK366" s="47"/>
      <c r="EL366" s="47"/>
      <c r="EM366" s="47">
        <f t="shared" si="417"/>
        <v>0</v>
      </c>
      <c r="EO366" s="91"/>
      <c r="EP366" s="78"/>
      <c r="EQ366" s="78">
        <f t="shared" si="418"/>
        <v>0</v>
      </c>
      <c r="ER366" s="78">
        <f t="shared" si="419"/>
        <v>0</v>
      </c>
      <c r="ES366" s="78">
        <f t="shared" si="420"/>
        <v>0</v>
      </c>
      <c r="ET366" s="80" t="str">
        <f t="shared" si="421"/>
        <v>دون المستوى</v>
      </c>
      <c r="EW366" s="49">
        <f t="shared" si="422"/>
        <v>0</v>
      </c>
      <c r="EX366" s="80" t="str">
        <f t="shared" si="423"/>
        <v>دون المستوى</v>
      </c>
      <c r="EZ366" s="54"/>
      <c r="FA366" s="47"/>
      <c r="FB366" s="47"/>
      <c r="FC366" s="47"/>
      <c r="FD366" s="47">
        <f t="shared" si="424"/>
        <v>0</v>
      </c>
      <c r="FF366" s="54"/>
      <c r="FG366" s="83"/>
      <c r="FH366" s="78"/>
      <c r="FI366" s="78"/>
      <c r="FJ366" s="78">
        <f t="shared" si="425"/>
        <v>0</v>
      </c>
      <c r="FK366" s="78">
        <f t="shared" si="426"/>
        <v>0</v>
      </c>
      <c r="FL366" s="78">
        <f t="shared" si="427"/>
        <v>0</v>
      </c>
      <c r="FM366" s="80" t="str">
        <f t="shared" si="428"/>
        <v>دون المستوى</v>
      </c>
      <c r="FP366" s="98" t="str">
        <f t="shared" si="429"/>
        <v>*عربى</v>
      </c>
      <c r="FQ366" s="98" t="str">
        <f t="shared" si="430"/>
        <v>*انجليزى</v>
      </c>
      <c r="FR366" s="98" t="str">
        <f t="shared" si="431"/>
        <v>*دراسات</v>
      </c>
      <c r="FS366" s="98" t="str">
        <f t="shared" si="432"/>
        <v>*رياضيات</v>
      </c>
      <c r="FT366" s="98" t="str">
        <f t="shared" si="433"/>
        <v>*علوم</v>
      </c>
      <c r="FU366" s="98" t="str">
        <f t="shared" si="434"/>
        <v>*حاسب</v>
      </c>
      <c r="FV366" s="98" t="str">
        <f t="shared" si="435"/>
        <v>*فنية</v>
      </c>
      <c r="FW366" s="98" t="str">
        <f t="shared" si="436"/>
        <v>*نشاط1</v>
      </c>
      <c r="FX366" s="98" t="str">
        <f t="shared" si="437"/>
        <v>*نشاط2</v>
      </c>
      <c r="FY366" s="107" t="str">
        <f t="shared" si="438"/>
        <v>*دين</v>
      </c>
      <c r="FZ366" s="47">
        <f t="shared" si="439"/>
        <v>0</v>
      </c>
      <c r="GA366" s="47" t="str">
        <f t="shared" si="440"/>
        <v>دور ثانى</v>
      </c>
      <c r="GB366" s="47">
        <f t="shared" si="441"/>
        <v>6</v>
      </c>
      <c r="GC366" s="47" t="str">
        <f t="shared" si="444"/>
        <v>راسب</v>
      </c>
      <c r="GE366" s="112" t="str">
        <f t="shared" si="442"/>
        <v>*عربى*انجليزى*دراسات*رياضيات*علوم*حاسب*فنية*نشاط1*نشاط2*دين</v>
      </c>
      <c r="GF366" s="112">
        <f t="shared" si="443"/>
        <v>10</v>
      </c>
    </row>
    <row r="367" spans="2:188" ht="20.25" thickTop="1" thickBot="1">
      <c r="B367" s="39">
        <v>358</v>
      </c>
      <c r="C367" s="124" t="str">
        <f>البيانات!B375</f>
        <v/>
      </c>
      <c r="D367" s="124" t="str">
        <f>IF(C367="","",البيانات!C375)</f>
        <v/>
      </c>
      <c r="E367" s="39"/>
      <c r="F367" s="39"/>
      <c r="H367" s="52"/>
      <c r="I367" s="47"/>
      <c r="J367" s="47"/>
      <c r="K367" s="47"/>
      <c r="L367" s="46">
        <f t="shared" si="374"/>
        <v>0</v>
      </c>
      <c r="N367" s="54"/>
      <c r="O367" s="61"/>
      <c r="P367" s="59"/>
      <c r="Q367" s="59"/>
      <c r="R367" s="59">
        <f t="shared" si="375"/>
        <v>0</v>
      </c>
      <c r="S367" s="59">
        <f t="shared" si="376"/>
        <v>0</v>
      </c>
      <c r="T367" s="62">
        <f t="shared" si="377"/>
        <v>0</v>
      </c>
      <c r="U367" s="63" t="str">
        <f t="shared" si="378"/>
        <v>دون المستوى</v>
      </c>
      <c r="X367" s="54"/>
      <c r="Y367" s="47"/>
      <c r="Z367" s="47"/>
      <c r="AA367" s="47"/>
      <c r="AB367" s="47">
        <f t="shared" si="379"/>
        <v>0</v>
      </c>
      <c r="AD367" s="54"/>
      <c r="AE367" s="61"/>
      <c r="AF367" s="59"/>
      <c r="AG367" s="59"/>
      <c r="AH367" s="59">
        <f t="shared" si="380"/>
        <v>0</v>
      </c>
      <c r="AI367" s="59">
        <f t="shared" si="381"/>
        <v>0</v>
      </c>
      <c r="AJ367" s="59">
        <f t="shared" si="382"/>
        <v>0</v>
      </c>
      <c r="AK367" s="73" t="str">
        <f t="shared" si="383"/>
        <v>دون المستوى</v>
      </c>
      <c r="AN367" s="54"/>
      <c r="AO367" s="47"/>
      <c r="AP367" s="47"/>
      <c r="AQ367" s="47"/>
      <c r="AR367" s="47">
        <f t="shared" si="384"/>
        <v>0</v>
      </c>
      <c r="AT367" s="54"/>
      <c r="AU367" s="83"/>
      <c r="AV367" s="78"/>
      <c r="AW367" s="78"/>
      <c r="AX367" s="78">
        <f t="shared" si="385"/>
        <v>0</v>
      </c>
      <c r="AY367" s="78">
        <f t="shared" si="386"/>
        <v>0</v>
      </c>
      <c r="AZ367" s="78">
        <f t="shared" si="387"/>
        <v>0</v>
      </c>
      <c r="BA367" s="80" t="str">
        <f t="shared" si="388"/>
        <v>دون المستوى</v>
      </c>
      <c r="BD367" s="54"/>
      <c r="BE367" s="47"/>
      <c r="BF367" s="47"/>
      <c r="BG367" s="47"/>
      <c r="BH367" s="47"/>
      <c r="BI367" s="47">
        <f t="shared" si="389"/>
        <v>0</v>
      </c>
      <c r="BK367" s="54"/>
      <c r="BL367" s="83"/>
      <c r="BM367" s="78"/>
      <c r="BN367" s="78"/>
      <c r="BO367" s="78"/>
      <c r="BP367" s="78">
        <f t="shared" si="390"/>
        <v>0</v>
      </c>
      <c r="BQ367" s="78">
        <f t="shared" si="391"/>
        <v>0</v>
      </c>
      <c r="BR367" s="78">
        <f t="shared" si="392"/>
        <v>0</v>
      </c>
      <c r="BS367" s="78">
        <f t="shared" si="393"/>
        <v>0</v>
      </c>
      <c r="BT367" s="80" t="str">
        <f t="shared" si="394"/>
        <v>دون المستوى</v>
      </c>
      <c r="BW367" s="54"/>
      <c r="BX367" s="47"/>
      <c r="BY367" s="47"/>
      <c r="BZ367" s="47"/>
      <c r="CA367" s="47"/>
      <c r="CB367" s="47">
        <f t="shared" si="395"/>
        <v>0</v>
      </c>
      <c r="CD367" s="52"/>
      <c r="CE367" s="83"/>
      <c r="CF367" s="78"/>
      <c r="CG367" s="78"/>
      <c r="CH367" s="78"/>
      <c r="CI367" s="78">
        <f t="shared" si="396"/>
        <v>0</v>
      </c>
      <c r="CJ367" s="78">
        <f t="shared" si="397"/>
        <v>0</v>
      </c>
      <c r="CK367" s="78">
        <f t="shared" si="398"/>
        <v>0</v>
      </c>
      <c r="CL367" s="78">
        <f t="shared" si="399"/>
        <v>0</v>
      </c>
      <c r="CM367" s="80" t="str">
        <f t="shared" si="400"/>
        <v>دون المستوى</v>
      </c>
      <c r="CP367" s="54"/>
      <c r="CQ367" s="47"/>
      <c r="CR367" s="47"/>
      <c r="CS367" s="47"/>
      <c r="CT367" s="47"/>
      <c r="CU367" s="47">
        <f t="shared" si="401"/>
        <v>0</v>
      </c>
      <c r="CW367" s="54"/>
      <c r="CX367" s="83"/>
      <c r="CY367" s="78"/>
      <c r="CZ367" s="78"/>
      <c r="DA367" s="78"/>
      <c r="DB367" s="78">
        <f t="shared" si="402"/>
        <v>0</v>
      </c>
      <c r="DC367" s="78">
        <f t="shared" si="403"/>
        <v>0</v>
      </c>
      <c r="DD367" s="78">
        <f t="shared" si="404"/>
        <v>0</v>
      </c>
      <c r="DE367" s="78">
        <f t="shared" si="405"/>
        <v>0</v>
      </c>
      <c r="DF367" s="80" t="str">
        <f t="shared" si="406"/>
        <v>دون المستوى</v>
      </c>
      <c r="DI367" s="54"/>
      <c r="DJ367" s="47"/>
      <c r="DK367" s="47"/>
      <c r="DL367" s="47"/>
      <c r="DM367" s="47">
        <f t="shared" si="407"/>
        <v>0</v>
      </c>
      <c r="DO367" s="54"/>
      <c r="DP367" s="83"/>
      <c r="DQ367" s="78"/>
      <c r="DR367" s="78"/>
      <c r="DS367" s="78">
        <f t="shared" si="408"/>
        <v>0</v>
      </c>
      <c r="DT367" s="78">
        <f t="shared" si="409"/>
        <v>0</v>
      </c>
      <c r="DU367" s="78">
        <f t="shared" si="410"/>
        <v>0</v>
      </c>
      <c r="DV367" s="80" t="str">
        <f t="shared" si="411"/>
        <v>دون المستوى</v>
      </c>
      <c r="DY367" s="47"/>
      <c r="DZ367" s="47"/>
      <c r="EA367" s="47">
        <f t="shared" si="412"/>
        <v>0</v>
      </c>
      <c r="EC367" s="91"/>
      <c r="ED367" s="78"/>
      <c r="EE367" s="78">
        <f t="shared" si="413"/>
        <v>0</v>
      </c>
      <c r="EF367" s="78">
        <f t="shared" si="414"/>
        <v>0</v>
      </c>
      <c r="EG367" s="78">
        <f t="shared" si="415"/>
        <v>0</v>
      </c>
      <c r="EH367" s="80" t="str">
        <f t="shared" si="416"/>
        <v>دون المستوى</v>
      </c>
      <c r="EK367" s="47"/>
      <c r="EL367" s="47"/>
      <c r="EM367" s="47">
        <f t="shared" si="417"/>
        <v>0</v>
      </c>
      <c r="EO367" s="91"/>
      <c r="EP367" s="78"/>
      <c r="EQ367" s="78">
        <f t="shared" si="418"/>
        <v>0</v>
      </c>
      <c r="ER367" s="78">
        <f t="shared" si="419"/>
        <v>0</v>
      </c>
      <c r="ES367" s="78">
        <f t="shared" si="420"/>
        <v>0</v>
      </c>
      <c r="ET367" s="80" t="str">
        <f t="shared" si="421"/>
        <v>دون المستوى</v>
      </c>
      <c r="EW367" s="49">
        <f t="shared" si="422"/>
        <v>0</v>
      </c>
      <c r="EX367" s="80" t="str">
        <f t="shared" si="423"/>
        <v>دون المستوى</v>
      </c>
      <c r="EZ367" s="54"/>
      <c r="FA367" s="47"/>
      <c r="FB367" s="47"/>
      <c r="FC367" s="47"/>
      <c r="FD367" s="47">
        <f t="shared" si="424"/>
        <v>0</v>
      </c>
      <c r="FF367" s="54"/>
      <c r="FG367" s="83"/>
      <c r="FH367" s="78"/>
      <c r="FI367" s="78"/>
      <c r="FJ367" s="78">
        <f t="shared" si="425"/>
        <v>0</v>
      </c>
      <c r="FK367" s="78">
        <f t="shared" si="426"/>
        <v>0</v>
      </c>
      <c r="FL367" s="78">
        <f t="shared" si="427"/>
        <v>0</v>
      </c>
      <c r="FM367" s="80" t="str">
        <f t="shared" si="428"/>
        <v>دون المستوى</v>
      </c>
      <c r="FP367" s="98" t="str">
        <f t="shared" si="429"/>
        <v>*عربى</v>
      </c>
      <c r="FQ367" s="98" t="str">
        <f t="shared" si="430"/>
        <v>*انجليزى</v>
      </c>
      <c r="FR367" s="98" t="str">
        <f t="shared" si="431"/>
        <v>*دراسات</v>
      </c>
      <c r="FS367" s="98" t="str">
        <f t="shared" si="432"/>
        <v>*رياضيات</v>
      </c>
      <c r="FT367" s="98" t="str">
        <f t="shared" si="433"/>
        <v>*علوم</v>
      </c>
      <c r="FU367" s="98" t="str">
        <f t="shared" si="434"/>
        <v>*حاسب</v>
      </c>
      <c r="FV367" s="98" t="str">
        <f t="shared" si="435"/>
        <v>*فنية</v>
      </c>
      <c r="FW367" s="98" t="str">
        <f t="shared" si="436"/>
        <v>*نشاط1</v>
      </c>
      <c r="FX367" s="98" t="str">
        <f t="shared" si="437"/>
        <v>*نشاط2</v>
      </c>
      <c r="FY367" s="107" t="str">
        <f t="shared" si="438"/>
        <v>*دين</v>
      </c>
      <c r="FZ367" s="47">
        <f t="shared" si="439"/>
        <v>0</v>
      </c>
      <c r="GA367" s="47" t="str">
        <f t="shared" si="440"/>
        <v>دور ثانى</v>
      </c>
      <c r="GB367" s="47">
        <f t="shared" si="441"/>
        <v>6</v>
      </c>
      <c r="GC367" s="47" t="str">
        <f t="shared" si="444"/>
        <v>راسب</v>
      </c>
      <c r="GE367" s="112" t="str">
        <f t="shared" si="442"/>
        <v>*عربى*انجليزى*دراسات*رياضيات*علوم*حاسب*فنية*نشاط1*نشاط2*دين</v>
      </c>
      <c r="GF367" s="112">
        <f t="shared" si="443"/>
        <v>10</v>
      </c>
    </row>
    <row r="368" spans="2:188" ht="20.25" thickTop="1" thickBot="1">
      <c r="B368" s="39">
        <v>359</v>
      </c>
      <c r="C368" s="124" t="str">
        <f>البيانات!B376</f>
        <v/>
      </c>
      <c r="D368" s="124" t="str">
        <f>IF(C368="","",البيانات!C376)</f>
        <v/>
      </c>
      <c r="E368" s="39"/>
      <c r="F368" s="39"/>
      <c r="H368" s="52"/>
      <c r="I368" s="47"/>
      <c r="J368" s="47"/>
      <c r="K368" s="47"/>
      <c r="L368" s="46">
        <f t="shared" si="374"/>
        <v>0</v>
      </c>
      <c r="N368" s="54"/>
      <c r="O368" s="61"/>
      <c r="P368" s="59"/>
      <c r="Q368" s="59"/>
      <c r="R368" s="59">
        <f t="shared" si="375"/>
        <v>0</v>
      </c>
      <c r="S368" s="59">
        <f t="shared" si="376"/>
        <v>0</v>
      </c>
      <c r="T368" s="62">
        <f t="shared" si="377"/>
        <v>0</v>
      </c>
      <c r="U368" s="63" t="str">
        <f t="shared" si="378"/>
        <v>دون المستوى</v>
      </c>
      <c r="X368" s="54"/>
      <c r="Y368" s="47"/>
      <c r="Z368" s="47"/>
      <c r="AA368" s="47"/>
      <c r="AB368" s="47">
        <f t="shared" si="379"/>
        <v>0</v>
      </c>
      <c r="AD368" s="54"/>
      <c r="AE368" s="61"/>
      <c r="AF368" s="59"/>
      <c r="AG368" s="59"/>
      <c r="AH368" s="59">
        <f t="shared" si="380"/>
        <v>0</v>
      </c>
      <c r="AI368" s="59">
        <f t="shared" si="381"/>
        <v>0</v>
      </c>
      <c r="AJ368" s="59">
        <f t="shared" si="382"/>
        <v>0</v>
      </c>
      <c r="AK368" s="73" t="str">
        <f t="shared" si="383"/>
        <v>دون المستوى</v>
      </c>
      <c r="AN368" s="54"/>
      <c r="AO368" s="47"/>
      <c r="AP368" s="47"/>
      <c r="AQ368" s="47"/>
      <c r="AR368" s="47">
        <f t="shared" si="384"/>
        <v>0</v>
      </c>
      <c r="AT368" s="54"/>
      <c r="AU368" s="83"/>
      <c r="AV368" s="78"/>
      <c r="AW368" s="78"/>
      <c r="AX368" s="78">
        <f t="shared" si="385"/>
        <v>0</v>
      </c>
      <c r="AY368" s="78">
        <f t="shared" si="386"/>
        <v>0</v>
      </c>
      <c r="AZ368" s="78">
        <f t="shared" si="387"/>
        <v>0</v>
      </c>
      <c r="BA368" s="80" t="str">
        <f t="shared" si="388"/>
        <v>دون المستوى</v>
      </c>
      <c r="BD368" s="54"/>
      <c r="BE368" s="47"/>
      <c r="BF368" s="47"/>
      <c r="BG368" s="47"/>
      <c r="BH368" s="47"/>
      <c r="BI368" s="47">
        <f t="shared" si="389"/>
        <v>0</v>
      </c>
      <c r="BK368" s="54"/>
      <c r="BL368" s="83"/>
      <c r="BM368" s="78"/>
      <c r="BN368" s="78"/>
      <c r="BO368" s="78"/>
      <c r="BP368" s="78">
        <f t="shared" si="390"/>
        <v>0</v>
      </c>
      <c r="BQ368" s="78">
        <f t="shared" si="391"/>
        <v>0</v>
      </c>
      <c r="BR368" s="78">
        <f t="shared" si="392"/>
        <v>0</v>
      </c>
      <c r="BS368" s="78">
        <f t="shared" si="393"/>
        <v>0</v>
      </c>
      <c r="BT368" s="80" t="str">
        <f t="shared" si="394"/>
        <v>دون المستوى</v>
      </c>
      <c r="BW368" s="54"/>
      <c r="BX368" s="47"/>
      <c r="BY368" s="47"/>
      <c r="BZ368" s="47"/>
      <c r="CA368" s="47"/>
      <c r="CB368" s="47">
        <f t="shared" si="395"/>
        <v>0</v>
      </c>
      <c r="CD368" s="52"/>
      <c r="CE368" s="83"/>
      <c r="CF368" s="78"/>
      <c r="CG368" s="78"/>
      <c r="CH368" s="78"/>
      <c r="CI368" s="78">
        <f t="shared" si="396"/>
        <v>0</v>
      </c>
      <c r="CJ368" s="78">
        <f t="shared" si="397"/>
        <v>0</v>
      </c>
      <c r="CK368" s="78">
        <f t="shared" si="398"/>
        <v>0</v>
      </c>
      <c r="CL368" s="78">
        <f t="shared" si="399"/>
        <v>0</v>
      </c>
      <c r="CM368" s="80" t="str">
        <f t="shared" si="400"/>
        <v>دون المستوى</v>
      </c>
      <c r="CP368" s="54"/>
      <c r="CQ368" s="47"/>
      <c r="CR368" s="47"/>
      <c r="CS368" s="47"/>
      <c r="CT368" s="47"/>
      <c r="CU368" s="47">
        <f t="shared" si="401"/>
        <v>0</v>
      </c>
      <c r="CW368" s="54"/>
      <c r="CX368" s="83"/>
      <c r="CY368" s="78"/>
      <c r="CZ368" s="78"/>
      <c r="DA368" s="78"/>
      <c r="DB368" s="78">
        <f t="shared" si="402"/>
        <v>0</v>
      </c>
      <c r="DC368" s="78">
        <f t="shared" si="403"/>
        <v>0</v>
      </c>
      <c r="DD368" s="78">
        <f t="shared" si="404"/>
        <v>0</v>
      </c>
      <c r="DE368" s="78">
        <f t="shared" si="405"/>
        <v>0</v>
      </c>
      <c r="DF368" s="80" t="str">
        <f t="shared" si="406"/>
        <v>دون المستوى</v>
      </c>
      <c r="DI368" s="54"/>
      <c r="DJ368" s="47"/>
      <c r="DK368" s="47"/>
      <c r="DL368" s="47"/>
      <c r="DM368" s="47">
        <f t="shared" si="407"/>
        <v>0</v>
      </c>
      <c r="DO368" s="54"/>
      <c r="DP368" s="83"/>
      <c r="DQ368" s="78"/>
      <c r="DR368" s="78"/>
      <c r="DS368" s="78">
        <f t="shared" si="408"/>
        <v>0</v>
      </c>
      <c r="DT368" s="78">
        <f t="shared" si="409"/>
        <v>0</v>
      </c>
      <c r="DU368" s="78">
        <f t="shared" si="410"/>
        <v>0</v>
      </c>
      <c r="DV368" s="80" t="str">
        <f t="shared" si="411"/>
        <v>دون المستوى</v>
      </c>
      <c r="DY368" s="47"/>
      <c r="DZ368" s="47"/>
      <c r="EA368" s="47">
        <f t="shared" si="412"/>
        <v>0</v>
      </c>
      <c r="EC368" s="91"/>
      <c r="ED368" s="78"/>
      <c r="EE368" s="78">
        <f t="shared" si="413"/>
        <v>0</v>
      </c>
      <c r="EF368" s="78">
        <f t="shared" si="414"/>
        <v>0</v>
      </c>
      <c r="EG368" s="78">
        <f t="shared" si="415"/>
        <v>0</v>
      </c>
      <c r="EH368" s="80" t="str">
        <f t="shared" si="416"/>
        <v>دون المستوى</v>
      </c>
      <c r="EK368" s="47"/>
      <c r="EL368" s="47"/>
      <c r="EM368" s="47">
        <f t="shared" si="417"/>
        <v>0</v>
      </c>
      <c r="EO368" s="91"/>
      <c r="EP368" s="78"/>
      <c r="EQ368" s="78">
        <f t="shared" si="418"/>
        <v>0</v>
      </c>
      <c r="ER368" s="78">
        <f t="shared" si="419"/>
        <v>0</v>
      </c>
      <c r="ES368" s="78">
        <f t="shared" si="420"/>
        <v>0</v>
      </c>
      <c r="ET368" s="80" t="str">
        <f t="shared" si="421"/>
        <v>دون المستوى</v>
      </c>
      <c r="EW368" s="49">
        <f t="shared" si="422"/>
        <v>0</v>
      </c>
      <c r="EX368" s="80" t="str">
        <f t="shared" si="423"/>
        <v>دون المستوى</v>
      </c>
      <c r="EZ368" s="54"/>
      <c r="FA368" s="47"/>
      <c r="FB368" s="47"/>
      <c r="FC368" s="47"/>
      <c r="FD368" s="47">
        <f t="shared" si="424"/>
        <v>0</v>
      </c>
      <c r="FF368" s="54"/>
      <c r="FG368" s="83"/>
      <c r="FH368" s="78"/>
      <c r="FI368" s="78"/>
      <c r="FJ368" s="78">
        <f t="shared" si="425"/>
        <v>0</v>
      </c>
      <c r="FK368" s="78">
        <f t="shared" si="426"/>
        <v>0</v>
      </c>
      <c r="FL368" s="78">
        <f t="shared" si="427"/>
        <v>0</v>
      </c>
      <c r="FM368" s="80" t="str">
        <f t="shared" si="428"/>
        <v>دون المستوى</v>
      </c>
      <c r="FP368" s="98" t="str">
        <f t="shared" si="429"/>
        <v>*عربى</v>
      </c>
      <c r="FQ368" s="98" t="str">
        <f t="shared" si="430"/>
        <v>*انجليزى</v>
      </c>
      <c r="FR368" s="98" t="str">
        <f t="shared" si="431"/>
        <v>*دراسات</v>
      </c>
      <c r="FS368" s="98" t="str">
        <f t="shared" si="432"/>
        <v>*رياضيات</v>
      </c>
      <c r="FT368" s="98" t="str">
        <f t="shared" si="433"/>
        <v>*علوم</v>
      </c>
      <c r="FU368" s="98" t="str">
        <f t="shared" si="434"/>
        <v>*حاسب</v>
      </c>
      <c r="FV368" s="98" t="str">
        <f t="shared" si="435"/>
        <v>*فنية</v>
      </c>
      <c r="FW368" s="98" t="str">
        <f t="shared" si="436"/>
        <v>*نشاط1</v>
      </c>
      <c r="FX368" s="98" t="str">
        <f t="shared" si="437"/>
        <v>*نشاط2</v>
      </c>
      <c r="FY368" s="107" t="str">
        <f t="shared" si="438"/>
        <v>*دين</v>
      </c>
      <c r="FZ368" s="47">
        <f t="shared" si="439"/>
        <v>0</v>
      </c>
      <c r="GA368" s="47" t="str">
        <f t="shared" si="440"/>
        <v>دور ثانى</v>
      </c>
      <c r="GB368" s="47">
        <f t="shared" si="441"/>
        <v>6</v>
      </c>
      <c r="GC368" s="47" t="str">
        <f t="shared" si="444"/>
        <v>راسب</v>
      </c>
      <c r="GE368" s="112" t="str">
        <f t="shared" si="442"/>
        <v>*عربى*انجليزى*دراسات*رياضيات*علوم*حاسب*فنية*نشاط1*نشاط2*دين</v>
      </c>
      <c r="GF368" s="112">
        <f t="shared" si="443"/>
        <v>10</v>
      </c>
    </row>
    <row r="369" spans="2:188" ht="20.25" thickTop="1" thickBot="1">
      <c r="B369" s="39">
        <v>360</v>
      </c>
      <c r="C369" s="124" t="str">
        <f>البيانات!B377</f>
        <v/>
      </c>
      <c r="D369" s="124" t="str">
        <f>IF(C369="","",البيانات!C377)</f>
        <v/>
      </c>
      <c r="E369" s="39"/>
      <c r="F369" s="39"/>
      <c r="H369" s="52"/>
      <c r="I369" s="47"/>
      <c r="J369" s="47"/>
      <c r="K369" s="47"/>
      <c r="L369" s="46">
        <f t="shared" si="374"/>
        <v>0</v>
      </c>
      <c r="N369" s="54"/>
      <c r="O369" s="61"/>
      <c r="P369" s="59"/>
      <c r="Q369" s="59"/>
      <c r="R369" s="59">
        <f t="shared" si="375"/>
        <v>0</v>
      </c>
      <c r="S369" s="59">
        <f t="shared" si="376"/>
        <v>0</v>
      </c>
      <c r="T369" s="62">
        <f t="shared" si="377"/>
        <v>0</v>
      </c>
      <c r="U369" s="63" t="str">
        <f t="shared" si="378"/>
        <v>دون المستوى</v>
      </c>
      <c r="X369" s="54"/>
      <c r="Y369" s="47"/>
      <c r="Z369" s="47"/>
      <c r="AA369" s="47"/>
      <c r="AB369" s="47">
        <f t="shared" si="379"/>
        <v>0</v>
      </c>
      <c r="AD369" s="54"/>
      <c r="AE369" s="61"/>
      <c r="AF369" s="59"/>
      <c r="AG369" s="59"/>
      <c r="AH369" s="59">
        <f t="shared" si="380"/>
        <v>0</v>
      </c>
      <c r="AI369" s="59">
        <f t="shared" si="381"/>
        <v>0</v>
      </c>
      <c r="AJ369" s="59">
        <f t="shared" si="382"/>
        <v>0</v>
      </c>
      <c r="AK369" s="73" t="str">
        <f t="shared" si="383"/>
        <v>دون المستوى</v>
      </c>
      <c r="AN369" s="54"/>
      <c r="AO369" s="47"/>
      <c r="AP369" s="47"/>
      <c r="AQ369" s="47"/>
      <c r="AR369" s="47">
        <f t="shared" si="384"/>
        <v>0</v>
      </c>
      <c r="AT369" s="54"/>
      <c r="AU369" s="83"/>
      <c r="AV369" s="78"/>
      <c r="AW369" s="78"/>
      <c r="AX369" s="78">
        <f t="shared" si="385"/>
        <v>0</v>
      </c>
      <c r="AY369" s="78">
        <f t="shared" si="386"/>
        <v>0</v>
      </c>
      <c r="AZ369" s="78">
        <f t="shared" si="387"/>
        <v>0</v>
      </c>
      <c r="BA369" s="80" t="str">
        <f t="shared" si="388"/>
        <v>دون المستوى</v>
      </c>
      <c r="BD369" s="54"/>
      <c r="BE369" s="47"/>
      <c r="BF369" s="47"/>
      <c r="BG369" s="47"/>
      <c r="BH369" s="47"/>
      <c r="BI369" s="47">
        <f t="shared" si="389"/>
        <v>0</v>
      </c>
      <c r="BK369" s="54"/>
      <c r="BL369" s="83"/>
      <c r="BM369" s="78"/>
      <c r="BN369" s="78"/>
      <c r="BO369" s="78"/>
      <c r="BP369" s="78">
        <f t="shared" si="390"/>
        <v>0</v>
      </c>
      <c r="BQ369" s="78">
        <f t="shared" si="391"/>
        <v>0</v>
      </c>
      <c r="BR369" s="78">
        <f t="shared" si="392"/>
        <v>0</v>
      </c>
      <c r="BS369" s="78">
        <f t="shared" si="393"/>
        <v>0</v>
      </c>
      <c r="BT369" s="80" t="str">
        <f t="shared" si="394"/>
        <v>دون المستوى</v>
      </c>
      <c r="BW369" s="54"/>
      <c r="BX369" s="47"/>
      <c r="BY369" s="47"/>
      <c r="BZ369" s="47"/>
      <c r="CA369" s="47"/>
      <c r="CB369" s="47">
        <f t="shared" si="395"/>
        <v>0</v>
      </c>
      <c r="CD369" s="52"/>
      <c r="CE369" s="83"/>
      <c r="CF369" s="78"/>
      <c r="CG369" s="78"/>
      <c r="CH369" s="78"/>
      <c r="CI369" s="78">
        <f t="shared" si="396"/>
        <v>0</v>
      </c>
      <c r="CJ369" s="78">
        <f t="shared" si="397"/>
        <v>0</v>
      </c>
      <c r="CK369" s="78">
        <f t="shared" si="398"/>
        <v>0</v>
      </c>
      <c r="CL369" s="78">
        <f t="shared" si="399"/>
        <v>0</v>
      </c>
      <c r="CM369" s="80" t="str">
        <f t="shared" si="400"/>
        <v>دون المستوى</v>
      </c>
      <c r="CP369" s="54"/>
      <c r="CQ369" s="47"/>
      <c r="CR369" s="47"/>
      <c r="CS369" s="47"/>
      <c r="CT369" s="47"/>
      <c r="CU369" s="47">
        <f t="shared" si="401"/>
        <v>0</v>
      </c>
      <c r="CW369" s="54"/>
      <c r="CX369" s="83"/>
      <c r="CY369" s="78"/>
      <c r="CZ369" s="78"/>
      <c r="DA369" s="78"/>
      <c r="DB369" s="78">
        <f t="shared" si="402"/>
        <v>0</v>
      </c>
      <c r="DC369" s="78">
        <f t="shared" si="403"/>
        <v>0</v>
      </c>
      <c r="DD369" s="78">
        <f t="shared" si="404"/>
        <v>0</v>
      </c>
      <c r="DE369" s="78">
        <f t="shared" si="405"/>
        <v>0</v>
      </c>
      <c r="DF369" s="80" t="str">
        <f t="shared" si="406"/>
        <v>دون المستوى</v>
      </c>
      <c r="DI369" s="54"/>
      <c r="DJ369" s="47"/>
      <c r="DK369" s="47"/>
      <c r="DL369" s="47"/>
      <c r="DM369" s="47">
        <f t="shared" si="407"/>
        <v>0</v>
      </c>
      <c r="DO369" s="54"/>
      <c r="DP369" s="83"/>
      <c r="DQ369" s="78"/>
      <c r="DR369" s="78"/>
      <c r="DS369" s="78">
        <f t="shared" si="408"/>
        <v>0</v>
      </c>
      <c r="DT369" s="78">
        <f t="shared" si="409"/>
        <v>0</v>
      </c>
      <c r="DU369" s="78">
        <f t="shared" si="410"/>
        <v>0</v>
      </c>
      <c r="DV369" s="80" t="str">
        <f t="shared" si="411"/>
        <v>دون المستوى</v>
      </c>
      <c r="DY369" s="47"/>
      <c r="DZ369" s="47"/>
      <c r="EA369" s="47">
        <f t="shared" si="412"/>
        <v>0</v>
      </c>
      <c r="EC369" s="91"/>
      <c r="ED369" s="78"/>
      <c r="EE369" s="78">
        <f t="shared" si="413"/>
        <v>0</v>
      </c>
      <c r="EF369" s="78">
        <f t="shared" si="414"/>
        <v>0</v>
      </c>
      <c r="EG369" s="78">
        <f t="shared" si="415"/>
        <v>0</v>
      </c>
      <c r="EH369" s="80" t="str">
        <f t="shared" si="416"/>
        <v>دون المستوى</v>
      </c>
      <c r="EK369" s="47"/>
      <c r="EL369" s="47"/>
      <c r="EM369" s="47">
        <f t="shared" si="417"/>
        <v>0</v>
      </c>
      <c r="EO369" s="91"/>
      <c r="EP369" s="78"/>
      <c r="EQ369" s="78">
        <f t="shared" si="418"/>
        <v>0</v>
      </c>
      <c r="ER369" s="78">
        <f t="shared" si="419"/>
        <v>0</v>
      </c>
      <c r="ES369" s="78">
        <f t="shared" si="420"/>
        <v>0</v>
      </c>
      <c r="ET369" s="80" t="str">
        <f t="shared" si="421"/>
        <v>دون المستوى</v>
      </c>
      <c r="EW369" s="49">
        <f t="shared" si="422"/>
        <v>0</v>
      </c>
      <c r="EX369" s="80" t="str">
        <f t="shared" si="423"/>
        <v>دون المستوى</v>
      </c>
      <c r="EZ369" s="54"/>
      <c r="FA369" s="47"/>
      <c r="FB369" s="47"/>
      <c r="FC369" s="47"/>
      <c r="FD369" s="47">
        <f t="shared" si="424"/>
        <v>0</v>
      </c>
      <c r="FF369" s="54"/>
      <c r="FG369" s="83"/>
      <c r="FH369" s="78"/>
      <c r="FI369" s="78"/>
      <c r="FJ369" s="78">
        <f t="shared" si="425"/>
        <v>0</v>
      </c>
      <c r="FK369" s="78">
        <f t="shared" si="426"/>
        <v>0</v>
      </c>
      <c r="FL369" s="78">
        <f t="shared" si="427"/>
        <v>0</v>
      </c>
      <c r="FM369" s="80" t="str">
        <f t="shared" si="428"/>
        <v>دون المستوى</v>
      </c>
      <c r="FP369" s="98" t="str">
        <f t="shared" si="429"/>
        <v>*عربى</v>
      </c>
      <c r="FQ369" s="98" t="str">
        <f t="shared" si="430"/>
        <v>*انجليزى</v>
      </c>
      <c r="FR369" s="98" t="str">
        <f t="shared" si="431"/>
        <v>*دراسات</v>
      </c>
      <c r="FS369" s="98" t="str">
        <f t="shared" si="432"/>
        <v>*رياضيات</v>
      </c>
      <c r="FT369" s="98" t="str">
        <f t="shared" si="433"/>
        <v>*علوم</v>
      </c>
      <c r="FU369" s="98" t="str">
        <f t="shared" si="434"/>
        <v>*حاسب</v>
      </c>
      <c r="FV369" s="98" t="str">
        <f t="shared" si="435"/>
        <v>*فنية</v>
      </c>
      <c r="FW369" s="98" t="str">
        <f t="shared" si="436"/>
        <v>*نشاط1</v>
      </c>
      <c r="FX369" s="98" t="str">
        <f t="shared" si="437"/>
        <v>*نشاط2</v>
      </c>
      <c r="FY369" s="107" t="str">
        <f t="shared" si="438"/>
        <v>*دين</v>
      </c>
      <c r="FZ369" s="47">
        <f t="shared" si="439"/>
        <v>0</v>
      </c>
      <c r="GA369" s="47" t="str">
        <f t="shared" si="440"/>
        <v>دور ثانى</v>
      </c>
      <c r="GB369" s="47">
        <f t="shared" si="441"/>
        <v>6</v>
      </c>
      <c r="GC369" s="47" t="str">
        <f t="shared" si="444"/>
        <v>راسب</v>
      </c>
      <c r="GE369" s="112" t="str">
        <f t="shared" si="442"/>
        <v>*عربى*انجليزى*دراسات*رياضيات*علوم*حاسب*فنية*نشاط1*نشاط2*دين</v>
      </c>
      <c r="GF369" s="112">
        <f t="shared" si="443"/>
        <v>10</v>
      </c>
    </row>
    <row r="370" spans="2:188" ht="20.25" thickTop="1" thickBot="1">
      <c r="B370" s="39">
        <v>361</v>
      </c>
      <c r="C370" s="124" t="str">
        <f>البيانات!B378</f>
        <v/>
      </c>
      <c r="D370" s="124" t="str">
        <f>IF(C370="","",البيانات!C378)</f>
        <v/>
      </c>
      <c r="E370" s="39"/>
      <c r="F370" s="39"/>
      <c r="H370" s="52"/>
      <c r="I370" s="47"/>
      <c r="J370" s="47"/>
      <c r="K370" s="47"/>
      <c r="L370" s="46">
        <f t="shared" si="374"/>
        <v>0</v>
      </c>
      <c r="N370" s="54"/>
      <c r="O370" s="61"/>
      <c r="P370" s="59"/>
      <c r="Q370" s="59"/>
      <c r="R370" s="59">
        <f t="shared" si="375"/>
        <v>0</v>
      </c>
      <c r="S370" s="59">
        <f t="shared" si="376"/>
        <v>0</v>
      </c>
      <c r="T370" s="62">
        <f t="shared" si="377"/>
        <v>0</v>
      </c>
      <c r="U370" s="63" t="str">
        <f t="shared" si="378"/>
        <v>دون المستوى</v>
      </c>
      <c r="X370" s="54"/>
      <c r="Y370" s="47"/>
      <c r="Z370" s="47"/>
      <c r="AA370" s="47"/>
      <c r="AB370" s="47">
        <f t="shared" si="379"/>
        <v>0</v>
      </c>
      <c r="AD370" s="54"/>
      <c r="AE370" s="61"/>
      <c r="AF370" s="59"/>
      <c r="AG370" s="59"/>
      <c r="AH370" s="59">
        <f t="shared" si="380"/>
        <v>0</v>
      </c>
      <c r="AI370" s="59">
        <f t="shared" si="381"/>
        <v>0</v>
      </c>
      <c r="AJ370" s="59">
        <f t="shared" si="382"/>
        <v>0</v>
      </c>
      <c r="AK370" s="73" t="str">
        <f t="shared" si="383"/>
        <v>دون المستوى</v>
      </c>
      <c r="AN370" s="54"/>
      <c r="AO370" s="47"/>
      <c r="AP370" s="47"/>
      <c r="AQ370" s="47"/>
      <c r="AR370" s="47">
        <f t="shared" si="384"/>
        <v>0</v>
      </c>
      <c r="AT370" s="54"/>
      <c r="AU370" s="83"/>
      <c r="AV370" s="78"/>
      <c r="AW370" s="78"/>
      <c r="AX370" s="78">
        <f t="shared" si="385"/>
        <v>0</v>
      </c>
      <c r="AY370" s="78">
        <f t="shared" si="386"/>
        <v>0</v>
      </c>
      <c r="AZ370" s="78">
        <f t="shared" si="387"/>
        <v>0</v>
      </c>
      <c r="BA370" s="80" t="str">
        <f t="shared" si="388"/>
        <v>دون المستوى</v>
      </c>
      <c r="BD370" s="54"/>
      <c r="BE370" s="47"/>
      <c r="BF370" s="47"/>
      <c r="BG370" s="47"/>
      <c r="BH370" s="47"/>
      <c r="BI370" s="47">
        <f t="shared" si="389"/>
        <v>0</v>
      </c>
      <c r="BK370" s="54"/>
      <c r="BL370" s="83"/>
      <c r="BM370" s="78"/>
      <c r="BN370" s="78"/>
      <c r="BO370" s="78"/>
      <c r="BP370" s="78">
        <f t="shared" si="390"/>
        <v>0</v>
      </c>
      <c r="BQ370" s="78">
        <f t="shared" si="391"/>
        <v>0</v>
      </c>
      <c r="BR370" s="78">
        <f t="shared" si="392"/>
        <v>0</v>
      </c>
      <c r="BS370" s="78">
        <f t="shared" si="393"/>
        <v>0</v>
      </c>
      <c r="BT370" s="80" t="str">
        <f t="shared" si="394"/>
        <v>دون المستوى</v>
      </c>
      <c r="BW370" s="54"/>
      <c r="BX370" s="47"/>
      <c r="BY370" s="47"/>
      <c r="BZ370" s="47"/>
      <c r="CA370" s="47"/>
      <c r="CB370" s="47">
        <f t="shared" si="395"/>
        <v>0</v>
      </c>
      <c r="CD370" s="52"/>
      <c r="CE370" s="83"/>
      <c r="CF370" s="78"/>
      <c r="CG370" s="78"/>
      <c r="CH370" s="78"/>
      <c r="CI370" s="78">
        <f t="shared" si="396"/>
        <v>0</v>
      </c>
      <c r="CJ370" s="78">
        <f t="shared" si="397"/>
        <v>0</v>
      </c>
      <c r="CK370" s="78">
        <f t="shared" si="398"/>
        <v>0</v>
      </c>
      <c r="CL370" s="78">
        <f t="shared" si="399"/>
        <v>0</v>
      </c>
      <c r="CM370" s="80" t="str">
        <f t="shared" si="400"/>
        <v>دون المستوى</v>
      </c>
      <c r="CP370" s="54"/>
      <c r="CQ370" s="47"/>
      <c r="CR370" s="47"/>
      <c r="CS370" s="47"/>
      <c r="CT370" s="47"/>
      <c r="CU370" s="47">
        <f t="shared" si="401"/>
        <v>0</v>
      </c>
      <c r="CW370" s="54"/>
      <c r="CX370" s="83"/>
      <c r="CY370" s="78"/>
      <c r="CZ370" s="78"/>
      <c r="DA370" s="78"/>
      <c r="DB370" s="78">
        <f t="shared" si="402"/>
        <v>0</v>
      </c>
      <c r="DC370" s="78">
        <f t="shared" si="403"/>
        <v>0</v>
      </c>
      <c r="DD370" s="78">
        <f t="shared" si="404"/>
        <v>0</v>
      </c>
      <c r="DE370" s="78">
        <f t="shared" si="405"/>
        <v>0</v>
      </c>
      <c r="DF370" s="80" t="str">
        <f t="shared" si="406"/>
        <v>دون المستوى</v>
      </c>
      <c r="DI370" s="54"/>
      <c r="DJ370" s="47"/>
      <c r="DK370" s="47"/>
      <c r="DL370" s="47"/>
      <c r="DM370" s="47">
        <f t="shared" si="407"/>
        <v>0</v>
      </c>
      <c r="DO370" s="54"/>
      <c r="DP370" s="83"/>
      <c r="DQ370" s="78"/>
      <c r="DR370" s="78"/>
      <c r="DS370" s="78">
        <f t="shared" si="408"/>
        <v>0</v>
      </c>
      <c r="DT370" s="78">
        <f t="shared" si="409"/>
        <v>0</v>
      </c>
      <c r="DU370" s="78">
        <f t="shared" si="410"/>
        <v>0</v>
      </c>
      <c r="DV370" s="80" t="str">
        <f t="shared" si="411"/>
        <v>دون المستوى</v>
      </c>
      <c r="DY370" s="47"/>
      <c r="DZ370" s="47"/>
      <c r="EA370" s="47">
        <f t="shared" si="412"/>
        <v>0</v>
      </c>
      <c r="EC370" s="91"/>
      <c r="ED370" s="78"/>
      <c r="EE370" s="78">
        <f t="shared" si="413"/>
        <v>0</v>
      </c>
      <c r="EF370" s="78">
        <f t="shared" si="414"/>
        <v>0</v>
      </c>
      <c r="EG370" s="78">
        <f t="shared" si="415"/>
        <v>0</v>
      </c>
      <c r="EH370" s="80" t="str">
        <f t="shared" si="416"/>
        <v>دون المستوى</v>
      </c>
      <c r="EK370" s="47"/>
      <c r="EL370" s="47"/>
      <c r="EM370" s="47">
        <f t="shared" si="417"/>
        <v>0</v>
      </c>
      <c r="EO370" s="91"/>
      <c r="EP370" s="78"/>
      <c r="EQ370" s="78">
        <f t="shared" si="418"/>
        <v>0</v>
      </c>
      <c r="ER370" s="78">
        <f t="shared" si="419"/>
        <v>0</v>
      </c>
      <c r="ES370" s="78">
        <f t="shared" si="420"/>
        <v>0</v>
      </c>
      <c r="ET370" s="80" t="str">
        <f t="shared" si="421"/>
        <v>دون المستوى</v>
      </c>
      <c r="EW370" s="49">
        <f t="shared" si="422"/>
        <v>0</v>
      </c>
      <c r="EX370" s="80" t="str">
        <f t="shared" si="423"/>
        <v>دون المستوى</v>
      </c>
      <c r="EZ370" s="54"/>
      <c r="FA370" s="47"/>
      <c r="FB370" s="47"/>
      <c r="FC370" s="47"/>
      <c r="FD370" s="47">
        <f t="shared" si="424"/>
        <v>0</v>
      </c>
      <c r="FF370" s="54"/>
      <c r="FG370" s="83"/>
      <c r="FH370" s="78"/>
      <c r="FI370" s="78"/>
      <c r="FJ370" s="78">
        <f t="shared" si="425"/>
        <v>0</v>
      </c>
      <c r="FK370" s="78">
        <f t="shared" si="426"/>
        <v>0</v>
      </c>
      <c r="FL370" s="78">
        <f t="shared" si="427"/>
        <v>0</v>
      </c>
      <c r="FM370" s="80" t="str">
        <f t="shared" si="428"/>
        <v>دون المستوى</v>
      </c>
      <c r="FP370" s="98" t="str">
        <f t="shared" si="429"/>
        <v>*عربى</v>
      </c>
      <c r="FQ370" s="98" t="str">
        <f t="shared" si="430"/>
        <v>*انجليزى</v>
      </c>
      <c r="FR370" s="98" t="str">
        <f t="shared" si="431"/>
        <v>*دراسات</v>
      </c>
      <c r="FS370" s="98" t="str">
        <f t="shared" si="432"/>
        <v>*رياضيات</v>
      </c>
      <c r="FT370" s="98" t="str">
        <f t="shared" si="433"/>
        <v>*علوم</v>
      </c>
      <c r="FU370" s="98" t="str">
        <f t="shared" si="434"/>
        <v>*حاسب</v>
      </c>
      <c r="FV370" s="98" t="str">
        <f t="shared" si="435"/>
        <v>*فنية</v>
      </c>
      <c r="FW370" s="98" t="str">
        <f t="shared" si="436"/>
        <v>*نشاط1</v>
      </c>
      <c r="FX370" s="98" t="str">
        <f t="shared" si="437"/>
        <v>*نشاط2</v>
      </c>
      <c r="FY370" s="107" t="str">
        <f t="shared" si="438"/>
        <v>*دين</v>
      </c>
      <c r="FZ370" s="47">
        <f t="shared" si="439"/>
        <v>0</v>
      </c>
      <c r="GA370" s="47" t="str">
        <f t="shared" si="440"/>
        <v>دور ثانى</v>
      </c>
      <c r="GB370" s="47">
        <f t="shared" si="441"/>
        <v>6</v>
      </c>
      <c r="GC370" s="47" t="str">
        <f t="shared" si="444"/>
        <v>راسب</v>
      </c>
      <c r="GE370" s="112" t="str">
        <f t="shared" si="442"/>
        <v>*عربى*انجليزى*دراسات*رياضيات*علوم*حاسب*فنية*نشاط1*نشاط2*دين</v>
      </c>
      <c r="GF370" s="112">
        <f t="shared" si="443"/>
        <v>10</v>
      </c>
    </row>
    <row r="371" spans="2:188" ht="20.25" thickTop="1" thickBot="1">
      <c r="B371" s="39">
        <v>362</v>
      </c>
      <c r="C371" s="124" t="str">
        <f>البيانات!B379</f>
        <v/>
      </c>
      <c r="D371" s="124" t="str">
        <f>IF(C371="","",البيانات!C379)</f>
        <v/>
      </c>
      <c r="E371" s="39"/>
      <c r="F371" s="39"/>
      <c r="H371" s="52"/>
      <c r="I371" s="47"/>
      <c r="J371" s="47"/>
      <c r="K371" s="47"/>
      <c r="L371" s="46">
        <f t="shared" si="374"/>
        <v>0</v>
      </c>
      <c r="N371" s="54"/>
      <c r="O371" s="61"/>
      <c r="P371" s="59"/>
      <c r="Q371" s="59"/>
      <c r="R371" s="59">
        <f t="shared" si="375"/>
        <v>0</v>
      </c>
      <c r="S371" s="59">
        <f t="shared" si="376"/>
        <v>0</v>
      </c>
      <c r="T371" s="62">
        <f t="shared" si="377"/>
        <v>0</v>
      </c>
      <c r="U371" s="63" t="str">
        <f t="shared" si="378"/>
        <v>دون المستوى</v>
      </c>
      <c r="X371" s="54"/>
      <c r="Y371" s="47"/>
      <c r="Z371" s="47"/>
      <c r="AA371" s="47"/>
      <c r="AB371" s="47">
        <f t="shared" si="379"/>
        <v>0</v>
      </c>
      <c r="AD371" s="54"/>
      <c r="AE371" s="61"/>
      <c r="AF371" s="59"/>
      <c r="AG371" s="59"/>
      <c r="AH371" s="59">
        <f t="shared" si="380"/>
        <v>0</v>
      </c>
      <c r="AI371" s="59">
        <f t="shared" si="381"/>
        <v>0</v>
      </c>
      <c r="AJ371" s="59">
        <f t="shared" si="382"/>
        <v>0</v>
      </c>
      <c r="AK371" s="73" t="str">
        <f t="shared" si="383"/>
        <v>دون المستوى</v>
      </c>
      <c r="AN371" s="54"/>
      <c r="AO371" s="47"/>
      <c r="AP371" s="47"/>
      <c r="AQ371" s="47"/>
      <c r="AR371" s="47">
        <f t="shared" si="384"/>
        <v>0</v>
      </c>
      <c r="AT371" s="54"/>
      <c r="AU371" s="83"/>
      <c r="AV371" s="78"/>
      <c r="AW371" s="78"/>
      <c r="AX371" s="78">
        <f t="shared" si="385"/>
        <v>0</v>
      </c>
      <c r="AY371" s="78">
        <f t="shared" si="386"/>
        <v>0</v>
      </c>
      <c r="AZ371" s="78">
        <f t="shared" si="387"/>
        <v>0</v>
      </c>
      <c r="BA371" s="80" t="str">
        <f t="shared" si="388"/>
        <v>دون المستوى</v>
      </c>
      <c r="BD371" s="54"/>
      <c r="BE371" s="47"/>
      <c r="BF371" s="47"/>
      <c r="BG371" s="47"/>
      <c r="BH371" s="47"/>
      <c r="BI371" s="47">
        <f t="shared" si="389"/>
        <v>0</v>
      </c>
      <c r="BK371" s="54"/>
      <c r="BL371" s="83"/>
      <c r="BM371" s="78"/>
      <c r="BN371" s="78"/>
      <c r="BO371" s="78"/>
      <c r="BP371" s="78">
        <f t="shared" si="390"/>
        <v>0</v>
      </c>
      <c r="BQ371" s="78">
        <f t="shared" si="391"/>
        <v>0</v>
      </c>
      <c r="BR371" s="78">
        <f t="shared" si="392"/>
        <v>0</v>
      </c>
      <c r="BS371" s="78">
        <f t="shared" si="393"/>
        <v>0</v>
      </c>
      <c r="BT371" s="80" t="str">
        <f t="shared" si="394"/>
        <v>دون المستوى</v>
      </c>
      <c r="BW371" s="54"/>
      <c r="BX371" s="47"/>
      <c r="BY371" s="47"/>
      <c r="BZ371" s="47"/>
      <c r="CA371" s="47"/>
      <c r="CB371" s="47">
        <f t="shared" si="395"/>
        <v>0</v>
      </c>
      <c r="CD371" s="52"/>
      <c r="CE371" s="83"/>
      <c r="CF371" s="78"/>
      <c r="CG371" s="78"/>
      <c r="CH371" s="78"/>
      <c r="CI371" s="78">
        <f t="shared" si="396"/>
        <v>0</v>
      </c>
      <c r="CJ371" s="78">
        <f t="shared" si="397"/>
        <v>0</v>
      </c>
      <c r="CK371" s="78">
        <f t="shared" si="398"/>
        <v>0</v>
      </c>
      <c r="CL371" s="78">
        <f t="shared" si="399"/>
        <v>0</v>
      </c>
      <c r="CM371" s="80" t="str">
        <f t="shared" si="400"/>
        <v>دون المستوى</v>
      </c>
      <c r="CP371" s="54"/>
      <c r="CQ371" s="47"/>
      <c r="CR371" s="47"/>
      <c r="CS371" s="47"/>
      <c r="CT371" s="47"/>
      <c r="CU371" s="47">
        <f t="shared" si="401"/>
        <v>0</v>
      </c>
      <c r="CW371" s="54"/>
      <c r="CX371" s="83"/>
      <c r="CY371" s="78"/>
      <c r="CZ371" s="78"/>
      <c r="DA371" s="78"/>
      <c r="DB371" s="78">
        <f t="shared" si="402"/>
        <v>0</v>
      </c>
      <c r="DC371" s="78">
        <f t="shared" si="403"/>
        <v>0</v>
      </c>
      <c r="DD371" s="78">
        <f t="shared" si="404"/>
        <v>0</v>
      </c>
      <c r="DE371" s="78">
        <f t="shared" si="405"/>
        <v>0</v>
      </c>
      <c r="DF371" s="80" t="str">
        <f t="shared" si="406"/>
        <v>دون المستوى</v>
      </c>
      <c r="DI371" s="54"/>
      <c r="DJ371" s="47"/>
      <c r="DK371" s="47"/>
      <c r="DL371" s="47"/>
      <c r="DM371" s="47">
        <f t="shared" si="407"/>
        <v>0</v>
      </c>
      <c r="DO371" s="54"/>
      <c r="DP371" s="83"/>
      <c r="DQ371" s="78"/>
      <c r="DR371" s="78"/>
      <c r="DS371" s="78">
        <f t="shared" si="408"/>
        <v>0</v>
      </c>
      <c r="DT371" s="78">
        <f t="shared" si="409"/>
        <v>0</v>
      </c>
      <c r="DU371" s="78">
        <f t="shared" si="410"/>
        <v>0</v>
      </c>
      <c r="DV371" s="80" t="str">
        <f t="shared" si="411"/>
        <v>دون المستوى</v>
      </c>
      <c r="DY371" s="47"/>
      <c r="DZ371" s="47"/>
      <c r="EA371" s="47">
        <f t="shared" si="412"/>
        <v>0</v>
      </c>
      <c r="EC371" s="91"/>
      <c r="ED371" s="78"/>
      <c r="EE371" s="78">
        <f t="shared" si="413"/>
        <v>0</v>
      </c>
      <c r="EF371" s="78">
        <f t="shared" si="414"/>
        <v>0</v>
      </c>
      <c r="EG371" s="78">
        <f t="shared" si="415"/>
        <v>0</v>
      </c>
      <c r="EH371" s="80" t="str">
        <f t="shared" si="416"/>
        <v>دون المستوى</v>
      </c>
      <c r="EK371" s="47"/>
      <c r="EL371" s="47"/>
      <c r="EM371" s="47">
        <f t="shared" si="417"/>
        <v>0</v>
      </c>
      <c r="EO371" s="91"/>
      <c r="EP371" s="78"/>
      <c r="EQ371" s="78">
        <f t="shared" si="418"/>
        <v>0</v>
      </c>
      <c r="ER371" s="78">
        <f t="shared" si="419"/>
        <v>0</v>
      </c>
      <c r="ES371" s="78">
        <f t="shared" si="420"/>
        <v>0</v>
      </c>
      <c r="ET371" s="80" t="str">
        <f t="shared" si="421"/>
        <v>دون المستوى</v>
      </c>
      <c r="EW371" s="49">
        <f t="shared" si="422"/>
        <v>0</v>
      </c>
      <c r="EX371" s="80" t="str">
        <f t="shared" si="423"/>
        <v>دون المستوى</v>
      </c>
      <c r="EZ371" s="54"/>
      <c r="FA371" s="47"/>
      <c r="FB371" s="47"/>
      <c r="FC371" s="47"/>
      <c r="FD371" s="47">
        <f t="shared" si="424"/>
        <v>0</v>
      </c>
      <c r="FF371" s="54"/>
      <c r="FG371" s="83"/>
      <c r="FH371" s="78"/>
      <c r="FI371" s="78"/>
      <c r="FJ371" s="78">
        <f t="shared" si="425"/>
        <v>0</v>
      </c>
      <c r="FK371" s="78">
        <f t="shared" si="426"/>
        <v>0</v>
      </c>
      <c r="FL371" s="78">
        <f t="shared" si="427"/>
        <v>0</v>
      </c>
      <c r="FM371" s="80" t="str">
        <f t="shared" si="428"/>
        <v>دون المستوى</v>
      </c>
      <c r="FP371" s="98" t="str">
        <f t="shared" si="429"/>
        <v>*عربى</v>
      </c>
      <c r="FQ371" s="98" t="str">
        <f t="shared" si="430"/>
        <v>*انجليزى</v>
      </c>
      <c r="FR371" s="98" t="str">
        <f t="shared" si="431"/>
        <v>*دراسات</v>
      </c>
      <c r="FS371" s="98" t="str">
        <f t="shared" si="432"/>
        <v>*رياضيات</v>
      </c>
      <c r="FT371" s="98" t="str">
        <f t="shared" si="433"/>
        <v>*علوم</v>
      </c>
      <c r="FU371" s="98" t="str">
        <f t="shared" si="434"/>
        <v>*حاسب</v>
      </c>
      <c r="FV371" s="98" t="str">
        <f t="shared" si="435"/>
        <v>*فنية</v>
      </c>
      <c r="FW371" s="98" t="str">
        <f t="shared" si="436"/>
        <v>*نشاط1</v>
      </c>
      <c r="FX371" s="98" t="str">
        <f t="shared" si="437"/>
        <v>*نشاط2</v>
      </c>
      <c r="FY371" s="107" t="str">
        <f t="shared" si="438"/>
        <v>*دين</v>
      </c>
      <c r="FZ371" s="47">
        <f t="shared" si="439"/>
        <v>0</v>
      </c>
      <c r="GA371" s="47" t="str">
        <f t="shared" si="440"/>
        <v>دور ثانى</v>
      </c>
      <c r="GB371" s="47">
        <f t="shared" si="441"/>
        <v>6</v>
      </c>
      <c r="GC371" s="47" t="str">
        <f t="shared" si="444"/>
        <v>راسب</v>
      </c>
      <c r="GE371" s="112" t="str">
        <f t="shared" si="442"/>
        <v>*عربى*انجليزى*دراسات*رياضيات*علوم*حاسب*فنية*نشاط1*نشاط2*دين</v>
      </c>
      <c r="GF371" s="112">
        <f t="shared" si="443"/>
        <v>10</v>
      </c>
    </row>
    <row r="372" spans="2:188" ht="20.25" thickTop="1" thickBot="1">
      <c r="B372" s="39">
        <v>363</v>
      </c>
      <c r="C372" s="124" t="str">
        <f>البيانات!B380</f>
        <v/>
      </c>
      <c r="D372" s="124" t="str">
        <f>IF(C372="","",البيانات!C380)</f>
        <v/>
      </c>
      <c r="E372" s="39"/>
      <c r="F372" s="39"/>
      <c r="H372" s="52"/>
      <c r="I372" s="47"/>
      <c r="J372" s="47"/>
      <c r="K372" s="47"/>
      <c r="L372" s="46">
        <f t="shared" si="374"/>
        <v>0</v>
      </c>
      <c r="N372" s="54"/>
      <c r="O372" s="61"/>
      <c r="P372" s="59"/>
      <c r="Q372" s="59"/>
      <c r="R372" s="59">
        <f t="shared" si="375"/>
        <v>0</v>
      </c>
      <c r="S372" s="59">
        <f t="shared" si="376"/>
        <v>0</v>
      </c>
      <c r="T372" s="62">
        <f t="shared" si="377"/>
        <v>0</v>
      </c>
      <c r="U372" s="63" t="str">
        <f t="shared" si="378"/>
        <v>دون المستوى</v>
      </c>
      <c r="X372" s="54"/>
      <c r="Y372" s="47"/>
      <c r="Z372" s="47"/>
      <c r="AA372" s="47"/>
      <c r="AB372" s="47">
        <f t="shared" si="379"/>
        <v>0</v>
      </c>
      <c r="AD372" s="54"/>
      <c r="AE372" s="61"/>
      <c r="AF372" s="59"/>
      <c r="AG372" s="59"/>
      <c r="AH372" s="59">
        <f t="shared" si="380"/>
        <v>0</v>
      </c>
      <c r="AI372" s="59">
        <f t="shared" si="381"/>
        <v>0</v>
      </c>
      <c r="AJ372" s="59">
        <f t="shared" si="382"/>
        <v>0</v>
      </c>
      <c r="AK372" s="73" t="str">
        <f t="shared" si="383"/>
        <v>دون المستوى</v>
      </c>
      <c r="AN372" s="54"/>
      <c r="AO372" s="47"/>
      <c r="AP372" s="47"/>
      <c r="AQ372" s="47"/>
      <c r="AR372" s="47">
        <f t="shared" si="384"/>
        <v>0</v>
      </c>
      <c r="AT372" s="54"/>
      <c r="AU372" s="83"/>
      <c r="AV372" s="78"/>
      <c r="AW372" s="78"/>
      <c r="AX372" s="78">
        <f t="shared" si="385"/>
        <v>0</v>
      </c>
      <c r="AY372" s="78">
        <f t="shared" si="386"/>
        <v>0</v>
      </c>
      <c r="AZ372" s="78">
        <f t="shared" si="387"/>
        <v>0</v>
      </c>
      <c r="BA372" s="80" t="str">
        <f t="shared" si="388"/>
        <v>دون المستوى</v>
      </c>
      <c r="BD372" s="54"/>
      <c r="BE372" s="47"/>
      <c r="BF372" s="47"/>
      <c r="BG372" s="47"/>
      <c r="BH372" s="47"/>
      <c r="BI372" s="47">
        <f t="shared" si="389"/>
        <v>0</v>
      </c>
      <c r="BK372" s="54"/>
      <c r="BL372" s="83"/>
      <c r="BM372" s="78"/>
      <c r="BN372" s="78"/>
      <c r="BO372" s="78"/>
      <c r="BP372" s="78">
        <f t="shared" si="390"/>
        <v>0</v>
      </c>
      <c r="BQ372" s="78">
        <f t="shared" si="391"/>
        <v>0</v>
      </c>
      <c r="BR372" s="78">
        <f t="shared" si="392"/>
        <v>0</v>
      </c>
      <c r="BS372" s="78">
        <f t="shared" si="393"/>
        <v>0</v>
      </c>
      <c r="BT372" s="80" t="str">
        <f t="shared" si="394"/>
        <v>دون المستوى</v>
      </c>
      <c r="BW372" s="54"/>
      <c r="BX372" s="47"/>
      <c r="BY372" s="47"/>
      <c r="BZ372" s="47"/>
      <c r="CA372" s="47"/>
      <c r="CB372" s="47">
        <f t="shared" si="395"/>
        <v>0</v>
      </c>
      <c r="CD372" s="52"/>
      <c r="CE372" s="83"/>
      <c r="CF372" s="78"/>
      <c r="CG372" s="78"/>
      <c r="CH372" s="78"/>
      <c r="CI372" s="78">
        <f t="shared" si="396"/>
        <v>0</v>
      </c>
      <c r="CJ372" s="78">
        <f t="shared" si="397"/>
        <v>0</v>
      </c>
      <c r="CK372" s="78">
        <f t="shared" si="398"/>
        <v>0</v>
      </c>
      <c r="CL372" s="78">
        <f t="shared" si="399"/>
        <v>0</v>
      </c>
      <c r="CM372" s="80" t="str">
        <f t="shared" si="400"/>
        <v>دون المستوى</v>
      </c>
      <c r="CP372" s="54"/>
      <c r="CQ372" s="47"/>
      <c r="CR372" s="47"/>
      <c r="CS372" s="47"/>
      <c r="CT372" s="47"/>
      <c r="CU372" s="47">
        <f t="shared" si="401"/>
        <v>0</v>
      </c>
      <c r="CW372" s="54"/>
      <c r="CX372" s="83"/>
      <c r="CY372" s="78"/>
      <c r="CZ372" s="78"/>
      <c r="DA372" s="78"/>
      <c r="DB372" s="78">
        <f t="shared" si="402"/>
        <v>0</v>
      </c>
      <c r="DC372" s="78">
        <f t="shared" si="403"/>
        <v>0</v>
      </c>
      <c r="DD372" s="78">
        <f t="shared" si="404"/>
        <v>0</v>
      </c>
      <c r="DE372" s="78">
        <f t="shared" si="405"/>
        <v>0</v>
      </c>
      <c r="DF372" s="80" t="str">
        <f t="shared" si="406"/>
        <v>دون المستوى</v>
      </c>
      <c r="DI372" s="54"/>
      <c r="DJ372" s="47"/>
      <c r="DK372" s="47"/>
      <c r="DL372" s="47"/>
      <c r="DM372" s="47">
        <f t="shared" si="407"/>
        <v>0</v>
      </c>
      <c r="DO372" s="54"/>
      <c r="DP372" s="83"/>
      <c r="DQ372" s="78"/>
      <c r="DR372" s="78"/>
      <c r="DS372" s="78">
        <f t="shared" si="408"/>
        <v>0</v>
      </c>
      <c r="DT372" s="78">
        <f t="shared" si="409"/>
        <v>0</v>
      </c>
      <c r="DU372" s="78">
        <f t="shared" si="410"/>
        <v>0</v>
      </c>
      <c r="DV372" s="80" t="str">
        <f t="shared" si="411"/>
        <v>دون المستوى</v>
      </c>
      <c r="DY372" s="47"/>
      <c r="DZ372" s="47"/>
      <c r="EA372" s="47">
        <f t="shared" si="412"/>
        <v>0</v>
      </c>
      <c r="EC372" s="91"/>
      <c r="ED372" s="78"/>
      <c r="EE372" s="78">
        <f t="shared" si="413"/>
        <v>0</v>
      </c>
      <c r="EF372" s="78">
        <f t="shared" si="414"/>
        <v>0</v>
      </c>
      <c r="EG372" s="78">
        <f t="shared" si="415"/>
        <v>0</v>
      </c>
      <c r="EH372" s="80" t="str">
        <f t="shared" si="416"/>
        <v>دون المستوى</v>
      </c>
      <c r="EK372" s="47"/>
      <c r="EL372" s="47"/>
      <c r="EM372" s="47">
        <f t="shared" si="417"/>
        <v>0</v>
      </c>
      <c r="EO372" s="91"/>
      <c r="EP372" s="78"/>
      <c r="EQ372" s="78">
        <f t="shared" si="418"/>
        <v>0</v>
      </c>
      <c r="ER372" s="78">
        <f t="shared" si="419"/>
        <v>0</v>
      </c>
      <c r="ES372" s="78">
        <f t="shared" si="420"/>
        <v>0</v>
      </c>
      <c r="ET372" s="80" t="str">
        <f t="shared" si="421"/>
        <v>دون المستوى</v>
      </c>
      <c r="EW372" s="49">
        <f t="shared" si="422"/>
        <v>0</v>
      </c>
      <c r="EX372" s="80" t="str">
        <f t="shared" si="423"/>
        <v>دون المستوى</v>
      </c>
      <c r="EZ372" s="54"/>
      <c r="FA372" s="47"/>
      <c r="FB372" s="47"/>
      <c r="FC372" s="47"/>
      <c r="FD372" s="47">
        <f t="shared" si="424"/>
        <v>0</v>
      </c>
      <c r="FF372" s="54"/>
      <c r="FG372" s="83"/>
      <c r="FH372" s="78"/>
      <c r="FI372" s="78"/>
      <c r="FJ372" s="78">
        <f t="shared" si="425"/>
        <v>0</v>
      </c>
      <c r="FK372" s="78">
        <f t="shared" si="426"/>
        <v>0</v>
      </c>
      <c r="FL372" s="78">
        <f t="shared" si="427"/>
        <v>0</v>
      </c>
      <c r="FM372" s="80" t="str">
        <f t="shared" si="428"/>
        <v>دون المستوى</v>
      </c>
      <c r="FP372" s="98" t="str">
        <f t="shared" si="429"/>
        <v>*عربى</v>
      </c>
      <c r="FQ372" s="98" t="str">
        <f t="shared" si="430"/>
        <v>*انجليزى</v>
      </c>
      <c r="FR372" s="98" t="str">
        <f t="shared" si="431"/>
        <v>*دراسات</v>
      </c>
      <c r="FS372" s="98" t="str">
        <f t="shared" si="432"/>
        <v>*رياضيات</v>
      </c>
      <c r="FT372" s="98" t="str">
        <f t="shared" si="433"/>
        <v>*علوم</v>
      </c>
      <c r="FU372" s="98" t="str">
        <f t="shared" si="434"/>
        <v>*حاسب</v>
      </c>
      <c r="FV372" s="98" t="str">
        <f t="shared" si="435"/>
        <v>*فنية</v>
      </c>
      <c r="FW372" s="98" t="str">
        <f t="shared" si="436"/>
        <v>*نشاط1</v>
      </c>
      <c r="FX372" s="98" t="str">
        <f t="shared" si="437"/>
        <v>*نشاط2</v>
      </c>
      <c r="FY372" s="107" t="str">
        <f t="shared" si="438"/>
        <v>*دين</v>
      </c>
      <c r="FZ372" s="47">
        <f t="shared" si="439"/>
        <v>0</v>
      </c>
      <c r="GA372" s="47" t="str">
        <f t="shared" si="440"/>
        <v>دور ثانى</v>
      </c>
      <c r="GB372" s="47">
        <f t="shared" si="441"/>
        <v>6</v>
      </c>
      <c r="GC372" s="47" t="str">
        <f t="shared" si="444"/>
        <v>راسب</v>
      </c>
      <c r="GE372" s="112" t="str">
        <f t="shared" si="442"/>
        <v>*عربى*انجليزى*دراسات*رياضيات*علوم*حاسب*فنية*نشاط1*نشاط2*دين</v>
      </c>
      <c r="GF372" s="112">
        <f t="shared" si="443"/>
        <v>10</v>
      </c>
    </row>
    <row r="373" spans="2:188" ht="20.25" thickTop="1" thickBot="1">
      <c r="B373" s="39">
        <v>364</v>
      </c>
      <c r="C373" s="124" t="str">
        <f>البيانات!B381</f>
        <v/>
      </c>
      <c r="D373" s="124" t="str">
        <f>IF(C373="","",البيانات!C381)</f>
        <v/>
      </c>
      <c r="E373" s="39"/>
      <c r="F373" s="39"/>
      <c r="H373" s="52"/>
      <c r="I373" s="47"/>
      <c r="J373" s="47"/>
      <c r="K373" s="47"/>
      <c r="L373" s="46">
        <f t="shared" si="374"/>
        <v>0</v>
      </c>
      <c r="N373" s="54"/>
      <c r="O373" s="61"/>
      <c r="P373" s="59"/>
      <c r="Q373" s="59"/>
      <c r="R373" s="59">
        <f t="shared" si="375"/>
        <v>0</v>
      </c>
      <c r="S373" s="59">
        <f t="shared" si="376"/>
        <v>0</v>
      </c>
      <c r="T373" s="62">
        <f t="shared" si="377"/>
        <v>0</v>
      </c>
      <c r="U373" s="63" t="str">
        <f t="shared" si="378"/>
        <v>دون المستوى</v>
      </c>
      <c r="X373" s="54"/>
      <c r="Y373" s="47"/>
      <c r="Z373" s="47"/>
      <c r="AA373" s="47"/>
      <c r="AB373" s="47">
        <f t="shared" si="379"/>
        <v>0</v>
      </c>
      <c r="AD373" s="54"/>
      <c r="AE373" s="61"/>
      <c r="AF373" s="59"/>
      <c r="AG373" s="59"/>
      <c r="AH373" s="59">
        <f t="shared" si="380"/>
        <v>0</v>
      </c>
      <c r="AI373" s="59">
        <f t="shared" si="381"/>
        <v>0</v>
      </c>
      <c r="AJ373" s="59">
        <f t="shared" si="382"/>
        <v>0</v>
      </c>
      <c r="AK373" s="73" t="str">
        <f t="shared" si="383"/>
        <v>دون المستوى</v>
      </c>
      <c r="AN373" s="54"/>
      <c r="AO373" s="47"/>
      <c r="AP373" s="47"/>
      <c r="AQ373" s="47"/>
      <c r="AR373" s="47">
        <f t="shared" si="384"/>
        <v>0</v>
      </c>
      <c r="AT373" s="54"/>
      <c r="AU373" s="83"/>
      <c r="AV373" s="78"/>
      <c r="AW373" s="78"/>
      <c r="AX373" s="78">
        <f t="shared" si="385"/>
        <v>0</v>
      </c>
      <c r="AY373" s="78">
        <f t="shared" si="386"/>
        <v>0</v>
      </c>
      <c r="AZ373" s="78">
        <f t="shared" si="387"/>
        <v>0</v>
      </c>
      <c r="BA373" s="80" t="str">
        <f t="shared" si="388"/>
        <v>دون المستوى</v>
      </c>
      <c r="BD373" s="54"/>
      <c r="BE373" s="47"/>
      <c r="BF373" s="47"/>
      <c r="BG373" s="47"/>
      <c r="BH373" s="47"/>
      <c r="BI373" s="47">
        <f t="shared" si="389"/>
        <v>0</v>
      </c>
      <c r="BK373" s="54"/>
      <c r="BL373" s="83"/>
      <c r="BM373" s="78"/>
      <c r="BN373" s="78"/>
      <c r="BO373" s="78"/>
      <c r="BP373" s="78">
        <f t="shared" si="390"/>
        <v>0</v>
      </c>
      <c r="BQ373" s="78">
        <f t="shared" si="391"/>
        <v>0</v>
      </c>
      <c r="BR373" s="78">
        <f t="shared" si="392"/>
        <v>0</v>
      </c>
      <c r="BS373" s="78">
        <f t="shared" si="393"/>
        <v>0</v>
      </c>
      <c r="BT373" s="80" t="str">
        <f t="shared" si="394"/>
        <v>دون المستوى</v>
      </c>
      <c r="BW373" s="54"/>
      <c r="BX373" s="47"/>
      <c r="BY373" s="47"/>
      <c r="BZ373" s="47"/>
      <c r="CA373" s="47"/>
      <c r="CB373" s="47">
        <f t="shared" si="395"/>
        <v>0</v>
      </c>
      <c r="CD373" s="52"/>
      <c r="CE373" s="83"/>
      <c r="CF373" s="78"/>
      <c r="CG373" s="78"/>
      <c r="CH373" s="78"/>
      <c r="CI373" s="78">
        <f t="shared" si="396"/>
        <v>0</v>
      </c>
      <c r="CJ373" s="78">
        <f t="shared" si="397"/>
        <v>0</v>
      </c>
      <c r="CK373" s="78">
        <f t="shared" si="398"/>
        <v>0</v>
      </c>
      <c r="CL373" s="78">
        <f t="shared" si="399"/>
        <v>0</v>
      </c>
      <c r="CM373" s="80" t="str">
        <f t="shared" si="400"/>
        <v>دون المستوى</v>
      </c>
      <c r="CP373" s="54"/>
      <c r="CQ373" s="47"/>
      <c r="CR373" s="47"/>
      <c r="CS373" s="47"/>
      <c r="CT373" s="47"/>
      <c r="CU373" s="47">
        <f t="shared" si="401"/>
        <v>0</v>
      </c>
      <c r="CW373" s="54"/>
      <c r="CX373" s="83"/>
      <c r="CY373" s="78"/>
      <c r="CZ373" s="78"/>
      <c r="DA373" s="78"/>
      <c r="DB373" s="78">
        <f t="shared" si="402"/>
        <v>0</v>
      </c>
      <c r="DC373" s="78">
        <f t="shared" si="403"/>
        <v>0</v>
      </c>
      <c r="DD373" s="78">
        <f t="shared" si="404"/>
        <v>0</v>
      </c>
      <c r="DE373" s="78">
        <f t="shared" si="405"/>
        <v>0</v>
      </c>
      <c r="DF373" s="80" t="str">
        <f t="shared" si="406"/>
        <v>دون المستوى</v>
      </c>
      <c r="DI373" s="54"/>
      <c r="DJ373" s="47"/>
      <c r="DK373" s="47"/>
      <c r="DL373" s="47"/>
      <c r="DM373" s="47">
        <f t="shared" si="407"/>
        <v>0</v>
      </c>
      <c r="DO373" s="54"/>
      <c r="DP373" s="83"/>
      <c r="DQ373" s="78"/>
      <c r="DR373" s="78"/>
      <c r="DS373" s="78">
        <f t="shared" si="408"/>
        <v>0</v>
      </c>
      <c r="DT373" s="78">
        <f t="shared" si="409"/>
        <v>0</v>
      </c>
      <c r="DU373" s="78">
        <f t="shared" si="410"/>
        <v>0</v>
      </c>
      <c r="DV373" s="80" t="str">
        <f t="shared" si="411"/>
        <v>دون المستوى</v>
      </c>
      <c r="DY373" s="47"/>
      <c r="DZ373" s="47"/>
      <c r="EA373" s="47">
        <f t="shared" si="412"/>
        <v>0</v>
      </c>
      <c r="EC373" s="91"/>
      <c r="ED373" s="78"/>
      <c r="EE373" s="78">
        <f t="shared" si="413"/>
        <v>0</v>
      </c>
      <c r="EF373" s="78">
        <f t="shared" si="414"/>
        <v>0</v>
      </c>
      <c r="EG373" s="78">
        <f t="shared" si="415"/>
        <v>0</v>
      </c>
      <c r="EH373" s="80" t="str">
        <f t="shared" si="416"/>
        <v>دون المستوى</v>
      </c>
      <c r="EK373" s="47"/>
      <c r="EL373" s="47"/>
      <c r="EM373" s="47">
        <f t="shared" si="417"/>
        <v>0</v>
      </c>
      <c r="EO373" s="91"/>
      <c r="EP373" s="78"/>
      <c r="EQ373" s="78">
        <f t="shared" si="418"/>
        <v>0</v>
      </c>
      <c r="ER373" s="78">
        <f t="shared" si="419"/>
        <v>0</v>
      </c>
      <c r="ES373" s="78">
        <f t="shared" si="420"/>
        <v>0</v>
      </c>
      <c r="ET373" s="80" t="str">
        <f t="shared" si="421"/>
        <v>دون المستوى</v>
      </c>
      <c r="EW373" s="49">
        <f t="shared" si="422"/>
        <v>0</v>
      </c>
      <c r="EX373" s="80" t="str">
        <f t="shared" si="423"/>
        <v>دون المستوى</v>
      </c>
      <c r="EZ373" s="54"/>
      <c r="FA373" s="47"/>
      <c r="FB373" s="47"/>
      <c r="FC373" s="47"/>
      <c r="FD373" s="47">
        <f t="shared" si="424"/>
        <v>0</v>
      </c>
      <c r="FF373" s="54"/>
      <c r="FG373" s="83"/>
      <c r="FH373" s="78"/>
      <c r="FI373" s="78"/>
      <c r="FJ373" s="78">
        <f t="shared" si="425"/>
        <v>0</v>
      </c>
      <c r="FK373" s="78">
        <f t="shared" si="426"/>
        <v>0</v>
      </c>
      <c r="FL373" s="78">
        <f t="shared" si="427"/>
        <v>0</v>
      </c>
      <c r="FM373" s="80" t="str">
        <f t="shared" si="428"/>
        <v>دون المستوى</v>
      </c>
      <c r="FP373" s="98" t="str">
        <f t="shared" si="429"/>
        <v>*عربى</v>
      </c>
      <c r="FQ373" s="98" t="str">
        <f t="shared" si="430"/>
        <v>*انجليزى</v>
      </c>
      <c r="FR373" s="98" t="str">
        <f t="shared" si="431"/>
        <v>*دراسات</v>
      </c>
      <c r="FS373" s="98" t="str">
        <f t="shared" si="432"/>
        <v>*رياضيات</v>
      </c>
      <c r="FT373" s="98" t="str">
        <f t="shared" si="433"/>
        <v>*علوم</v>
      </c>
      <c r="FU373" s="98" t="str">
        <f t="shared" si="434"/>
        <v>*حاسب</v>
      </c>
      <c r="FV373" s="98" t="str">
        <f t="shared" si="435"/>
        <v>*فنية</v>
      </c>
      <c r="FW373" s="98" t="str">
        <f t="shared" si="436"/>
        <v>*نشاط1</v>
      </c>
      <c r="FX373" s="98" t="str">
        <f t="shared" si="437"/>
        <v>*نشاط2</v>
      </c>
      <c r="FY373" s="107" t="str">
        <f t="shared" si="438"/>
        <v>*دين</v>
      </c>
      <c r="FZ373" s="47">
        <f t="shared" si="439"/>
        <v>0</v>
      </c>
      <c r="GA373" s="47" t="str">
        <f t="shared" si="440"/>
        <v>دور ثانى</v>
      </c>
      <c r="GB373" s="47">
        <f t="shared" si="441"/>
        <v>6</v>
      </c>
      <c r="GC373" s="47" t="str">
        <f t="shared" si="444"/>
        <v>راسب</v>
      </c>
      <c r="GE373" s="112" t="str">
        <f t="shared" si="442"/>
        <v>*عربى*انجليزى*دراسات*رياضيات*علوم*حاسب*فنية*نشاط1*نشاط2*دين</v>
      </c>
      <c r="GF373" s="112">
        <f t="shared" si="443"/>
        <v>10</v>
      </c>
    </row>
    <row r="374" spans="2:188" ht="20.25" thickTop="1" thickBot="1">
      <c r="B374" s="39">
        <v>365</v>
      </c>
      <c r="C374" s="124" t="str">
        <f>البيانات!B382</f>
        <v/>
      </c>
      <c r="D374" s="124" t="str">
        <f>IF(C374="","",البيانات!C382)</f>
        <v/>
      </c>
      <c r="E374" s="39"/>
      <c r="F374" s="39"/>
      <c r="H374" s="52"/>
      <c r="I374" s="47"/>
      <c r="J374" s="47"/>
      <c r="K374" s="47"/>
      <c r="L374" s="46">
        <f t="shared" si="374"/>
        <v>0</v>
      </c>
      <c r="N374" s="54"/>
      <c r="O374" s="61"/>
      <c r="P374" s="59"/>
      <c r="Q374" s="59"/>
      <c r="R374" s="59">
        <f t="shared" si="375"/>
        <v>0</v>
      </c>
      <c r="S374" s="59">
        <f t="shared" si="376"/>
        <v>0</v>
      </c>
      <c r="T374" s="62">
        <f t="shared" si="377"/>
        <v>0</v>
      </c>
      <c r="U374" s="63" t="str">
        <f t="shared" si="378"/>
        <v>دون المستوى</v>
      </c>
      <c r="X374" s="54"/>
      <c r="Y374" s="47"/>
      <c r="Z374" s="47"/>
      <c r="AA374" s="47"/>
      <c r="AB374" s="47">
        <f t="shared" si="379"/>
        <v>0</v>
      </c>
      <c r="AD374" s="54"/>
      <c r="AE374" s="61"/>
      <c r="AF374" s="59"/>
      <c r="AG374" s="59"/>
      <c r="AH374" s="59">
        <f t="shared" si="380"/>
        <v>0</v>
      </c>
      <c r="AI374" s="59">
        <f t="shared" si="381"/>
        <v>0</v>
      </c>
      <c r="AJ374" s="59">
        <f t="shared" si="382"/>
        <v>0</v>
      </c>
      <c r="AK374" s="73" t="str">
        <f t="shared" si="383"/>
        <v>دون المستوى</v>
      </c>
      <c r="AN374" s="54"/>
      <c r="AO374" s="47"/>
      <c r="AP374" s="47"/>
      <c r="AQ374" s="47"/>
      <c r="AR374" s="47">
        <f t="shared" si="384"/>
        <v>0</v>
      </c>
      <c r="AT374" s="54"/>
      <c r="AU374" s="83"/>
      <c r="AV374" s="78"/>
      <c r="AW374" s="78"/>
      <c r="AX374" s="78">
        <f t="shared" si="385"/>
        <v>0</v>
      </c>
      <c r="AY374" s="78">
        <f t="shared" si="386"/>
        <v>0</v>
      </c>
      <c r="AZ374" s="78">
        <f t="shared" si="387"/>
        <v>0</v>
      </c>
      <c r="BA374" s="80" t="str">
        <f t="shared" si="388"/>
        <v>دون المستوى</v>
      </c>
      <c r="BD374" s="54"/>
      <c r="BE374" s="47"/>
      <c r="BF374" s="47"/>
      <c r="BG374" s="47"/>
      <c r="BH374" s="47"/>
      <c r="BI374" s="47">
        <f t="shared" si="389"/>
        <v>0</v>
      </c>
      <c r="BK374" s="54"/>
      <c r="BL374" s="83"/>
      <c r="BM374" s="78"/>
      <c r="BN374" s="78"/>
      <c r="BO374" s="78"/>
      <c r="BP374" s="78">
        <f t="shared" si="390"/>
        <v>0</v>
      </c>
      <c r="BQ374" s="78">
        <f t="shared" si="391"/>
        <v>0</v>
      </c>
      <c r="BR374" s="78">
        <f t="shared" si="392"/>
        <v>0</v>
      </c>
      <c r="BS374" s="78">
        <f t="shared" si="393"/>
        <v>0</v>
      </c>
      <c r="BT374" s="80" t="str">
        <f t="shared" si="394"/>
        <v>دون المستوى</v>
      </c>
      <c r="BW374" s="54"/>
      <c r="BX374" s="47"/>
      <c r="BY374" s="47"/>
      <c r="BZ374" s="47"/>
      <c r="CA374" s="47"/>
      <c r="CB374" s="47">
        <f t="shared" si="395"/>
        <v>0</v>
      </c>
      <c r="CD374" s="52"/>
      <c r="CE374" s="83"/>
      <c r="CF374" s="78"/>
      <c r="CG374" s="78"/>
      <c r="CH374" s="78"/>
      <c r="CI374" s="78">
        <f t="shared" si="396"/>
        <v>0</v>
      </c>
      <c r="CJ374" s="78">
        <f t="shared" si="397"/>
        <v>0</v>
      </c>
      <c r="CK374" s="78">
        <f t="shared" si="398"/>
        <v>0</v>
      </c>
      <c r="CL374" s="78">
        <f t="shared" si="399"/>
        <v>0</v>
      </c>
      <c r="CM374" s="80" t="str">
        <f t="shared" si="400"/>
        <v>دون المستوى</v>
      </c>
      <c r="CP374" s="54"/>
      <c r="CQ374" s="47"/>
      <c r="CR374" s="47"/>
      <c r="CS374" s="47"/>
      <c r="CT374" s="47"/>
      <c r="CU374" s="47">
        <f t="shared" si="401"/>
        <v>0</v>
      </c>
      <c r="CW374" s="54"/>
      <c r="CX374" s="83"/>
      <c r="CY374" s="78"/>
      <c r="CZ374" s="78"/>
      <c r="DA374" s="78"/>
      <c r="DB374" s="78">
        <f t="shared" si="402"/>
        <v>0</v>
      </c>
      <c r="DC374" s="78">
        <f t="shared" si="403"/>
        <v>0</v>
      </c>
      <c r="DD374" s="78">
        <f t="shared" si="404"/>
        <v>0</v>
      </c>
      <c r="DE374" s="78">
        <f t="shared" si="405"/>
        <v>0</v>
      </c>
      <c r="DF374" s="80" t="str">
        <f t="shared" si="406"/>
        <v>دون المستوى</v>
      </c>
      <c r="DI374" s="54"/>
      <c r="DJ374" s="47"/>
      <c r="DK374" s="47"/>
      <c r="DL374" s="47"/>
      <c r="DM374" s="47">
        <f t="shared" si="407"/>
        <v>0</v>
      </c>
      <c r="DO374" s="54"/>
      <c r="DP374" s="83"/>
      <c r="DQ374" s="78"/>
      <c r="DR374" s="78"/>
      <c r="DS374" s="78">
        <f t="shared" si="408"/>
        <v>0</v>
      </c>
      <c r="DT374" s="78">
        <f t="shared" si="409"/>
        <v>0</v>
      </c>
      <c r="DU374" s="78">
        <f t="shared" si="410"/>
        <v>0</v>
      </c>
      <c r="DV374" s="80" t="str">
        <f t="shared" si="411"/>
        <v>دون المستوى</v>
      </c>
      <c r="DY374" s="47"/>
      <c r="DZ374" s="47"/>
      <c r="EA374" s="47">
        <f t="shared" si="412"/>
        <v>0</v>
      </c>
      <c r="EC374" s="91"/>
      <c r="ED374" s="78"/>
      <c r="EE374" s="78">
        <f t="shared" si="413"/>
        <v>0</v>
      </c>
      <c r="EF374" s="78">
        <f t="shared" si="414"/>
        <v>0</v>
      </c>
      <c r="EG374" s="78">
        <f t="shared" si="415"/>
        <v>0</v>
      </c>
      <c r="EH374" s="80" t="str">
        <f t="shared" si="416"/>
        <v>دون المستوى</v>
      </c>
      <c r="EK374" s="47"/>
      <c r="EL374" s="47"/>
      <c r="EM374" s="47">
        <f t="shared" si="417"/>
        <v>0</v>
      </c>
      <c r="EO374" s="91"/>
      <c r="EP374" s="78"/>
      <c r="EQ374" s="78">
        <f t="shared" si="418"/>
        <v>0</v>
      </c>
      <c r="ER374" s="78">
        <f t="shared" si="419"/>
        <v>0</v>
      </c>
      <c r="ES374" s="78">
        <f t="shared" si="420"/>
        <v>0</v>
      </c>
      <c r="ET374" s="80" t="str">
        <f t="shared" si="421"/>
        <v>دون المستوى</v>
      </c>
      <c r="EW374" s="49">
        <f t="shared" si="422"/>
        <v>0</v>
      </c>
      <c r="EX374" s="80" t="str">
        <f t="shared" si="423"/>
        <v>دون المستوى</v>
      </c>
      <c r="EZ374" s="54"/>
      <c r="FA374" s="47"/>
      <c r="FB374" s="47"/>
      <c r="FC374" s="47"/>
      <c r="FD374" s="47">
        <f t="shared" si="424"/>
        <v>0</v>
      </c>
      <c r="FF374" s="54"/>
      <c r="FG374" s="83"/>
      <c r="FH374" s="78"/>
      <c r="FI374" s="78"/>
      <c r="FJ374" s="78">
        <f t="shared" si="425"/>
        <v>0</v>
      </c>
      <c r="FK374" s="78">
        <f t="shared" si="426"/>
        <v>0</v>
      </c>
      <c r="FL374" s="78">
        <f t="shared" si="427"/>
        <v>0</v>
      </c>
      <c r="FM374" s="80" t="str">
        <f t="shared" si="428"/>
        <v>دون المستوى</v>
      </c>
      <c r="FP374" s="98" t="str">
        <f t="shared" si="429"/>
        <v>*عربى</v>
      </c>
      <c r="FQ374" s="98" t="str">
        <f t="shared" si="430"/>
        <v>*انجليزى</v>
      </c>
      <c r="FR374" s="98" t="str">
        <f t="shared" si="431"/>
        <v>*دراسات</v>
      </c>
      <c r="FS374" s="98" t="str">
        <f t="shared" si="432"/>
        <v>*رياضيات</v>
      </c>
      <c r="FT374" s="98" t="str">
        <f t="shared" si="433"/>
        <v>*علوم</v>
      </c>
      <c r="FU374" s="98" t="str">
        <f t="shared" si="434"/>
        <v>*حاسب</v>
      </c>
      <c r="FV374" s="98" t="str">
        <f t="shared" si="435"/>
        <v>*فنية</v>
      </c>
      <c r="FW374" s="98" t="str">
        <f t="shared" si="436"/>
        <v>*نشاط1</v>
      </c>
      <c r="FX374" s="98" t="str">
        <f t="shared" si="437"/>
        <v>*نشاط2</v>
      </c>
      <c r="FY374" s="107" t="str">
        <f t="shared" si="438"/>
        <v>*دين</v>
      </c>
      <c r="FZ374" s="47">
        <f t="shared" si="439"/>
        <v>0</v>
      </c>
      <c r="GA374" s="47" t="str">
        <f t="shared" si="440"/>
        <v>دور ثانى</v>
      </c>
      <c r="GB374" s="47">
        <f t="shared" si="441"/>
        <v>6</v>
      </c>
      <c r="GC374" s="47" t="str">
        <f t="shared" si="444"/>
        <v>راسب</v>
      </c>
      <c r="GE374" s="112" t="str">
        <f t="shared" si="442"/>
        <v>*عربى*انجليزى*دراسات*رياضيات*علوم*حاسب*فنية*نشاط1*نشاط2*دين</v>
      </c>
      <c r="GF374" s="112">
        <f t="shared" si="443"/>
        <v>10</v>
      </c>
    </row>
    <row r="375" spans="2:188" ht="20.25" thickTop="1" thickBot="1">
      <c r="B375" s="39">
        <v>366</v>
      </c>
      <c r="C375" s="124" t="str">
        <f>البيانات!B383</f>
        <v/>
      </c>
      <c r="D375" s="124" t="str">
        <f>IF(C375="","",البيانات!C383)</f>
        <v/>
      </c>
      <c r="E375" s="39"/>
      <c r="F375" s="39"/>
      <c r="H375" s="52"/>
      <c r="I375" s="47"/>
      <c r="J375" s="47"/>
      <c r="K375" s="47"/>
      <c r="L375" s="46">
        <f t="shared" si="374"/>
        <v>0</v>
      </c>
      <c r="N375" s="54"/>
      <c r="O375" s="61"/>
      <c r="P375" s="59"/>
      <c r="Q375" s="59"/>
      <c r="R375" s="59">
        <f t="shared" si="375"/>
        <v>0</v>
      </c>
      <c r="S375" s="59">
        <f t="shared" si="376"/>
        <v>0</v>
      </c>
      <c r="T375" s="62">
        <f t="shared" si="377"/>
        <v>0</v>
      </c>
      <c r="U375" s="63" t="str">
        <f t="shared" si="378"/>
        <v>دون المستوى</v>
      </c>
      <c r="X375" s="54"/>
      <c r="Y375" s="47"/>
      <c r="Z375" s="47"/>
      <c r="AA375" s="47"/>
      <c r="AB375" s="47">
        <f t="shared" si="379"/>
        <v>0</v>
      </c>
      <c r="AD375" s="54"/>
      <c r="AE375" s="61"/>
      <c r="AF375" s="59"/>
      <c r="AG375" s="59"/>
      <c r="AH375" s="59">
        <f t="shared" si="380"/>
        <v>0</v>
      </c>
      <c r="AI375" s="59">
        <f t="shared" si="381"/>
        <v>0</v>
      </c>
      <c r="AJ375" s="59">
        <f t="shared" si="382"/>
        <v>0</v>
      </c>
      <c r="AK375" s="73" t="str">
        <f t="shared" si="383"/>
        <v>دون المستوى</v>
      </c>
      <c r="AN375" s="54"/>
      <c r="AO375" s="47"/>
      <c r="AP375" s="47"/>
      <c r="AQ375" s="47"/>
      <c r="AR375" s="47">
        <f t="shared" si="384"/>
        <v>0</v>
      </c>
      <c r="AT375" s="54"/>
      <c r="AU375" s="83"/>
      <c r="AV375" s="78"/>
      <c r="AW375" s="78"/>
      <c r="AX375" s="78">
        <f t="shared" si="385"/>
        <v>0</v>
      </c>
      <c r="AY375" s="78">
        <f t="shared" si="386"/>
        <v>0</v>
      </c>
      <c r="AZ375" s="78">
        <f t="shared" si="387"/>
        <v>0</v>
      </c>
      <c r="BA375" s="80" t="str">
        <f t="shared" si="388"/>
        <v>دون المستوى</v>
      </c>
      <c r="BD375" s="54"/>
      <c r="BE375" s="47"/>
      <c r="BF375" s="47"/>
      <c r="BG375" s="47"/>
      <c r="BH375" s="47"/>
      <c r="BI375" s="47">
        <f t="shared" si="389"/>
        <v>0</v>
      </c>
      <c r="BK375" s="54"/>
      <c r="BL375" s="83"/>
      <c r="BM375" s="78"/>
      <c r="BN375" s="78"/>
      <c r="BO375" s="78"/>
      <c r="BP375" s="78">
        <f t="shared" si="390"/>
        <v>0</v>
      </c>
      <c r="BQ375" s="78">
        <f t="shared" si="391"/>
        <v>0</v>
      </c>
      <c r="BR375" s="78">
        <f t="shared" si="392"/>
        <v>0</v>
      </c>
      <c r="BS375" s="78">
        <f t="shared" si="393"/>
        <v>0</v>
      </c>
      <c r="BT375" s="80" t="str">
        <f t="shared" si="394"/>
        <v>دون المستوى</v>
      </c>
      <c r="BW375" s="54"/>
      <c r="BX375" s="47"/>
      <c r="BY375" s="47"/>
      <c r="BZ375" s="47"/>
      <c r="CA375" s="47"/>
      <c r="CB375" s="47">
        <f t="shared" si="395"/>
        <v>0</v>
      </c>
      <c r="CD375" s="52"/>
      <c r="CE375" s="83"/>
      <c r="CF375" s="78"/>
      <c r="CG375" s="78"/>
      <c r="CH375" s="78"/>
      <c r="CI375" s="78">
        <f t="shared" si="396"/>
        <v>0</v>
      </c>
      <c r="CJ375" s="78">
        <f t="shared" si="397"/>
        <v>0</v>
      </c>
      <c r="CK375" s="78">
        <f t="shared" si="398"/>
        <v>0</v>
      </c>
      <c r="CL375" s="78">
        <f t="shared" si="399"/>
        <v>0</v>
      </c>
      <c r="CM375" s="80" t="str">
        <f t="shared" si="400"/>
        <v>دون المستوى</v>
      </c>
      <c r="CP375" s="54"/>
      <c r="CQ375" s="47"/>
      <c r="CR375" s="47"/>
      <c r="CS375" s="47"/>
      <c r="CT375" s="47"/>
      <c r="CU375" s="47">
        <f t="shared" si="401"/>
        <v>0</v>
      </c>
      <c r="CW375" s="54"/>
      <c r="CX375" s="83"/>
      <c r="CY375" s="78"/>
      <c r="CZ375" s="78"/>
      <c r="DA375" s="78"/>
      <c r="DB375" s="78">
        <f t="shared" si="402"/>
        <v>0</v>
      </c>
      <c r="DC375" s="78">
        <f t="shared" si="403"/>
        <v>0</v>
      </c>
      <c r="DD375" s="78">
        <f t="shared" si="404"/>
        <v>0</v>
      </c>
      <c r="DE375" s="78">
        <f t="shared" si="405"/>
        <v>0</v>
      </c>
      <c r="DF375" s="80" t="str">
        <f t="shared" si="406"/>
        <v>دون المستوى</v>
      </c>
      <c r="DI375" s="54"/>
      <c r="DJ375" s="47"/>
      <c r="DK375" s="47"/>
      <c r="DL375" s="47"/>
      <c r="DM375" s="47">
        <f t="shared" si="407"/>
        <v>0</v>
      </c>
      <c r="DO375" s="54"/>
      <c r="DP375" s="83"/>
      <c r="DQ375" s="78"/>
      <c r="DR375" s="78"/>
      <c r="DS375" s="78">
        <f t="shared" si="408"/>
        <v>0</v>
      </c>
      <c r="DT375" s="78">
        <f t="shared" si="409"/>
        <v>0</v>
      </c>
      <c r="DU375" s="78">
        <f t="shared" si="410"/>
        <v>0</v>
      </c>
      <c r="DV375" s="80" t="str">
        <f t="shared" si="411"/>
        <v>دون المستوى</v>
      </c>
      <c r="DY375" s="47"/>
      <c r="DZ375" s="47"/>
      <c r="EA375" s="47">
        <f t="shared" si="412"/>
        <v>0</v>
      </c>
      <c r="EC375" s="91"/>
      <c r="ED375" s="78"/>
      <c r="EE375" s="78">
        <f t="shared" si="413"/>
        <v>0</v>
      </c>
      <c r="EF375" s="78">
        <f t="shared" si="414"/>
        <v>0</v>
      </c>
      <c r="EG375" s="78">
        <f t="shared" si="415"/>
        <v>0</v>
      </c>
      <c r="EH375" s="80" t="str">
        <f t="shared" si="416"/>
        <v>دون المستوى</v>
      </c>
      <c r="EK375" s="47"/>
      <c r="EL375" s="47"/>
      <c r="EM375" s="47">
        <f t="shared" si="417"/>
        <v>0</v>
      </c>
      <c r="EO375" s="91"/>
      <c r="EP375" s="78"/>
      <c r="EQ375" s="78">
        <f t="shared" si="418"/>
        <v>0</v>
      </c>
      <c r="ER375" s="78">
        <f t="shared" si="419"/>
        <v>0</v>
      </c>
      <c r="ES375" s="78">
        <f t="shared" si="420"/>
        <v>0</v>
      </c>
      <c r="ET375" s="80" t="str">
        <f t="shared" si="421"/>
        <v>دون المستوى</v>
      </c>
      <c r="EW375" s="49">
        <f t="shared" si="422"/>
        <v>0</v>
      </c>
      <c r="EX375" s="80" t="str">
        <f t="shared" si="423"/>
        <v>دون المستوى</v>
      </c>
      <c r="EZ375" s="54"/>
      <c r="FA375" s="47"/>
      <c r="FB375" s="47"/>
      <c r="FC375" s="47"/>
      <c r="FD375" s="47">
        <f t="shared" si="424"/>
        <v>0</v>
      </c>
      <c r="FF375" s="54"/>
      <c r="FG375" s="83"/>
      <c r="FH375" s="78"/>
      <c r="FI375" s="78"/>
      <c r="FJ375" s="78">
        <f t="shared" si="425"/>
        <v>0</v>
      </c>
      <c r="FK375" s="78">
        <f t="shared" si="426"/>
        <v>0</v>
      </c>
      <c r="FL375" s="78">
        <f t="shared" si="427"/>
        <v>0</v>
      </c>
      <c r="FM375" s="80" t="str">
        <f t="shared" si="428"/>
        <v>دون المستوى</v>
      </c>
      <c r="FP375" s="98" t="str">
        <f t="shared" si="429"/>
        <v>*عربى</v>
      </c>
      <c r="FQ375" s="98" t="str">
        <f t="shared" si="430"/>
        <v>*انجليزى</v>
      </c>
      <c r="FR375" s="98" t="str">
        <f t="shared" si="431"/>
        <v>*دراسات</v>
      </c>
      <c r="FS375" s="98" t="str">
        <f t="shared" si="432"/>
        <v>*رياضيات</v>
      </c>
      <c r="FT375" s="98" t="str">
        <f t="shared" si="433"/>
        <v>*علوم</v>
      </c>
      <c r="FU375" s="98" t="str">
        <f t="shared" si="434"/>
        <v>*حاسب</v>
      </c>
      <c r="FV375" s="98" t="str">
        <f t="shared" si="435"/>
        <v>*فنية</v>
      </c>
      <c r="FW375" s="98" t="str">
        <f t="shared" si="436"/>
        <v>*نشاط1</v>
      </c>
      <c r="FX375" s="98" t="str">
        <f t="shared" si="437"/>
        <v>*نشاط2</v>
      </c>
      <c r="FY375" s="107" t="str">
        <f t="shared" si="438"/>
        <v>*دين</v>
      </c>
      <c r="FZ375" s="47">
        <f t="shared" si="439"/>
        <v>0</v>
      </c>
      <c r="GA375" s="47" t="str">
        <f t="shared" si="440"/>
        <v>دور ثانى</v>
      </c>
      <c r="GB375" s="47">
        <f t="shared" si="441"/>
        <v>6</v>
      </c>
      <c r="GC375" s="47" t="str">
        <f t="shared" si="444"/>
        <v>راسب</v>
      </c>
      <c r="GE375" s="112" t="str">
        <f t="shared" si="442"/>
        <v>*عربى*انجليزى*دراسات*رياضيات*علوم*حاسب*فنية*نشاط1*نشاط2*دين</v>
      </c>
      <c r="GF375" s="112">
        <f t="shared" si="443"/>
        <v>10</v>
      </c>
    </row>
    <row r="376" spans="2:188" ht="20.25" thickTop="1" thickBot="1">
      <c r="B376" s="39">
        <v>367</v>
      </c>
      <c r="C376" s="124" t="str">
        <f>البيانات!B384</f>
        <v/>
      </c>
      <c r="D376" s="124" t="str">
        <f>IF(C376="","",البيانات!C384)</f>
        <v/>
      </c>
      <c r="E376" s="39"/>
      <c r="F376" s="39"/>
      <c r="H376" s="52"/>
      <c r="I376" s="47"/>
      <c r="J376" s="47"/>
      <c r="K376" s="47"/>
      <c r="L376" s="46">
        <f t="shared" si="374"/>
        <v>0</v>
      </c>
      <c r="N376" s="54"/>
      <c r="O376" s="61"/>
      <c r="P376" s="59"/>
      <c r="Q376" s="59"/>
      <c r="R376" s="59">
        <f t="shared" si="375"/>
        <v>0</v>
      </c>
      <c r="S376" s="59">
        <f t="shared" si="376"/>
        <v>0</v>
      </c>
      <c r="T376" s="62">
        <f t="shared" si="377"/>
        <v>0</v>
      </c>
      <c r="U376" s="63" t="str">
        <f t="shared" si="378"/>
        <v>دون المستوى</v>
      </c>
      <c r="X376" s="54"/>
      <c r="Y376" s="47"/>
      <c r="Z376" s="47"/>
      <c r="AA376" s="47"/>
      <c r="AB376" s="47">
        <f t="shared" si="379"/>
        <v>0</v>
      </c>
      <c r="AD376" s="54"/>
      <c r="AE376" s="61"/>
      <c r="AF376" s="59"/>
      <c r="AG376" s="59"/>
      <c r="AH376" s="59">
        <f t="shared" si="380"/>
        <v>0</v>
      </c>
      <c r="AI376" s="59">
        <f t="shared" si="381"/>
        <v>0</v>
      </c>
      <c r="AJ376" s="59">
        <f t="shared" si="382"/>
        <v>0</v>
      </c>
      <c r="AK376" s="73" t="str">
        <f t="shared" si="383"/>
        <v>دون المستوى</v>
      </c>
      <c r="AN376" s="54"/>
      <c r="AO376" s="47"/>
      <c r="AP376" s="47"/>
      <c r="AQ376" s="47"/>
      <c r="AR376" s="47">
        <f t="shared" si="384"/>
        <v>0</v>
      </c>
      <c r="AT376" s="54"/>
      <c r="AU376" s="83"/>
      <c r="AV376" s="78"/>
      <c r="AW376" s="78"/>
      <c r="AX376" s="78">
        <f t="shared" si="385"/>
        <v>0</v>
      </c>
      <c r="AY376" s="78">
        <f t="shared" si="386"/>
        <v>0</v>
      </c>
      <c r="AZ376" s="78">
        <f t="shared" si="387"/>
        <v>0</v>
      </c>
      <c r="BA376" s="80" t="str">
        <f t="shared" si="388"/>
        <v>دون المستوى</v>
      </c>
      <c r="BD376" s="54"/>
      <c r="BE376" s="47"/>
      <c r="BF376" s="47"/>
      <c r="BG376" s="47"/>
      <c r="BH376" s="47"/>
      <c r="BI376" s="47">
        <f t="shared" si="389"/>
        <v>0</v>
      </c>
      <c r="BK376" s="54"/>
      <c r="BL376" s="83"/>
      <c r="BM376" s="78"/>
      <c r="BN376" s="78"/>
      <c r="BO376" s="78"/>
      <c r="BP376" s="78">
        <f t="shared" si="390"/>
        <v>0</v>
      </c>
      <c r="BQ376" s="78">
        <f t="shared" si="391"/>
        <v>0</v>
      </c>
      <c r="BR376" s="78">
        <f t="shared" si="392"/>
        <v>0</v>
      </c>
      <c r="BS376" s="78">
        <f t="shared" si="393"/>
        <v>0</v>
      </c>
      <c r="BT376" s="80" t="str">
        <f t="shared" si="394"/>
        <v>دون المستوى</v>
      </c>
      <c r="BW376" s="54"/>
      <c r="BX376" s="47"/>
      <c r="BY376" s="47"/>
      <c r="BZ376" s="47"/>
      <c r="CA376" s="47"/>
      <c r="CB376" s="47">
        <f t="shared" si="395"/>
        <v>0</v>
      </c>
      <c r="CD376" s="52"/>
      <c r="CE376" s="83"/>
      <c r="CF376" s="78"/>
      <c r="CG376" s="78"/>
      <c r="CH376" s="78"/>
      <c r="CI376" s="78">
        <f t="shared" si="396"/>
        <v>0</v>
      </c>
      <c r="CJ376" s="78">
        <f t="shared" si="397"/>
        <v>0</v>
      </c>
      <c r="CK376" s="78">
        <f t="shared" si="398"/>
        <v>0</v>
      </c>
      <c r="CL376" s="78">
        <f t="shared" si="399"/>
        <v>0</v>
      </c>
      <c r="CM376" s="80" t="str">
        <f t="shared" si="400"/>
        <v>دون المستوى</v>
      </c>
      <c r="CP376" s="54"/>
      <c r="CQ376" s="47"/>
      <c r="CR376" s="47"/>
      <c r="CS376" s="47"/>
      <c r="CT376" s="47"/>
      <c r="CU376" s="47">
        <f t="shared" si="401"/>
        <v>0</v>
      </c>
      <c r="CW376" s="54"/>
      <c r="CX376" s="83"/>
      <c r="CY376" s="78"/>
      <c r="CZ376" s="78"/>
      <c r="DA376" s="78"/>
      <c r="DB376" s="78">
        <f t="shared" si="402"/>
        <v>0</v>
      </c>
      <c r="DC376" s="78">
        <f t="shared" si="403"/>
        <v>0</v>
      </c>
      <c r="DD376" s="78">
        <f t="shared" si="404"/>
        <v>0</v>
      </c>
      <c r="DE376" s="78">
        <f t="shared" si="405"/>
        <v>0</v>
      </c>
      <c r="DF376" s="80" t="str">
        <f t="shared" si="406"/>
        <v>دون المستوى</v>
      </c>
      <c r="DI376" s="54"/>
      <c r="DJ376" s="47"/>
      <c r="DK376" s="47"/>
      <c r="DL376" s="47"/>
      <c r="DM376" s="47">
        <f t="shared" si="407"/>
        <v>0</v>
      </c>
      <c r="DO376" s="54"/>
      <c r="DP376" s="83"/>
      <c r="DQ376" s="78"/>
      <c r="DR376" s="78"/>
      <c r="DS376" s="78">
        <f t="shared" si="408"/>
        <v>0</v>
      </c>
      <c r="DT376" s="78">
        <f t="shared" si="409"/>
        <v>0</v>
      </c>
      <c r="DU376" s="78">
        <f t="shared" si="410"/>
        <v>0</v>
      </c>
      <c r="DV376" s="80" t="str">
        <f t="shared" si="411"/>
        <v>دون المستوى</v>
      </c>
      <c r="DY376" s="47"/>
      <c r="DZ376" s="47"/>
      <c r="EA376" s="47">
        <f t="shared" si="412"/>
        <v>0</v>
      </c>
      <c r="EC376" s="91"/>
      <c r="ED376" s="78"/>
      <c r="EE376" s="78">
        <f t="shared" si="413"/>
        <v>0</v>
      </c>
      <c r="EF376" s="78">
        <f t="shared" si="414"/>
        <v>0</v>
      </c>
      <c r="EG376" s="78">
        <f t="shared" si="415"/>
        <v>0</v>
      </c>
      <c r="EH376" s="80" t="str">
        <f t="shared" si="416"/>
        <v>دون المستوى</v>
      </c>
      <c r="EK376" s="47"/>
      <c r="EL376" s="47"/>
      <c r="EM376" s="47">
        <f t="shared" si="417"/>
        <v>0</v>
      </c>
      <c r="EO376" s="91"/>
      <c r="EP376" s="78"/>
      <c r="EQ376" s="78">
        <f t="shared" si="418"/>
        <v>0</v>
      </c>
      <c r="ER376" s="78">
        <f t="shared" si="419"/>
        <v>0</v>
      </c>
      <c r="ES376" s="78">
        <f t="shared" si="420"/>
        <v>0</v>
      </c>
      <c r="ET376" s="80" t="str">
        <f t="shared" si="421"/>
        <v>دون المستوى</v>
      </c>
      <c r="EW376" s="49">
        <f t="shared" si="422"/>
        <v>0</v>
      </c>
      <c r="EX376" s="80" t="str">
        <f t="shared" si="423"/>
        <v>دون المستوى</v>
      </c>
      <c r="EZ376" s="54"/>
      <c r="FA376" s="47"/>
      <c r="FB376" s="47"/>
      <c r="FC376" s="47"/>
      <c r="FD376" s="47">
        <f t="shared" si="424"/>
        <v>0</v>
      </c>
      <c r="FF376" s="54"/>
      <c r="FG376" s="83"/>
      <c r="FH376" s="78"/>
      <c r="FI376" s="78"/>
      <c r="FJ376" s="78">
        <f t="shared" si="425"/>
        <v>0</v>
      </c>
      <c r="FK376" s="78">
        <f t="shared" si="426"/>
        <v>0</v>
      </c>
      <c r="FL376" s="78">
        <f t="shared" si="427"/>
        <v>0</v>
      </c>
      <c r="FM376" s="80" t="str">
        <f t="shared" si="428"/>
        <v>دون المستوى</v>
      </c>
      <c r="FP376" s="98" t="str">
        <f t="shared" si="429"/>
        <v>*عربى</v>
      </c>
      <c r="FQ376" s="98" t="str">
        <f t="shared" si="430"/>
        <v>*انجليزى</v>
      </c>
      <c r="FR376" s="98" t="str">
        <f t="shared" si="431"/>
        <v>*دراسات</v>
      </c>
      <c r="FS376" s="98" t="str">
        <f t="shared" si="432"/>
        <v>*رياضيات</v>
      </c>
      <c r="FT376" s="98" t="str">
        <f t="shared" si="433"/>
        <v>*علوم</v>
      </c>
      <c r="FU376" s="98" t="str">
        <f t="shared" si="434"/>
        <v>*حاسب</v>
      </c>
      <c r="FV376" s="98" t="str">
        <f t="shared" si="435"/>
        <v>*فنية</v>
      </c>
      <c r="FW376" s="98" t="str">
        <f t="shared" si="436"/>
        <v>*نشاط1</v>
      </c>
      <c r="FX376" s="98" t="str">
        <f t="shared" si="437"/>
        <v>*نشاط2</v>
      </c>
      <c r="FY376" s="107" t="str">
        <f t="shared" si="438"/>
        <v>*دين</v>
      </c>
      <c r="FZ376" s="47">
        <f t="shared" si="439"/>
        <v>0</v>
      </c>
      <c r="GA376" s="47" t="str">
        <f t="shared" si="440"/>
        <v>دور ثانى</v>
      </c>
      <c r="GB376" s="47">
        <f t="shared" si="441"/>
        <v>6</v>
      </c>
      <c r="GC376" s="47" t="str">
        <f t="shared" si="444"/>
        <v>راسب</v>
      </c>
      <c r="GE376" s="112" t="str">
        <f t="shared" si="442"/>
        <v>*عربى*انجليزى*دراسات*رياضيات*علوم*حاسب*فنية*نشاط1*نشاط2*دين</v>
      </c>
      <c r="GF376" s="112">
        <f t="shared" si="443"/>
        <v>10</v>
      </c>
    </row>
    <row r="377" spans="2:188" ht="20.25" thickTop="1" thickBot="1">
      <c r="B377" s="39">
        <v>368</v>
      </c>
      <c r="C377" s="124" t="str">
        <f>البيانات!B385</f>
        <v/>
      </c>
      <c r="D377" s="124" t="str">
        <f>IF(C377="","",البيانات!C385)</f>
        <v/>
      </c>
      <c r="E377" s="39"/>
      <c r="F377" s="39"/>
      <c r="H377" s="52"/>
      <c r="I377" s="47"/>
      <c r="J377" s="47"/>
      <c r="K377" s="47"/>
      <c r="L377" s="46">
        <f t="shared" si="374"/>
        <v>0</v>
      </c>
      <c r="N377" s="54"/>
      <c r="O377" s="61"/>
      <c r="P377" s="59"/>
      <c r="Q377" s="59"/>
      <c r="R377" s="59">
        <f t="shared" si="375"/>
        <v>0</v>
      </c>
      <c r="S377" s="59">
        <f t="shared" si="376"/>
        <v>0</v>
      </c>
      <c r="T377" s="62">
        <f t="shared" si="377"/>
        <v>0</v>
      </c>
      <c r="U377" s="63" t="str">
        <f t="shared" si="378"/>
        <v>دون المستوى</v>
      </c>
      <c r="X377" s="54"/>
      <c r="Y377" s="47"/>
      <c r="Z377" s="47"/>
      <c r="AA377" s="47"/>
      <c r="AB377" s="47">
        <f t="shared" si="379"/>
        <v>0</v>
      </c>
      <c r="AD377" s="54"/>
      <c r="AE377" s="61"/>
      <c r="AF377" s="59"/>
      <c r="AG377" s="59"/>
      <c r="AH377" s="59">
        <f t="shared" si="380"/>
        <v>0</v>
      </c>
      <c r="AI377" s="59">
        <f t="shared" si="381"/>
        <v>0</v>
      </c>
      <c r="AJ377" s="59">
        <f t="shared" si="382"/>
        <v>0</v>
      </c>
      <c r="AK377" s="73" t="str">
        <f t="shared" si="383"/>
        <v>دون المستوى</v>
      </c>
      <c r="AN377" s="54"/>
      <c r="AO377" s="47"/>
      <c r="AP377" s="47"/>
      <c r="AQ377" s="47"/>
      <c r="AR377" s="47">
        <f t="shared" si="384"/>
        <v>0</v>
      </c>
      <c r="AT377" s="54"/>
      <c r="AU377" s="83"/>
      <c r="AV377" s="78"/>
      <c r="AW377" s="78"/>
      <c r="AX377" s="78">
        <f t="shared" si="385"/>
        <v>0</v>
      </c>
      <c r="AY377" s="78">
        <f t="shared" si="386"/>
        <v>0</v>
      </c>
      <c r="AZ377" s="78">
        <f t="shared" si="387"/>
        <v>0</v>
      </c>
      <c r="BA377" s="80" t="str">
        <f t="shared" si="388"/>
        <v>دون المستوى</v>
      </c>
      <c r="BD377" s="54"/>
      <c r="BE377" s="47"/>
      <c r="BF377" s="47"/>
      <c r="BG377" s="47"/>
      <c r="BH377" s="47"/>
      <c r="BI377" s="47">
        <f t="shared" si="389"/>
        <v>0</v>
      </c>
      <c r="BK377" s="54"/>
      <c r="BL377" s="83"/>
      <c r="BM377" s="78"/>
      <c r="BN377" s="78"/>
      <c r="BO377" s="78"/>
      <c r="BP377" s="78">
        <f t="shared" si="390"/>
        <v>0</v>
      </c>
      <c r="BQ377" s="78">
        <f t="shared" si="391"/>
        <v>0</v>
      </c>
      <c r="BR377" s="78">
        <f t="shared" si="392"/>
        <v>0</v>
      </c>
      <c r="BS377" s="78">
        <f t="shared" si="393"/>
        <v>0</v>
      </c>
      <c r="BT377" s="80" t="str">
        <f t="shared" si="394"/>
        <v>دون المستوى</v>
      </c>
      <c r="BW377" s="54"/>
      <c r="BX377" s="47"/>
      <c r="BY377" s="47"/>
      <c r="BZ377" s="47"/>
      <c r="CA377" s="47"/>
      <c r="CB377" s="47">
        <f t="shared" si="395"/>
        <v>0</v>
      </c>
      <c r="CD377" s="52"/>
      <c r="CE377" s="83"/>
      <c r="CF377" s="78"/>
      <c r="CG377" s="78"/>
      <c r="CH377" s="78"/>
      <c r="CI377" s="78">
        <f t="shared" si="396"/>
        <v>0</v>
      </c>
      <c r="CJ377" s="78">
        <f t="shared" si="397"/>
        <v>0</v>
      </c>
      <c r="CK377" s="78">
        <f t="shared" si="398"/>
        <v>0</v>
      </c>
      <c r="CL377" s="78">
        <f t="shared" si="399"/>
        <v>0</v>
      </c>
      <c r="CM377" s="80" t="str">
        <f t="shared" si="400"/>
        <v>دون المستوى</v>
      </c>
      <c r="CP377" s="54"/>
      <c r="CQ377" s="47"/>
      <c r="CR377" s="47"/>
      <c r="CS377" s="47"/>
      <c r="CT377" s="47"/>
      <c r="CU377" s="47">
        <f t="shared" si="401"/>
        <v>0</v>
      </c>
      <c r="CW377" s="54"/>
      <c r="CX377" s="83"/>
      <c r="CY377" s="78"/>
      <c r="CZ377" s="78"/>
      <c r="DA377" s="78"/>
      <c r="DB377" s="78">
        <f t="shared" si="402"/>
        <v>0</v>
      </c>
      <c r="DC377" s="78">
        <f t="shared" si="403"/>
        <v>0</v>
      </c>
      <c r="DD377" s="78">
        <f t="shared" si="404"/>
        <v>0</v>
      </c>
      <c r="DE377" s="78">
        <f t="shared" si="405"/>
        <v>0</v>
      </c>
      <c r="DF377" s="80" t="str">
        <f t="shared" si="406"/>
        <v>دون المستوى</v>
      </c>
      <c r="DI377" s="54"/>
      <c r="DJ377" s="47"/>
      <c r="DK377" s="47"/>
      <c r="DL377" s="47"/>
      <c r="DM377" s="47">
        <f t="shared" si="407"/>
        <v>0</v>
      </c>
      <c r="DO377" s="54"/>
      <c r="DP377" s="83"/>
      <c r="DQ377" s="78"/>
      <c r="DR377" s="78"/>
      <c r="DS377" s="78">
        <f t="shared" si="408"/>
        <v>0</v>
      </c>
      <c r="DT377" s="78">
        <f t="shared" si="409"/>
        <v>0</v>
      </c>
      <c r="DU377" s="78">
        <f t="shared" si="410"/>
        <v>0</v>
      </c>
      <c r="DV377" s="80" t="str">
        <f t="shared" si="411"/>
        <v>دون المستوى</v>
      </c>
      <c r="DY377" s="47"/>
      <c r="DZ377" s="47"/>
      <c r="EA377" s="47">
        <f t="shared" si="412"/>
        <v>0</v>
      </c>
      <c r="EC377" s="91"/>
      <c r="ED377" s="78"/>
      <c r="EE377" s="78">
        <f t="shared" si="413"/>
        <v>0</v>
      </c>
      <c r="EF377" s="78">
        <f t="shared" si="414"/>
        <v>0</v>
      </c>
      <c r="EG377" s="78">
        <f t="shared" si="415"/>
        <v>0</v>
      </c>
      <c r="EH377" s="80" t="str">
        <f t="shared" si="416"/>
        <v>دون المستوى</v>
      </c>
      <c r="EK377" s="47"/>
      <c r="EL377" s="47"/>
      <c r="EM377" s="47">
        <f t="shared" si="417"/>
        <v>0</v>
      </c>
      <c r="EO377" s="91"/>
      <c r="EP377" s="78"/>
      <c r="EQ377" s="78">
        <f t="shared" si="418"/>
        <v>0</v>
      </c>
      <c r="ER377" s="78">
        <f t="shared" si="419"/>
        <v>0</v>
      </c>
      <c r="ES377" s="78">
        <f t="shared" si="420"/>
        <v>0</v>
      </c>
      <c r="ET377" s="80" t="str">
        <f t="shared" si="421"/>
        <v>دون المستوى</v>
      </c>
      <c r="EW377" s="49">
        <f t="shared" si="422"/>
        <v>0</v>
      </c>
      <c r="EX377" s="80" t="str">
        <f t="shared" si="423"/>
        <v>دون المستوى</v>
      </c>
      <c r="EZ377" s="54"/>
      <c r="FA377" s="47"/>
      <c r="FB377" s="47"/>
      <c r="FC377" s="47"/>
      <c r="FD377" s="47">
        <f t="shared" si="424"/>
        <v>0</v>
      </c>
      <c r="FF377" s="54"/>
      <c r="FG377" s="83"/>
      <c r="FH377" s="78"/>
      <c r="FI377" s="78"/>
      <c r="FJ377" s="78">
        <f t="shared" si="425"/>
        <v>0</v>
      </c>
      <c r="FK377" s="78">
        <f t="shared" si="426"/>
        <v>0</v>
      </c>
      <c r="FL377" s="78">
        <f t="shared" si="427"/>
        <v>0</v>
      </c>
      <c r="FM377" s="80" t="str">
        <f t="shared" si="428"/>
        <v>دون المستوى</v>
      </c>
      <c r="FP377" s="98" t="str">
        <f t="shared" si="429"/>
        <v>*عربى</v>
      </c>
      <c r="FQ377" s="98" t="str">
        <f t="shared" si="430"/>
        <v>*انجليزى</v>
      </c>
      <c r="FR377" s="98" t="str">
        <f t="shared" si="431"/>
        <v>*دراسات</v>
      </c>
      <c r="FS377" s="98" t="str">
        <f t="shared" si="432"/>
        <v>*رياضيات</v>
      </c>
      <c r="FT377" s="98" t="str">
        <f t="shared" si="433"/>
        <v>*علوم</v>
      </c>
      <c r="FU377" s="98" t="str">
        <f t="shared" si="434"/>
        <v>*حاسب</v>
      </c>
      <c r="FV377" s="98" t="str">
        <f t="shared" si="435"/>
        <v>*فنية</v>
      </c>
      <c r="FW377" s="98" t="str">
        <f t="shared" si="436"/>
        <v>*نشاط1</v>
      </c>
      <c r="FX377" s="98" t="str">
        <f t="shared" si="437"/>
        <v>*نشاط2</v>
      </c>
      <c r="FY377" s="107" t="str">
        <f t="shared" si="438"/>
        <v>*دين</v>
      </c>
      <c r="FZ377" s="47">
        <f t="shared" si="439"/>
        <v>0</v>
      </c>
      <c r="GA377" s="47" t="str">
        <f t="shared" si="440"/>
        <v>دور ثانى</v>
      </c>
      <c r="GB377" s="47">
        <f t="shared" si="441"/>
        <v>6</v>
      </c>
      <c r="GC377" s="47" t="str">
        <f t="shared" si="444"/>
        <v>راسب</v>
      </c>
      <c r="GE377" s="112" t="str">
        <f t="shared" si="442"/>
        <v>*عربى*انجليزى*دراسات*رياضيات*علوم*حاسب*فنية*نشاط1*نشاط2*دين</v>
      </c>
      <c r="GF377" s="112">
        <f t="shared" si="443"/>
        <v>10</v>
      </c>
    </row>
    <row r="378" spans="2:188" ht="20.25" thickTop="1" thickBot="1">
      <c r="B378" s="39">
        <v>369</v>
      </c>
      <c r="C378" s="124" t="str">
        <f>البيانات!B386</f>
        <v/>
      </c>
      <c r="D378" s="124" t="str">
        <f>IF(C378="","",البيانات!C386)</f>
        <v/>
      </c>
      <c r="E378" s="39"/>
      <c r="F378" s="39"/>
      <c r="H378" s="52"/>
      <c r="I378" s="47"/>
      <c r="J378" s="47"/>
      <c r="K378" s="47"/>
      <c r="L378" s="46">
        <f t="shared" si="374"/>
        <v>0</v>
      </c>
      <c r="N378" s="54"/>
      <c r="O378" s="61"/>
      <c r="P378" s="59"/>
      <c r="Q378" s="59"/>
      <c r="R378" s="59">
        <f t="shared" si="375"/>
        <v>0</v>
      </c>
      <c r="S378" s="59">
        <f t="shared" si="376"/>
        <v>0</v>
      </c>
      <c r="T378" s="62">
        <f t="shared" si="377"/>
        <v>0</v>
      </c>
      <c r="U378" s="63" t="str">
        <f t="shared" si="378"/>
        <v>دون المستوى</v>
      </c>
      <c r="X378" s="54"/>
      <c r="Y378" s="47"/>
      <c r="Z378" s="47"/>
      <c r="AA378" s="47"/>
      <c r="AB378" s="47">
        <f t="shared" si="379"/>
        <v>0</v>
      </c>
      <c r="AD378" s="54"/>
      <c r="AE378" s="61"/>
      <c r="AF378" s="59"/>
      <c r="AG378" s="59"/>
      <c r="AH378" s="59">
        <f t="shared" si="380"/>
        <v>0</v>
      </c>
      <c r="AI378" s="59">
        <f t="shared" si="381"/>
        <v>0</v>
      </c>
      <c r="AJ378" s="59">
        <f t="shared" si="382"/>
        <v>0</v>
      </c>
      <c r="AK378" s="73" t="str">
        <f t="shared" si="383"/>
        <v>دون المستوى</v>
      </c>
      <c r="AN378" s="54"/>
      <c r="AO378" s="47"/>
      <c r="AP378" s="47"/>
      <c r="AQ378" s="47"/>
      <c r="AR378" s="47">
        <f t="shared" si="384"/>
        <v>0</v>
      </c>
      <c r="AT378" s="54"/>
      <c r="AU378" s="83"/>
      <c r="AV378" s="78"/>
      <c r="AW378" s="78"/>
      <c r="AX378" s="78">
        <f t="shared" si="385"/>
        <v>0</v>
      </c>
      <c r="AY378" s="78">
        <f t="shared" si="386"/>
        <v>0</v>
      </c>
      <c r="AZ378" s="78">
        <f t="shared" si="387"/>
        <v>0</v>
      </c>
      <c r="BA378" s="80" t="str">
        <f t="shared" si="388"/>
        <v>دون المستوى</v>
      </c>
      <c r="BD378" s="54"/>
      <c r="BE378" s="47"/>
      <c r="BF378" s="47"/>
      <c r="BG378" s="47"/>
      <c r="BH378" s="47"/>
      <c r="BI378" s="47">
        <f t="shared" si="389"/>
        <v>0</v>
      </c>
      <c r="BK378" s="54"/>
      <c r="BL378" s="83"/>
      <c r="BM378" s="78"/>
      <c r="BN378" s="78"/>
      <c r="BO378" s="78"/>
      <c r="BP378" s="78">
        <f t="shared" si="390"/>
        <v>0</v>
      </c>
      <c r="BQ378" s="78">
        <f t="shared" si="391"/>
        <v>0</v>
      </c>
      <c r="BR378" s="78">
        <f t="shared" si="392"/>
        <v>0</v>
      </c>
      <c r="BS378" s="78">
        <f t="shared" si="393"/>
        <v>0</v>
      </c>
      <c r="BT378" s="80" t="str">
        <f t="shared" si="394"/>
        <v>دون المستوى</v>
      </c>
      <c r="BW378" s="54"/>
      <c r="BX378" s="47"/>
      <c r="BY378" s="47"/>
      <c r="BZ378" s="47"/>
      <c r="CA378" s="47"/>
      <c r="CB378" s="47">
        <f t="shared" si="395"/>
        <v>0</v>
      </c>
      <c r="CD378" s="52"/>
      <c r="CE378" s="83"/>
      <c r="CF378" s="78"/>
      <c r="CG378" s="78"/>
      <c r="CH378" s="78"/>
      <c r="CI378" s="78">
        <f t="shared" si="396"/>
        <v>0</v>
      </c>
      <c r="CJ378" s="78">
        <f t="shared" si="397"/>
        <v>0</v>
      </c>
      <c r="CK378" s="78">
        <f t="shared" si="398"/>
        <v>0</v>
      </c>
      <c r="CL378" s="78">
        <f t="shared" si="399"/>
        <v>0</v>
      </c>
      <c r="CM378" s="80" t="str">
        <f t="shared" si="400"/>
        <v>دون المستوى</v>
      </c>
      <c r="CP378" s="54"/>
      <c r="CQ378" s="47"/>
      <c r="CR378" s="47"/>
      <c r="CS378" s="47"/>
      <c r="CT378" s="47"/>
      <c r="CU378" s="47">
        <f t="shared" si="401"/>
        <v>0</v>
      </c>
      <c r="CW378" s="54"/>
      <c r="CX378" s="83"/>
      <c r="CY378" s="78"/>
      <c r="CZ378" s="78"/>
      <c r="DA378" s="78"/>
      <c r="DB378" s="78">
        <f t="shared" si="402"/>
        <v>0</v>
      </c>
      <c r="DC378" s="78">
        <f t="shared" si="403"/>
        <v>0</v>
      </c>
      <c r="DD378" s="78">
        <f t="shared" si="404"/>
        <v>0</v>
      </c>
      <c r="DE378" s="78">
        <f t="shared" si="405"/>
        <v>0</v>
      </c>
      <c r="DF378" s="80" t="str">
        <f t="shared" si="406"/>
        <v>دون المستوى</v>
      </c>
      <c r="DI378" s="54"/>
      <c r="DJ378" s="47"/>
      <c r="DK378" s="47"/>
      <c r="DL378" s="47"/>
      <c r="DM378" s="47">
        <f t="shared" si="407"/>
        <v>0</v>
      </c>
      <c r="DO378" s="54"/>
      <c r="DP378" s="83"/>
      <c r="DQ378" s="78"/>
      <c r="DR378" s="78"/>
      <c r="DS378" s="78">
        <f t="shared" si="408"/>
        <v>0</v>
      </c>
      <c r="DT378" s="78">
        <f t="shared" si="409"/>
        <v>0</v>
      </c>
      <c r="DU378" s="78">
        <f t="shared" si="410"/>
        <v>0</v>
      </c>
      <c r="DV378" s="80" t="str">
        <f t="shared" si="411"/>
        <v>دون المستوى</v>
      </c>
      <c r="DY378" s="47"/>
      <c r="DZ378" s="47"/>
      <c r="EA378" s="47">
        <f t="shared" si="412"/>
        <v>0</v>
      </c>
      <c r="EC378" s="91"/>
      <c r="ED378" s="78"/>
      <c r="EE378" s="78">
        <f t="shared" si="413"/>
        <v>0</v>
      </c>
      <c r="EF378" s="78">
        <f t="shared" si="414"/>
        <v>0</v>
      </c>
      <c r="EG378" s="78">
        <f t="shared" si="415"/>
        <v>0</v>
      </c>
      <c r="EH378" s="80" t="str">
        <f t="shared" si="416"/>
        <v>دون المستوى</v>
      </c>
      <c r="EK378" s="47"/>
      <c r="EL378" s="47"/>
      <c r="EM378" s="47">
        <f t="shared" si="417"/>
        <v>0</v>
      </c>
      <c r="EO378" s="91"/>
      <c r="EP378" s="78"/>
      <c r="EQ378" s="78">
        <f t="shared" si="418"/>
        <v>0</v>
      </c>
      <c r="ER378" s="78">
        <f t="shared" si="419"/>
        <v>0</v>
      </c>
      <c r="ES378" s="78">
        <f t="shared" si="420"/>
        <v>0</v>
      </c>
      <c r="ET378" s="80" t="str">
        <f t="shared" si="421"/>
        <v>دون المستوى</v>
      </c>
      <c r="EW378" s="49">
        <f t="shared" si="422"/>
        <v>0</v>
      </c>
      <c r="EX378" s="80" t="str">
        <f t="shared" si="423"/>
        <v>دون المستوى</v>
      </c>
      <c r="EZ378" s="54"/>
      <c r="FA378" s="47"/>
      <c r="FB378" s="47"/>
      <c r="FC378" s="47"/>
      <c r="FD378" s="47">
        <f t="shared" si="424"/>
        <v>0</v>
      </c>
      <c r="FF378" s="54"/>
      <c r="FG378" s="83"/>
      <c r="FH378" s="78"/>
      <c r="FI378" s="78"/>
      <c r="FJ378" s="78">
        <f t="shared" si="425"/>
        <v>0</v>
      </c>
      <c r="FK378" s="78">
        <f t="shared" si="426"/>
        <v>0</v>
      </c>
      <c r="FL378" s="78">
        <f t="shared" si="427"/>
        <v>0</v>
      </c>
      <c r="FM378" s="80" t="str">
        <f t="shared" si="428"/>
        <v>دون المستوى</v>
      </c>
      <c r="FP378" s="98" t="str">
        <f t="shared" si="429"/>
        <v>*عربى</v>
      </c>
      <c r="FQ378" s="98" t="str">
        <f t="shared" si="430"/>
        <v>*انجليزى</v>
      </c>
      <c r="FR378" s="98" t="str">
        <f t="shared" si="431"/>
        <v>*دراسات</v>
      </c>
      <c r="FS378" s="98" t="str">
        <f t="shared" si="432"/>
        <v>*رياضيات</v>
      </c>
      <c r="FT378" s="98" t="str">
        <f t="shared" si="433"/>
        <v>*علوم</v>
      </c>
      <c r="FU378" s="98" t="str">
        <f t="shared" si="434"/>
        <v>*حاسب</v>
      </c>
      <c r="FV378" s="98" t="str">
        <f t="shared" si="435"/>
        <v>*فنية</v>
      </c>
      <c r="FW378" s="98" t="str">
        <f t="shared" si="436"/>
        <v>*نشاط1</v>
      </c>
      <c r="FX378" s="98" t="str">
        <f t="shared" si="437"/>
        <v>*نشاط2</v>
      </c>
      <c r="FY378" s="107" t="str">
        <f t="shared" si="438"/>
        <v>*دين</v>
      </c>
      <c r="FZ378" s="47">
        <f t="shared" si="439"/>
        <v>0</v>
      </c>
      <c r="GA378" s="47" t="str">
        <f t="shared" si="440"/>
        <v>دور ثانى</v>
      </c>
      <c r="GB378" s="47">
        <f t="shared" si="441"/>
        <v>6</v>
      </c>
      <c r="GC378" s="47" t="str">
        <f t="shared" si="444"/>
        <v>راسب</v>
      </c>
      <c r="GE378" s="112" t="str">
        <f t="shared" si="442"/>
        <v>*عربى*انجليزى*دراسات*رياضيات*علوم*حاسب*فنية*نشاط1*نشاط2*دين</v>
      </c>
      <c r="GF378" s="112">
        <f t="shared" si="443"/>
        <v>10</v>
      </c>
    </row>
    <row r="379" spans="2:188" ht="20.25" thickTop="1" thickBot="1">
      <c r="B379" s="39">
        <v>370</v>
      </c>
      <c r="C379" s="124" t="str">
        <f>البيانات!B387</f>
        <v/>
      </c>
      <c r="D379" s="124" t="str">
        <f>IF(C379="","",البيانات!C387)</f>
        <v/>
      </c>
      <c r="E379" s="39"/>
      <c r="F379" s="39"/>
      <c r="H379" s="52"/>
      <c r="I379" s="47"/>
      <c r="J379" s="47"/>
      <c r="K379" s="47"/>
      <c r="L379" s="46">
        <f t="shared" si="374"/>
        <v>0</v>
      </c>
      <c r="N379" s="54"/>
      <c r="O379" s="61"/>
      <c r="P379" s="59"/>
      <c r="Q379" s="59"/>
      <c r="R379" s="59">
        <f t="shared" si="375"/>
        <v>0</v>
      </c>
      <c r="S379" s="59">
        <f t="shared" si="376"/>
        <v>0</v>
      </c>
      <c r="T379" s="62">
        <f t="shared" si="377"/>
        <v>0</v>
      </c>
      <c r="U379" s="63" t="str">
        <f t="shared" si="378"/>
        <v>دون المستوى</v>
      </c>
      <c r="X379" s="54"/>
      <c r="Y379" s="47"/>
      <c r="Z379" s="47"/>
      <c r="AA379" s="47"/>
      <c r="AB379" s="47">
        <f t="shared" si="379"/>
        <v>0</v>
      </c>
      <c r="AD379" s="54"/>
      <c r="AE379" s="61"/>
      <c r="AF379" s="59"/>
      <c r="AG379" s="59"/>
      <c r="AH379" s="59">
        <f t="shared" si="380"/>
        <v>0</v>
      </c>
      <c r="AI379" s="59">
        <f t="shared" si="381"/>
        <v>0</v>
      </c>
      <c r="AJ379" s="59">
        <f t="shared" si="382"/>
        <v>0</v>
      </c>
      <c r="AK379" s="73" t="str">
        <f t="shared" si="383"/>
        <v>دون المستوى</v>
      </c>
      <c r="AN379" s="54"/>
      <c r="AO379" s="47"/>
      <c r="AP379" s="47"/>
      <c r="AQ379" s="47"/>
      <c r="AR379" s="47">
        <f t="shared" si="384"/>
        <v>0</v>
      </c>
      <c r="AT379" s="54"/>
      <c r="AU379" s="83"/>
      <c r="AV379" s="78"/>
      <c r="AW379" s="78"/>
      <c r="AX379" s="78">
        <f t="shared" si="385"/>
        <v>0</v>
      </c>
      <c r="AY379" s="78">
        <f t="shared" si="386"/>
        <v>0</v>
      </c>
      <c r="AZ379" s="78">
        <f t="shared" si="387"/>
        <v>0</v>
      </c>
      <c r="BA379" s="80" t="str">
        <f t="shared" si="388"/>
        <v>دون المستوى</v>
      </c>
      <c r="BD379" s="54"/>
      <c r="BE379" s="47"/>
      <c r="BF379" s="47"/>
      <c r="BG379" s="47"/>
      <c r="BH379" s="47"/>
      <c r="BI379" s="47">
        <f t="shared" si="389"/>
        <v>0</v>
      </c>
      <c r="BK379" s="54"/>
      <c r="BL379" s="83"/>
      <c r="BM379" s="78"/>
      <c r="BN379" s="78"/>
      <c r="BO379" s="78"/>
      <c r="BP379" s="78">
        <f t="shared" si="390"/>
        <v>0</v>
      </c>
      <c r="BQ379" s="78">
        <f t="shared" si="391"/>
        <v>0</v>
      </c>
      <c r="BR379" s="78">
        <f t="shared" si="392"/>
        <v>0</v>
      </c>
      <c r="BS379" s="78">
        <f t="shared" si="393"/>
        <v>0</v>
      </c>
      <c r="BT379" s="80" t="str">
        <f t="shared" si="394"/>
        <v>دون المستوى</v>
      </c>
      <c r="BW379" s="54"/>
      <c r="BX379" s="47"/>
      <c r="BY379" s="47"/>
      <c r="BZ379" s="47"/>
      <c r="CA379" s="47"/>
      <c r="CB379" s="47">
        <f t="shared" si="395"/>
        <v>0</v>
      </c>
      <c r="CD379" s="52"/>
      <c r="CE379" s="83"/>
      <c r="CF379" s="78"/>
      <c r="CG379" s="78"/>
      <c r="CH379" s="78"/>
      <c r="CI379" s="78">
        <f t="shared" si="396"/>
        <v>0</v>
      </c>
      <c r="CJ379" s="78">
        <f t="shared" si="397"/>
        <v>0</v>
      </c>
      <c r="CK379" s="78">
        <f t="shared" si="398"/>
        <v>0</v>
      </c>
      <c r="CL379" s="78">
        <f t="shared" si="399"/>
        <v>0</v>
      </c>
      <c r="CM379" s="80" t="str">
        <f t="shared" si="400"/>
        <v>دون المستوى</v>
      </c>
      <c r="CP379" s="54"/>
      <c r="CQ379" s="47"/>
      <c r="CR379" s="47"/>
      <c r="CS379" s="47"/>
      <c r="CT379" s="47"/>
      <c r="CU379" s="47">
        <f t="shared" si="401"/>
        <v>0</v>
      </c>
      <c r="CW379" s="54"/>
      <c r="CX379" s="83"/>
      <c r="CY379" s="78"/>
      <c r="CZ379" s="78"/>
      <c r="DA379" s="78"/>
      <c r="DB379" s="78">
        <f t="shared" si="402"/>
        <v>0</v>
      </c>
      <c r="DC379" s="78">
        <f t="shared" si="403"/>
        <v>0</v>
      </c>
      <c r="DD379" s="78">
        <f t="shared" si="404"/>
        <v>0</v>
      </c>
      <c r="DE379" s="78">
        <f t="shared" si="405"/>
        <v>0</v>
      </c>
      <c r="DF379" s="80" t="str">
        <f t="shared" si="406"/>
        <v>دون المستوى</v>
      </c>
      <c r="DI379" s="54"/>
      <c r="DJ379" s="47"/>
      <c r="DK379" s="47"/>
      <c r="DL379" s="47"/>
      <c r="DM379" s="47">
        <f t="shared" si="407"/>
        <v>0</v>
      </c>
      <c r="DO379" s="54"/>
      <c r="DP379" s="83"/>
      <c r="DQ379" s="78"/>
      <c r="DR379" s="78"/>
      <c r="DS379" s="78">
        <f t="shared" si="408"/>
        <v>0</v>
      </c>
      <c r="DT379" s="78">
        <f t="shared" si="409"/>
        <v>0</v>
      </c>
      <c r="DU379" s="78">
        <f t="shared" si="410"/>
        <v>0</v>
      </c>
      <c r="DV379" s="80" t="str">
        <f t="shared" si="411"/>
        <v>دون المستوى</v>
      </c>
      <c r="DY379" s="47"/>
      <c r="DZ379" s="47"/>
      <c r="EA379" s="47">
        <f t="shared" si="412"/>
        <v>0</v>
      </c>
      <c r="EC379" s="91"/>
      <c r="ED379" s="78"/>
      <c r="EE379" s="78">
        <f t="shared" si="413"/>
        <v>0</v>
      </c>
      <c r="EF379" s="78">
        <f t="shared" si="414"/>
        <v>0</v>
      </c>
      <c r="EG379" s="78">
        <f t="shared" si="415"/>
        <v>0</v>
      </c>
      <c r="EH379" s="80" t="str">
        <f t="shared" si="416"/>
        <v>دون المستوى</v>
      </c>
      <c r="EK379" s="47"/>
      <c r="EL379" s="47"/>
      <c r="EM379" s="47">
        <f t="shared" si="417"/>
        <v>0</v>
      </c>
      <c r="EO379" s="91"/>
      <c r="EP379" s="78"/>
      <c r="EQ379" s="78">
        <f t="shared" si="418"/>
        <v>0</v>
      </c>
      <c r="ER379" s="78">
        <f t="shared" si="419"/>
        <v>0</v>
      </c>
      <c r="ES379" s="78">
        <f t="shared" si="420"/>
        <v>0</v>
      </c>
      <c r="ET379" s="80" t="str">
        <f t="shared" si="421"/>
        <v>دون المستوى</v>
      </c>
      <c r="EW379" s="49">
        <f t="shared" si="422"/>
        <v>0</v>
      </c>
      <c r="EX379" s="80" t="str">
        <f t="shared" si="423"/>
        <v>دون المستوى</v>
      </c>
      <c r="EZ379" s="54"/>
      <c r="FA379" s="47"/>
      <c r="FB379" s="47"/>
      <c r="FC379" s="47"/>
      <c r="FD379" s="47">
        <f t="shared" si="424"/>
        <v>0</v>
      </c>
      <c r="FF379" s="54"/>
      <c r="FG379" s="83"/>
      <c r="FH379" s="78"/>
      <c r="FI379" s="78"/>
      <c r="FJ379" s="78">
        <f t="shared" si="425"/>
        <v>0</v>
      </c>
      <c r="FK379" s="78">
        <f t="shared" si="426"/>
        <v>0</v>
      </c>
      <c r="FL379" s="78">
        <f t="shared" si="427"/>
        <v>0</v>
      </c>
      <c r="FM379" s="80" t="str">
        <f t="shared" si="428"/>
        <v>دون المستوى</v>
      </c>
      <c r="FP379" s="98" t="str">
        <f t="shared" si="429"/>
        <v>*عربى</v>
      </c>
      <c r="FQ379" s="98" t="str">
        <f t="shared" si="430"/>
        <v>*انجليزى</v>
      </c>
      <c r="FR379" s="98" t="str">
        <f t="shared" si="431"/>
        <v>*دراسات</v>
      </c>
      <c r="FS379" s="98" t="str">
        <f t="shared" si="432"/>
        <v>*رياضيات</v>
      </c>
      <c r="FT379" s="98" t="str">
        <f t="shared" si="433"/>
        <v>*علوم</v>
      </c>
      <c r="FU379" s="98" t="str">
        <f t="shared" si="434"/>
        <v>*حاسب</v>
      </c>
      <c r="FV379" s="98" t="str">
        <f t="shared" si="435"/>
        <v>*فنية</v>
      </c>
      <c r="FW379" s="98" t="str">
        <f t="shared" si="436"/>
        <v>*نشاط1</v>
      </c>
      <c r="FX379" s="98" t="str">
        <f t="shared" si="437"/>
        <v>*نشاط2</v>
      </c>
      <c r="FY379" s="107" t="str">
        <f t="shared" si="438"/>
        <v>*دين</v>
      </c>
      <c r="FZ379" s="47">
        <f t="shared" si="439"/>
        <v>0</v>
      </c>
      <c r="GA379" s="47" t="str">
        <f t="shared" si="440"/>
        <v>دور ثانى</v>
      </c>
      <c r="GB379" s="47">
        <f t="shared" si="441"/>
        <v>6</v>
      </c>
      <c r="GC379" s="47" t="str">
        <f t="shared" si="444"/>
        <v>راسب</v>
      </c>
      <c r="GE379" s="112" t="str">
        <f t="shared" si="442"/>
        <v>*عربى*انجليزى*دراسات*رياضيات*علوم*حاسب*فنية*نشاط1*نشاط2*دين</v>
      </c>
      <c r="GF379" s="112">
        <f t="shared" si="443"/>
        <v>10</v>
      </c>
    </row>
    <row r="380" spans="2:188" ht="20.25" thickTop="1" thickBot="1">
      <c r="B380" s="39">
        <v>371</v>
      </c>
      <c r="C380" s="124" t="str">
        <f>البيانات!B388</f>
        <v/>
      </c>
      <c r="D380" s="124" t="str">
        <f>IF(C380="","",البيانات!C388)</f>
        <v/>
      </c>
      <c r="E380" s="39"/>
      <c r="F380" s="39"/>
      <c r="H380" s="52"/>
      <c r="I380" s="47"/>
      <c r="J380" s="47"/>
      <c r="K380" s="47"/>
      <c r="L380" s="46">
        <f t="shared" si="374"/>
        <v>0</v>
      </c>
      <c r="N380" s="54"/>
      <c r="O380" s="61"/>
      <c r="P380" s="59"/>
      <c r="Q380" s="59"/>
      <c r="R380" s="59">
        <f t="shared" si="375"/>
        <v>0</v>
      </c>
      <c r="S380" s="59">
        <f t="shared" si="376"/>
        <v>0</v>
      </c>
      <c r="T380" s="62">
        <f t="shared" si="377"/>
        <v>0</v>
      </c>
      <c r="U380" s="63" t="str">
        <f t="shared" si="378"/>
        <v>دون المستوى</v>
      </c>
      <c r="X380" s="54"/>
      <c r="Y380" s="47"/>
      <c r="Z380" s="47"/>
      <c r="AA380" s="47"/>
      <c r="AB380" s="47">
        <f t="shared" si="379"/>
        <v>0</v>
      </c>
      <c r="AD380" s="54"/>
      <c r="AE380" s="61"/>
      <c r="AF380" s="59"/>
      <c r="AG380" s="59"/>
      <c r="AH380" s="59">
        <f t="shared" si="380"/>
        <v>0</v>
      </c>
      <c r="AI380" s="59">
        <f t="shared" si="381"/>
        <v>0</v>
      </c>
      <c r="AJ380" s="59">
        <f t="shared" si="382"/>
        <v>0</v>
      </c>
      <c r="AK380" s="73" t="str">
        <f t="shared" si="383"/>
        <v>دون المستوى</v>
      </c>
      <c r="AN380" s="54"/>
      <c r="AO380" s="47"/>
      <c r="AP380" s="47"/>
      <c r="AQ380" s="47"/>
      <c r="AR380" s="47">
        <f t="shared" si="384"/>
        <v>0</v>
      </c>
      <c r="AT380" s="54"/>
      <c r="AU380" s="83"/>
      <c r="AV380" s="78"/>
      <c r="AW380" s="78"/>
      <c r="AX380" s="78">
        <f t="shared" si="385"/>
        <v>0</v>
      </c>
      <c r="AY380" s="78">
        <f t="shared" si="386"/>
        <v>0</v>
      </c>
      <c r="AZ380" s="78">
        <f t="shared" si="387"/>
        <v>0</v>
      </c>
      <c r="BA380" s="80" t="str">
        <f t="shared" si="388"/>
        <v>دون المستوى</v>
      </c>
      <c r="BD380" s="54"/>
      <c r="BE380" s="47"/>
      <c r="BF380" s="47"/>
      <c r="BG380" s="47"/>
      <c r="BH380" s="47"/>
      <c r="BI380" s="47">
        <f t="shared" si="389"/>
        <v>0</v>
      </c>
      <c r="BK380" s="54"/>
      <c r="BL380" s="83"/>
      <c r="BM380" s="78"/>
      <c r="BN380" s="78"/>
      <c r="BO380" s="78"/>
      <c r="BP380" s="78">
        <f t="shared" si="390"/>
        <v>0</v>
      </c>
      <c r="BQ380" s="78">
        <f t="shared" si="391"/>
        <v>0</v>
      </c>
      <c r="BR380" s="78">
        <f t="shared" si="392"/>
        <v>0</v>
      </c>
      <c r="BS380" s="78">
        <f t="shared" si="393"/>
        <v>0</v>
      </c>
      <c r="BT380" s="80" t="str">
        <f t="shared" si="394"/>
        <v>دون المستوى</v>
      </c>
      <c r="BW380" s="54"/>
      <c r="BX380" s="47"/>
      <c r="BY380" s="47"/>
      <c r="BZ380" s="47"/>
      <c r="CA380" s="47"/>
      <c r="CB380" s="47">
        <f t="shared" si="395"/>
        <v>0</v>
      </c>
      <c r="CD380" s="52"/>
      <c r="CE380" s="83"/>
      <c r="CF380" s="78"/>
      <c r="CG380" s="78"/>
      <c r="CH380" s="78"/>
      <c r="CI380" s="78">
        <f t="shared" si="396"/>
        <v>0</v>
      </c>
      <c r="CJ380" s="78">
        <f t="shared" si="397"/>
        <v>0</v>
      </c>
      <c r="CK380" s="78">
        <f t="shared" si="398"/>
        <v>0</v>
      </c>
      <c r="CL380" s="78">
        <f t="shared" si="399"/>
        <v>0</v>
      </c>
      <c r="CM380" s="80" t="str">
        <f t="shared" si="400"/>
        <v>دون المستوى</v>
      </c>
      <c r="CP380" s="54"/>
      <c r="CQ380" s="47"/>
      <c r="CR380" s="47"/>
      <c r="CS380" s="47"/>
      <c r="CT380" s="47"/>
      <c r="CU380" s="47">
        <f t="shared" si="401"/>
        <v>0</v>
      </c>
      <c r="CW380" s="54"/>
      <c r="CX380" s="83"/>
      <c r="CY380" s="78"/>
      <c r="CZ380" s="78"/>
      <c r="DA380" s="78"/>
      <c r="DB380" s="78">
        <f t="shared" si="402"/>
        <v>0</v>
      </c>
      <c r="DC380" s="78">
        <f t="shared" si="403"/>
        <v>0</v>
      </c>
      <c r="DD380" s="78">
        <f t="shared" si="404"/>
        <v>0</v>
      </c>
      <c r="DE380" s="78">
        <f t="shared" si="405"/>
        <v>0</v>
      </c>
      <c r="DF380" s="80" t="str">
        <f t="shared" si="406"/>
        <v>دون المستوى</v>
      </c>
      <c r="DI380" s="54"/>
      <c r="DJ380" s="47"/>
      <c r="DK380" s="47"/>
      <c r="DL380" s="47"/>
      <c r="DM380" s="47">
        <f t="shared" si="407"/>
        <v>0</v>
      </c>
      <c r="DO380" s="54"/>
      <c r="DP380" s="83"/>
      <c r="DQ380" s="78"/>
      <c r="DR380" s="78"/>
      <c r="DS380" s="78">
        <f t="shared" si="408"/>
        <v>0</v>
      </c>
      <c r="DT380" s="78">
        <f t="shared" si="409"/>
        <v>0</v>
      </c>
      <c r="DU380" s="78">
        <f t="shared" si="410"/>
        <v>0</v>
      </c>
      <c r="DV380" s="80" t="str">
        <f t="shared" si="411"/>
        <v>دون المستوى</v>
      </c>
      <c r="DY380" s="47"/>
      <c r="DZ380" s="47"/>
      <c r="EA380" s="47">
        <f t="shared" si="412"/>
        <v>0</v>
      </c>
      <c r="EC380" s="91"/>
      <c r="ED380" s="78"/>
      <c r="EE380" s="78">
        <f t="shared" si="413"/>
        <v>0</v>
      </c>
      <c r="EF380" s="78">
        <f t="shared" si="414"/>
        <v>0</v>
      </c>
      <c r="EG380" s="78">
        <f t="shared" si="415"/>
        <v>0</v>
      </c>
      <c r="EH380" s="80" t="str">
        <f t="shared" si="416"/>
        <v>دون المستوى</v>
      </c>
      <c r="EK380" s="47"/>
      <c r="EL380" s="47"/>
      <c r="EM380" s="47">
        <f t="shared" si="417"/>
        <v>0</v>
      </c>
      <c r="EO380" s="91"/>
      <c r="EP380" s="78"/>
      <c r="EQ380" s="78">
        <f t="shared" si="418"/>
        <v>0</v>
      </c>
      <c r="ER380" s="78">
        <f t="shared" si="419"/>
        <v>0</v>
      </c>
      <c r="ES380" s="78">
        <f t="shared" si="420"/>
        <v>0</v>
      </c>
      <c r="ET380" s="80" t="str">
        <f t="shared" si="421"/>
        <v>دون المستوى</v>
      </c>
      <c r="EW380" s="49">
        <f t="shared" si="422"/>
        <v>0</v>
      </c>
      <c r="EX380" s="80" t="str">
        <f t="shared" si="423"/>
        <v>دون المستوى</v>
      </c>
      <c r="EZ380" s="54"/>
      <c r="FA380" s="47"/>
      <c r="FB380" s="47"/>
      <c r="FC380" s="47"/>
      <c r="FD380" s="47">
        <f t="shared" si="424"/>
        <v>0</v>
      </c>
      <c r="FF380" s="54"/>
      <c r="FG380" s="83"/>
      <c r="FH380" s="78"/>
      <c r="FI380" s="78"/>
      <c r="FJ380" s="78">
        <f t="shared" si="425"/>
        <v>0</v>
      </c>
      <c r="FK380" s="78">
        <f t="shared" si="426"/>
        <v>0</v>
      </c>
      <c r="FL380" s="78">
        <f t="shared" si="427"/>
        <v>0</v>
      </c>
      <c r="FM380" s="80" t="str">
        <f t="shared" si="428"/>
        <v>دون المستوى</v>
      </c>
      <c r="FP380" s="98" t="str">
        <f t="shared" si="429"/>
        <v>*عربى</v>
      </c>
      <c r="FQ380" s="98" t="str">
        <f t="shared" si="430"/>
        <v>*انجليزى</v>
      </c>
      <c r="FR380" s="98" t="str">
        <f t="shared" si="431"/>
        <v>*دراسات</v>
      </c>
      <c r="FS380" s="98" t="str">
        <f t="shared" si="432"/>
        <v>*رياضيات</v>
      </c>
      <c r="FT380" s="98" t="str">
        <f t="shared" si="433"/>
        <v>*علوم</v>
      </c>
      <c r="FU380" s="98" t="str">
        <f t="shared" si="434"/>
        <v>*حاسب</v>
      </c>
      <c r="FV380" s="98" t="str">
        <f t="shared" si="435"/>
        <v>*فنية</v>
      </c>
      <c r="FW380" s="98" t="str">
        <f t="shared" si="436"/>
        <v>*نشاط1</v>
      </c>
      <c r="FX380" s="98" t="str">
        <f t="shared" si="437"/>
        <v>*نشاط2</v>
      </c>
      <c r="FY380" s="107" t="str">
        <f t="shared" si="438"/>
        <v>*دين</v>
      </c>
      <c r="FZ380" s="47">
        <f t="shared" si="439"/>
        <v>0</v>
      </c>
      <c r="GA380" s="47" t="str">
        <f t="shared" si="440"/>
        <v>دور ثانى</v>
      </c>
      <c r="GB380" s="47">
        <f t="shared" si="441"/>
        <v>6</v>
      </c>
      <c r="GC380" s="47" t="str">
        <f t="shared" si="444"/>
        <v>راسب</v>
      </c>
      <c r="GE380" s="112" t="str">
        <f t="shared" si="442"/>
        <v>*عربى*انجليزى*دراسات*رياضيات*علوم*حاسب*فنية*نشاط1*نشاط2*دين</v>
      </c>
      <c r="GF380" s="112">
        <f t="shared" si="443"/>
        <v>10</v>
      </c>
    </row>
    <row r="381" spans="2:188" ht="20.25" thickTop="1" thickBot="1">
      <c r="B381" s="39">
        <v>372</v>
      </c>
      <c r="C381" s="124" t="str">
        <f>البيانات!B389</f>
        <v/>
      </c>
      <c r="D381" s="124" t="str">
        <f>IF(C381="","",البيانات!C389)</f>
        <v/>
      </c>
      <c r="E381" s="39"/>
      <c r="F381" s="39"/>
      <c r="H381" s="52"/>
      <c r="I381" s="47"/>
      <c r="J381" s="47"/>
      <c r="K381" s="47"/>
      <c r="L381" s="46">
        <f t="shared" si="374"/>
        <v>0</v>
      </c>
      <c r="N381" s="54"/>
      <c r="O381" s="61"/>
      <c r="P381" s="59"/>
      <c r="Q381" s="59"/>
      <c r="R381" s="59">
        <f t="shared" si="375"/>
        <v>0</v>
      </c>
      <c r="S381" s="59">
        <f t="shared" si="376"/>
        <v>0</v>
      </c>
      <c r="T381" s="62">
        <f t="shared" si="377"/>
        <v>0</v>
      </c>
      <c r="U381" s="63" t="str">
        <f t="shared" si="378"/>
        <v>دون المستوى</v>
      </c>
      <c r="X381" s="54"/>
      <c r="Y381" s="47"/>
      <c r="Z381" s="47"/>
      <c r="AA381" s="47"/>
      <c r="AB381" s="47">
        <f t="shared" si="379"/>
        <v>0</v>
      </c>
      <c r="AD381" s="54"/>
      <c r="AE381" s="61"/>
      <c r="AF381" s="59"/>
      <c r="AG381" s="59"/>
      <c r="AH381" s="59">
        <f t="shared" si="380"/>
        <v>0</v>
      </c>
      <c r="AI381" s="59">
        <f t="shared" si="381"/>
        <v>0</v>
      </c>
      <c r="AJ381" s="59">
        <f t="shared" si="382"/>
        <v>0</v>
      </c>
      <c r="AK381" s="73" t="str">
        <f t="shared" si="383"/>
        <v>دون المستوى</v>
      </c>
      <c r="AN381" s="54"/>
      <c r="AO381" s="47"/>
      <c r="AP381" s="47"/>
      <c r="AQ381" s="47"/>
      <c r="AR381" s="47">
        <f t="shared" si="384"/>
        <v>0</v>
      </c>
      <c r="AT381" s="54"/>
      <c r="AU381" s="83"/>
      <c r="AV381" s="78"/>
      <c r="AW381" s="78"/>
      <c r="AX381" s="78">
        <f t="shared" si="385"/>
        <v>0</v>
      </c>
      <c r="AY381" s="78">
        <f t="shared" si="386"/>
        <v>0</v>
      </c>
      <c r="AZ381" s="78">
        <f t="shared" si="387"/>
        <v>0</v>
      </c>
      <c r="BA381" s="80" t="str">
        <f t="shared" si="388"/>
        <v>دون المستوى</v>
      </c>
      <c r="BD381" s="54"/>
      <c r="BE381" s="47"/>
      <c r="BF381" s="47"/>
      <c r="BG381" s="47"/>
      <c r="BH381" s="47"/>
      <c r="BI381" s="47">
        <f t="shared" si="389"/>
        <v>0</v>
      </c>
      <c r="BK381" s="54"/>
      <c r="BL381" s="83"/>
      <c r="BM381" s="78"/>
      <c r="BN381" s="78"/>
      <c r="BO381" s="78"/>
      <c r="BP381" s="78">
        <f t="shared" si="390"/>
        <v>0</v>
      </c>
      <c r="BQ381" s="78">
        <f t="shared" si="391"/>
        <v>0</v>
      </c>
      <c r="BR381" s="78">
        <f t="shared" si="392"/>
        <v>0</v>
      </c>
      <c r="BS381" s="78">
        <f t="shared" si="393"/>
        <v>0</v>
      </c>
      <c r="BT381" s="80" t="str">
        <f t="shared" si="394"/>
        <v>دون المستوى</v>
      </c>
      <c r="BW381" s="54"/>
      <c r="BX381" s="47"/>
      <c r="BY381" s="47"/>
      <c r="BZ381" s="47"/>
      <c r="CA381" s="47"/>
      <c r="CB381" s="47">
        <f t="shared" si="395"/>
        <v>0</v>
      </c>
      <c r="CD381" s="52"/>
      <c r="CE381" s="83"/>
      <c r="CF381" s="78"/>
      <c r="CG381" s="78"/>
      <c r="CH381" s="78"/>
      <c r="CI381" s="78">
        <f t="shared" si="396"/>
        <v>0</v>
      </c>
      <c r="CJ381" s="78">
        <f t="shared" si="397"/>
        <v>0</v>
      </c>
      <c r="CK381" s="78">
        <f t="shared" si="398"/>
        <v>0</v>
      </c>
      <c r="CL381" s="78">
        <f t="shared" si="399"/>
        <v>0</v>
      </c>
      <c r="CM381" s="80" t="str">
        <f t="shared" si="400"/>
        <v>دون المستوى</v>
      </c>
      <c r="CP381" s="54"/>
      <c r="CQ381" s="47"/>
      <c r="CR381" s="47"/>
      <c r="CS381" s="47"/>
      <c r="CT381" s="47"/>
      <c r="CU381" s="47">
        <f t="shared" si="401"/>
        <v>0</v>
      </c>
      <c r="CW381" s="54"/>
      <c r="CX381" s="83"/>
      <c r="CY381" s="78"/>
      <c r="CZ381" s="78"/>
      <c r="DA381" s="78"/>
      <c r="DB381" s="78">
        <f t="shared" si="402"/>
        <v>0</v>
      </c>
      <c r="DC381" s="78">
        <f t="shared" si="403"/>
        <v>0</v>
      </c>
      <c r="DD381" s="78">
        <f t="shared" si="404"/>
        <v>0</v>
      </c>
      <c r="DE381" s="78">
        <f t="shared" si="405"/>
        <v>0</v>
      </c>
      <c r="DF381" s="80" t="str">
        <f t="shared" si="406"/>
        <v>دون المستوى</v>
      </c>
      <c r="DI381" s="54"/>
      <c r="DJ381" s="47"/>
      <c r="DK381" s="47"/>
      <c r="DL381" s="47"/>
      <c r="DM381" s="47">
        <f t="shared" si="407"/>
        <v>0</v>
      </c>
      <c r="DO381" s="54"/>
      <c r="DP381" s="83"/>
      <c r="DQ381" s="78"/>
      <c r="DR381" s="78"/>
      <c r="DS381" s="78">
        <f t="shared" si="408"/>
        <v>0</v>
      </c>
      <c r="DT381" s="78">
        <f t="shared" si="409"/>
        <v>0</v>
      </c>
      <c r="DU381" s="78">
        <f t="shared" si="410"/>
        <v>0</v>
      </c>
      <c r="DV381" s="80" t="str">
        <f t="shared" si="411"/>
        <v>دون المستوى</v>
      </c>
      <c r="DY381" s="47"/>
      <c r="DZ381" s="47"/>
      <c r="EA381" s="47">
        <f t="shared" si="412"/>
        <v>0</v>
      </c>
      <c r="EC381" s="91"/>
      <c r="ED381" s="78"/>
      <c r="EE381" s="78">
        <f t="shared" si="413"/>
        <v>0</v>
      </c>
      <c r="EF381" s="78">
        <f t="shared" si="414"/>
        <v>0</v>
      </c>
      <c r="EG381" s="78">
        <f t="shared" si="415"/>
        <v>0</v>
      </c>
      <c r="EH381" s="80" t="str">
        <f t="shared" si="416"/>
        <v>دون المستوى</v>
      </c>
      <c r="EK381" s="47"/>
      <c r="EL381" s="47"/>
      <c r="EM381" s="47">
        <f t="shared" si="417"/>
        <v>0</v>
      </c>
      <c r="EO381" s="91"/>
      <c r="EP381" s="78"/>
      <c r="EQ381" s="78">
        <f t="shared" si="418"/>
        <v>0</v>
      </c>
      <c r="ER381" s="78">
        <f t="shared" si="419"/>
        <v>0</v>
      </c>
      <c r="ES381" s="78">
        <f t="shared" si="420"/>
        <v>0</v>
      </c>
      <c r="ET381" s="80" t="str">
        <f t="shared" si="421"/>
        <v>دون المستوى</v>
      </c>
      <c r="EW381" s="49">
        <f t="shared" si="422"/>
        <v>0</v>
      </c>
      <c r="EX381" s="80" t="str">
        <f t="shared" si="423"/>
        <v>دون المستوى</v>
      </c>
      <c r="EZ381" s="54"/>
      <c r="FA381" s="47"/>
      <c r="FB381" s="47"/>
      <c r="FC381" s="47"/>
      <c r="FD381" s="47">
        <f t="shared" si="424"/>
        <v>0</v>
      </c>
      <c r="FF381" s="54"/>
      <c r="FG381" s="83"/>
      <c r="FH381" s="78"/>
      <c r="FI381" s="78"/>
      <c r="FJ381" s="78">
        <f t="shared" si="425"/>
        <v>0</v>
      </c>
      <c r="FK381" s="78">
        <f t="shared" si="426"/>
        <v>0</v>
      </c>
      <c r="FL381" s="78">
        <f t="shared" si="427"/>
        <v>0</v>
      </c>
      <c r="FM381" s="80" t="str">
        <f t="shared" si="428"/>
        <v>دون المستوى</v>
      </c>
      <c r="FP381" s="98" t="str">
        <f t="shared" si="429"/>
        <v>*عربى</v>
      </c>
      <c r="FQ381" s="98" t="str">
        <f t="shared" si="430"/>
        <v>*انجليزى</v>
      </c>
      <c r="FR381" s="98" t="str">
        <f t="shared" si="431"/>
        <v>*دراسات</v>
      </c>
      <c r="FS381" s="98" t="str">
        <f t="shared" si="432"/>
        <v>*رياضيات</v>
      </c>
      <c r="FT381" s="98" t="str">
        <f t="shared" si="433"/>
        <v>*علوم</v>
      </c>
      <c r="FU381" s="98" t="str">
        <f t="shared" si="434"/>
        <v>*حاسب</v>
      </c>
      <c r="FV381" s="98" t="str">
        <f t="shared" si="435"/>
        <v>*فنية</v>
      </c>
      <c r="FW381" s="98" t="str">
        <f t="shared" si="436"/>
        <v>*نشاط1</v>
      </c>
      <c r="FX381" s="98" t="str">
        <f t="shared" si="437"/>
        <v>*نشاط2</v>
      </c>
      <c r="FY381" s="107" t="str">
        <f t="shared" si="438"/>
        <v>*دين</v>
      </c>
      <c r="FZ381" s="47">
        <f t="shared" si="439"/>
        <v>0</v>
      </c>
      <c r="GA381" s="47" t="str">
        <f t="shared" si="440"/>
        <v>دور ثانى</v>
      </c>
      <c r="GB381" s="47">
        <f t="shared" si="441"/>
        <v>6</v>
      </c>
      <c r="GC381" s="47" t="str">
        <f t="shared" si="444"/>
        <v>راسب</v>
      </c>
      <c r="GE381" s="112" t="str">
        <f t="shared" si="442"/>
        <v>*عربى*انجليزى*دراسات*رياضيات*علوم*حاسب*فنية*نشاط1*نشاط2*دين</v>
      </c>
      <c r="GF381" s="112">
        <f t="shared" si="443"/>
        <v>10</v>
      </c>
    </row>
    <row r="382" spans="2:188" ht="20.25" thickTop="1" thickBot="1">
      <c r="B382" s="39">
        <v>373</v>
      </c>
      <c r="C382" s="124" t="str">
        <f>البيانات!B390</f>
        <v/>
      </c>
      <c r="D382" s="124" t="str">
        <f>IF(C382="","",البيانات!C390)</f>
        <v/>
      </c>
      <c r="E382" s="39"/>
      <c r="F382" s="39"/>
      <c r="H382" s="52"/>
      <c r="I382" s="47"/>
      <c r="J382" s="47"/>
      <c r="K382" s="47"/>
      <c r="L382" s="46">
        <f t="shared" si="374"/>
        <v>0</v>
      </c>
      <c r="N382" s="54"/>
      <c r="O382" s="61"/>
      <c r="P382" s="59"/>
      <c r="Q382" s="59"/>
      <c r="R382" s="59">
        <f t="shared" si="375"/>
        <v>0</v>
      </c>
      <c r="S382" s="59">
        <f t="shared" si="376"/>
        <v>0</v>
      </c>
      <c r="T382" s="62">
        <f t="shared" si="377"/>
        <v>0</v>
      </c>
      <c r="U382" s="63" t="str">
        <f t="shared" si="378"/>
        <v>دون المستوى</v>
      </c>
      <c r="X382" s="54"/>
      <c r="Y382" s="47"/>
      <c r="Z382" s="47"/>
      <c r="AA382" s="47"/>
      <c r="AB382" s="47">
        <f t="shared" si="379"/>
        <v>0</v>
      </c>
      <c r="AD382" s="54"/>
      <c r="AE382" s="61"/>
      <c r="AF382" s="59"/>
      <c r="AG382" s="59"/>
      <c r="AH382" s="59">
        <f t="shared" si="380"/>
        <v>0</v>
      </c>
      <c r="AI382" s="59">
        <f t="shared" si="381"/>
        <v>0</v>
      </c>
      <c r="AJ382" s="59">
        <f t="shared" si="382"/>
        <v>0</v>
      </c>
      <c r="AK382" s="73" t="str">
        <f t="shared" si="383"/>
        <v>دون المستوى</v>
      </c>
      <c r="AN382" s="54"/>
      <c r="AO382" s="47"/>
      <c r="AP382" s="47"/>
      <c r="AQ382" s="47"/>
      <c r="AR382" s="47">
        <f t="shared" si="384"/>
        <v>0</v>
      </c>
      <c r="AT382" s="54"/>
      <c r="AU382" s="83"/>
      <c r="AV382" s="78"/>
      <c r="AW382" s="78"/>
      <c r="AX382" s="78">
        <f t="shared" si="385"/>
        <v>0</v>
      </c>
      <c r="AY382" s="78">
        <f t="shared" si="386"/>
        <v>0</v>
      </c>
      <c r="AZ382" s="78">
        <f t="shared" si="387"/>
        <v>0</v>
      </c>
      <c r="BA382" s="80" t="str">
        <f t="shared" si="388"/>
        <v>دون المستوى</v>
      </c>
      <c r="BD382" s="54"/>
      <c r="BE382" s="47"/>
      <c r="BF382" s="47"/>
      <c r="BG382" s="47"/>
      <c r="BH382" s="47"/>
      <c r="BI382" s="47">
        <f t="shared" si="389"/>
        <v>0</v>
      </c>
      <c r="BK382" s="54"/>
      <c r="BL382" s="83"/>
      <c r="BM382" s="78"/>
      <c r="BN382" s="78"/>
      <c r="BO382" s="78"/>
      <c r="BP382" s="78">
        <f t="shared" si="390"/>
        <v>0</v>
      </c>
      <c r="BQ382" s="78">
        <f t="shared" si="391"/>
        <v>0</v>
      </c>
      <c r="BR382" s="78">
        <f t="shared" si="392"/>
        <v>0</v>
      </c>
      <c r="BS382" s="78">
        <f t="shared" si="393"/>
        <v>0</v>
      </c>
      <c r="BT382" s="80" t="str">
        <f t="shared" si="394"/>
        <v>دون المستوى</v>
      </c>
      <c r="BW382" s="54"/>
      <c r="BX382" s="47"/>
      <c r="BY382" s="47"/>
      <c r="BZ382" s="47"/>
      <c r="CA382" s="47"/>
      <c r="CB382" s="47">
        <f t="shared" si="395"/>
        <v>0</v>
      </c>
      <c r="CD382" s="52"/>
      <c r="CE382" s="83"/>
      <c r="CF382" s="78"/>
      <c r="CG382" s="78"/>
      <c r="CH382" s="78"/>
      <c r="CI382" s="78">
        <f t="shared" si="396"/>
        <v>0</v>
      </c>
      <c r="CJ382" s="78">
        <f t="shared" si="397"/>
        <v>0</v>
      </c>
      <c r="CK382" s="78">
        <f t="shared" si="398"/>
        <v>0</v>
      </c>
      <c r="CL382" s="78">
        <f t="shared" si="399"/>
        <v>0</v>
      </c>
      <c r="CM382" s="80" t="str">
        <f t="shared" si="400"/>
        <v>دون المستوى</v>
      </c>
      <c r="CP382" s="54"/>
      <c r="CQ382" s="47"/>
      <c r="CR382" s="47"/>
      <c r="CS382" s="47"/>
      <c r="CT382" s="47"/>
      <c r="CU382" s="47">
        <f t="shared" si="401"/>
        <v>0</v>
      </c>
      <c r="CW382" s="54"/>
      <c r="CX382" s="83"/>
      <c r="CY382" s="78"/>
      <c r="CZ382" s="78"/>
      <c r="DA382" s="78"/>
      <c r="DB382" s="78">
        <f t="shared" si="402"/>
        <v>0</v>
      </c>
      <c r="DC382" s="78">
        <f t="shared" si="403"/>
        <v>0</v>
      </c>
      <c r="DD382" s="78">
        <f t="shared" si="404"/>
        <v>0</v>
      </c>
      <c r="DE382" s="78">
        <f t="shared" si="405"/>
        <v>0</v>
      </c>
      <c r="DF382" s="80" t="str">
        <f t="shared" si="406"/>
        <v>دون المستوى</v>
      </c>
      <c r="DI382" s="54"/>
      <c r="DJ382" s="47"/>
      <c r="DK382" s="47"/>
      <c r="DL382" s="47"/>
      <c r="DM382" s="47">
        <f t="shared" si="407"/>
        <v>0</v>
      </c>
      <c r="DO382" s="54"/>
      <c r="DP382" s="83"/>
      <c r="DQ382" s="78"/>
      <c r="DR382" s="78"/>
      <c r="DS382" s="78">
        <f t="shared" si="408"/>
        <v>0</v>
      </c>
      <c r="DT382" s="78">
        <f t="shared" si="409"/>
        <v>0</v>
      </c>
      <c r="DU382" s="78">
        <f t="shared" si="410"/>
        <v>0</v>
      </c>
      <c r="DV382" s="80" t="str">
        <f t="shared" si="411"/>
        <v>دون المستوى</v>
      </c>
      <c r="DY382" s="47"/>
      <c r="DZ382" s="47"/>
      <c r="EA382" s="47">
        <f t="shared" si="412"/>
        <v>0</v>
      </c>
      <c r="EC382" s="91"/>
      <c r="ED382" s="78"/>
      <c r="EE382" s="78">
        <f t="shared" si="413"/>
        <v>0</v>
      </c>
      <c r="EF382" s="78">
        <f t="shared" si="414"/>
        <v>0</v>
      </c>
      <c r="EG382" s="78">
        <f t="shared" si="415"/>
        <v>0</v>
      </c>
      <c r="EH382" s="80" t="str">
        <f t="shared" si="416"/>
        <v>دون المستوى</v>
      </c>
      <c r="EK382" s="47"/>
      <c r="EL382" s="47"/>
      <c r="EM382" s="47">
        <f t="shared" si="417"/>
        <v>0</v>
      </c>
      <c r="EO382" s="91"/>
      <c r="EP382" s="78"/>
      <c r="EQ382" s="78">
        <f t="shared" si="418"/>
        <v>0</v>
      </c>
      <c r="ER382" s="78">
        <f t="shared" si="419"/>
        <v>0</v>
      </c>
      <c r="ES382" s="78">
        <f t="shared" si="420"/>
        <v>0</v>
      </c>
      <c r="ET382" s="80" t="str">
        <f t="shared" si="421"/>
        <v>دون المستوى</v>
      </c>
      <c r="EW382" s="49">
        <f t="shared" si="422"/>
        <v>0</v>
      </c>
      <c r="EX382" s="80" t="str">
        <f t="shared" si="423"/>
        <v>دون المستوى</v>
      </c>
      <c r="EZ382" s="54"/>
      <c r="FA382" s="47"/>
      <c r="FB382" s="47"/>
      <c r="FC382" s="47"/>
      <c r="FD382" s="47">
        <f t="shared" si="424"/>
        <v>0</v>
      </c>
      <c r="FF382" s="54"/>
      <c r="FG382" s="83"/>
      <c r="FH382" s="78"/>
      <c r="FI382" s="78"/>
      <c r="FJ382" s="78">
        <f t="shared" si="425"/>
        <v>0</v>
      </c>
      <c r="FK382" s="78">
        <f t="shared" si="426"/>
        <v>0</v>
      </c>
      <c r="FL382" s="78">
        <f t="shared" si="427"/>
        <v>0</v>
      </c>
      <c r="FM382" s="80" t="str">
        <f t="shared" si="428"/>
        <v>دون المستوى</v>
      </c>
      <c r="FP382" s="98" t="str">
        <f t="shared" si="429"/>
        <v>*عربى</v>
      </c>
      <c r="FQ382" s="98" t="str">
        <f t="shared" si="430"/>
        <v>*انجليزى</v>
      </c>
      <c r="FR382" s="98" t="str">
        <f t="shared" si="431"/>
        <v>*دراسات</v>
      </c>
      <c r="FS382" s="98" t="str">
        <f t="shared" si="432"/>
        <v>*رياضيات</v>
      </c>
      <c r="FT382" s="98" t="str">
        <f t="shared" si="433"/>
        <v>*علوم</v>
      </c>
      <c r="FU382" s="98" t="str">
        <f t="shared" si="434"/>
        <v>*حاسب</v>
      </c>
      <c r="FV382" s="98" t="str">
        <f t="shared" si="435"/>
        <v>*فنية</v>
      </c>
      <c r="FW382" s="98" t="str">
        <f t="shared" si="436"/>
        <v>*نشاط1</v>
      </c>
      <c r="FX382" s="98" t="str">
        <f t="shared" si="437"/>
        <v>*نشاط2</v>
      </c>
      <c r="FY382" s="107" t="str">
        <f t="shared" si="438"/>
        <v>*دين</v>
      </c>
      <c r="FZ382" s="47">
        <f t="shared" si="439"/>
        <v>0</v>
      </c>
      <c r="GA382" s="47" t="str">
        <f t="shared" si="440"/>
        <v>دور ثانى</v>
      </c>
      <c r="GB382" s="47">
        <f t="shared" si="441"/>
        <v>6</v>
      </c>
      <c r="GC382" s="47" t="str">
        <f t="shared" si="444"/>
        <v>راسب</v>
      </c>
      <c r="GE382" s="112" t="str">
        <f t="shared" si="442"/>
        <v>*عربى*انجليزى*دراسات*رياضيات*علوم*حاسب*فنية*نشاط1*نشاط2*دين</v>
      </c>
      <c r="GF382" s="112">
        <f t="shared" si="443"/>
        <v>10</v>
      </c>
    </row>
    <row r="383" spans="2:188" ht="20.25" thickTop="1" thickBot="1">
      <c r="B383" s="39">
        <v>374</v>
      </c>
      <c r="C383" s="124" t="str">
        <f>البيانات!B391</f>
        <v/>
      </c>
      <c r="D383" s="124" t="str">
        <f>IF(C383="","",البيانات!C391)</f>
        <v/>
      </c>
      <c r="E383" s="39"/>
      <c r="F383" s="39"/>
      <c r="H383" s="52"/>
      <c r="I383" s="47"/>
      <c r="J383" s="47"/>
      <c r="K383" s="47"/>
      <c r="L383" s="46">
        <f t="shared" si="374"/>
        <v>0</v>
      </c>
      <c r="N383" s="54"/>
      <c r="O383" s="61"/>
      <c r="P383" s="59"/>
      <c r="Q383" s="59"/>
      <c r="R383" s="59">
        <f t="shared" si="375"/>
        <v>0</v>
      </c>
      <c r="S383" s="59">
        <f t="shared" si="376"/>
        <v>0</v>
      </c>
      <c r="T383" s="62">
        <f t="shared" si="377"/>
        <v>0</v>
      </c>
      <c r="U383" s="63" t="str">
        <f t="shared" si="378"/>
        <v>دون المستوى</v>
      </c>
      <c r="X383" s="54"/>
      <c r="Y383" s="47"/>
      <c r="Z383" s="47"/>
      <c r="AA383" s="47"/>
      <c r="AB383" s="47">
        <f t="shared" si="379"/>
        <v>0</v>
      </c>
      <c r="AD383" s="54"/>
      <c r="AE383" s="61"/>
      <c r="AF383" s="59"/>
      <c r="AG383" s="59"/>
      <c r="AH383" s="59">
        <f t="shared" si="380"/>
        <v>0</v>
      </c>
      <c r="AI383" s="59">
        <f t="shared" si="381"/>
        <v>0</v>
      </c>
      <c r="AJ383" s="59">
        <f t="shared" si="382"/>
        <v>0</v>
      </c>
      <c r="AK383" s="73" t="str">
        <f t="shared" si="383"/>
        <v>دون المستوى</v>
      </c>
      <c r="AN383" s="54"/>
      <c r="AO383" s="47"/>
      <c r="AP383" s="47"/>
      <c r="AQ383" s="47"/>
      <c r="AR383" s="47">
        <f t="shared" si="384"/>
        <v>0</v>
      </c>
      <c r="AT383" s="54"/>
      <c r="AU383" s="83"/>
      <c r="AV383" s="78"/>
      <c r="AW383" s="78"/>
      <c r="AX383" s="78">
        <f t="shared" si="385"/>
        <v>0</v>
      </c>
      <c r="AY383" s="78">
        <f t="shared" si="386"/>
        <v>0</v>
      </c>
      <c r="AZ383" s="78">
        <f t="shared" si="387"/>
        <v>0</v>
      </c>
      <c r="BA383" s="80" t="str">
        <f t="shared" si="388"/>
        <v>دون المستوى</v>
      </c>
      <c r="BD383" s="54"/>
      <c r="BE383" s="47"/>
      <c r="BF383" s="47"/>
      <c r="BG383" s="47"/>
      <c r="BH383" s="47"/>
      <c r="BI383" s="47">
        <f t="shared" si="389"/>
        <v>0</v>
      </c>
      <c r="BK383" s="54"/>
      <c r="BL383" s="83"/>
      <c r="BM383" s="78"/>
      <c r="BN383" s="78"/>
      <c r="BO383" s="78"/>
      <c r="BP383" s="78">
        <f t="shared" si="390"/>
        <v>0</v>
      </c>
      <c r="BQ383" s="78">
        <f t="shared" si="391"/>
        <v>0</v>
      </c>
      <c r="BR383" s="78">
        <f t="shared" si="392"/>
        <v>0</v>
      </c>
      <c r="BS383" s="78">
        <f t="shared" si="393"/>
        <v>0</v>
      </c>
      <c r="BT383" s="80" t="str">
        <f t="shared" si="394"/>
        <v>دون المستوى</v>
      </c>
      <c r="BW383" s="54"/>
      <c r="BX383" s="47"/>
      <c r="BY383" s="47"/>
      <c r="BZ383" s="47"/>
      <c r="CA383" s="47"/>
      <c r="CB383" s="47">
        <f t="shared" si="395"/>
        <v>0</v>
      </c>
      <c r="CD383" s="52"/>
      <c r="CE383" s="83"/>
      <c r="CF383" s="78"/>
      <c r="CG383" s="78"/>
      <c r="CH383" s="78"/>
      <c r="CI383" s="78">
        <f t="shared" si="396"/>
        <v>0</v>
      </c>
      <c r="CJ383" s="78">
        <f t="shared" si="397"/>
        <v>0</v>
      </c>
      <c r="CK383" s="78">
        <f t="shared" si="398"/>
        <v>0</v>
      </c>
      <c r="CL383" s="78">
        <f t="shared" si="399"/>
        <v>0</v>
      </c>
      <c r="CM383" s="80" t="str">
        <f t="shared" si="400"/>
        <v>دون المستوى</v>
      </c>
      <c r="CP383" s="54"/>
      <c r="CQ383" s="47"/>
      <c r="CR383" s="47"/>
      <c r="CS383" s="47"/>
      <c r="CT383" s="47"/>
      <c r="CU383" s="47">
        <f t="shared" si="401"/>
        <v>0</v>
      </c>
      <c r="CW383" s="54"/>
      <c r="CX383" s="83"/>
      <c r="CY383" s="78"/>
      <c r="CZ383" s="78"/>
      <c r="DA383" s="78"/>
      <c r="DB383" s="78">
        <f t="shared" si="402"/>
        <v>0</v>
      </c>
      <c r="DC383" s="78">
        <f t="shared" si="403"/>
        <v>0</v>
      </c>
      <c r="DD383" s="78">
        <f t="shared" si="404"/>
        <v>0</v>
      </c>
      <c r="DE383" s="78">
        <f t="shared" si="405"/>
        <v>0</v>
      </c>
      <c r="DF383" s="80" t="str">
        <f t="shared" si="406"/>
        <v>دون المستوى</v>
      </c>
      <c r="DI383" s="54"/>
      <c r="DJ383" s="47"/>
      <c r="DK383" s="47"/>
      <c r="DL383" s="47"/>
      <c r="DM383" s="47">
        <f t="shared" si="407"/>
        <v>0</v>
      </c>
      <c r="DO383" s="54"/>
      <c r="DP383" s="83"/>
      <c r="DQ383" s="78"/>
      <c r="DR383" s="78"/>
      <c r="DS383" s="78">
        <f t="shared" si="408"/>
        <v>0</v>
      </c>
      <c r="DT383" s="78">
        <f t="shared" si="409"/>
        <v>0</v>
      </c>
      <c r="DU383" s="78">
        <f t="shared" si="410"/>
        <v>0</v>
      </c>
      <c r="DV383" s="80" t="str">
        <f t="shared" si="411"/>
        <v>دون المستوى</v>
      </c>
      <c r="DY383" s="47"/>
      <c r="DZ383" s="47"/>
      <c r="EA383" s="47">
        <f t="shared" si="412"/>
        <v>0</v>
      </c>
      <c r="EC383" s="91"/>
      <c r="ED383" s="78"/>
      <c r="EE383" s="78">
        <f t="shared" si="413"/>
        <v>0</v>
      </c>
      <c r="EF383" s="78">
        <f t="shared" si="414"/>
        <v>0</v>
      </c>
      <c r="EG383" s="78">
        <f t="shared" si="415"/>
        <v>0</v>
      </c>
      <c r="EH383" s="80" t="str">
        <f t="shared" si="416"/>
        <v>دون المستوى</v>
      </c>
      <c r="EK383" s="47"/>
      <c r="EL383" s="47"/>
      <c r="EM383" s="47">
        <f t="shared" si="417"/>
        <v>0</v>
      </c>
      <c r="EO383" s="91"/>
      <c r="EP383" s="78"/>
      <c r="EQ383" s="78">
        <f t="shared" si="418"/>
        <v>0</v>
      </c>
      <c r="ER383" s="78">
        <f t="shared" si="419"/>
        <v>0</v>
      </c>
      <c r="ES383" s="78">
        <f t="shared" si="420"/>
        <v>0</v>
      </c>
      <c r="ET383" s="80" t="str">
        <f t="shared" si="421"/>
        <v>دون المستوى</v>
      </c>
      <c r="EW383" s="49">
        <f t="shared" si="422"/>
        <v>0</v>
      </c>
      <c r="EX383" s="80" t="str">
        <f t="shared" si="423"/>
        <v>دون المستوى</v>
      </c>
      <c r="EZ383" s="54"/>
      <c r="FA383" s="47"/>
      <c r="FB383" s="47"/>
      <c r="FC383" s="47"/>
      <c r="FD383" s="47">
        <f t="shared" si="424"/>
        <v>0</v>
      </c>
      <c r="FF383" s="54"/>
      <c r="FG383" s="83"/>
      <c r="FH383" s="78"/>
      <c r="FI383" s="78"/>
      <c r="FJ383" s="78">
        <f t="shared" si="425"/>
        <v>0</v>
      </c>
      <c r="FK383" s="78">
        <f t="shared" si="426"/>
        <v>0</v>
      </c>
      <c r="FL383" s="78">
        <f t="shared" si="427"/>
        <v>0</v>
      </c>
      <c r="FM383" s="80" t="str">
        <f t="shared" si="428"/>
        <v>دون المستوى</v>
      </c>
      <c r="FP383" s="98" t="str">
        <f t="shared" si="429"/>
        <v>*عربى</v>
      </c>
      <c r="FQ383" s="98" t="str">
        <f t="shared" si="430"/>
        <v>*انجليزى</v>
      </c>
      <c r="FR383" s="98" t="str">
        <f t="shared" si="431"/>
        <v>*دراسات</v>
      </c>
      <c r="FS383" s="98" t="str">
        <f t="shared" si="432"/>
        <v>*رياضيات</v>
      </c>
      <c r="FT383" s="98" t="str">
        <f t="shared" si="433"/>
        <v>*علوم</v>
      </c>
      <c r="FU383" s="98" t="str">
        <f t="shared" si="434"/>
        <v>*حاسب</v>
      </c>
      <c r="FV383" s="98" t="str">
        <f t="shared" si="435"/>
        <v>*فنية</v>
      </c>
      <c r="FW383" s="98" t="str">
        <f t="shared" si="436"/>
        <v>*نشاط1</v>
      </c>
      <c r="FX383" s="98" t="str">
        <f t="shared" si="437"/>
        <v>*نشاط2</v>
      </c>
      <c r="FY383" s="107" t="str">
        <f t="shared" si="438"/>
        <v>*دين</v>
      </c>
      <c r="FZ383" s="47">
        <f t="shared" si="439"/>
        <v>0</v>
      </c>
      <c r="GA383" s="47" t="str">
        <f t="shared" si="440"/>
        <v>دور ثانى</v>
      </c>
      <c r="GB383" s="47">
        <f t="shared" si="441"/>
        <v>6</v>
      </c>
      <c r="GC383" s="47" t="str">
        <f t="shared" si="444"/>
        <v>راسب</v>
      </c>
      <c r="GE383" s="112" t="str">
        <f t="shared" si="442"/>
        <v>*عربى*انجليزى*دراسات*رياضيات*علوم*حاسب*فنية*نشاط1*نشاط2*دين</v>
      </c>
      <c r="GF383" s="112">
        <f t="shared" si="443"/>
        <v>10</v>
      </c>
    </row>
    <row r="384" spans="2:188" ht="20.25" thickTop="1" thickBot="1">
      <c r="B384" s="39">
        <v>375</v>
      </c>
      <c r="C384" s="124" t="str">
        <f>البيانات!B392</f>
        <v/>
      </c>
      <c r="D384" s="124" t="str">
        <f>IF(C384="","",البيانات!C392)</f>
        <v/>
      </c>
      <c r="E384" s="39"/>
      <c r="F384" s="39"/>
      <c r="H384" s="52"/>
      <c r="I384" s="47"/>
      <c r="J384" s="47"/>
      <c r="K384" s="47"/>
      <c r="L384" s="46">
        <f t="shared" si="374"/>
        <v>0</v>
      </c>
      <c r="N384" s="54"/>
      <c r="O384" s="61"/>
      <c r="P384" s="59"/>
      <c r="Q384" s="59"/>
      <c r="R384" s="59">
        <f t="shared" si="375"/>
        <v>0</v>
      </c>
      <c r="S384" s="59">
        <f t="shared" si="376"/>
        <v>0</v>
      </c>
      <c r="T384" s="62">
        <f t="shared" si="377"/>
        <v>0</v>
      </c>
      <c r="U384" s="63" t="str">
        <f t="shared" si="378"/>
        <v>دون المستوى</v>
      </c>
      <c r="X384" s="54"/>
      <c r="Y384" s="47"/>
      <c r="Z384" s="47"/>
      <c r="AA384" s="47"/>
      <c r="AB384" s="47">
        <f t="shared" si="379"/>
        <v>0</v>
      </c>
      <c r="AD384" s="54"/>
      <c r="AE384" s="61"/>
      <c r="AF384" s="59"/>
      <c r="AG384" s="59"/>
      <c r="AH384" s="59">
        <f t="shared" si="380"/>
        <v>0</v>
      </c>
      <c r="AI384" s="59">
        <f t="shared" si="381"/>
        <v>0</v>
      </c>
      <c r="AJ384" s="59">
        <f t="shared" si="382"/>
        <v>0</v>
      </c>
      <c r="AK384" s="73" t="str">
        <f t="shared" si="383"/>
        <v>دون المستوى</v>
      </c>
      <c r="AN384" s="54"/>
      <c r="AO384" s="47"/>
      <c r="AP384" s="47"/>
      <c r="AQ384" s="47"/>
      <c r="AR384" s="47">
        <f t="shared" si="384"/>
        <v>0</v>
      </c>
      <c r="AT384" s="54"/>
      <c r="AU384" s="83"/>
      <c r="AV384" s="78"/>
      <c r="AW384" s="78"/>
      <c r="AX384" s="78">
        <f t="shared" si="385"/>
        <v>0</v>
      </c>
      <c r="AY384" s="78">
        <f t="shared" si="386"/>
        <v>0</v>
      </c>
      <c r="AZ384" s="78">
        <f t="shared" si="387"/>
        <v>0</v>
      </c>
      <c r="BA384" s="80" t="str">
        <f t="shared" si="388"/>
        <v>دون المستوى</v>
      </c>
      <c r="BD384" s="54"/>
      <c r="BE384" s="47"/>
      <c r="BF384" s="47"/>
      <c r="BG384" s="47"/>
      <c r="BH384" s="47"/>
      <c r="BI384" s="47">
        <f t="shared" si="389"/>
        <v>0</v>
      </c>
      <c r="BK384" s="54"/>
      <c r="BL384" s="83"/>
      <c r="BM384" s="78"/>
      <c r="BN384" s="78"/>
      <c r="BO384" s="78"/>
      <c r="BP384" s="78">
        <f t="shared" si="390"/>
        <v>0</v>
      </c>
      <c r="BQ384" s="78">
        <f t="shared" si="391"/>
        <v>0</v>
      </c>
      <c r="BR384" s="78">
        <f t="shared" si="392"/>
        <v>0</v>
      </c>
      <c r="BS384" s="78">
        <f t="shared" si="393"/>
        <v>0</v>
      </c>
      <c r="BT384" s="80" t="str">
        <f t="shared" si="394"/>
        <v>دون المستوى</v>
      </c>
      <c r="BW384" s="54"/>
      <c r="BX384" s="47"/>
      <c r="BY384" s="47"/>
      <c r="BZ384" s="47"/>
      <c r="CA384" s="47"/>
      <c r="CB384" s="47">
        <f t="shared" si="395"/>
        <v>0</v>
      </c>
      <c r="CD384" s="52"/>
      <c r="CE384" s="83"/>
      <c r="CF384" s="78"/>
      <c r="CG384" s="78"/>
      <c r="CH384" s="78"/>
      <c r="CI384" s="78">
        <f t="shared" si="396"/>
        <v>0</v>
      </c>
      <c r="CJ384" s="78">
        <f t="shared" si="397"/>
        <v>0</v>
      </c>
      <c r="CK384" s="78">
        <f t="shared" si="398"/>
        <v>0</v>
      </c>
      <c r="CL384" s="78">
        <f t="shared" si="399"/>
        <v>0</v>
      </c>
      <c r="CM384" s="80" t="str">
        <f t="shared" si="400"/>
        <v>دون المستوى</v>
      </c>
      <c r="CP384" s="54"/>
      <c r="CQ384" s="47"/>
      <c r="CR384" s="47"/>
      <c r="CS384" s="47"/>
      <c r="CT384" s="47"/>
      <c r="CU384" s="47">
        <f t="shared" si="401"/>
        <v>0</v>
      </c>
      <c r="CW384" s="54"/>
      <c r="CX384" s="83"/>
      <c r="CY384" s="78"/>
      <c r="CZ384" s="78"/>
      <c r="DA384" s="78"/>
      <c r="DB384" s="78">
        <f t="shared" si="402"/>
        <v>0</v>
      </c>
      <c r="DC384" s="78">
        <f t="shared" si="403"/>
        <v>0</v>
      </c>
      <c r="DD384" s="78">
        <f t="shared" si="404"/>
        <v>0</v>
      </c>
      <c r="DE384" s="78">
        <f t="shared" si="405"/>
        <v>0</v>
      </c>
      <c r="DF384" s="80" t="str">
        <f t="shared" si="406"/>
        <v>دون المستوى</v>
      </c>
      <c r="DI384" s="54"/>
      <c r="DJ384" s="47"/>
      <c r="DK384" s="47"/>
      <c r="DL384" s="47"/>
      <c r="DM384" s="47">
        <f t="shared" si="407"/>
        <v>0</v>
      </c>
      <c r="DO384" s="54"/>
      <c r="DP384" s="83"/>
      <c r="DQ384" s="78"/>
      <c r="DR384" s="78"/>
      <c r="DS384" s="78">
        <f t="shared" si="408"/>
        <v>0</v>
      </c>
      <c r="DT384" s="78">
        <f t="shared" si="409"/>
        <v>0</v>
      </c>
      <c r="DU384" s="78">
        <f t="shared" si="410"/>
        <v>0</v>
      </c>
      <c r="DV384" s="80" t="str">
        <f t="shared" si="411"/>
        <v>دون المستوى</v>
      </c>
      <c r="DY384" s="47"/>
      <c r="DZ384" s="47"/>
      <c r="EA384" s="47">
        <f t="shared" si="412"/>
        <v>0</v>
      </c>
      <c r="EC384" s="91"/>
      <c r="ED384" s="78"/>
      <c r="EE384" s="78">
        <f t="shared" si="413"/>
        <v>0</v>
      </c>
      <c r="EF384" s="78">
        <f t="shared" si="414"/>
        <v>0</v>
      </c>
      <c r="EG384" s="78">
        <f t="shared" si="415"/>
        <v>0</v>
      </c>
      <c r="EH384" s="80" t="str">
        <f t="shared" si="416"/>
        <v>دون المستوى</v>
      </c>
      <c r="EK384" s="47"/>
      <c r="EL384" s="47"/>
      <c r="EM384" s="47">
        <f t="shared" si="417"/>
        <v>0</v>
      </c>
      <c r="EO384" s="91"/>
      <c r="EP384" s="78"/>
      <c r="EQ384" s="78">
        <f t="shared" si="418"/>
        <v>0</v>
      </c>
      <c r="ER384" s="78">
        <f t="shared" si="419"/>
        <v>0</v>
      </c>
      <c r="ES384" s="78">
        <f t="shared" si="420"/>
        <v>0</v>
      </c>
      <c r="ET384" s="80" t="str">
        <f t="shared" si="421"/>
        <v>دون المستوى</v>
      </c>
      <c r="EW384" s="49">
        <f t="shared" si="422"/>
        <v>0</v>
      </c>
      <c r="EX384" s="80" t="str">
        <f t="shared" si="423"/>
        <v>دون المستوى</v>
      </c>
      <c r="EZ384" s="54"/>
      <c r="FA384" s="47"/>
      <c r="FB384" s="47"/>
      <c r="FC384" s="47"/>
      <c r="FD384" s="47">
        <f t="shared" si="424"/>
        <v>0</v>
      </c>
      <c r="FF384" s="54"/>
      <c r="FG384" s="83"/>
      <c r="FH384" s="78"/>
      <c r="FI384" s="78"/>
      <c r="FJ384" s="78">
        <f t="shared" si="425"/>
        <v>0</v>
      </c>
      <c r="FK384" s="78">
        <f t="shared" si="426"/>
        <v>0</v>
      </c>
      <c r="FL384" s="78">
        <f t="shared" si="427"/>
        <v>0</v>
      </c>
      <c r="FM384" s="80" t="str">
        <f t="shared" si="428"/>
        <v>دون المستوى</v>
      </c>
      <c r="FP384" s="98" t="str">
        <f t="shared" si="429"/>
        <v>*عربى</v>
      </c>
      <c r="FQ384" s="98" t="str">
        <f t="shared" si="430"/>
        <v>*انجليزى</v>
      </c>
      <c r="FR384" s="98" t="str">
        <f t="shared" si="431"/>
        <v>*دراسات</v>
      </c>
      <c r="FS384" s="98" t="str">
        <f t="shared" si="432"/>
        <v>*رياضيات</v>
      </c>
      <c r="FT384" s="98" t="str">
        <f t="shared" si="433"/>
        <v>*علوم</v>
      </c>
      <c r="FU384" s="98" t="str">
        <f t="shared" si="434"/>
        <v>*حاسب</v>
      </c>
      <c r="FV384" s="98" t="str">
        <f t="shared" si="435"/>
        <v>*فنية</v>
      </c>
      <c r="FW384" s="98" t="str">
        <f t="shared" si="436"/>
        <v>*نشاط1</v>
      </c>
      <c r="FX384" s="98" t="str">
        <f t="shared" si="437"/>
        <v>*نشاط2</v>
      </c>
      <c r="FY384" s="107" t="str">
        <f t="shared" si="438"/>
        <v>*دين</v>
      </c>
      <c r="FZ384" s="47">
        <f t="shared" si="439"/>
        <v>0</v>
      </c>
      <c r="GA384" s="47" t="str">
        <f t="shared" si="440"/>
        <v>دور ثانى</v>
      </c>
      <c r="GB384" s="47">
        <f t="shared" si="441"/>
        <v>6</v>
      </c>
      <c r="GC384" s="47" t="str">
        <f t="shared" si="444"/>
        <v>راسب</v>
      </c>
      <c r="GE384" s="112" t="str">
        <f t="shared" si="442"/>
        <v>*عربى*انجليزى*دراسات*رياضيات*علوم*حاسب*فنية*نشاط1*نشاط2*دين</v>
      </c>
      <c r="GF384" s="112">
        <f t="shared" si="443"/>
        <v>10</v>
      </c>
    </row>
    <row r="385" spans="2:188" ht="20.25" thickTop="1" thickBot="1">
      <c r="B385" s="39">
        <v>376</v>
      </c>
      <c r="C385" s="124" t="str">
        <f>البيانات!B393</f>
        <v/>
      </c>
      <c r="D385" s="124" t="str">
        <f>IF(C385="","",البيانات!C393)</f>
        <v/>
      </c>
      <c r="E385" s="39"/>
      <c r="F385" s="39"/>
      <c r="H385" s="52"/>
      <c r="I385" s="47"/>
      <c r="J385" s="47"/>
      <c r="K385" s="47"/>
      <c r="L385" s="46">
        <f t="shared" si="374"/>
        <v>0</v>
      </c>
      <c r="N385" s="54"/>
      <c r="O385" s="61"/>
      <c r="P385" s="59"/>
      <c r="Q385" s="59"/>
      <c r="R385" s="59">
        <f t="shared" si="375"/>
        <v>0</v>
      </c>
      <c r="S385" s="59">
        <f t="shared" si="376"/>
        <v>0</v>
      </c>
      <c r="T385" s="62">
        <f t="shared" si="377"/>
        <v>0</v>
      </c>
      <c r="U385" s="63" t="str">
        <f t="shared" si="378"/>
        <v>دون المستوى</v>
      </c>
      <c r="X385" s="54"/>
      <c r="Y385" s="47"/>
      <c r="Z385" s="47"/>
      <c r="AA385" s="47"/>
      <c r="AB385" s="47">
        <f t="shared" si="379"/>
        <v>0</v>
      </c>
      <c r="AD385" s="54"/>
      <c r="AE385" s="61"/>
      <c r="AF385" s="59"/>
      <c r="AG385" s="59"/>
      <c r="AH385" s="59">
        <f t="shared" si="380"/>
        <v>0</v>
      </c>
      <c r="AI385" s="59">
        <f t="shared" si="381"/>
        <v>0</v>
      </c>
      <c r="AJ385" s="59">
        <f t="shared" si="382"/>
        <v>0</v>
      </c>
      <c r="AK385" s="73" t="str">
        <f t="shared" si="383"/>
        <v>دون المستوى</v>
      </c>
      <c r="AN385" s="54"/>
      <c r="AO385" s="47"/>
      <c r="AP385" s="47"/>
      <c r="AQ385" s="47"/>
      <c r="AR385" s="47">
        <f t="shared" si="384"/>
        <v>0</v>
      </c>
      <c r="AT385" s="54"/>
      <c r="AU385" s="83"/>
      <c r="AV385" s="78"/>
      <c r="AW385" s="78"/>
      <c r="AX385" s="78">
        <f t="shared" si="385"/>
        <v>0</v>
      </c>
      <c r="AY385" s="78">
        <f t="shared" si="386"/>
        <v>0</v>
      </c>
      <c r="AZ385" s="78">
        <f t="shared" si="387"/>
        <v>0</v>
      </c>
      <c r="BA385" s="80" t="str">
        <f t="shared" si="388"/>
        <v>دون المستوى</v>
      </c>
      <c r="BD385" s="54"/>
      <c r="BE385" s="47"/>
      <c r="BF385" s="47"/>
      <c r="BG385" s="47"/>
      <c r="BH385" s="47"/>
      <c r="BI385" s="47">
        <f t="shared" si="389"/>
        <v>0</v>
      </c>
      <c r="BK385" s="54"/>
      <c r="BL385" s="83"/>
      <c r="BM385" s="78"/>
      <c r="BN385" s="78"/>
      <c r="BO385" s="78"/>
      <c r="BP385" s="78">
        <f t="shared" si="390"/>
        <v>0</v>
      </c>
      <c r="BQ385" s="78">
        <f t="shared" si="391"/>
        <v>0</v>
      </c>
      <c r="BR385" s="78">
        <f t="shared" si="392"/>
        <v>0</v>
      </c>
      <c r="BS385" s="78">
        <f t="shared" si="393"/>
        <v>0</v>
      </c>
      <c r="BT385" s="80" t="str">
        <f t="shared" si="394"/>
        <v>دون المستوى</v>
      </c>
      <c r="BW385" s="54"/>
      <c r="BX385" s="47"/>
      <c r="BY385" s="47"/>
      <c r="BZ385" s="47"/>
      <c r="CA385" s="47"/>
      <c r="CB385" s="47">
        <f t="shared" si="395"/>
        <v>0</v>
      </c>
      <c r="CD385" s="52"/>
      <c r="CE385" s="83"/>
      <c r="CF385" s="78"/>
      <c r="CG385" s="78"/>
      <c r="CH385" s="78"/>
      <c r="CI385" s="78">
        <f t="shared" si="396"/>
        <v>0</v>
      </c>
      <c r="CJ385" s="78">
        <f t="shared" si="397"/>
        <v>0</v>
      </c>
      <c r="CK385" s="78">
        <f t="shared" si="398"/>
        <v>0</v>
      </c>
      <c r="CL385" s="78">
        <f t="shared" si="399"/>
        <v>0</v>
      </c>
      <c r="CM385" s="80" t="str">
        <f t="shared" si="400"/>
        <v>دون المستوى</v>
      </c>
      <c r="CP385" s="54"/>
      <c r="CQ385" s="47"/>
      <c r="CR385" s="47"/>
      <c r="CS385" s="47"/>
      <c r="CT385" s="47"/>
      <c r="CU385" s="47">
        <f t="shared" si="401"/>
        <v>0</v>
      </c>
      <c r="CW385" s="54"/>
      <c r="CX385" s="83"/>
      <c r="CY385" s="78"/>
      <c r="CZ385" s="78"/>
      <c r="DA385" s="78"/>
      <c r="DB385" s="78">
        <f t="shared" si="402"/>
        <v>0</v>
      </c>
      <c r="DC385" s="78">
        <f t="shared" si="403"/>
        <v>0</v>
      </c>
      <c r="DD385" s="78">
        <f t="shared" si="404"/>
        <v>0</v>
      </c>
      <c r="DE385" s="78">
        <f t="shared" si="405"/>
        <v>0</v>
      </c>
      <c r="DF385" s="80" t="str">
        <f t="shared" si="406"/>
        <v>دون المستوى</v>
      </c>
      <c r="DI385" s="54"/>
      <c r="DJ385" s="47"/>
      <c r="DK385" s="47"/>
      <c r="DL385" s="47"/>
      <c r="DM385" s="47">
        <f t="shared" si="407"/>
        <v>0</v>
      </c>
      <c r="DO385" s="54"/>
      <c r="DP385" s="83"/>
      <c r="DQ385" s="78"/>
      <c r="DR385" s="78"/>
      <c r="DS385" s="78">
        <f t="shared" si="408"/>
        <v>0</v>
      </c>
      <c r="DT385" s="78">
        <f t="shared" si="409"/>
        <v>0</v>
      </c>
      <c r="DU385" s="78">
        <f t="shared" si="410"/>
        <v>0</v>
      </c>
      <c r="DV385" s="80" t="str">
        <f t="shared" si="411"/>
        <v>دون المستوى</v>
      </c>
      <c r="DY385" s="47"/>
      <c r="DZ385" s="47"/>
      <c r="EA385" s="47">
        <f t="shared" si="412"/>
        <v>0</v>
      </c>
      <c r="EC385" s="91"/>
      <c r="ED385" s="78"/>
      <c r="EE385" s="78">
        <f t="shared" si="413"/>
        <v>0</v>
      </c>
      <c r="EF385" s="78">
        <f t="shared" si="414"/>
        <v>0</v>
      </c>
      <c r="EG385" s="78">
        <f t="shared" si="415"/>
        <v>0</v>
      </c>
      <c r="EH385" s="80" t="str">
        <f t="shared" si="416"/>
        <v>دون المستوى</v>
      </c>
      <c r="EK385" s="47"/>
      <c r="EL385" s="47"/>
      <c r="EM385" s="47">
        <f t="shared" si="417"/>
        <v>0</v>
      </c>
      <c r="EO385" s="91"/>
      <c r="EP385" s="78"/>
      <c r="EQ385" s="78">
        <f t="shared" si="418"/>
        <v>0</v>
      </c>
      <c r="ER385" s="78">
        <f t="shared" si="419"/>
        <v>0</v>
      </c>
      <c r="ES385" s="78">
        <f t="shared" si="420"/>
        <v>0</v>
      </c>
      <c r="ET385" s="80" t="str">
        <f t="shared" si="421"/>
        <v>دون المستوى</v>
      </c>
      <c r="EW385" s="49">
        <f t="shared" si="422"/>
        <v>0</v>
      </c>
      <c r="EX385" s="80" t="str">
        <f t="shared" si="423"/>
        <v>دون المستوى</v>
      </c>
      <c r="EZ385" s="54"/>
      <c r="FA385" s="47"/>
      <c r="FB385" s="47"/>
      <c r="FC385" s="47"/>
      <c r="FD385" s="47">
        <f t="shared" si="424"/>
        <v>0</v>
      </c>
      <c r="FF385" s="54"/>
      <c r="FG385" s="83"/>
      <c r="FH385" s="78"/>
      <c r="FI385" s="78"/>
      <c r="FJ385" s="78">
        <f t="shared" si="425"/>
        <v>0</v>
      </c>
      <c r="FK385" s="78">
        <f t="shared" si="426"/>
        <v>0</v>
      </c>
      <c r="FL385" s="78">
        <f t="shared" si="427"/>
        <v>0</v>
      </c>
      <c r="FM385" s="80" t="str">
        <f t="shared" si="428"/>
        <v>دون المستوى</v>
      </c>
      <c r="FP385" s="98" t="str">
        <f t="shared" si="429"/>
        <v>*عربى</v>
      </c>
      <c r="FQ385" s="98" t="str">
        <f t="shared" si="430"/>
        <v>*انجليزى</v>
      </c>
      <c r="FR385" s="98" t="str">
        <f t="shared" si="431"/>
        <v>*دراسات</v>
      </c>
      <c r="FS385" s="98" t="str">
        <f t="shared" si="432"/>
        <v>*رياضيات</v>
      </c>
      <c r="FT385" s="98" t="str">
        <f t="shared" si="433"/>
        <v>*علوم</v>
      </c>
      <c r="FU385" s="98" t="str">
        <f t="shared" si="434"/>
        <v>*حاسب</v>
      </c>
      <c r="FV385" s="98" t="str">
        <f t="shared" si="435"/>
        <v>*فنية</v>
      </c>
      <c r="FW385" s="98" t="str">
        <f t="shared" si="436"/>
        <v>*نشاط1</v>
      </c>
      <c r="FX385" s="98" t="str">
        <f t="shared" si="437"/>
        <v>*نشاط2</v>
      </c>
      <c r="FY385" s="107" t="str">
        <f t="shared" si="438"/>
        <v>*دين</v>
      </c>
      <c r="FZ385" s="47">
        <f t="shared" si="439"/>
        <v>0</v>
      </c>
      <c r="GA385" s="47" t="str">
        <f t="shared" si="440"/>
        <v>دور ثانى</v>
      </c>
      <c r="GB385" s="47">
        <f t="shared" si="441"/>
        <v>6</v>
      </c>
      <c r="GC385" s="47" t="str">
        <f t="shared" si="444"/>
        <v>راسب</v>
      </c>
      <c r="GE385" s="112" t="str">
        <f t="shared" si="442"/>
        <v>*عربى*انجليزى*دراسات*رياضيات*علوم*حاسب*فنية*نشاط1*نشاط2*دين</v>
      </c>
      <c r="GF385" s="112">
        <f t="shared" si="443"/>
        <v>10</v>
      </c>
    </row>
    <row r="386" spans="2:188" ht="20.25" thickTop="1" thickBot="1">
      <c r="B386" s="39">
        <v>377</v>
      </c>
      <c r="C386" s="124" t="str">
        <f>البيانات!B394</f>
        <v/>
      </c>
      <c r="D386" s="124" t="str">
        <f>IF(C386="","",البيانات!C394)</f>
        <v/>
      </c>
      <c r="E386" s="39"/>
      <c r="F386" s="39"/>
      <c r="H386" s="52"/>
      <c r="I386" s="47"/>
      <c r="J386" s="47"/>
      <c r="K386" s="47"/>
      <c r="L386" s="46">
        <f t="shared" si="374"/>
        <v>0</v>
      </c>
      <c r="N386" s="54"/>
      <c r="O386" s="61"/>
      <c r="P386" s="59"/>
      <c r="Q386" s="59"/>
      <c r="R386" s="59">
        <f t="shared" si="375"/>
        <v>0</v>
      </c>
      <c r="S386" s="59">
        <f t="shared" si="376"/>
        <v>0</v>
      </c>
      <c r="T386" s="62">
        <f t="shared" si="377"/>
        <v>0</v>
      </c>
      <c r="U386" s="63" t="str">
        <f t="shared" si="378"/>
        <v>دون المستوى</v>
      </c>
      <c r="X386" s="54"/>
      <c r="Y386" s="47"/>
      <c r="Z386" s="47"/>
      <c r="AA386" s="47"/>
      <c r="AB386" s="47">
        <f t="shared" si="379"/>
        <v>0</v>
      </c>
      <c r="AD386" s="54"/>
      <c r="AE386" s="61"/>
      <c r="AF386" s="59"/>
      <c r="AG386" s="59"/>
      <c r="AH386" s="59">
        <f t="shared" si="380"/>
        <v>0</v>
      </c>
      <c r="AI386" s="59">
        <f t="shared" si="381"/>
        <v>0</v>
      </c>
      <c r="AJ386" s="59">
        <f t="shared" si="382"/>
        <v>0</v>
      </c>
      <c r="AK386" s="73" t="str">
        <f t="shared" si="383"/>
        <v>دون المستوى</v>
      </c>
      <c r="AN386" s="54"/>
      <c r="AO386" s="47"/>
      <c r="AP386" s="47"/>
      <c r="AQ386" s="47"/>
      <c r="AR386" s="47">
        <f t="shared" si="384"/>
        <v>0</v>
      </c>
      <c r="AT386" s="54"/>
      <c r="AU386" s="83"/>
      <c r="AV386" s="78"/>
      <c r="AW386" s="78"/>
      <c r="AX386" s="78">
        <f t="shared" si="385"/>
        <v>0</v>
      </c>
      <c r="AY386" s="78">
        <f t="shared" si="386"/>
        <v>0</v>
      </c>
      <c r="AZ386" s="78">
        <f t="shared" si="387"/>
        <v>0</v>
      </c>
      <c r="BA386" s="80" t="str">
        <f t="shared" si="388"/>
        <v>دون المستوى</v>
      </c>
      <c r="BD386" s="54"/>
      <c r="BE386" s="47"/>
      <c r="BF386" s="47"/>
      <c r="BG386" s="47"/>
      <c r="BH386" s="47"/>
      <c r="BI386" s="47">
        <f t="shared" si="389"/>
        <v>0</v>
      </c>
      <c r="BK386" s="54"/>
      <c r="BL386" s="83"/>
      <c r="BM386" s="78"/>
      <c r="BN386" s="78"/>
      <c r="BO386" s="78"/>
      <c r="BP386" s="78">
        <f t="shared" si="390"/>
        <v>0</v>
      </c>
      <c r="BQ386" s="78">
        <f t="shared" si="391"/>
        <v>0</v>
      </c>
      <c r="BR386" s="78">
        <f t="shared" si="392"/>
        <v>0</v>
      </c>
      <c r="BS386" s="78">
        <f t="shared" si="393"/>
        <v>0</v>
      </c>
      <c r="BT386" s="80" t="str">
        <f t="shared" si="394"/>
        <v>دون المستوى</v>
      </c>
      <c r="BW386" s="54"/>
      <c r="BX386" s="47"/>
      <c r="BY386" s="47"/>
      <c r="BZ386" s="47"/>
      <c r="CA386" s="47"/>
      <c r="CB386" s="47">
        <f t="shared" si="395"/>
        <v>0</v>
      </c>
      <c r="CD386" s="52"/>
      <c r="CE386" s="83"/>
      <c r="CF386" s="78"/>
      <c r="CG386" s="78"/>
      <c r="CH386" s="78"/>
      <c r="CI386" s="78">
        <f t="shared" si="396"/>
        <v>0</v>
      </c>
      <c r="CJ386" s="78">
        <f t="shared" si="397"/>
        <v>0</v>
      </c>
      <c r="CK386" s="78">
        <f t="shared" si="398"/>
        <v>0</v>
      </c>
      <c r="CL386" s="78">
        <f t="shared" si="399"/>
        <v>0</v>
      </c>
      <c r="CM386" s="80" t="str">
        <f t="shared" si="400"/>
        <v>دون المستوى</v>
      </c>
      <c r="CP386" s="54"/>
      <c r="CQ386" s="47"/>
      <c r="CR386" s="47"/>
      <c r="CS386" s="47"/>
      <c r="CT386" s="47"/>
      <c r="CU386" s="47">
        <f t="shared" si="401"/>
        <v>0</v>
      </c>
      <c r="CW386" s="54"/>
      <c r="CX386" s="83"/>
      <c r="CY386" s="78"/>
      <c r="CZ386" s="78"/>
      <c r="DA386" s="78"/>
      <c r="DB386" s="78">
        <f t="shared" si="402"/>
        <v>0</v>
      </c>
      <c r="DC386" s="78">
        <f t="shared" si="403"/>
        <v>0</v>
      </c>
      <c r="DD386" s="78">
        <f t="shared" si="404"/>
        <v>0</v>
      </c>
      <c r="DE386" s="78">
        <f t="shared" si="405"/>
        <v>0</v>
      </c>
      <c r="DF386" s="80" t="str">
        <f t="shared" si="406"/>
        <v>دون المستوى</v>
      </c>
      <c r="DI386" s="54"/>
      <c r="DJ386" s="47"/>
      <c r="DK386" s="47"/>
      <c r="DL386" s="47"/>
      <c r="DM386" s="47">
        <f t="shared" si="407"/>
        <v>0</v>
      </c>
      <c r="DO386" s="54"/>
      <c r="DP386" s="83"/>
      <c r="DQ386" s="78"/>
      <c r="DR386" s="78"/>
      <c r="DS386" s="78">
        <f t="shared" si="408"/>
        <v>0</v>
      </c>
      <c r="DT386" s="78">
        <f t="shared" si="409"/>
        <v>0</v>
      </c>
      <c r="DU386" s="78">
        <f t="shared" si="410"/>
        <v>0</v>
      </c>
      <c r="DV386" s="80" t="str">
        <f t="shared" si="411"/>
        <v>دون المستوى</v>
      </c>
      <c r="DY386" s="47"/>
      <c r="DZ386" s="47"/>
      <c r="EA386" s="47">
        <f t="shared" si="412"/>
        <v>0</v>
      </c>
      <c r="EC386" s="91"/>
      <c r="ED386" s="78"/>
      <c r="EE386" s="78">
        <f t="shared" si="413"/>
        <v>0</v>
      </c>
      <c r="EF386" s="78">
        <f t="shared" si="414"/>
        <v>0</v>
      </c>
      <c r="EG386" s="78">
        <f t="shared" si="415"/>
        <v>0</v>
      </c>
      <c r="EH386" s="80" t="str">
        <f t="shared" si="416"/>
        <v>دون المستوى</v>
      </c>
      <c r="EK386" s="47"/>
      <c r="EL386" s="47"/>
      <c r="EM386" s="47">
        <f t="shared" si="417"/>
        <v>0</v>
      </c>
      <c r="EO386" s="91"/>
      <c r="EP386" s="78"/>
      <c r="EQ386" s="78">
        <f t="shared" si="418"/>
        <v>0</v>
      </c>
      <c r="ER386" s="78">
        <f t="shared" si="419"/>
        <v>0</v>
      </c>
      <c r="ES386" s="78">
        <f t="shared" si="420"/>
        <v>0</v>
      </c>
      <c r="ET386" s="80" t="str">
        <f t="shared" si="421"/>
        <v>دون المستوى</v>
      </c>
      <c r="EW386" s="49">
        <f t="shared" si="422"/>
        <v>0</v>
      </c>
      <c r="EX386" s="80" t="str">
        <f t="shared" si="423"/>
        <v>دون المستوى</v>
      </c>
      <c r="EZ386" s="54"/>
      <c r="FA386" s="47"/>
      <c r="FB386" s="47"/>
      <c r="FC386" s="47"/>
      <c r="FD386" s="47">
        <f t="shared" si="424"/>
        <v>0</v>
      </c>
      <c r="FF386" s="54"/>
      <c r="FG386" s="83"/>
      <c r="FH386" s="78"/>
      <c r="FI386" s="78"/>
      <c r="FJ386" s="78">
        <f t="shared" si="425"/>
        <v>0</v>
      </c>
      <c r="FK386" s="78">
        <f t="shared" si="426"/>
        <v>0</v>
      </c>
      <c r="FL386" s="78">
        <f t="shared" si="427"/>
        <v>0</v>
      </c>
      <c r="FM386" s="80" t="str">
        <f t="shared" si="428"/>
        <v>دون المستوى</v>
      </c>
      <c r="FP386" s="98" t="str">
        <f t="shared" si="429"/>
        <v>*عربى</v>
      </c>
      <c r="FQ386" s="98" t="str">
        <f t="shared" si="430"/>
        <v>*انجليزى</v>
      </c>
      <c r="FR386" s="98" t="str">
        <f t="shared" si="431"/>
        <v>*دراسات</v>
      </c>
      <c r="FS386" s="98" t="str">
        <f t="shared" si="432"/>
        <v>*رياضيات</v>
      </c>
      <c r="FT386" s="98" t="str">
        <f t="shared" si="433"/>
        <v>*علوم</v>
      </c>
      <c r="FU386" s="98" t="str">
        <f t="shared" si="434"/>
        <v>*حاسب</v>
      </c>
      <c r="FV386" s="98" t="str">
        <f t="shared" si="435"/>
        <v>*فنية</v>
      </c>
      <c r="FW386" s="98" t="str">
        <f t="shared" si="436"/>
        <v>*نشاط1</v>
      </c>
      <c r="FX386" s="98" t="str">
        <f t="shared" si="437"/>
        <v>*نشاط2</v>
      </c>
      <c r="FY386" s="107" t="str">
        <f t="shared" si="438"/>
        <v>*دين</v>
      </c>
      <c r="FZ386" s="47">
        <f t="shared" si="439"/>
        <v>0</v>
      </c>
      <c r="GA386" s="47" t="str">
        <f t="shared" si="440"/>
        <v>دور ثانى</v>
      </c>
      <c r="GB386" s="47">
        <f t="shared" si="441"/>
        <v>6</v>
      </c>
      <c r="GC386" s="47" t="str">
        <f t="shared" si="444"/>
        <v>راسب</v>
      </c>
      <c r="GE386" s="112" t="str">
        <f t="shared" si="442"/>
        <v>*عربى*انجليزى*دراسات*رياضيات*علوم*حاسب*فنية*نشاط1*نشاط2*دين</v>
      </c>
      <c r="GF386" s="112">
        <f t="shared" si="443"/>
        <v>10</v>
      </c>
    </row>
    <row r="387" spans="2:188" ht="20.25" thickTop="1" thickBot="1">
      <c r="B387" s="39">
        <v>378</v>
      </c>
      <c r="C387" s="124" t="str">
        <f>البيانات!B395</f>
        <v/>
      </c>
      <c r="D387" s="124" t="str">
        <f>IF(C387="","",البيانات!C395)</f>
        <v/>
      </c>
      <c r="E387" s="39"/>
      <c r="F387" s="39"/>
      <c r="H387" s="52"/>
      <c r="I387" s="47"/>
      <c r="J387" s="47"/>
      <c r="K387" s="47"/>
      <c r="L387" s="46">
        <f t="shared" si="374"/>
        <v>0</v>
      </c>
      <c r="N387" s="54"/>
      <c r="O387" s="61"/>
      <c r="P387" s="59"/>
      <c r="Q387" s="59"/>
      <c r="R387" s="59">
        <f t="shared" si="375"/>
        <v>0</v>
      </c>
      <c r="S387" s="59">
        <f t="shared" si="376"/>
        <v>0</v>
      </c>
      <c r="T387" s="62">
        <f t="shared" si="377"/>
        <v>0</v>
      </c>
      <c r="U387" s="63" t="str">
        <f t="shared" si="378"/>
        <v>دون المستوى</v>
      </c>
      <c r="X387" s="54"/>
      <c r="Y387" s="47"/>
      <c r="Z387" s="47"/>
      <c r="AA387" s="47"/>
      <c r="AB387" s="47">
        <f t="shared" si="379"/>
        <v>0</v>
      </c>
      <c r="AD387" s="54"/>
      <c r="AE387" s="61"/>
      <c r="AF387" s="59"/>
      <c r="AG387" s="59"/>
      <c r="AH387" s="59">
        <f t="shared" si="380"/>
        <v>0</v>
      </c>
      <c r="AI387" s="59">
        <f t="shared" si="381"/>
        <v>0</v>
      </c>
      <c r="AJ387" s="59">
        <f t="shared" si="382"/>
        <v>0</v>
      </c>
      <c r="AK387" s="73" t="str">
        <f t="shared" si="383"/>
        <v>دون المستوى</v>
      </c>
      <c r="AN387" s="54"/>
      <c r="AO387" s="47"/>
      <c r="AP387" s="47"/>
      <c r="AQ387" s="47"/>
      <c r="AR387" s="47">
        <f t="shared" si="384"/>
        <v>0</v>
      </c>
      <c r="AT387" s="54"/>
      <c r="AU387" s="83"/>
      <c r="AV387" s="78"/>
      <c r="AW387" s="78"/>
      <c r="AX387" s="78">
        <f t="shared" si="385"/>
        <v>0</v>
      </c>
      <c r="AY387" s="78">
        <f t="shared" si="386"/>
        <v>0</v>
      </c>
      <c r="AZ387" s="78">
        <f t="shared" si="387"/>
        <v>0</v>
      </c>
      <c r="BA387" s="80" t="str">
        <f t="shared" si="388"/>
        <v>دون المستوى</v>
      </c>
      <c r="BD387" s="54"/>
      <c r="BE387" s="47"/>
      <c r="BF387" s="47"/>
      <c r="BG387" s="47"/>
      <c r="BH387" s="47"/>
      <c r="BI387" s="47">
        <f t="shared" si="389"/>
        <v>0</v>
      </c>
      <c r="BK387" s="54"/>
      <c r="BL387" s="83"/>
      <c r="BM387" s="78"/>
      <c r="BN387" s="78"/>
      <c r="BO387" s="78"/>
      <c r="BP387" s="78">
        <f t="shared" si="390"/>
        <v>0</v>
      </c>
      <c r="BQ387" s="78">
        <f t="shared" si="391"/>
        <v>0</v>
      </c>
      <c r="BR387" s="78">
        <f t="shared" si="392"/>
        <v>0</v>
      </c>
      <c r="BS387" s="78">
        <f t="shared" si="393"/>
        <v>0</v>
      </c>
      <c r="BT387" s="80" t="str">
        <f t="shared" si="394"/>
        <v>دون المستوى</v>
      </c>
      <c r="BW387" s="54"/>
      <c r="BX387" s="47"/>
      <c r="BY387" s="47"/>
      <c r="BZ387" s="47"/>
      <c r="CA387" s="47"/>
      <c r="CB387" s="47">
        <f t="shared" si="395"/>
        <v>0</v>
      </c>
      <c r="CD387" s="52"/>
      <c r="CE387" s="83"/>
      <c r="CF387" s="78"/>
      <c r="CG387" s="78"/>
      <c r="CH387" s="78"/>
      <c r="CI387" s="78">
        <f t="shared" si="396"/>
        <v>0</v>
      </c>
      <c r="CJ387" s="78">
        <f t="shared" si="397"/>
        <v>0</v>
      </c>
      <c r="CK387" s="78">
        <f t="shared" si="398"/>
        <v>0</v>
      </c>
      <c r="CL387" s="78">
        <f t="shared" si="399"/>
        <v>0</v>
      </c>
      <c r="CM387" s="80" t="str">
        <f t="shared" si="400"/>
        <v>دون المستوى</v>
      </c>
      <c r="CP387" s="54"/>
      <c r="CQ387" s="47"/>
      <c r="CR387" s="47"/>
      <c r="CS387" s="47"/>
      <c r="CT387" s="47"/>
      <c r="CU387" s="47">
        <f t="shared" si="401"/>
        <v>0</v>
      </c>
      <c r="CW387" s="54"/>
      <c r="CX387" s="83"/>
      <c r="CY387" s="78"/>
      <c r="CZ387" s="78"/>
      <c r="DA387" s="78"/>
      <c r="DB387" s="78">
        <f t="shared" si="402"/>
        <v>0</v>
      </c>
      <c r="DC387" s="78">
        <f t="shared" si="403"/>
        <v>0</v>
      </c>
      <c r="DD387" s="78">
        <f t="shared" si="404"/>
        <v>0</v>
      </c>
      <c r="DE387" s="78">
        <f t="shared" si="405"/>
        <v>0</v>
      </c>
      <c r="DF387" s="80" t="str">
        <f t="shared" si="406"/>
        <v>دون المستوى</v>
      </c>
      <c r="DI387" s="54"/>
      <c r="DJ387" s="47"/>
      <c r="DK387" s="47"/>
      <c r="DL387" s="47"/>
      <c r="DM387" s="47">
        <f t="shared" si="407"/>
        <v>0</v>
      </c>
      <c r="DO387" s="54"/>
      <c r="DP387" s="83"/>
      <c r="DQ387" s="78"/>
      <c r="DR387" s="78"/>
      <c r="DS387" s="78">
        <f t="shared" si="408"/>
        <v>0</v>
      </c>
      <c r="DT387" s="78">
        <f t="shared" si="409"/>
        <v>0</v>
      </c>
      <c r="DU387" s="78">
        <f t="shared" si="410"/>
        <v>0</v>
      </c>
      <c r="DV387" s="80" t="str">
        <f t="shared" si="411"/>
        <v>دون المستوى</v>
      </c>
      <c r="DY387" s="47"/>
      <c r="DZ387" s="47"/>
      <c r="EA387" s="47">
        <f t="shared" si="412"/>
        <v>0</v>
      </c>
      <c r="EC387" s="91"/>
      <c r="ED387" s="78"/>
      <c r="EE387" s="78">
        <f t="shared" si="413"/>
        <v>0</v>
      </c>
      <c r="EF387" s="78">
        <f t="shared" si="414"/>
        <v>0</v>
      </c>
      <c r="EG387" s="78">
        <f t="shared" si="415"/>
        <v>0</v>
      </c>
      <c r="EH387" s="80" t="str">
        <f t="shared" si="416"/>
        <v>دون المستوى</v>
      </c>
      <c r="EK387" s="47"/>
      <c r="EL387" s="47"/>
      <c r="EM387" s="47">
        <f t="shared" si="417"/>
        <v>0</v>
      </c>
      <c r="EO387" s="91"/>
      <c r="EP387" s="78"/>
      <c r="EQ387" s="78">
        <f t="shared" si="418"/>
        <v>0</v>
      </c>
      <c r="ER387" s="78">
        <f t="shared" si="419"/>
        <v>0</v>
      </c>
      <c r="ES387" s="78">
        <f t="shared" si="420"/>
        <v>0</v>
      </c>
      <c r="ET387" s="80" t="str">
        <f t="shared" si="421"/>
        <v>دون المستوى</v>
      </c>
      <c r="EW387" s="49">
        <f t="shared" si="422"/>
        <v>0</v>
      </c>
      <c r="EX387" s="80" t="str">
        <f t="shared" si="423"/>
        <v>دون المستوى</v>
      </c>
      <c r="EZ387" s="54"/>
      <c r="FA387" s="47"/>
      <c r="FB387" s="47"/>
      <c r="FC387" s="47"/>
      <c r="FD387" s="47">
        <f t="shared" si="424"/>
        <v>0</v>
      </c>
      <c r="FF387" s="54"/>
      <c r="FG387" s="83"/>
      <c r="FH387" s="78"/>
      <c r="FI387" s="78"/>
      <c r="FJ387" s="78">
        <f t="shared" si="425"/>
        <v>0</v>
      </c>
      <c r="FK387" s="78">
        <f t="shared" si="426"/>
        <v>0</v>
      </c>
      <c r="FL387" s="78">
        <f t="shared" si="427"/>
        <v>0</v>
      </c>
      <c r="FM387" s="80" t="str">
        <f t="shared" si="428"/>
        <v>دون المستوى</v>
      </c>
      <c r="FP387" s="98" t="str">
        <f t="shared" si="429"/>
        <v>*عربى</v>
      </c>
      <c r="FQ387" s="98" t="str">
        <f t="shared" si="430"/>
        <v>*انجليزى</v>
      </c>
      <c r="FR387" s="98" t="str">
        <f t="shared" si="431"/>
        <v>*دراسات</v>
      </c>
      <c r="FS387" s="98" t="str">
        <f t="shared" si="432"/>
        <v>*رياضيات</v>
      </c>
      <c r="FT387" s="98" t="str">
        <f t="shared" si="433"/>
        <v>*علوم</v>
      </c>
      <c r="FU387" s="98" t="str">
        <f t="shared" si="434"/>
        <v>*حاسب</v>
      </c>
      <c r="FV387" s="98" t="str">
        <f t="shared" si="435"/>
        <v>*فنية</v>
      </c>
      <c r="FW387" s="98" t="str">
        <f t="shared" si="436"/>
        <v>*نشاط1</v>
      </c>
      <c r="FX387" s="98" t="str">
        <f t="shared" si="437"/>
        <v>*نشاط2</v>
      </c>
      <c r="FY387" s="107" t="str">
        <f t="shared" si="438"/>
        <v>*دين</v>
      </c>
      <c r="FZ387" s="47">
        <f t="shared" si="439"/>
        <v>0</v>
      </c>
      <c r="GA387" s="47" t="str">
        <f t="shared" si="440"/>
        <v>دور ثانى</v>
      </c>
      <c r="GB387" s="47">
        <f t="shared" si="441"/>
        <v>6</v>
      </c>
      <c r="GC387" s="47" t="str">
        <f t="shared" si="444"/>
        <v>راسب</v>
      </c>
      <c r="GE387" s="112" t="str">
        <f t="shared" si="442"/>
        <v>*عربى*انجليزى*دراسات*رياضيات*علوم*حاسب*فنية*نشاط1*نشاط2*دين</v>
      </c>
      <c r="GF387" s="112">
        <f t="shared" si="443"/>
        <v>10</v>
      </c>
    </row>
    <row r="388" spans="2:188" ht="20.25" thickTop="1" thickBot="1">
      <c r="B388" s="39">
        <v>379</v>
      </c>
      <c r="C388" s="124" t="str">
        <f>البيانات!B396</f>
        <v/>
      </c>
      <c r="D388" s="124" t="str">
        <f>IF(C388="","",البيانات!C396)</f>
        <v/>
      </c>
      <c r="E388" s="39"/>
      <c r="F388" s="39"/>
      <c r="H388" s="52"/>
      <c r="I388" s="47"/>
      <c r="J388" s="47"/>
      <c r="K388" s="47"/>
      <c r="L388" s="46">
        <f t="shared" si="374"/>
        <v>0</v>
      </c>
      <c r="N388" s="54"/>
      <c r="O388" s="61"/>
      <c r="P388" s="59"/>
      <c r="Q388" s="59"/>
      <c r="R388" s="59">
        <f t="shared" si="375"/>
        <v>0</v>
      </c>
      <c r="S388" s="59">
        <f t="shared" si="376"/>
        <v>0</v>
      </c>
      <c r="T388" s="62">
        <f t="shared" si="377"/>
        <v>0</v>
      </c>
      <c r="U388" s="63" t="str">
        <f t="shared" si="378"/>
        <v>دون المستوى</v>
      </c>
      <c r="X388" s="54"/>
      <c r="Y388" s="47"/>
      <c r="Z388" s="47"/>
      <c r="AA388" s="47"/>
      <c r="AB388" s="47">
        <f t="shared" si="379"/>
        <v>0</v>
      </c>
      <c r="AD388" s="54"/>
      <c r="AE388" s="61"/>
      <c r="AF388" s="59"/>
      <c r="AG388" s="59"/>
      <c r="AH388" s="59">
        <f t="shared" si="380"/>
        <v>0</v>
      </c>
      <c r="AI388" s="59">
        <f t="shared" si="381"/>
        <v>0</v>
      </c>
      <c r="AJ388" s="59">
        <f t="shared" si="382"/>
        <v>0</v>
      </c>
      <c r="AK388" s="73" t="str">
        <f t="shared" si="383"/>
        <v>دون المستوى</v>
      </c>
      <c r="AN388" s="54"/>
      <c r="AO388" s="47"/>
      <c r="AP388" s="47"/>
      <c r="AQ388" s="47"/>
      <c r="AR388" s="47">
        <f t="shared" si="384"/>
        <v>0</v>
      </c>
      <c r="AT388" s="54"/>
      <c r="AU388" s="83"/>
      <c r="AV388" s="78"/>
      <c r="AW388" s="78"/>
      <c r="AX388" s="78">
        <f t="shared" si="385"/>
        <v>0</v>
      </c>
      <c r="AY388" s="78">
        <f t="shared" si="386"/>
        <v>0</v>
      </c>
      <c r="AZ388" s="78">
        <f t="shared" si="387"/>
        <v>0</v>
      </c>
      <c r="BA388" s="80" t="str">
        <f t="shared" si="388"/>
        <v>دون المستوى</v>
      </c>
      <c r="BD388" s="54"/>
      <c r="BE388" s="47"/>
      <c r="BF388" s="47"/>
      <c r="BG388" s="47"/>
      <c r="BH388" s="47"/>
      <c r="BI388" s="47">
        <f t="shared" si="389"/>
        <v>0</v>
      </c>
      <c r="BK388" s="54"/>
      <c r="BL388" s="83"/>
      <c r="BM388" s="78"/>
      <c r="BN388" s="78"/>
      <c r="BO388" s="78"/>
      <c r="BP388" s="78">
        <f t="shared" si="390"/>
        <v>0</v>
      </c>
      <c r="BQ388" s="78">
        <f t="shared" si="391"/>
        <v>0</v>
      </c>
      <c r="BR388" s="78">
        <f t="shared" si="392"/>
        <v>0</v>
      </c>
      <c r="BS388" s="78">
        <f t="shared" si="393"/>
        <v>0</v>
      </c>
      <c r="BT388" s="80" t="str">
        <f t="shared" si="394"/>
        <v>دون المستوى</v>
      </c>
      <c r="BW388" s="54"/>
      <c r="BX388" s="47"/>
      <c r="BY388" s="47"/>
      <c r="BZ388" s="47"/>
      <c r="CA388" s="47"/>
      <c r="CB388" s="47">
        <f t="shared" si="395"/>
        <v>0</v>
      </c>
      <c r="CD388" s="52"/>
      <c r="CE388" s="83"/>
      <c r="CF388" s="78"/>
      <c r="CG388" s="78"/>
      <c r="CH388" s="78"/>
      <c r="CI388" s="78">
        <f t="shared" si="396"/>
        <v>0</v>
      </c>
      <c r="CJ388" s="78">
        <f t="shared" si="397"/>
        <v>0</v>
      </c>
      <c r="CK388" s="78">
        <f t="shared" si="398"/>
        <v>0</v>
      </c>
      <c r="CL388" s="78">
        <f t="shared" si="399"/>
        <v>0</v>
      </c>
      <c r="CM388" s="80" t="str">
        <f t="shared" si="400"/>
        <v>دون المستوى</v>
      </c>
      <c r="CP388" s="54"/>
      <c r="CQ388" s="47"/>
      <c r="CR388" s="47"/>
      <c r="CS388" s="47"/>
      <c r="CT388" s="47"/>
      <c r="CU388" s="47">
        <f t="shared" si="401"/>
        <v>0</v>
      </c>
      <c r="CW388" s="54"/>
      <c r="CX388" s="83"/>
      <c r="CY388" s="78"/>
      <c r="CZ388" s="78"/>
      <c r="DA388" s="78"/>
      <c r="DB388" s="78">
        <f t="shared" si="402"/>
        <v>0</v>
      </c>
      <c r="DC388" s="78">
        <f t="shared" si="403"/>
        <v>0</v>
      </c>
      <c r="DD388" s="78">
        <f t="shared" si="404"/>
        <v>0</v>
      </c>
      <c r="DE388" s="78">
        <f t="shared" si="405"/>
        <v>0</v>
      </c>
      <c r="DF388" s="80" t="str">
        <f t="shared" si="406"/>
        <v>دون المستوى</v>
      </c>
      <c r="DI388" s="54"/>
      <c r="DJ388" s="47"/>
      <c r="DK388" s="47"/>
      <c r="DL388" s="47"/>
      <c r="DM388" s="47">
        <f t="shared" si="407"/>
        <v>0</v>
      </c>
      <c r="DO388" s="54"/>
      <c r="DP388" s="83"/>
      <c r="DQ388" s="78"/>
      <c r="DR388" s="78"/>
      <c r="DS388" s="78">
        <f t="shared" si="408"/>
        <v>0</v>
      </c>
      <c r="DT388" s="78">
        <f t="shared" si="409"/>
        <v>0</v>
      </c>
      <c r="DU388" s="78">
        <f t="shared" si="410"/>
        <v>0</v>
      </c>
      <c r="DV388" s="80" t="str">
        <f t="shared" si="411"/>
        <v>دون المستوى</v>
      </c>
      <c r="DY388" s="47"/>
      <c r="DZ388" s="47"/>
      <c r="EA388" s="47">
        <f t="shared" si="412"/>
        <v>0</v>
      </c>
      <c r="EC388" s="91"/>
      <c r="ED388" s="78"/>
      <c r="EE388" s="78">
        <f t="shared" si="413"/>
        <v>0</v>
      </c>
      <c r="EF388" s="78">
        <f t="shared" si="414"/>
        <v>0</v>
      </c>
      <c r="EG388" s="78">
        <f t="shared" si="415"/>
        <v>0</v>
      </c>
      <c r="EH388" s="80" t="str">
        <f t="shared" si="416"/>
        <v>دون المستوى</v>
      </c>
      <c r="EK388" s="47"/>
      <c r="EL388" s="47"/>
      <c r="EM388" s="47">
        <f t="shared" si="417"/>
        <v>0</v>
      </c>
      <c r="EO388" s="91"/>
      <c r="EP388" s="78"/>
      <c r="EQ388" s="78">
        <f t="shared" si="418"/>
        <v>0</v>
      </c>
      <c r="ER388" s="78">
        <f t="shared" si="419"/>
        <v>0</v>
      </c>
      <c r="ES388" s="78">
        <f t="shared" si="420"/>
        <v>0</v>
      </c>
      <c r="ET388" s="80" t="str">
        <f t="shared" si="421"/>
        <v>دون المستوى</v>
      </c>
      <c r="EW388" s="49">
        <f t="shared" si="422"/>
        <v>0</v>
      </c>
      <c r="EX388" s="80" t="str">
        <f t="shared" si="423"/>
        <v>دون المستوى</v>
      </c>
      <c r="EZ388" s="54"/>
      <c r="FA388" s="47"/>
      <c r="FB388" s="47"/>
      <c r="FC388" s="47"/>
      <c r="FD388" s="47">
        <f t="shared" si="424"/>
        <v>0</v>
      </c>
      <c r="FF388" s="54"/>
      <c r="FG388" s="83"/>
      <c r="FH388" s="78"/>
      <c r="FI388" s="78"/>
      <c r="FJ388" s="78">
        <f t="shared" si="425"/>
        <v>0</v>
      </c>
      <c r="FK388" s="78">
        <f t="shared" si="426"/>
        <v>0</v>
      </c>
      <c r="FL388" s="78">
        <f t="shared" si="427"/>
        <v>0</v>
      </c>
      <c r="FM388" s="80" t="str">
        <f t="shared" si="428"/>
        <v>دون المستوى</v>
      </c>
      <c r="FP388" s="98" t="str">
        <f t="shared" si="429"/>
        <v>*عربى</v>
      </c>
      <c r="FQ388" s="98" t="str">
        <f t="shared" si="430"/>
        <v>*انجليزى</v>
      </c>
      <c r="FR388" s="98" t="str">
        <f t="shared" si="431"/>
        <v>*دراسات</v>
      </c>
      <c r="FS388" s="98" t="str">
        <f t="shared" si="432"/>
        <v>*رياضيات</v>
      </c>
      <c r="FT388" s="98" t="str">
        <f t="shared" si="433"/>
        <v>*علوم</v>
      </c>
      <c r="FU388" s="98" t="str">
        <f t="shared" si="434"/>
        <v>*حاسب</v>
      </c>
      <c r="FV388" s="98" t="str">
        <f t="shared" si="435"/>
        <v>*فنية</v>
      </c>
      <c r="FW388" s="98" t="str">
        <f t="shared" si="436"/>
        <v>*نشاط1</v>
      </c>
      <c r="FX388" s="98" t="str">
        <f t="shared" si="437"/>
        <v>*نشاط2</v>
      </c>
      <c r="FY388" s="107" t="str">
        <f t="shared" si="438"/>
        <v>*دين</v>
      </c>
      <c r="FZ388" s="47">
        <f t="shared" si="439"/>
        <v>0</v>
      </c>
      <c r="GA388" s="47" t="str">
        <f t="shared" si="440"/>
        <v>دور ثانى</v>
      </c>
      <c r="GB388" s="47">
        <f t="shared" si="441"/>
        <v>6</v>
      </c>
      <c r="GC388" s="47" t="str">
        <f t="shared" si="444"/>
        <v>راسب</v>
      </c>
      <c r="GE388" s="112" t="str">
        <f t="shared" si="442"/>
        <v>*عربى*انجليزى*دراسات*رياضيات*علوم*حاسب*فنية*نشاط1*نشاط2*دين</v>
      </c>
      <c r="GF388" s="112">
        <f t="shared" si="443"/>
        <v>10</v>
      </c>
    </row>
    <row r="389" spans="2:188" ht="20.25" thickTop="1" thickBot="1">
      <c r="B389" s="39">
        <v>380</v>
      </c>
      <c r="C389" s="124" t="str">
        <f>البيانات!B397</f>
        <v/>
      </c>
      <c r="D389" s="124" t="str">
        <f>IF(C389="","",البيانات!C397)</f>
        <v/>
      </c>
      <c r="E389" s="39"/>
      <c r="F389" s="39"/>
      <c r="H389" s="52"/>
      <c r="I389" s="47"/>
      <c r="J389" s="47"/>
      <c r="K389" s="47"/>
      <c r="L389" s="46">
        <f t="shared" si="374"/>
        <v>0</v>
      </c>
      <c r="N389" s="54"/>
      <c r="O389" s="61"/>
      <c r="P389" s="59"/>
      <c r="Q389" s="59"/>
      <c r="R389" s="59">
        <f t="shared" si="375"/>
        <v>0</v>
      </c>
      <c r="S389" s="59">
        <f t="shared" si="376"/>
        <v>0</v>
      </c>
      <c r="T389" s="62">
        <f t="shared" si="377"/>
        <v>0</v>
      </c>
      <c r="U389" s="63" t="str">
        <f t="shared" si="378"/>
        <v>دون المستوى</v>
      </c>
      <c r="X389" s="54"/>
      <c r="Y389" s="47"/>
      <c r="Z389" s="47"/>
      <c r="AA389" s="47"/>
      <c r="AB389" s="47">
        <f t="shared" si="379"/>
        <v>0</v>
      </c>
      <c r="AD389" s="54"/>
      <c r="AE389" s="61"/>
      <c r="AF389" s="59"/>
      <c r="AG389" s="59"/>
      <c r="AH389" s="59">
        <f t="shared" si="380"/>
        <v>0</v>
      </c>
      <c r="AI389" s="59">
        <f t="shared" si="381"/>
        <v>0</v>
      </c>
      <c r="AJ389" s="59">
        <f t="shared" si="382"/>
        <v>0</v>
      </c>
      <c r="AK389" s="73" t="str">
        <f t="shared" si="383"/>
        <v>دون المستوى</v>
      </c>
      <c r="AN389" s="54"/>
      <c r="AO389" s="47"/>
      <c r="AP389" s="47"/>
      <c r="AQ389" s="47"/>
      <c r="AR389" s="47">
        <f t="shared" si="384"/>
        <v>0</v>
      </c>
      <c r="AT389" s="54"/>
      <c r="AU389" s="83"/>
      <c r="AV389" s="78"/>
      <c r="AW389" s="78"/>
      <c r="AX389" s="78">
        <f t="shared" si="385"/>
        <v>0</v>
      </c>
      <c r="AY389" s="78">
        <f t="shared" si="386"/>
        <v>0</v>
      </c>
      <c r="AZ389" s="78">
        <f t="shared" si="387"/>
        <v>0</v>
      </c>
      <c r="BA389" s="80" t="str">
        <f t="shared" si="388"/>
        <v>دون المستوى</v>
      </c>
      <c r="BD389" s="54"/>
      <c r="BE389" s="47"/>
      <c r="BF389" s="47"/>
      <c r="BG389" s="47"/>
      <c r="BH389" s="47"/>
      <c r="BI389" s="47">
        <f t="shared" si="389"/>
        <v>0</v>
      </c>
      <c r="BK389" s="54"/>
      <c r="BL389" s="83"/>
      <c r="BM389" s="78"/>
      <c r="BN389" s="78"/>
      <c r="BO389" s="78"/>
      <c r="BP389" s="78">
        <f t="shared" si="390"/>
        <v>0</v>
      </c>
      <c r="BQ389" s="78">
        <f t="shared" si="391"/>
        <v>0</v>
      </c>
      <c r="BR389" s="78">
        <f t="shared" si="392"/>
        <v>0</v>
      </c>
      <c r="BS389" s="78">
        <f t="shared" si="393"/>
        <v>0</v>
      </c>
      <c r="BT389" s="80" t="str">
        <f t="shared" si="394"/>
        <v>دون المستوى</v>
      </c>
      <c r="BW389" s="54"/>
      <c r="BX389" s="47"/>
      <c r="BY389" s="47"/>
      <c r="BZ389" s="47"/>
      <c r="CA389" s="47"/>
      <c r="CB389" s="47">
        <f t="shared" si="395"/>
        <v>0</v>
      </c>
      <c r="CD389" s="52"/>
      <c r="CE389" s="83"/>
      <c r="CF389" s="78"/>
      <c r="CG389" s="78"/>
      <c r="CH389" s="78"/>
      <c r="CI389" s="78">
        <f t="shared" si="396"/>
        <v>0</v>
      </c>
      <c r="CJ389" s="78">
        <f t="shared" si="397"/>
        <v>0</v>
      </c>
      <c r="CK389" s="78">
        <f t="shared" si="398"/>
        <v>0</v>
      </c>
      <c r="CL389" s="78">
        <f t="shared" si="399"/>
        <v>0</v>
      </c>
      <c r="CM389" s="80" t="str">
        <f t="shared" si="400"/>
        <v>دون المستوى</v>
      </c>
      <c r="CP389" s="54"/>
      <c r="CQ389" s="47"/>
      <c r="CR389" s="47"/>
      <c r="CS389" s="47"/>
      <c r="CT389" s="47"/>
      <c r="CU389" s="47">
        <f t="shared" si="401"/>
        <v>0</v>
      </c>
      <c r="CW389" s="54"/>
      <c r="CX389" s="83"/>
      <c r="CY389" s="78"/>
      <c r="CZ389" s="78"/>
      <c r="DA389" s="78"/>
      <c r="DB389" s="78">
        <f t="shared" si="402"/>
        <v>0</v>
      </c>
      <c r="DC389" s="78">
        <f t="shared" si="403"/>
        <v>0</v>
      </c>
      <c r="DD389" s="78">
        <f t="shared" si="404"/>
        <v>0</v>
      </c>
      <c r="DE389" s="78">
        <f t="shared" si="405"/>
        <v>0</v>
      </c>
      <c r="DF389" s="80" t="str">
        <f t="shared" si="406"/>
        <v>دون المستوى</v>
      </c>
      <c r="DI389" s="54"/>
      <c r="DJ389" s="47"/>
      <c r="DK389" s="47"/>
      <c r="DL389" s="47"/>
      <c r="DM389" s="47">
        <f t="shared" si="407"/>
        <v>0</v>
      </c>
      <c r="DO389" s="54"/>
      <c r="DP389" s="83"/>
      <c r="DQ389" s="78"/>
      <c r="DR389" s="78"/>
      <c r="DS389" s="78">
        <f t="shared" si="408"/>
        <v>0</v>
      </c>
      <c r="DT389" s="78">
        <f t="shared" si="409"/>
        <v>0</v>
      </c>
      <c r="DU389" s="78">
        <f t="shared" si="410"/>
        <v>0</v>
      </c>
      <c r="DV389" s="80" t="str">
        <f t="shared" si="411"/>
        <v>دون المستوى</v>
      </c>
      <c r="DY389" s="47"/>
      <c r="DZ389" s="47"/>
      <c r="EA389" s="47">
        <f t="shared" si="412"/>
        <v>0</v>
      </c>
      <c r="EC389" s="91"/>
      <c r="ED389" s="78"/>
      <c r="EE389" s="78">
        <f t="shared" si="413"/>
        <v>0</v>
      </c>
      <c r="EF389" s="78">
        <f t="shared" si="414"/>
        <v>0</v>
      </c>
      <c r="EG389" s="78">
        <f t="shared" si="415"/>
        <v>0</v>
      </c>
      <c r="EH389" s="80" t="str">
        <f t="shared" si="416"/>
        <v>دون المستوى</v>
      </c>
      <c r="EK389" s="47"/>
      <c r="EL389" s="47"/>
      <c r="EM389" s="47">
        <f t="shared" si="417"/>
        <v>0</v>
      </c>
      <c r="EO389" s="91"/>
      <c r="EP389" s="78"/>
      <c r="EQ389" s="78">
        <f t="shared" si="418"/>
        <v>0</v>
      </c>
      <c r="ER389" s="78">
        <f t="shared" si="419"/>
        <v>0</v>
      </c>
      <c r="ES389" s="78">
        <f t="shared" si="420"/>
        <v>0</v>
      </c>
      <c r="ET389" s="80" t="str">
        <f t="shared" si="421"/>
        <v>دون المستوى</v>
      </c>
      <c r="EW389" s="49">
        <f t="shared" si="422"/>
        <v>0</v>
      </c>
      <c r="EX389" s="80" t="str">
        <f t="shared" si="423"/>
        <v>دون المستوى</v>
      </c>
      <c r="EZ389" s="54"/>
      <c r="FA389" s="47"/>
      <c r="FB389" s="47"/>
      <c r="FC389" s="47"/>
      <c r="FD389" s="47">
        <f t="shared" si="424"/>
        <v>0</v>
      </c>
      <c r="FF389" s="54"/>
      <c r="FG389" s="83"/>
      <c r="FH389" s="78"/>
      <c r="FI389" s="78"/>
      <c r="FJ389" s="78">
        <f t="shared" si="425"/>
        <v>0</v>
      </c>
      <c r="FK389" s="78">
        <f t="shared" si="426"/>
        <v>0</v>
      </c>
      <c r="FL389" s="78">
        <f t="shared" si="427"/>
        <v>0</v>
      </c>
      <c r="FM389" s="80" t="str">
        <f t="shared" si="428"/>
        <v>دون المستوى</v>
      </c>
      <c r="FP389" s="98" t="str">
        <f t="shared" si="429"/>
        <v>*عربى</v>
      </c>
      <c r="FQ389" s="98" t="str">
        <f t="shared" si="430"/>
        <v>*انجليزى</v>
      </c>
      <c r="FR389" s="98" t="str">
        <f t="shared" si="431"/>
        <v>*دراسات</v>
      </c>
      <c r="FS389" s="98" t="str">
        <f t="shared" si="432"/>
        <v>*رياضيات</v>
      </c>
      <c r="FT389" s="98" t="str">
        <f t="shared" si="433"/>
        <v>*علوم</v>
      </c>
      <c r="FU389" s="98" t="str">
        <f t="shared" si="434"/>
        <v>*حاسب</v>
      </c>
      <c r="FV389" s="98" t="str">
        <f t="shared" si="435"/>
        <v>*فنية</v>
      </c>
      <c r="FW389" s="98" t="str">
        <f t="shared" si="436"/>
        <v>*نشاط1</v>
      </c>
      <c r="FX389" s="98" t="str">
        <f t="shared" si="437"/>
        <v>*نشاط2</v>
      </c>
      <c r="FY389" s="107" t="str">
        <f t="shared" si="438"/>
        <v>*دين</v>
      </c>
      <c r="FZ389" s="47">
        <f t="shared" si="439"/>
        <v>0</v>
      </c>
      <c r="GA389" s="47" t="str">
        <f t="shared" si="440"/>
        <v>دور ثانى</v>
      </c>
      <c r="GB389" s="47">
        <f t="shared" si="441"/>
        <v>6</v>
      </c>
      <c r="GC389" s="47" t="str">
        <f t="shared" si="444"/>
        <v>راسب</v>
      </c>
      <c r="GE389" s="112" t="str">
        <f t="shared" si="442"/>
        <v>*عربى*انجليزى*دراسات*رياضيات*علوم*حاسب*فنية*نشاط1*نشاط2*دين</v>
      </c>
      <c r="GF389" s="112">
        <f t="shared" si="443"/>
        <v>10</v>
      </c>
    </row>
    <row r="390" spans="2:188" ht="20.25" thickTop="1" thickBot="1">
      <c r="B390" s="39">
        <v>381</v>
      </c>
      <c r="C390" s="124" t="str">
        <f>البيانات!B398</f>
        <v/>
      </c>
      <c r="D390" s="124" t="str">
        <f>IF(C390="","",البيانات!C398)</f>
        <v/>
      </c>
      <c r="E390" s="39"/>
      <c r="F390" s="39"/>
      <c r="H390" s="52"/>
      <c r="I390" s="47"/>
      <c r="J390" s="47"/>
      <c r="K390" s="47"/>
      <c r="L390" s="46">
        <f t="shared" si="374"/>
        <v>0</v>
      </c>
      <c r="N390" s="54"/>
      <c r="O390" s="61"/>
      <c r="P390" s="59"/>
      <c r="Q390" s="59"/>
      <c r="R390" s="59">
        <f t="shared" si="375"/>
        <v>0</v>
      </c>
      <c r="S390" s="59">
        <f t="shared" si="376"/>
        <v>0</v>
      </c>
      <c r="T390" s="62">
        <f t="shared" si="377"/>
        <v>0</v>
      </c>
      <c r="U390" s="63" t="str">
        <f t="shared" si="378"/>
        <v>دون المستوى</v>
      </c>
      <c r="X390" s="54"/>
      <c r="Y390" s="47"/>
      <c r="Z390" s="47"/>
      <c r="AA390" s="47"/>
      <c r="AB390" s="47">
        <f t="shared" si="379"/>
        <v>0</v>
      </c>
      <c r="AD390" s="54"/>
      <c r="AE390" s="61"/>
      <c r="AF390" s="59"/>
      <c r="AG390" s="59"/>
      <c r="AH390" s="59">
        <f t="shared" si="380"/>
        <v>0</v>
      </c>
      <c r="AI390" s="59">
        <f t="shared" si="381"/>
        <v>0</v>
      </c>
      <c r="AJ390" s="59">
        <f t="shared" si="382"/>
        <v>0</v>
      </c>
      <c r="AK390" s="73" t="str">
        <f t="shared" si="383"/>
        <v>دون المستوى</v>
      </c>
      <c r="AN390" s="54"/>
      <c r="AO390" s="47"/>
      <c r="AP390" s="47"/>
      <c r="AQ390" s="47"/>
      <c r="AR390" s="47">
        <f t="shared" si="384"/>
        <v>0</v>
      </c>
      <c r="AT390" s="54"/>
      <c r="AU390" s="83"/>
      <c r="AV390" s="78"/>
      <c r="AW390" s="78"/>
      <c r="AX390" s="78">
        <f t="shared" si="385"/>
        <v>0</v>
      </c>
      <c r="AY390" s="78">
        <f t="shared" si="386"/>
        <v>0</v>
      </c>
      <c r="AZ390" s="78">
        <f t="shared" si="387"/>
        <v>0</v>
      </c>
      <c r="BA390" s="80" t="str">
        <f t="shared" si="388"/>
        <v>دون المستوى</v>
      </c>
      <c r="BD390" s="54"/>
      <c r="BE390" s="47"/>
      <c r="BF390" s="47"/>
      <c r="BG390" s="47"/>
      <c r="BH390" s="47"/>
      <c r="BI390" s="47">
        <f t="shared" si="389"/>
        <v>0</v>
      </c>
      <c r="BK390" s="54"/>
      <c r="BL390" s="83"/>
      <c r="BM390" s="78"/>
      <c r="BN390" s="78"/>
      <c r="BO390" s="78"/>
      <c r="BP390" s="78">
        <f t="shared" si="390"/>
        <v>0</v>
      </c>
      <c r="BQ390" s="78">
        <f t="shared" si="391"/>
        <v>0</v>
      </c>
      <c r="BR390" s="78">
        <f t="shared" si="392"/>
        <v>0</v>
      </c>
      <c r="BS390" s="78">
        <f t="shared" si="393"/>
        <v>0</v>
      </c>
      <c r="BT390" s="80" t="str">
        <f t="shared" si="394"/>
        <v>دون المستوى</v>
      </c>
      <c r="BW390" s="54"/>
      <c r="BX390" s="47"/>
      <c r="BY390" s="47"/>
      <c r="BZ390" s="47"/>
      <c r="CA390" s="47"/>
      <c r="CB390" s="47">
        <f t="shared" si="395"/>
        <v>0</v>
      </c>
      <c r="CD390" s="52"/>
      <c r="CE390" s="83"/>
      <c r="CF390" s="78"/>
      <c r="CG390" s="78"/>
      <c r="CH390" s="78"/>
      <c r="CI390" s="78">
        <f t="shared" si="396"/>
        <v>0</v>
      </c>
      <c r="CJ390" s="78">
        <f t="shared" si="397"/>
        <v>0</v>
      </c>
      <c r="CK390" s="78">
        <f t="shared" si="398"/>
        <v>0</v>
      </c>
      <c r="CL390" s="78">
        <f t="shared" si="399"/>
        <v>0</v>
      </c>
      <c r="CM390" s="80" t="str">
        <f t="shared" si="400"/>
        <v>دون المستوى</v>
      </c>
      <c r="CP390" s="54"/>
      <c r="CQ390" s="47"/>
      <c r="CR390" s="47"/>
      <c r="CS390" s="47"/>
      <c r="CT390" s="47"/>
      <c r="CU390" s="47">
        <f t="shared" si="401"/>
        <v>0</v>
      </c>
      <c r="CW390" s="54"/>
      <c r="CX390" s="83"/>
      <c r="CY390" s="78"/>
      <c r="CZ390" s="78"/>
      <c r="DA390" s="78"/>
      <c r="DB390" s="78">
        <f t="shared" si="402"/>
        <v>0</v>
      </c>
      <c r="DC390" s="78">
        <f t="shared" si="403"/>
        <v>0</v>
      </c>
      <c r="DD390" s="78">
        <f t="shared" si="404"/>
        <v>0</v>
      </c>
      <c r="DE390" s="78">
        <f t="shared" si="405"/>
        <v>0</v>
      </c>
      <c r="DF390" s="80" t="str">
        <f t="shared" si="406"/>
        <v>دون المستوى</v>
      </c>
      <c r="DI390" s="54"/>
      <c r="DJ390" s="47"/>
      <c r="DK390" s="47"/>
      <c r="DL390" s="47"/>
      <c r="DM390" s="47">
        <f t="shared" si="407"/>
        <v>0</v>
      </c>
      <c r="DO390" s="54"/>
      <c r="DP390" s="83"/>
      <c r="DQ390" s="78"/>
      <c r="DR390" s="78"/>
      <c r="DS390" s="78">
        <f t="shared" si="408"/>
        <v>0</v>
      </c>
      <c r="DT390" s="78">
        <f t="shared" si="409"/>
        <v>0</v>
      </c>
      <c r="DU390" s="78">
        <f t="shared" si="410"/>
        <v>0</v>
      </c>
      <c r="DV390" s="80" t="str">
        <f t="shared" si="411"/>
        <v>دون المستوى</v>
      </c>
      <c r="DY390" s="47"/>
      <c r="DZ390" s="47"/>
      <c r="EA390" s="47">
        <f t="shared" si="412"/>
        <v>0</v>
      </c>
      <c r="EC390" s="91"/>
      <c r="ED390" s="78"/>
      <c r="EE390" s="78">
        <f t="shared" si="413"/>
        <v>0</v>
      </c>
      <c r="EF390" s="78">
        <f t="shared" si="414"/>
        <v>0</v>
      </c>
      <c r="EG390" s="78">
        <f t="shared" si="415"/>
        <v>0</v>
      </c>
      <c r="EH390" s="80" t="str">
        <f t="shared" si="416"/>
        <v>دون المستوى</v>
      </c>
      <c r="EK390" s="47"/>
      <c r="EL390" s="47"/>
      <c r="EM390" s="47">
        <f t="shared" si="417"/>
        <v>0</v>
      </c>
      <c r="EO390" s="91"/>
      <c r="EP390" s="78"/>
      <c r="EQ390" s="78">
        <f t="shared" si="418"/>
        <v>0</v>
      </c>
      <c r="ER390" s="78">
        <f t="shared" si="419"/>
        <v>0</v>
      </c>
      <c r="ES390" s="78">
        <f t="shared" si="420"/>
        <v>0</v>
      </c>
      <c r="ET390" s="80" t="str">
        <f t="shared" si="421"/>
        <v>دون المستوى</v>
      </c>
      <c r="EW390" s="49">
        <f t="shared" si="422"/>
        <v>0</v>
      </c>
      <c r="EX390" s="80" t="str">
        <f t="shared" si="423"/>
        <v>دون المستوى</v>
      </c>
      <c r="EZ390" s="54"/>
      <c r="FA390" s="47"/>
      <c r="FB390" s="47"/>
      <c r="FC390" s="47"/>
      <c r="FD390" s="47">
        <f t="shared" si="424"/>
        <v>0</v>
      </c>
      <c r="FF390" s="54"/>
      <c r="FG390" s="83"/>
      <c r="FH390" s="78"/>
      <c r="FI390" s="78"/>
      <c r="FJ390" s="78">
        <f t="shared" si="425"/>
        <v>0</v>
      </c>
      <c r="FK390" s="78">
        <f t="shared" si="426"/>
        <v>0</v>
      </c>
      <c r="FL390" s="78">
        <f t="shared" si="427"/>
        <v>0</v>
      </c>
      <c r="FM390" s="80" t="str">
        <f t="shared" si="428"/>
        <v>دون المستوى</v>
      </c>
      <c r="FP390" s="98" t="str">
        <f t="shared" si="429"/>
        <v>*عربى</v>
      </c>
      <c r="FQ390" s="98" t="str">
        <f t="shared" si="430"/>
        <v>*انجليزى</v>
      </c>
      <c r="FR390" s="98" t="str">
        <f t="shared" si="431"/>
        <v>*دراسات</v>
      </c>
      <c r="FS390" s="98" t="str">
        <f t="shared" si="432"/>
        <v>*رياضيات</v>
      </c>
      <c r="FT390" s="98" t="str">
        <f t="shared" si="433"/>
        <v>*علوم</v>
      </c>
      <c r="FU390" s="98" t="str">
        <f t="shared" si="434"/>
        <v>*حاسب</v>
      </c>
      <c r="FV390" s="98" t="str">
        <f t="shared" si="435"/>
        <v>*فنية</v>
      </c>
      <c r="FW390" s="98" t="str">
        <f t="shared" si="436"/>
        <v>*نشاط1</v>
      </c>
      <c r="FX390" s="98" t="str">
        <f t="shared" si="437"/>
        <v>*نشاط2</v>
      </c>
      <c r="FY390" s="107" t="str">
        <f t="shared" si="438"/>
        <v>*دين</v>
      </c>
      <c r="FZ390" s="47">
        <f t="shared" si="439"/>
        <v>0</v>
      </c>
      <c r="GA390" s="47" t="str">
        <f t="shared" si="440"/>
        <v>دور ثانى</v>
      </c>
      <c r="GB390" s="47">
        <f t="shared" si="441"/>
        <v>6</v>
      </c>
      <c r="GC390" s="47" t="str">
        <f t="shared" si="444"/>
        <v>راسب</v>
      </c>
      <c r="GE390" s="112" t="str">
        <f t="shared" si="442"/>
        <v>*عربى*انجليزى*دراسات*رياضيات*علوم*حاسب*فنية*نشاط1*نشاط2*دين</v>
      </c>
      <c r="GF390" s="112">
        <f t="shared" si="443"/>
        <v>10</v>
      </c>
    </row>
    <row r="391" spans="2:188" ht="20.25" thickTop="1" thickBot="1">
      <c r="B391" s="39">
        <v>382</v>
      </c>
      <c r="C391" s="124" t="str">
        <f>البيانات!B399</f>
        <v/>
      </c>
      <c r="D391" s="124" t="str">
        <f>IF(C391="","",البيانات!C399)</f>
        <v/>
      </c>
      <c r="E391" s="39"/>
      <c r="F391" s="39"/>
      <c r="H391" s="52"/>
      <c r="I391" s="47"/>
      <c r="J391" s="47"/>
      <c r="K391" s="47"/>
      <c r="L391" s="46">
        <f t="shared" si="374"/>
        <v>0</v>
      </c>
      <c r="N391" s="54"/>
      <c r="O391" s="61"/>
      <c r="P391" s="59"/>
      <c r="Q391" s="59"/>
      <c r="R391" s="59">
        <f t="shared" si="375"/>
        <v>0</v>
      </c>
      <c r="S391" s="59">
        <f t="shared" si="376"/>
        <v>0</v>
      </c>
      <c r="T391" s="62">
        <f t="shared" si="377"/>
        <v>0</v>
      </c>
      <c r="U391" s="63" t="str">
        <f t="shared" si="378"/>
        <v>دون المستوى</v>
      </c>
      <c r="X391" s="54"/>
      <c r="Y391" s="47"/>
      <c r="Z391" s="47"/>
      <c r="AA391" s="47"/>
      <c r="AB391" s="47">
        <f t="shared" si="379"/>
        <v>0</v>
      </c>
      <c r="AD391" s="54"/>
      <c r="AE391" s="61"/>
      <c r="AF391" s="59"/>
      <c r="AG391" s="59"/>
      <c r="AH391" s="59">
        <f t="shared" si="380"/>
        <v>0</v>
      </c>
      <c r="AI391" s="59">
        <f t="shared" si="381"/>
        <v>0</v>
      </c>
      <c r="AJ391" s="59">
        <f t="shared" si="382"/>
        <v>0</v>
      </c>
      <c r="AK391" s="73" t="str">
        <f t="shared" si="383"/>
        <v>دون المستوى</v>
      </c>
      <c r="AN391" s="54"/>
      <c r="AO391" s="47"/>
      <c r="AP391" s="47"/>
      <c r="AQ391" s="47"/>
      <c r="AR391" s="47">
        <f t="shared" si="384"/>
        <v>0</v>
      </c>
      <c r="AT391" s="54"/>
      <c r="AU391" s="83"/>
      <c r="AV391" s="78"/>
      <c r="AW391" s="78"/>
      <c r="AX391" s="78">
        <f t="shared" si="385"/>
        <v>0</v>
      </c>
      <c r="AY391" s="78">
        <f t="shared" si="386"/>
        <v>0</v>
      </c>
      <c r="AZ391" s="78">
        <f t="shared" si="387"/>
        <v>0</v>
      </c>
      <c r="BA391" s="80" t="str">
        <f t="shared" si="388"/>
        <v>دون المستوى</v>
      </c>
      <c r="BD391" s="54"/>
      <c r="BE391" s="47"/>
      <c r="BF391" s="47"/>
      <c r="BG391" s="47"/>
      <c r="BH391" s="47"/>
      <c r="BI391" s="47">
        <f t="shared" si="389"/>
        <v>0</v>
      </c>
      <c r="BK391" s="54"/>
      <c r="BL391" s="83"/>
      <c r="BM391" s="78"/>
      <c r="BN391" s="78"/>
      <c r="BO391" s="78"/>
      <c r="BP391" s="78">
        <f t="shared" si="390"/>
        <v>0</v>
      </c>
      <c r="BQ391" s="78">
        <f t="shared" si="391"/>
        <v>0</v>
      </c>
      <c r="BR391" s="78">
        <f t="shared" si="392"/>
        <v>0</v>
      </c>
      <c r="BS391" s="78">
        <f t="shared" si="393"/>
        <v>0</v>
      </c>
      <c r="BT391" s="80" t="str">
        <f t="shared" si="394"/>
        <v>دون المستوى</v>
      </c>
      <c r="BW391" s="54"/>
      <c r="BX391" s="47"/>
      <c r="BY391" s="47"/>
      <c r="BZ391" s="47"/>
      <c r="CA391" s="47"/>
      <c r="CB391" s="47">
        <f t="shared" si="395"/>
        <v>0</v>
      </c>
      <c r="CD391" s="52"/>
      <c r="CE391" s="83"/>
      <c r="CF391" s="78"/>
      <c r="CG391" s="78"/>
      <c r="CH391" s="78"/>
      <c r="CI391" s="78">
        <f t="shared" si="396"/>
        <v>0</v>
      </c>
      <c r="CJ391" s="78">
        <f t="shared" si="397"/>
        <v>0</v>
      </c>
      <c r="CK391" s="78">
        <f t="shared" si="398"/>
        <v>0</v>
      </c>
      <c r="CL391" s="78">
        <f t="shared" si="399"/>
        <v>0</v>
      </c>
      <c r="CM391" s="80" t="str">
        <f t="shared" si="400"/>
        <v>دون المستوى</v>
      </c>
      <c r="CP391" s="54"/>
      <c r="CQ391" s="47"/>
      <c r="CR391" s="47"/>
      <c r="CS391" s="47"/>
      <c r="CT391" s="47"/>
      <c r="CU391" s="47">
        <f t="shared" si="401"/>
        <v>0</v>
      </c>
      <c r="CW391" s="54"/>
      <c r="CX391" s="83"/>
      <c r="CY391" s="78"/>
      <c r="CZ391" s="78"/>
      <c r="DA391" s="78"/>
      <c r="DB391" s="78">
        <f t="shared" si="402"/>
        <v>0</v>
      </c>
      <c r="DC391" s="78">
        <f t="shared" si="403"/>
        <v>0</v>
      </c>
      <c r="DD391" s="78">
        <f t="shared" si="404"/>
        <v>0</v>
      </c>
      <c r="DE391" s="78">
        <f t="shared" si="405"/>
        <v>0</v>
      </c>
      <c r="DF391" s="80" t="str">
        <f t="shared" si="406"/>
        <v>دون المستوى</v>
      </c>
      <c r="DI391" s="54"/>
      <c r="DJ391" s="47"/>
      <c r="DK391" s="47"/>
      <c r="DL391" s="47"/>
      <c r="DM391" s="47">
        <f t="shared" si="407"/>
        <v>0</v>
      </c>
      <c r="DO391" s="54"/>
      <c r="DP391" s="83"/>
      <c r="DQ391" s="78"/>
      <c r="DR391" s="78"/>
      <c r="DS391" s="78">
        <f t="shared" si="408"/>
        <v>0</v>
      </c>
      <c r="DT391" s="78">
        <f t="shared" si="409"/>
        <v>0</v>
      </c>
      <c r="DU391" s="78">
        <f t="shared" si="410"/>
        <v>0</v>
      </c>
      <c r="DV391" s="80" t="str">
        <f t="shared" si="411"/>
        <v>دون المستوى</v>
      </c>
      <c r="DY391" s="47"/>
      <c r="DZ391" s="47"/>
      <c r="EA391" s="47">
        <f t="shared" si="412"/>
        <v>0</v>
      </c>
      <c r="EC391" s="91"/>
      <c r="ED391" s="78"/>
      <c r="EE391" s="78">
        <f t="shared" si="413"/>
        <v>0</v>
      </c>
      <c r="EF391" s="78">
        <f t="shared" si="414"/>
        <v>0</v>
      </c>
      <c r="EG391" s="78">
        <f t="shared" si="415"/>
        <v>0</v>
      </c>
      <c r="EH391" s="80" t="str">
        <f t="shared" si="416"/>
        <v>دون المستوى</v>
      </c>
      <c r="EK391" s="47"/>
      <c r="EL391" s="47"/>
      <c r="EM391" s="47">
        <f t="shared" si="417"/>
        <v>0</v>
      </c>
      <c r="EO391" s="91"/>
      <c r="EP391" s="78"/>
      <c r="EQ391" s="78">
        <f t="shared" si="418"/>
        <v>0</v>
      </c>
      <c r="ER391" s="78">
        <f t="shared" si="419"/>
        <v>0</v>
      </c>
      <c r="ES391" s="78">
        <f t="shared" si="420"/>
        <v>0</v>
      </c>
      <c r="ET391" s="80" t="str">
        <f t="shared" si="421"/>
        <v>دون المستوى</v>
      </c>
      <c r="EW391" s="49">
        <f t="shared" si="422"/>
        <v>0</v>
      </c>
      <c r="EX391" s="80" t="str">
        <f t="shared" si="423"/>
        <v>دون المستوى</v>
      </c>
      <c r="EZ391" s="54"/>
      <c r="FA391" s="47"/>
      <c r="FB391" s="47"/>
      <c r="FC391" s="47"/>
      <c r="FD391" s="47">
        <f t="shared" si="424"/>
        <v>0</v>
      </c>
      <c r="FF391" s="54"/>
      <c r="FG391" s="83"/>
      <c r="FH391" s="78"/>
      <c r="FI391" s="78"/>
      <c r="FJ391" s="78">
        <f t="shared" si="425"/>
        <v>0</v>
      </c>
      <c r="FK391" s="78">
        <f t="shared" si="426"/>
        <v>0</v>
      </c>
      <c r="FL391" s="78">
        <f t="shared" si="427"/>
        <v>0</v>
      </c>
      <c r="FM391" s="80" t="str">
        <f t="shared" si="428"/>
        <v>دون المستوى</v>
      </c>
      <c r="FP391" s="98" t="str">
        <f t="shared" si="429"/>
        <v>*عربى</v>
      </c>
      <c r="FQ391" s="98" t="str">
        <f t="shared" si="430"/>
        <v>*انجليزى</v>
      </c>
      <c r="FR391" s="98" t="str">
        <f t="shared" si="431"/>
        <v>*دراسات</v>
      </c>
      <c r="FS391" s="98" t="str">
        <f t="shared" si="432"/>
        <v>*رياضيات</v>
      </c>
      <c r="FT391" s="98" t="str">
        <f t="shared" si="433"/>
        <v>*علوم</v>
      </c>
      <c r="FU391" s="98" t="str">
        <f t="shared" si="434"/>
        <v>*حاسب</v>
      </c>
      <c r="FV391" s="98" t="str">
        <f t="shared" si="435"/>
        <v>*فنية</v>
      </c>
      <c r="FW391" s="98" t="str">
        <f t="shared" si="436"/>
        <v>*نشاط1</v>
      </c>
      <c r="FX391" s="98" t="str">
        <f t="shared" si="437"/>
        <v>*نشاط2</v>
      </c>
      <c r="FY391" s="107" t="str">
        <f t="shared" si="438"/>
        <v>*دين</v>
      </c>
      <c r="FZ391" s="47">
        <f t="shared" si="439"/>
        <v>0</v>
      </c>
      <c r="GA391" s="47" t="str">
        <f t="shared" si="440"/>
        <v>دور ثانى</v>
      </c>
      <c r="GB391" s="47">
        <f t="shared" si="441"/>
        <v>6</v>
      </c>
      <c r="GC391" s="47" t="str">
        <f t="shared" si="444"/>
        <v>راسب</v>
      </c>
      <c r="GE391" s="112" t="str">
        <f t="shared" si="442"/>
        <v>*عربى*انجليزى*دراسات*رياضيات*علوم*حاسب*فنية*نشاط1*نشاط2*دين</v>
      </c>
      <c r="GF391" s="112">
        <f t="shared" si="443"/>
        <v>10</v>
      </c>
    </row>
    <row r="392" spans="2:188" ht="20.25" thickTop="1" thickBot="1">
      <c r="B392" s="39">
        <v>383</v>
      </c>
      <c r="C392" s="124" t="str">
        <f>البيانات!B400</f>
        <v/>
      </c>
      <c r="D392" s="124" t="str">
        <f>IF(C392="","",البيانات!C400)</f>
        <v/>
      </c>
      <c r="E392" s="39"/>
      <c r="F392" s="39"/>
      <c r="H392" s="52"/>
      <c r="I392" s="47"/>
      <c r="J392" s="47"/>
      <c r="K392" s="47"/>
      <c r="L392" s="46">
        <f t="shared" si="374"/>
        <v>0</v>
      </c>
      <c r="N392" s="54"/>
      <c r="O392" s="61"/>
      <c r="P392" s="59"/>
      <c r="Q392" s="59"/>
      <c r="R392" s="59">
        <f t="shared" si="375"/>
        <v>0</v>
      </c>
      <c r="S392" s="59">
        <f t="shared" si="376"/>
        <v>0</v>
      </c>
      <c r="T392" s="62">
        <f t="shared" si="377"/>
        <v>0</v>
      </c>
      <c r="U392" s="63" t="str">
        <f t="shared" si="378"/>
        <v>دون المستوى</v>
      </c>
      <c r="X392" s="54"/>
      <c r="Y392" s="47"/>
      <c r="Z392" s="47"/>
      <c r="AA392" s="47"/>
      <c r="AB392" s="47">
        <f t="shared" si="379"/>
        <v>0</v>
      </c>
      <c r="AD392" s="54"/>
      <c r="AE392" s="61"/>
      <c r="AF392" s="59"/>
      <c r="AG392" s="59"/>
      <c r="AH392" s="59">
        <f t="shared" si="380"/>
        <v>0</v>
      </c>
      <c r="AI392" s="59">
        <f t="shared" si="381"/>
        <v>0</v>
      </c>
      <c r="AJ392" s="59">
        <f t="shared" si="382"/>
        <v>0</v>
      </c>
      <c r="AK392" s="73" t="str">
        <f t="shared" si="383"/>
        <v>دون المستوى</v>
      </c>
      <c r="AN392" s="54"/>
      <c r="AO392" s="47"/>
      <c r="AP392" s="47"/>
      <c r="AQ392" s="47"/>
      <c r="AR392" s="47">
        <f t="shared" si="384"/>
        <v>0</v>
      </c>
      <c r="AT392" s="54"/>
      <c r="AU392" s="83"/>
      <c r="AV392" s="78"/>
      <c r="AW392" s="78"/>
      <c r="AX392" s="78">
        <f t="shared" si="385"/>
        <v>0</v>
      </c>
      <c r="AY392" s="78">
        <f t="shared" si="386"/>
        <v>0</v>
      </c>
      <c r="AZ392" s="78">
        <f t="shared" si="387"/>
        <v>0</v>
      </c>
      <c r="BA392" s="80" t="str">
        <f t="shared" si="388"/>
        <v>دون المستوى</v>
      </c>
      <c r="BD392" s="54"/>
      <c r="BE392" s="47"/>
      <c r="BF392" s="47"/>
      <c r="BG392" s="47"/>
      <c r="BH392" s="47"/>
      <c r="BI392" s="47">
        <f t="shared" si="389"/>
        <v>0</v>
      </c>
      <c r="BK392" s="54"/>
      <c r="BL392" s="83"/>
      <c r="BM392" s="78"/>
      <c r="BN392" s="78"/>
      <c r="BO392" s="78"/>
      <c r="BP392" s="78">
        <f t="shared" si="390"/>
        <v>0</v>
      </c>
      <c r="BQ392" s="78">
        <f t="shared" si="391"/>
        <v>0</v>
      </c>
      <c r="BR392" s="78">
        <f t="shared" si="392"/>
        <v>0</v>
      </c>
      <c r="BS392" s="78">
        <f t="shared" si="393"/>
        <v>0</v>
      </c>
      <c r="BT392" s="80" t="str">
        <f t="shared" si="394"/>
        <v>دون المستوى</v>
      </c>
      <c r="BW392" s="54"/>
      <c r="BX392" s="47"/>
      <c r="BY392" s="47"/>
      <c r="BZ392" s="47"/>
      <c r="CA392" s="47"/>
      <c r="CB392" s="47">
        <f t="shared" si="395"/>
        <v>0</v>
      </c>
      <c r="CD392" s="52"/>
      <c r="CE392" s="83"/>
      <c r="CF392" s="78"/>
      <c r="CG392" s="78"/>
      <c r="CH392" s="78"/>
      <c r="CI392" s="78">
        <f t="shared" si="396"/>
        <v>0</v>
      </c>
      <c r="CJ392" s="78">
        <f t="shared" si="397"/>
        <v>0</v>
      </c>
      <c r="CK392" s="78">
        <f t="shared" si="398"/>
        <v>0</v>
      </c>
      <c r="CL392" s="78">
        <f t="shared" si="399"/>
        <v>0</v>
      </c>
      <c r="CM392" s="80" t="str">
        <f t="shared" si="400"/>
        <v>دون المستوى</v>
      </c>
      <c r="CP392" s="54"/>
      <c r="CQ392" s="47"/>
      <c r="CR392" s="47"/>
      <c r="CS392" s="47"/>
      <c r="CT392" s="47"/>
      <c r="CU392" s="47">
        <f t="shared" si="401"/>
        <v>0</v>
      </c>
      <c r="CW392" s="54"/>
      <c r="CX392" s="83"/>
      <c r="CY392" s="78"/>
      <c r="CZ392" s="78"/>
      <c r="DA392" s="78"/>
      <c r="DB392" s="78">
        <f t="shared" si="402"/>
        <v>0</v>
      </c>
      <c r="DC392" s="78">
        <f t="shared" si="403"/>
        <v>0</v>
      </c>
      <c r="DD392" s="78">
        <f t="shared" si="404"/>
        <v>0</v>
      </c>
      <c r="DE392" s="78">
        <f t="shared" si="405"/>
        <v>0</v>
      </c>
      <c r="DF392" s="80" t="str">
        <f t="shared" si="406"/>
        <v>دون المستوى</v>
      </c>
      <c r="DI392" s="54"/>
      <c r="DJ392" s="47"/>
      <c r="DK392" s="47"/>
      <c r="DL392" s="47"/>
      <c r="DM392" s="47">
        <f t="shared" si="407"/>
        <v>0</v>
      </c>
      <c r="DO392" s="54"/>
      <c r="DP392" s="83"/>
      <c r="DQ392" s="78"/>
      <c r="DR392" s="78"/>
      <c r="DS392" s="78">
        <f t="shared" si="408"/>
        <v>0</v>
      </c>
      <c r="DT392" s="78">
        <f t="shared" si="409"/>
        <v>0</v>
      </c>
      <c r="DU392" s="78">
        <f t="shared" si="410"/>
        <v>0</v>
      </c>
      <c r="DV392" s="80" t="str">
        <f t="shared" si="411"/>
        <v>دون المستوى</v>
      </c>
      <c r="DY392" s="47"/>
      <c r="DZ392" s="47"/>
      <c r="EA392" s="47">
        <f t="shared" si="412"/>
        <v>0</v>
      </c>
      <c r="EC392" s="91"/>
      <c r="ED392" s="78"/>
      <c r="EE392" s="78">
        <f t="shared" si="413"/>
        <v>0</v>
      </c>
      <c r="EF392" s="78">
        <f t="shared" si="414"/>
        <v>0</v>
      </c>
      <c r="EG392" s="78">
        <f t="shared" si="415"/>
        <v>0</v>
      </c>
      <c r="EH392" s="80" t="str">
        <f t="shared" si="416"/>
        <v>دون المستوى</v>
      </c>
      <c r="EK392" s="47"/>
      <c r="EL392" s="47"/>
      <c r="EM392" s="47">
        <f t="shared" si="417"/>
        <v>0</v>
      </c>
      <c r="EO392" s="91"/>
      <c r="EP392" s="78"/>
      <c r="EQ392" s="78">
        <f t="shared" si="418"/>
        <v>0</v>
      </c>
      <c r="ER392" s="78">
        <f t="shared" si="419"/>
        <v>0</v>
      </c>
      <c r="ES392" s="78">
        <f t="shared" si="420"/>
        <v>0</v>
      </c>
      <c r="ET392" s="80" t="str">
        <f t="shared" si="421"/>
        <v>دون المستوى</v>
      </c>
      <c r="EW392" s="49">
        <f t="shared" si="422"/>
        <v>0</v>
      </c>
      <c r="EX392" s="80" t="str">
        <f t="shared" si="423"/>
        <v>دون المستوى</v>
      </c>
      <c r="EZ392" s="54"/>
      <c r="FA392" s="47"/>
      <c r="FB392" s="47"/>
      <c r="FC392" s="47"/>
      <c r="FD392" s="47">
        <f t="shared" si="424"/>
        <v>0</v>
      </c>
      <c r="FF392" s="54"/>
      <c r="FG392" s="83"/>
      <c r="FH392" s="78"/>
      <c r="FI392" s="78"/>
      <c r="FJ392" s="78">
        <f t="shared" si="425"/>
        <v>0</v>
      </c>
      <c r="FK392" s="78">
        <f t="shared" si="426"/>
        <v>0</v>
      </c>
      <c r="FL392" s="78">
        <f t="shared" si="427"/>
        <v>0</v>
      </c>
      <c r="FM392" s="80" t="str">
        <f t="shared" si="428"/>
        <v>دون المستوى</v>
      </c>
      <c r="FP392" s="98" t="str">
        <f t="shared" si="429"/>
        <v>*عربى</v>
      </c>
      <c r="FQ392" s="98" t="str">
        <f t="shared" si="430"/>
        <v>*انجليزى</v>
      </c>
      <c r="FR392" s="98" t="str">
        <f t="shared" si="431"/>
        <v>*دراسات</v>
      </c>
      <c r="FS392" s="98" t="str">
        <f t="shared" si="432"/>
        <v>*رياضيات</v>
      </c>
      <c r="FT392" s="98" t="str">
        <f t="shared" si="433"/>
        <v>*علوم</v>
      </c>
      <c r="FU392" s="98" t="str">
        <f t="shared" si="434"/>
        <v>*حاسب</v>
      </c>
      <c r="FV392" s="98" t="str">
        <f t="shared" si="435"/>
        <v>*فنية</v>
      </c>
      <c r="FW392" s="98" t="str">
        <f t="shared" si="436"/>
        <v>*نشاط1</v>
      </c>
      <c r="FX392" s="98" t="str">
        <f t="shared" si="437"/>
        <v>*نشاط2</v>
      </c>
      <c r="FY392" s="107" t="str">
        <f t="shared" si="438"/>
        <v>*دين</v>
      </c>
      <c r="FZ392" s="47">
        <f t="shared" si="439"/>
        <v>0</v>
      </c>
      <c r="GA392" s="47" t="str">
        <f t="shared" si="440"/>
        <v>دور ثانى</v>
      </c>
      <c r="GB392" s="47">
        <f t="shared" si="441"/>
        <v>6</v>
      </c>
      <c r="GC392" s="47" t="str">
        <f t="shared" si="444"/>
        <v>راسب</v>
      </c>
      <c r="GE392" s="112" t="str">
        <f t="shared" si="442"/>
        <v>*عربى*انجليزى*دراسات*رياضيات*علوم*حاسب*فنية*نشاط1*نشاط2*دين</v>
      </c>
      <c r="GF392" s="112">
        <f t="shared" si="443"/>
        <v>10</v>
      </c>
    </row>
    <row r="393" spans="2:188" ht="20.25" thickTop="1" thickBot="1">
      <c r="B393" s="39">
        <v>384</v>
      </c>
      <c r="C393" s="124" t="str">
        <f>البيانات!B401</f>
        <v/>
      </c>
      <c r="D393" s="124" t="str">
        <f>IF(C393="","",البيانات!C401)</f>
        <v/>
      </c>
      <c r="E393" s="39"/>
      <c r="F393" s="39"/>
      <c r="H393" s="52"/>
      <c r="I393" s="47"/>
      <c r="J393" s="47"/>
      <c r="K393" s="47"/>
      <c r="L393" s="46">
        <f t="shared" si="374"/>
        <v>0</v>
      </c>
      <c r="N393" s="54"/>
      <c r="O393" s="61"/>
      <c r="P393" s="59"/>
      <c r="Q393" s="59"/>
      <c r="R393" s="59">
        <f t="shared" si="375"/>
        <v>0</v>
      </c>
      <c r="S393" s="59">
        <f t="shared" si="376"/>
        <v>0</v>
      </c>
      <c r="T393" s="62">
        <f t="shared" si="377"/>
        <v>0</v>
      </c>
      <c r="U393" s="63" t="str">
        <f t="shared" si="378"/>
        <v>دون المستوى</v>
      </c>
      <c r="X393" s="54"/>
      <c r="Y393" s="47"/>
      <c r="Z393" s="47"/>
      <c r="AA393" s="47"/>
      <c r="AB393" s="47">
        <f t="shared" si="379"/>
        <v>0</v>
      </c>
      <c r="AD393" s="54"/>
      <c r="AE393" s="61"/>
      <c r="AF393" s="59"/>
      <c r="AG393" s="59"/>
      <c r="AH393" s="59">
        <f t="shared" si="380"/>
        <v>0</v>
      </c>
      <c r="AI393" s="59">
        <f t="shared" si="381"/>
        <v>0</v>
      </c>
      <c r="AJ393" s="59">
        <f t="shared" si="382"/>
        <v>0</v>
      </c>
      <c r="AK393" s="73" t="str">
        <f t="shared" si="383"/>
        <v>دون المستوى</v>
      </c>
      <c r="AN393" s="54"/>
      <c r="AO393" s="47"/>
      <c r="AP393" s="47"/>
      <c r="AQ393" s="47"/>
      <c r="AR393" s="47">
        <f t="shared" si="384"/>
        <v>0</v>
      </c>
      <c r="AT393" s="54"/>
      <c r="AU393" s="83"/>
      <c r="AV393" s="78"/>
      <c r="AW393" s="78"/>
      <c r="AX393" s="78">
        <f t="shared" si="385"/>
        <v>0</v>
      </c>
      <c r="AY393" s="78">
        <f t="shared" si="386"/>
        <v>0</v>
      </c>
      <c r="AZ393" s="78">
        <f t="shared" si="387"/>
        <v>0</v>
      </c>
      <c r="BA393" s="80" t="str">
        <f t="shared" si="388"/>
        <v>دون المستوى</v>
      </c>
      <c r="BD393" s="54"/>
      <c r="BE393" s="47"/>
      <c r="BF393" s="47"/>
      <c r="BG393" s="47"/>
      <c r="BH393" s="47"/>
      <c r="BI393" s="47">
        <f t="shared" si="389"/>
        <v>0</v>
      </c>
      <c r="BK393" s="54"/>
      <c r="BL393" s="83"/>
      <c r="BM393" s="78"/>
      <c r="BN393" s="78"/>
      <c r="BO393" s="78"/>
      <c r="BP393" s="78">
        <f t="shared" si="390"/>
        <v>0</v>
      </c>
      <c r="BQ393" s="78">
        <f t="shared" si="391"/>
        <v>0</v>
      </c>
      <c r="BR393" s="78">
        <f t="shared" si="392"/>
        <v>0</v>
      </c>
      <c r="BS393" s="78">
        <f t="shared" si="393"/>
        <v>0</v>
      </c>
      <c r="BT393" s="80" t="str">
        <f t="shared" si="394"/>
        <v>دون المستوى</v>
      </c>
      <c r="BW393" s="54"/>
      <c r="BX393" s="47"/>
      <c r="BY393" s="47"/>
      <c r="BZ393" s="47"/>
      <c r="CA393" s="47"/>
      <c r="CB393" s="47">
        <f t="shared" si="395"/>
        <v>0</v>
      </c>
      <c r="CD393" s="52"/>
      <c r="CE393" s="83"/>
      <c r="CF393" s="78"/>
      <c r="CG393" s="78"/>
      <c r="CH393" s="78"/>
      <c r="CI393" s="78">
        <f t="shared" si="396"/>
        <v>0</v>
      </c>
      <c r="CJ393" s="78">
        <f t="shared" si="397"/>
        <v>0</v>
      </c>
      <c r="CK393" s="78">
        <f t="shared" si="398"/>
        <v>0</v>
      </c>
      <c r="CL393" s="78">
        <f t="shared" si="399"/>
        <v>0</v>
      </c>
      <c r="CM393" s="80" t="str">
        <f t="shared" si="400"/>
        <v>دون المستوى</v>
      </c>
      <c r="CP393" s="54"/>
      <c r="CQ393" s="47"/>
      <c r="CR393" s="47"/>
      <c r="CS393" s="47"/>
      <c r="CT393" s="47"/>
      <c r="CU393" s="47">
        <f t="shared" si="401"/>
        <v>0</v>
      </c>
      <c r="CW393" s="54"/>
      <c r="CX393" s="83"/>
      <c r="CY393" s="78"/>
      <c r="CZ393" s="78"/>
      <c r="DA393" s="78"/>
      <c r="DB393" s="78">
        <f t="shared" si="402"/>
        <v>0</v>
      </c>
      <c r="DC393" s="78">
        <f t="shared" si="403"/>
        <v>0</v>
      </c>
      <c r="DD393" s="78">
        <f t="shared" si="404"/>
        <v>0</v>
      </c>
      <c r="DE393" s="78">
        <f t="shared" si="405"/>
        <v>0</v>
      </c>
      <c r="DF393" s="80" t="str">
        <f t="shared" si="406"/>
        <v>دون المستوى</v>
      </c>
      <c r="DI393" s="54"/>
      <c r="DJ393" s="47"/>
      <c r="DK393" s="47"/>
      <c r="DL393" s="47"/>
      <c r="DM393" s="47">
        <f t="shared" si="407"/>
        <v>0</v>
      </c>
      <c r="DO393" s="54"/>
      <c r="DP393" s="83"/>
      <c r="DQ393" s="78"/>
      <c r="DR393" s="78"/>
      <c r="DS393" s="78">
        <f t="shared" si="408"/>
        <v>0</v>
      </c>
      <c r="DT393" s="78">
        <f t="shared" si="409"/>
        <v>0</v>
      </c>
      <c r="DU393" s="78">
        <f t="shared" si="410"/>
        <v>0</v>
      </c>
      <c r="DV393" s="80" t="str">
        <f t="shared" si="411"/>
        <v>دون المستوى</v>
      </c>
      <c r="DY393" s="47"/>
      <c r="DZ393" s="47"/>
      <c r="EA393" s="47">
        <f t="shared" si="412"/>
        <v>0</v>
      </c>
      <c r="EC393" s="91"/>
      <c r="ED393" s="78"/>
      <c r="EE393" s="78">
        <f t="shared" si="413"/>
        <v>0</v>
      </c>
      <c r="EF393" s="78">
        <f t="shared" si="414"/>
        <v>0</v>
      </c>
      <c r="EG393" s="78">
        <f t="shared" si="415"/>
        <v>0</v>
      </c>
      <c r="EH393" s="80" t="str">
        <f t="shared" si="416"/>
        <v>دون المستوى</v>
      </c>
      <c r="EK393" s="47"/>
      <c r="EL393" s="47"/>
      <c r="EM393" s="47">
        <f t="shared" si="417"/>
        <v>0</v>
      </c>
      <c r="EO393" s="91"/>
      <c r="EP393" s="78"/>
      <c r="EQ393" s="78">
        <f t="shared" si="418"/>
        <v>0</v>
      </c>
      <c r="ER393" s="78">
        <f t="shared" si="419"/>
        <v>0</v>
      </c>
      <c r="ES393" s="78">
        <f t="shared" si="420"/>
        <v>0</v>
      </c>
      <c r="ET393" s="80" t="str">
        <f t="shared" si="421"/>
        <v>دون المستوى</v>
      </c>
      <c r="EW393" s="49">
        <f t="shared" si="422"/>
        <v>0</v>
      </c>
      <c r="EX393" s="80" t="str">
        <f t="shared" si="423"/>
        <v>دون المستوى</v>
      </c>
      <c r="EZ393" s="54"/>
      <c r="FA393" s="47"/>
      <c r="FB393" s="47"/>
      <c r="FC393" s="47"/>
      <c r="FD393" s="47">
        <f t="shared" si="424"/>
        <v>0</v>
      </c>
      <c r="FF393" s="54"/>
      <c r="FG393" s="83"/>
      <c r="FH393" s="78"/>
      <c r="FI393" s="78"/>
      <c r="FJ393" s="78">
        <f t="shared" si="425"/>
        <v>0</v>
      </c>
      <c r="FK393" s="78">
        <f t="shared" si="426"/>
        <v>0</v>
      </c>
      <c r="FL393" s="78">
        <f t="shared" si="427"/>
        <v>0</v>
      </c>
      <c r="FM393" s="80" t="str">
        <f t="shared" si="428"/>
        <v>دون المستوى</v>
      </c>
      <c r="FP393" s="98" t="str">
        <f t="shared" si="429"/>
        <v>*عربى</v>
      </c>
      <c r="FQ393" s="98" t="str">
        <f t="shared" si="430"/>
        <v>*انجليزى</v>
      </c>
      <c r="FR393" s="98" t="str">
        <f t="shared" si="431"/>
        <v>*دراسات</v>
      </c>
      <c r="FS393" s="98" t="str">
        <f t="shared" si="432"/>
        <v>*رياضيات</v>
      </c>
      <c r="FT393" s="98" t="str">
        <f t="shared" si="433"/>
        <v>*علوم</v>
      </c>
      <c r="FU393" s="98" t="str">
        <f t="shared" si="434"/>
        <v>*حاسب</v>
      </c>
      <c r="FV393" s="98" t="str">
        <f t="shared" si="435"/>
        <v>*فنية</v>
      </c>
      <c r="FW393" s="98" t="str">
        <f t="shared" si="436"/>
        <v>*نشاط1</v>
      </c>
      <c r="FX393" s="98" t="str">
        <f t="shared" si="437"/>
        <v>*نشاط2</v>
      </c>
      <c r="FY393" s="107" t="str">
        <f t="shared" si="438"/>
        <v>*دين</v>
      </c>
      <c r="FZ393" s="47">
        <f t="shared" si="439"/>
        <v>0</v>
      </c>
      <c r="GA393" s="47" t="str">
        <f t="shared" si="440"/>
        <v>دور ثانى</v>
      </c>
      <c r="GB393" s="47">
        <f t="shared" si="441"/>
        <v>6</v>
      </c>
      <c r="GC393" s="47" t="str">
        <f t="shared" si="444"/>
        <v>راسب</v>
      </c>
      <c r="GE393" s="112" t="str">
        <f t="shared" si="442"/>
        <v>*عربى*انجليزى*دراسات*رياضيات*علوم*حاسب*فنية*نشاط1*نشاط2*دين</v>
      </c>
      <c r="GF393" s="112">
        <f t="shared" si="443"/>
        <v>10</v>
      </c>
    </row>
    <row r="394" spans="2:188" ht="20.25" thickTop="1" thickBot="1">
      <c r="B394" s="39">
        <v>385</v>
      </c>
      <c r="C394" s="124" t="str">
        <f>البيانات!B402</f>
        <v/>
      </c>
      <c r="D394" s="124" t="str">
        <f>IF(C394="","",البيانات!C402)</f>
        <v/>
      </c>
      <c r="E394" s="39"/>
      <c r="F394" s="39"/>
      <c r="H394" s="52"/>
      <c r="I394" s="47"/>
      <c r="J394" s="47"/>
      <c r="K394" s="47"/>
      <c r="L394" s="46">
        <f t="shared" si="374"/>
        <v>0</v>
      </c>
      <c r="N394" s="54"/>
      <c r="O394" s="61"/>
      <c r="P394" s="59"/>
      <c r="Q394" s="59"/>
      <c r="R394" s="59">
        <f t="shared" si="375"/>
        <v>0</v>
      </c>
      <c r="S394" s="59">
        <f t="shared" si="376"/>
        <v>0</v>
      </c>
      <c r="T394" s="62">
        <f t="shared" si="377"/>
        <v>0</v>
      </c>
      <c r="U394" s="63" t="str">
        <f t="shared" si="378"/>
        <v>دون المستوى</v>
      </c>
      <c r="X394" s="54"/>
      <c r="Y394" s="47"/>
      <c r="Z394" s="47"/>
      <c r="AA394" s="47"/>
      <c r="AB394" s="47">
        <f t="shared" si="379"/>
        <v>0</v>
      </c>
      <c r="AD394" s="54"/>
      <c r="AE394" s="61"/>
      <c r="AF394" s="59"/>
      <c r="AG394" s="59"/>
      <c r="AH394" s="59">
        <f t="shared" si="380"/>
        <v>0</v>
      </c>
      <c r="AI394" s="59">
        <f t="shared" si="381"/>
        <v>0</v>
      </c>
      <c r="AJ394" s="59">
        <f t="shared" si="382"/>
        <v>0</v>
      </c>
      <c r="AK394" s="73" t="str">
        <f t="shared" si="383"/>
        <v>دون المستوى</v>
      </c>
      <c r="AN394" s="54"/>
      <c r="AO394" s="47"/>
      <c r="AP394" s="47"/>
      <c r="AQ394" s="47"/>
      <c r="AR394" s="47">
        <f t="shared" si="384"/>
        <v>0</v>
      </c>
      <c r="AT394" s="54"/>
      <c r="AU394" s="83"/>
      <c r="AV394" s="78"/>
      <c r="AW394" s="78"/>
      <c r="AX394" s="78">
        <f t="shared" si="385"/>
        <v>0</v>
      </c>
      <c r="AY394" s="78">
        <f t="shared" si="386"/>
        <v>0</v>
      </c>
      <c r="AZ394" s="78">
        <f t="shared" si="387"/>
        <v>0</v>
      </c>
      <c r="BA394" s="80" t="str">
        <f t="shared" si="388"/>
        <v>دون المستوى</v>
      </c>
      <c r="BD394" s="54"/>
      <c r="BE394" s="47"/>
      <c r="BF394" s="47"/>
      <c r="BG394" s="47"/>
      <c r="BH394" s="47"/>
      <c r="BI394" s="47">
        <f t="shared" si="389"/>
        <v>0</v>
      </c>
      <c r="BK394" s="54"/>
      <c r="BL394" s="83"/>
      <c r="BM394" s="78"/>
      <c r="BN394" s="78"/>
      <c r="BO394" s="78"/>
      <c r="BP394" s="78">
        <f t="shared" si="390"/>
        <v>0</v>
      </c>
      <c r="BQ394" s="78">
        <f t="shared" si="391"/>
        <v>0</v>
      </c>
      <c r="BR394" s="78">
        <f t="shared" si="392"/>
        <v>0</v>
      </c>
      <c r="BS394" s="78">
        <f t="shared" si="393"/>
        <v>0</v>
      </c>
      <c r="BT394" s="80" t="str">
        <f t="shared" si="394"/>
        <v>دون المستوى</v>
      </c>
      <c r="BW394" s="54"/>
      <c r="BX394" s="47"/>
      <c r="BY394" s="47"/>
      <c r="BZ394" s="47"/>
      <c r="CA394" s="47"/>
      <c r="CB394" s="47">
        <f t="shared" si="395"/>
        <v>0</v>
      </c>
      <c r="CD394" s="52"/>
      <c r="CE394" s="83"/>
      <c r="CF394" s="78"/>
      <c r="CG394" s="78"/>
      <c r="CH394" s="78"/>
      <c r="CI394" s="78">
        <f t="shared" si="396"/>
        <v>0</v>
      </c>
      <c r="CJ394" s="78">
        <f t="shared" si="397"/>
        <v>0</v>
      </c>
      <c r="CK394" s="78">
        <f t="shared" si="398"/>
        <v>0</v>
      </c>
      <c r="CL394" s="78">
        <f t="shared" si="399"/>
        <v>0</v>
      </c>
      <c r="CM394" s="80" t="str">
        <f t="shared" si="400"/>
        <v>دون المستوى</v>
      </c>
      <c r="CP394" s="54"/>
      <c r="CQ394" s="47"/>
      <c r="CR394" s="47"/>
      <c r="CS394" s="47"/>
      <c r="CT394" s="47"/>
      <c r="CU394" s="47">
        <f t="shared" si="401"/>
        <v>0</v>
      </c>
      <c r="CW394" s="54"/>
      <c r="CX394" s="83"/>
      <c r="CY394" s="78"/>
      <c r="CZ394" s="78"/>
      <c r="DA394" s="78"/>
      <c r="DB394" s="78">
        <f t="shared" si="402"/>
        <v>0</v>
      </c>
      <c r="DC394" s="78">
        <f t="shared" si="403"/>
        <v>0</v>
      </c>
      <c r="DD394" s="78">
        <f t="shared" si="404"/>
        <v>0</v>
      </c>
      <c r="DE394" s="78">
        <f t="shared" si="405"/>
        <v>0</v>
      </c>
      <c r="DF394" s="80" t="str">
        <f t="shared" si="406"/>
        <v>دون المستوى</v>
      </c>
      <c r="DI394" s="54"/>
      <c r="DJ394" s="47"/>
      <c r="DK394" s="47"/>
      <c r="DL394" s="47"/>
      <c r="DM394" s="47">
        <f t="shared" si="407"/>
        <v>0</v>
      </c>
      <c r="DO394" s="54"/>
      <c r="DP394" s="83"/>
      <c r="DQ394" s="78"/>
      <c r="DR394" s="78"/>
      <c r="DS394" s="78">
        <f t="shared" si="408"/>
        <v>0</v>
      </c>
      <c r="DT394" s="78">
        <f t="shared" si="409"/>
        <v>0</v>
      </c>
      <c r="DU394" s="78">
        <f t="shared" si="410"/>
        <v>0</v>
      </c>
      <c r="DV394" s="80" t="str">
        <f t="shared" si="411"/>
        <v>دون المستوى</v>
      </c>
      <c r="DY394" s="47"/>
      <c r="DZ394" s="47"/>
      <c r="EA394" s="47">
        <f t="shared" si="412"/>
        <v>0</v>
      </c>
      <c r="EC394" s="91"/>
      <c r="ED394" s="78"/>
      <c r="EE394" s="78">
        <f t="shared" si="413"/>
        <v>0</v>
      </c>
      <c r="EF394" s="78">
        <f t="shared" si="414"/>
        <v>0</v>
      </c>
      <c r="EG394" s="78">
        <f t="shared" si="415"/>
        <v>0</v>
      </c>
      <c r="EH394" s="80" t="str">
        <f t="shared" si="416"/>
        <v>دون المستوى</v>
      </c>
      <c r="EK394" s="47"/>
      <c r="EL394" s="47"/>
      <c r="EM394" s="47">
        <f t="shared" si="417"/>
        <v>0</v>
      </c>
      <c r="EO394" s="91"/>
      <c r="EP394" s="78"/>
      <c r="EQ394" s="78">
        <f t="shared" si="418"/>
        <v>0</v>
      </c>
      <c r="ER394" s="78">
        <f t="shared" si="419"/>
        <v>0</v>
      </c>
      <c r="ES394" s="78">
        <f t="shared" si="420"/>
        <v>0</v>
      </c>
      <c r="ET394" s="80" t="str">
        <f t="shared" si="421"/>
        <v>دون المستوى</v>
      </c>
      <c r="EW394" s="49">
        <f t="shared" si="422"/>
        <v>0</v>
      </c>
      <c r="EX394" s="80" t="str">
        <f t="shared" si="423"/>
        <v>دون المستوى</v>
      </c>
      <c r="EZ394" s="54"/>
      <c r="FA394" s="47"/>
      <c r="FB394" s="47"/>
      <c r="FC394" s="47"/>
      <c r="FD394" s="47">
        <f t="shared" si="424"/>
        <v>0</v>
      </c>
      <c r="FF394" s="54"/>
      <c r="FG394" s="83"/>
      <c r="FH394" s="78"/>
      <c r="FI394" s="78"/>
      <c r="FJ394" s="78">
        <f t="shared" si="425"/>
        <v>0</v>
      </c>
      <c r="FK394" s="78">
        <f t="shared" si="426"/>
        <v>0</v>
      </c>
      <c r="FL394" s="78">
        <f t="shared" si="427"/>
        <v>0</v>
      </c>
      <c r="FM394" s="80" t="str">
        <f t="shared" si="428"/>
        <v>دون المستوى</v>
      </c>
      <c r="FP394" s="98" t="str">
        <f t="shared" si="429"/>
        <v>*عربى</v>
      </c>
      <c r="FQ394" s="98" t="str">
        <f t="shared" si="430"/>
        <v>*انجليزى</v>
      </c>
      <c r="FR394" s="98" t="str">
        <f t="shared" si="431"/>
        <v>*دراسات</v>
      </c>
      <c r="FS394" s="98" t="str">
        <f t="shared" si="432"/>
        <v>*رياضيات</v>
      </c>
      <c r="FT394" s="98" t="str">
        <f t="shared" si="433"/>
        <v>*علوم</v>
      </c>
      <c r="FU394" s="98" t="str">
        <f t="shared" si="434"/>
        <v>*حاسب</v>
      </c>
      <c r="FV394" s="98" t="str">
        <f t="shared" si="435"/>
        <v>*فنية</v>
      </c>
      <c r="FW394" s="98" t="str">
        <f t="shared" si="436"/>
        <v>*نشاط1</v>
      </c>
      <c r="FX394" s="98" t="str">
        <f t="shared" si="437"/>
        <v>*نشاط2</v>
      </c>
      <c r="FY394" s="107" t="str">
        <f t="shared" si="438"/>
        <v>*دين</v>
      </c>
      <c r="FZ394" s="47">
        <f t="shared" si="439"/>
        <v>0</v>
      </c>
      <c r="GA394" s="47" t="str">
        <f t="shared" si="440"/>
        <v>دور ثانى</v>
      </c>
      <c r="GB394" s="47">
        <f t="shared" si="441"/>
        <v>6</v>
      </c>
      <c r="GC394" s="47" t="str">
        <f t="shared" si="444"/>
        <v>راسب</v>
      </c>
      <c r="GE394" s="112" t="str">
        <f t="shared" si="442"/>
        <v>*عربى*انجليزى*دراسات*رياضيات*علوم*حاسب*فنية*نشاط1*نشاط2*دين</v>
      </c>
      <c r="GF394" s="112">
        <f t="shared" si="443"/>
        <v>10</v>
      </c>
    </row>
    <row r="395" spans="2:188" ht="20.25" thickTop="1" thickBot="1">
      <c r="B395" s="39">
        <v>386</v>
      </c>
      <c r="C395" s="124" t="str">
        <f>البيانات!B403</f>
        <v/>
      </c>
      <c r="D395" s="124" t="str">
        <f>IF(C395="","",البيانات!C403)</f>
        <v/>
      </c>
      <c r="E395" s="39"/>
      <c r="F395" s="39"/>
      <c r="H395" s="52"/>
      <c r="I395" s="47"/>
      <c r="J395" s="47"/>
      <c r="K395" s="47"/>
      <c r="L395" s="46">
        <f t="shared" ref="L395:L458" si="445">IF(AND(I395="غ",J395="غ",K395="غ"),"غ",SUM(I395,J395,K395))</f>
        <v>0</v>
      </c>
      <c r="N395" s="54"/>
      <c r="O395" s="61"/>
      <c r="P395" s="59"/>
      <c r="Q395" s="59"/>
      <c r="R395" s="59">
        <f t="shared" ref="R395:R458" si="446">IF(AND(O395="غ",P395="غ",Q395="غ"),"غ",SUM(O395,P395,Q395))</f>
        <v>0</v>
      </c>
      <c r="S395" s="59">
        <f t="shared" ref="S395:S458" si="447">IF(AND(L395="غ",R395="غ"),"غ",SUM(L395,R395))</f>
        <v>0</v>
      </c>
      <c r="T395" s="62">
        <f t="shared" ref="T395:T458" si="448">IF(AND(S395="غ"),"0",S395)*0.4</f>
        <v>0</v>
      </c>
      <c r="U395" s="63" t="str">
        <f t="shared" ref="U395:U458" si="449">IF(T395="غ","دون المستوى",IF(T395&gt;=68,"ممتاز",IF(T395&gt;=60,"جيد جدا",IF(T395&gt;=52,"جيد",IF(T395&gt;=40,"مقبول","دون المستوى")))))</f>
        <v>دون المستوى</v>
      </c>
      <c r="X395" s="54"/>
      <c r="Y395" s="47"/>
      <c r="Z395" s="47"/>
      <c r="AA395" s="47"/>
      <c r="AB395" s="47">
        <f t="shared" ref="AB395:AB458" si="450">IF(AND(Y395="غ",Z395="غ",AA395="غ"),"غ",SUM(Y395,Z395,AA395))</f>
        <v>0</v>
      </c>
      <c r="AD395" s="54"/>
      <c r="AE395" s="61"/>
      <c r="AF395" s="59"/>
      <c r="AG395" s="59"/>
      <c r="AH395" s="59">
        <f t="shared" ref="AH395:AH458" si="451">IF(AND(AE395="غ",AF395="غ",AG395="غ"),"غ",SUM(AE395,AF395,AG395))</f>
        <v>0</v>
      </c>
      <c r="AI395" s="59">
        <f t="shared" ref="AI395:AI458" si="452">IF(AND(AB395="غ",AH395="غ"),"غ",SUM(AB395,AH395))</f>
        <v>0</v>
      </c>
      <c r="AJ395" s="59">
        <f t="shared" ref="AJ395:AJ458" si="453">IF(AND(AI395="غ"),"0",AI395)*0.3</f>
        <v>0</v>
      </c>
      <c r="AK395" s="73" t="str">
        <f t="shared" ref="AK395:AK458" si="454">IF(AJ395="غ","دون المستوى",IF(AJ395&gt;=51,"ممتاز",IF(AJ395&gt;=45,"جيد جدا",IF(AJ395&gt;=39,"جيد",IF(AJ395&gt;=30,"مقبول","دون المستوى")))))</f>
        <v>دون المستوى</v>
      </c>
      <c r="AN395" s="54"/>
      <c r="AO395" s="47"/>
      <c r="AP395" s="47"/>
      <c r="AQ395" s="47"/>
      <c r="AR395" s="47">
        <f t="shared" ref="AR395:AR458" si="455">IF(AND(AO395="غ",AP395="غ",AQ395="غ"),"غ",SUM(AO395,AP395,AQ395))</f>
        <v>0</v>
      </c>
      <c r="AT395" s="54"/>
      <c r="AU395" s="83"/>
      <c r="AV395" s="78"/>
      <c r="AW395" s="78"/>
      <c r="AX395" s="78">
        <f t="shared" ref="AX395:AX458" si="456">IF(AND(AU395="غ",AV395="غ",AW395="غ"),"غ",SUM(AU395,AV395,AW395))</f>
        <v>0</v>
      </c>
      <c r="AY395" s="78">
        <f t="shared" ref="AY395:AY458" si="457">IF(AND(AR395="غ",AX395="غ"),"غ",SUM(AR395,AX395))</f>
        <v>0</v>
      </c>
      <c r="AZ395" s="78">
        <f t="shared" ref="AZ395:AZ458" si="458">IF(AND(AY395="غ"),"0",AY395)*0.2</f>
        <v>0</v>
      </c>
      <c r="BA395" s="80" t="str">
        <f t="shared" ref="BA395:BA458" si="459">IF(AZ395="غ","دون المستوى",IF(AZ395&gt;=34,"ممتاز",IF(AZ395&gt;=30,"جيد جدا",IF(AZ395&gt;=26,"جيد",IF(AZ395&gt;=20,"مقبول","دون المستوى")))))</f>
        <v>دون المستوى</v>
      </c>
      <c r="BD395" s="54"/>
      <c r="BE395" s="47"/>
      <c r="BF395" s="47"/>
      <c r="BG395" s="47"/>
      <c r="BH395" s="47"/>
      <c r="BI395" s="47">
        <f t="shared" ref="BI395:BI458" si="460">IF(AND(BE395="غ",BF395="غ",BG395="غ",BH395="غ"),"غ",SUM(BE395,BF395,BG395,BH395))</f>
        <v>0</v>
      </c>
      <c r="BK395" s="54"/>
      <c r="BL395" s="83"/>
      <c r="BM395" s="78"/>
      <c r="BN395" s="78"/>
      <c r="BO395" s="78"/>
      <c r="BP395" s="78">
        <f t="shared" ref="BP395:BP458" si="461">IF(AND(BN395="غ",BO395="غ"),"غ",SUM(BN395,BO395))</f>
        <v>0</v>
      </c>
      <c r="BQ395" s="78">
        <f t="shared" ref="BQ395:BQ458" si="462">IF(AND(BL395="غ",BM395="غ",BN395="غ",BO395="غ"),"غ",SUM(BL395,BM395,BN395,BO395))</f>
        <v>0</v>
      </c>
      <c r="BR395" s="78">
        <f t="shared" ref="BR395:BR458" si="463">IF(AND(BI395="غ",BQ395="غ"),"غ",SUM(BI395,BQ395))</f>
        <v>0</v>
      </c>
      <c r="BS395" s="78">
        <f t="shared" ref="BS395:BS458" si="464">IF(AND(BR395="غ"),"0",BR395)*0.3</f>
        <v>0</v>
      </c>
      <c r="BT395" s="80" t="str">
        <f t="shared" ref="BT395:BT458" si="465">IF(BS395="غ","دون المستوى",IF(BS395&gt;=51,"ممتاز",IF(BS395&gt;=45,"جيد جدا",IF(BS395&gt;=39,"جيد",IF(BS395&gt;=30,"مقبول","دون المستوى")))))</f>
        <v>دون المستوى</v>
      </c>
      <c r="BW395" s="54"/>
      <c r="BX395" s="47"/>
      <c r="BY395" s="47"/>
      <c r="BZ395" s="47"/>
      <c r="CA395" s="47"/>
      <c r="CB395" s="47">
        <f t="shared" ref="CB395:CB458" si="466">IF(AND(BX395="غ",BY395="غ",BZ395="غ",CA395="غ"),"غ",SUM(BX395,BY395,BZ395,CA395))</f>
        <v>0</v>
      </c>
      <c r="CD395" s="52"/>
      <c r="CE395" s="83"/>
      <c r="CF395" s="78"/>
      <c r="CG395" s="78"/>
      <c r="CH395" s="78"/>
      <c r="CI395" s="78">
        <f t="shared" ref="CI395:CI458" si="467">IF(AND(CG395="غ",CH395="غ"),"غ",SUM(CG395,CH395))</f>
        <v>0</v>
      </c>
      <c r="CJ395" s="78">
        <f t="shared" ref="CJ395:CJ458" si="468">IF(AND(CE395="غ",CF395="غ",CG395="غ",CH395="غ"),"غ",SUM(CE395,CF395,CG395,CH395))</f>
        <v>0</v>
      </c>
      <c r="CK395" s="78">
        <f t="shared" ref="CK395:CK458" si="469">IF(AND(CB395="غ",CJ395="غ"),"غ",SUM(CB395,CJ395))</f>
        <v>0</v>
      </c>
      <c r="CL395" s="78">
        <f t="shared" ref="CL395:CL458" si="470">IF(AND(CK395="غ"),"0",CK395)*0.2</f>
        <v>0</v>
      </c>
      <c r="CM395" s="80" t="str">
        <f t="shared" ref="CM395:CM458" si="471">IF(CL395="غ","دون المستوى",IF(CL395&gt;=34,"ممتاز",IF(CL395&gt;=30,"جيد جدا",IF(CL395&gt;=26,"جيد",IF(CL395&gt;=20,"مقبول","دون المستوى")))))</f>
        <v>دون المستوى</v>
      </c>
      <c r="CP395" s="54"/>
      <c r="CQ395" s="47"/>
      <c r="CR395" s="47"/>
      <c r="CS395" s="47"/>
      <c r="CT395" s="47"/>
      <c r="CU395" s="47">
        <f t="shared" ref="CU395:CU458" si="472">IF(AND(CQ395="غ",CR395="غ",CS395="غ",CT395="غ"),"غ",SUM(CQ395,CR395,CS395,CT395))</f>
        <v>0</v>
      </c>
      <c r="CW395" s="54"/>
      <c r="CX395" s="83"/>
      <c r="CY395" s="78"/>
      <c r="CZ395" s="78"/>
      <c r="DA395" s="78"/>
      <c r="DB395" s="78">
        <f t="shared" ref="DB395:DB458" si="473">IF(AND(CZ395="غ",DA395="غ"),"غ",SUM(CZ395,DA395))</f>
        <v>0</v>
      </c>
      <c r="DC395" s="78">
        <f t="shared" ref="DC395:DC458" si="474">IF(AND(CX395="غ",CY395="غ",CZ395="غ",DA395="غ"),"غ",SUM(CX395,CY395,CZ395,DA395))</f>
        <v>0</v>
      </c>
      <c r="DD395" s="78">
        <f t="shared" ref="DD395:DD458" si="475">IF(AND(CU395="غ",DC395="غ"),"غ",SUM(CU395,DC395))</f>
        <v>0</v>
      </c>
      <c r="DE395" s="78">
        <f t="shared" ref="DE395:DE458" si="476">IF(AND(DD395="غ"),"0",DD395)*0.1</f>
        <v>0</v>
      </c>
      <c r="DF395" s="80" t="str">
        <f t="shared" ref="DF395:DF458" si="477">IF(DE395="غ","دون المستوى",IF(DE395&gt;=17,"ممتاز",IF(DE395&gt;=15,"جيد جدا",IF(DE395&gt;=13,"جيد",IF(DE395&gt;=10,"مقبول","دون المستوى")))))</f>
        <v>دون المستوى</v>
      </c>
      <c r="DI395" s="54"/>
      <c r="DJ395" s="47"/>
      <c r="DK395" s="47"/>
      <c r="DL395" s="47"/>
      <c r="DM395" s="47">
        <f t="shared" ref="DM395:DM458" si="478">IF(AND(DJ395="غ",DK395="غ",DL395="غ"),"غ",SUM(DJ395,DK395,DL395))</f>
        <v>0</v>
      </c>
      <c r="DO395" s="54"/>
      <c r="DP395" s="83"/>
      <c r="DQ395" s="78"/>
      <c r="DR395" s="78"/>
      <c r="DS395" s="78">
        <f t="shared" ref="DS395:DS458" si="479">IF(AND(DP395="غ",DQ395="غ",DR395="غ"),"غ",SUM(DP395,DQ395,DR395))</f>
        <v>0</v>
      </c>
      <c r="DT395" s="78">
        <f t="shared" ref="DT395:DT458" si="480">IF(AND(DM395="غ",DS395="غ"),"غ",SUM(DM395,DS395))</f>
        <v>0</v>
      </c>
      <c r="DU395" s="78">
        <f t="shared" ref="DU395:DU458" si="481">IF(AND(DT395="غ"),"0",DT395)*0.1</f>
        <v>0</v>
      </c>
      <c r="DV395" s="80" t="str">
        <f t="shared" ref="DV395:DV458" si="482">IF(DU395="غ","دون المستوى",IF(DU395&gt;=17,"ممتاز",IF(DU395&gt;=15,"جيد جدا",IF(DU395&gt;=13,"جيد",IF(DU395&gt;=10,"مقبول","دون المستوى")))))</f>
        <v>دون المستوى</v>
      </c>
      <c r="DY395" s="47"/>
      <c r="DZ395" s="47"/>
      <c r="EA395" s="47">
        <f t="shared" ref="EA395:EA458" si="483">IF(AND(DY395="غ",DZ395="غ"),"غ",SUM(DY395,DZ395))</f>
        <v>0</v>
      </c>
      <c r="EC395" s="91"/>
      <c r="ED395" s="78"/>
      <c r="EE395" s="78">
        <f t="shared" ref="EE395:EE458" si="484">IF(AND(EC395="غ",ED395="غ"),"غ",SUM(EC395,ED395))</f>
        <v>0</v>
      </c>
      <c r="EF395" s="78">
        <f t="shared" ref="EF395:EF458" si="485">IF(AND(EA395="غ",EE395="غ"),"غ",SUM(EA395,EE395))</f>
        <v>0</v>
      </c>
      <c r="EG395" s="78">
        <f t="shared" ref="EG395:EG458" si="486">IF(AND(EF395="غ"),"0",EF395)*0.1</f>
        <v>0</v>
      </c>
      <c r="EH395" s="80" t="str">
        <f t="shared" ref="EH395:EH458" si="487">IF(EG395="غ","دون المستوى",IF(EG395&gt;=17,"ممتاز",IF(EG395&gt;=15,"جيد جدا",IF(EG395&gt;=13,"جيد",IF(EG395&gt;=10,"مقبول","دون المستوى")))))</f>
        <v>دون المستوى</v>
      </c>
      <c r="EK395" s="47"/>
      <c r="EL395" s="47"/>
      <c r="EM395" s="47">
        <f t="shared" ref="EM395:EM458" si="488">IF(AND(EK395="غ",EL395="غ"),"غ",SUM(EK395,EL395))</f>
        <v>0</v>
      </c>
      <c r="EO395" s="91"/>
      <c r="EP395" s="78"/>
      <c r="EQ395" s="78">
        <f t="shared" ref="EQ395:EQ458" si="489">IF(AND(EO395="غ",EP395="غ"),"غ",SUM(EO395,EP395))</f>
        <v>0</v>
      </c>
      <c r="ER395" s="78">
        <f t="shared" ref="ER395:ER458" si="490">IF(AND(EM395="غ",EQ395="غ"),"غ",SUM(EM395,EQ395))</f>
        <v>0</v>
      </c>
      <c r="ES395" s="78">
        <f t="shared" ref="ES395:ES458" si="491">IF(AND(ER395="غ"),"0",ER395)*0.1</f>
        <v>0</v>
      </c>
      <c r="ET395" s="80" t="str">
        <f t="shared" ref="ET395:ET458" si="492">IF(ES395="غ","دون المستوى",IF(ES395&gt;=17,"ممتاز",IF(ES395&gt;=15,"جيد جدا",IF(ES395&gt;=13,"جيد",IF(ES395&gt;=10,"مقبول","دون المستوى")))))</f>
        <v>دون المستوى</v>
      </c>
      <c r="EW395" s="49">
        <f t="shared" ref="EW395:EW458" si="493">T395+AJ395+AZ395+BS395+CL395+DE395+DU395+EG395+ES395</f>
        <v>0</v>
      </c>
      <c r="EX395" s="80" t="str">
        <f t="shared" ref="EX395:EX458" si="494">IF(EW395="غ","دون المستوى",IF(EW395&gt;=306,"ممتاز",IF(EW395&gt;=270,"جيد جدا",IF(EW395&gt;=234,"جيد",IF(EW395&gt;=180,"مقبول","دون المستوى")))))</f>
        <v>دون المستوى</v>
      </c>
      <c r="EZ395" s="54"/>
      <c r="FA395" s="47"/>
      <c r="FB395" s="47"/>
      <c r="FC395" s="47"/>
      <c r="FD395" s="47">
        <f t="shared" ref="FD395:FD458" si="495">IF(AND(FA395="غ",FB395="غ",FC395="غ"),"غ",SUM(FA395,FB395,FC395))</f>
        <v>0</v>
      </c>
      <c r="FF395" s="54"/>
      <c r="FG395" s="83"/>
      <c r="FH395" s="78"/>
      <c r="FI395" s="78"/>
      <c r="FJ395" s="78">
        <f t="shared" ref="FJ395:FJ458" si="496">IF(AND(FG395="غ",FH395="غ",FI395="غ"),"غ",SUM(FG395,FH395,FI395))</f>
        <v>0</v>
      </c>
      <c r="FK395" s="78">
        <f t="shared" ref="FK395:FK458" si="497">IF(AND(FD395="غ",FJ395="غ"),"غ",SUM(FD395,FJ395))</f>
        <v>0</v>
      </c>
      <c r="FL395" s="78">
        <f t="shared" ref="FL395:FL458" si="498">IF(AND(FK395="غ"),"0",FK395)*0.2</f>
        <v>0</v>
      </c>
      <c r="FM395" s="80" t="str">
        <f t="shared" ref="FM395:FM458" si="499">IF(FL395="غ","دون المستوى",IF(FL395&gt;=34,"ممتاز",IF(FL395&gt;=30,"جيد جدا",IF(FL395&gt;=26,"جيد",IF(FL395&gt;=20,"مقبول","دون المستوى")))))</f>
        <v>دون المستوى</v>
      </c>
      <c r="FP395" s="98" t="str">
        <f t="shared" ref="FP395:FP458" si="500">IF(T395&lt;40,"*عربى",IF(Q395&lt;15,"**عربى",""))</f>
        <v>*عربى</v>
      </c>
      <c r="FQ395" s="98" t="str">
        <f t="shared" ref="FQ395:FQ458" si="501">IF(AJ395&lt;30,"*انجليزى",IF(AG395&lt;15,"**انجليزى",""))</f>
        <v>*انجليزى</v>
      </c>
      <c r="FR395" s="98" t="str">
        <f t="shared" ref="FR395:FR458" si="502">IF(AZ395&lt;20,"*دراسات",IF(AW395&lt;15,"**دراسات",""))</f>
        <v>*دراسات</v>
      </c>
      <c r="FS395" s="98" t="str">
        <f t="shared" ref="FS395:FS458" si="503">IF(BS395&lt;30,"*رياضيات",IF(BP395&lt;15,"**رياضيات",""))</f>
        <v>*رياضيات</v>
      </c>
      <c r="FT395" s="98" t="str">
        <f t="shared" ref="FT395:FT458" si="504">IF(CL395&lt;20,"*علوم",IF(CI395&lt;15,"**علوم",""))</f>
        <v>*علوم</v>
      </c>
      <c r="FU395" s="98" t="str">
        <f t="shared" ref="FU395:FU458" si="505">IF(DE395&lt;10,"*حاسب",IF(DB395&lt;15,"**حاسب",""))</f>
        <v>*حاسب</v>
      </c>
      <c r="FV395" s="98" t="str">
        <f t="shared" ref="FV395:FV458" si="506">IF(DU395&lt;10,"*فنية",IF(DR395&lt;15,"**فنية",""))</f>
        <v>*فنية</v>
      </c>
      <c r="FW395" s="98" t="str">
        <f t="shared" ref="FW395:FW458" si="507">IF(EG395&lt;10,"*نشاط1","")</f>
        <v>*نشاط1</v>
      </c>
      <c r="FX395" s="98" t="str">
        <f t="shared" ref="FX395:FX458" si="508">IF(ES395&lt;10,"*نشاط2","")</f>
        <v>*نشاط2</v>
      </c>
      <c r="FY395" s="107" t="str">
        <f t="shared" ref="FY395:FY458" si="509">IF(FL395&lt;20,"*دين",IF(FI395&lt;15,"**دين",""))</f>
        <v>*دين</v>
      </c>
      <c r="FZ395" s="47">
        <f t="shared" ref="FZ395:FZ458" si="510">COUNTBLANK(FP395:FY395)</f>
        <v>0</v>
      </c>
      <c r="GA395" s="47" t="str">
        <f t="shared" ref="GA395:GA458" si="511">IF(FZ395=10,"ناجح و منقول للصف التالى","دور ثانى")</f>
        <v>دور ثانى</v>
      </c>
      <c r="GB395" s="47">
        <f t="shared" ref="GB395:GB458" si="512">RANK(EW395,$EW$10:$EW$609)</f>
        <v>6</v>
      </c>
      <c r="GC395" s="47" t="str">
        <f t="shared" si="444"/>
        <v>راسب</v>
      </c>
      <c r="GE395" s="112" t="str">
        <f t="shared" ref="GE395:GE458" si="513">IF(FZ395=10,"مبروك النجاح",CONCATENATE(FP395,FQ395,FR395,FS395,FT395,FU395,FV395,FW395,FX395,FY395))</f>
        <v>*عربى*انجليزى*دراسات*رياضيات*علوم*حاسب*فنية*نشاط1*نشاط2*دين</v>
      </c>
      <c r="GF395" s="112">
        <f t="shared" ref="GF395:GF458" si="514">10-FZ395</f>
        <v>10</v>
      </c>
    </row>
    <row r="396" spans="2:188" ht="20.25" thickTop="1" thickBot="1">
      <c r="B396" s="39">
        <v>387</v>
      </c>
      <c r="C396" s="124" t="str">
        <f>البيانات!B404</f>
        <v/>
      </c>
      <c r="D396" s="124" t="str">
        <f>IF(C396="","",البيانات!C404)</f>
        <v/>
      </c>
      <c r="E396" s="39"/>
      <c r="F396" s="39"/>
      <c r="H396" s="52"/>
      <c r="I396" s="47"/>
      <c r="J396" s="47"/>
      <c r="K396" s="47"/>
      <c r="L396" s="46">
        <f t="shared" si="445"/>
        <v>0</v>
      </c>
      <c r="N396" s="54"/>
      <c r="O396" s="61"/>
      <c r="P396" s="59"/>
      <c r="Q396" s="59"/>
      <c r="R396" s="59">
        <f t="shared" si="446"/>
        <v>0</v>
      </c>
      <c r="S396" s="59">
        <f t="shared" si="447"/>
        <v>0</v>
      </c>
      <c r="T396" s="62">
        <f t="shared" si="448"/>
        <v>0</v>
      </c>
      <c r="U396" s="63" t="str">
        <f t="shared" si="449"/>
        <v>دون المستوى</v>
      </c>
      <c r="X396" s="54"/>
      <c r="Y396" s="47"/>
      <c r="Z396" s="47"/>
      <c r="AA396" s="47"/>
      <c r="AB396" s="47">
        <f t="shared" si="450"/>
        <v>0</v>
      </c>
      <c r="AD396" s="54"/>
      <c r="AE396" s="61"/>
      <c r="AF396" s="59"/>
      <c r="AG396" s="59"/>
      <c r="AH396" s="59">
        <f t="shared" si="451"/>
        <v>0</v>
      </c>
      <c r="AI396" s="59">
        <f t="shared" si="452"/>
        <v>0</v>
      </c>
      <c r="AJ396" s="59">
        <f t="shared" si="453"/>
        <v>0</v>
      </c>
      <c r="AK396" s="73" t="str">
        <f t="shared" si="454"/>
        <v>دون المستوى</v>
      </c>
      <c r="AN396" s="54"/>
      <c r="AO396" s="47"/>
      <c r="AP396" s="47"/>
      <c r="AQ396" s="47"/>
      <c r="AR396" s="47">
        <f t="shared" si="455"/>
        <v>0</v>
      </c>
      <c r="AT396" s="54"/>
      <c r="AU396" s="83"/>
      <c r="AV396" s="78"/>
      <c r="AW396" s="78"/>
      <c r="AX396" s="78">
        <f t="shared" si="456"/>
        <v>0</v>
      </c>
      <c r="AY396" s="78">
        <f t="shared" si="457"/>
        <v>0</v>
      </c>
      <c r="AZ396" s="78">
        <f t="shared" si="458"/>
        <v>0</v>
      </c>
      <c r="BA396" s="80" t="str">
        <f t="shared" si="459"/>
        <v>دون المستوى</v>
      </c>
      <c r="BD396" s="54"/>
      <c r="BE396" s="47"/>
      <c r="BF396" s="47"/>
      <c r="BG396" s="47"/>
      <c r="BH396" s="47"/>
      <c r="BI396" s="47">
        <f t="shared" si="460"/>
        <v>0</v>
      </c>
      <c r="BK396" s="54"/>
      <c r="BL396" s="83"/>
      <c r="BM396" s="78"/>
      <c r="BN396" s="78"/>
      <c r="BO396" s="78"/>
      <c r="BP396" s="78">
        <f t="shared" si="461"/>
        <v>0</v>
      </c>
      <c r="BQ396" s="78">
        <f t="shared" si="462"/>
        <v>0</v>
      </c>
      <c r="BR396" s="78">
        <f t="shared" si="463"/>
        <v>0</v>
      </c>
      <c r="BS396" s="78">
        <f t="shared" si="464"/>
        <v>0</v>
      </c>
      <c r="BT396" s="80" t="str">
        <f t="shared" si="465"/>
        <v>دون المستوى</v>
      </c>
      <c r="BW396" s="54"/>
      <c r="BX396" s="47"/>
      <c r="BY396" s="47"/>
      <c r="BZ396" s="47"/>
      <c r="CA396" s="47"/>
      <c r="CB396" s="47">
        <f t="shared" si="466"/>
        <v>0</v>
      </c>
      <c r="CD396" s="52"/>
      <c r="CE396" s="83"/>
      <c r="CF396" s="78"/>
      <c r="CG396" s="78"/>
      <c r="CH396" s="78"/>
      <c r="CI396" s="78">
        <f t="shared" si="467"/>
        <v>0</v>
      </c>
      <c r="CJ396" s="78">
        <f t="shared" si="468"/>
        <v>0</v>
      </c>
      <c r="CK396" s="78">
        <f t="shared" si="469"/>
        <v>0</v>
      </c>
      <c r="CL396" s="78">
        <f t="shared" si="470"/>
        <v>0</v>
      </c>
      <c r="CM396" s="80" t="str">
        <f t="shared" si="471"/>
        <v>دون المستوى</v>
      </c>
      <c r="CP396" s="54"/>
      <c r="CQ396" s="47"/>
      <c r="CR396" s="47"/>
      <c r="CS396" s="47"/>
      <c r="CT396" s="47"/>
      <c r="CU396" s="47">
        <f t="shared" si="472"/>
        <v>0</v>
      </c>
      <c r="CW396" s="54"/>
      <c r="CX396" s="83"/>
      <c r="CY396" s="78"/>
      <c r="CZ396" s="78"/>
      <c r="DA396" s="78"/>
      <c r="DB396" s="78">
        <f t="shared" si="473"/>
        <v>0</v>
      </c>
      <c r="DC396" s="78">
        <f t="shared" si="474"/>
        <v>0</v>
      </c>
      <c r="DD396" s="78">
        <f t="shared" si="475"/>
        <v>0</v>
      </c>
      <c r="DE396" s="78">
        <f t="shared" si="476"/>
        <v>0</v>
      </c>
      <c r="DF396" s="80" t="str">
        <f t="shared" si="477"/>
        <v>دون المستوى</v>
      </c>
      <c r="DI396" s="54"/>
      <c r="DJ396" s="47"/>
      <c r="DK396" s="47"/>
      <c r="DL396" s="47"/>
      <c r="DM396" s="47">
        <f t="shared" si="478"/>
        <v>0</v>
      </c>
      <c r="DO396" s="54"/>
      <c r="DP396" s="83"/>
      <c r="DQ396" s="78"/>
      <c r="DR396" s="78"/>
      <c r="DS396" s="78">
        <f t="shared" si="479"/>
        <v>0</v>
      </c>
      <c r="DT396" s="78">
        <f t="shared" si="480"/>
        <v>0</v>
      </c>
      <c r="DU396" s="78">
        <f t="shared" si="481"/>
        <v>0</v>
      </c>
      <c r="DV396" s="80" t="str">
        <f t="shared" si="482"/>
        <v>دون المستوى</v>
      </c>
      <c r="DY396" s="47"/>
      <c r="DZ396" s="47"/>
      <c r="EA396" s="47">
        <f t="shared" si="483"/>
        <v>0</v>
      </c>
      <c r="EC396" s="91"/>
      <c r="ED396" s="78"/>
      <c r="EE396" s="78">
        <f t="shared" si="484"/>
        <v>0</v>
      </c>
      <c r="EF396" s="78">
        <f t="shared" si="485"/>
        <v>0</v>
      </c>
      <c r="EG396" s="78">
        <f t="shared" si="486"/>
        <v>0</v>
      </c>
      <c r="EH396" s="80" t="str">
        <f t="shared" si="487"/>
        <v>دون المستوى</v>
      </c>
      <c r="EK396" s="47"/>
      <c r="EL396" s="47"/>
      <c r="EM396" s="47">
        <f t="shared" si="488"/>
        <v>0</v>
      </c>
      <c r="EO396" s="91"/>
      <c r="EP396" s="78"/>
      <c r="EQ396" s="78">
        <f t="shared" si="489"/>
        <v>0</v>
      </c>
      <c r="ER396" s="78">
        <f t="shared" si="490"/>
        <v>0</v>
      </c>
      <c r="ES396" s="78">
        <f t="shared" si="491"/>
        <v>0</v>
      </c>
      <c r="ET396" s="80" t="str">
        <f t="shared" si="492"/>
        <v>دون المستوى</v>
      </c>
      <c r="EW396" s="49">
        <f t="shared" si="493"/>
        <v>0</v>
      </c>
      <c r="EX396" s="80" t="str">
        <f t="shared" si="494"/>
        <v>دون المستوى</v>
      </c>
      <c r="EZ396" s="54"/>
      <c r="FA396" s="47"/>
      <c r="FB396" s="47"/>
      <c r="FC396" s="47"/>
      <c r="FD396" s="47">
        <f t="shared" si="495"/>
        <v>0</v>
      </c>
      <c r="FF396" s="54"/>
      <c r="FG396" s="83"/>
      <c r="FH396" s="78"/>
      <c r="FI396" s="78"/>
      <c r="FJ396" s="78">
        <f t="shared" si="496"/>
        <v>0</v>
      </c>
      <c r="FK396" s="78">
        <f t="shared" si="497"/>
        <v>0</v>
      </c>
      <c r="FL396" s="78">
        <f t="shared" si="498"/>
        <v>0</v>
      </c>
      <c r="FM396" s="80" t="str">
        <f t="shared" si="499"/>
        <v>دون المستوى</v>
      </c>
      <c r="FP396" s="98" t="str">
        <f t="shared" si="500"/>
        <v>*عربى</v>
      </c>
      <c r="FQ396" s="98" t="str">
        <f t="shared" si="501"/>
        <v>*انجليزى</v>
      </c>
      <c r="FR396" s="98" t="str">
        <f t="shared" si="502"/>
        <v>*دراسات</v>
      </c>
      <c r="FS396" s="98" t="str">
        <f t="shared" si="503"/>
        <v>*رياضيات</v>
      </c>
      <c r="FT396" s="98" t="str">
        <f t="shared" si="504"/>
        <v>*علوم</v>
      </c>
      <c r="FU396" s="98" t="str">
        <f t="shared" si="505"/>
        <v>*حاسب</v>
      </c>
      <c r="FV396" s="98" t="str">
        <f t="shared" si="506"/>
        <v>*فنية</v>
      </c>
      <c r="FW396" s="98" t="str">
        <f t="shared" si="507"/>
        <v>*نشاط1</v>
      </c>
      <c r="FX396" s="98" t="str">
        <f t="shared" si="508"/>
        <v>*نشاط2</v>
      </c>
      <c r="FY396" s="107" t="str">
        <f t="shared" si="509"/>
        <v>*دين</v>
      </c>
      <c r="FZ396" s="47">
        <f t="shared" si="510"/>
        <v>0</v>
      </c>
      <c r="GA396" s="47" t="str">
        <f t="shared" si="511"/>
        <v>دور ثانى</v>
      </c>
      <c r="GB396" s="47">
        <f t="shared" si="512"/>
        <v>6</v>
      </c>
      <c r="GC396" s="47" t="str">
        <f t="shared" ref="GC396:GC459" si="515">IF(FZ396=10,"ناجح","راسب")</f>
        <v>راسب</v>
      </c>
      <c r="GE396" s="112" t="str">
        <f t="shared" si="513"/>
        <v>*عربى*انجليزى*دراسات*رياضيات*علوم*حاسب*فنية*نشاط1*نشاط2*دين</v>
      </c>
      <c r="GF396" s="112">
        <f t="shared" si="514"/>
        <v>10</v>
      </c>
    </row>
    <row r="397" spans="2:188" ht="20.25" thickTop="1" thickBot="1">
      <c r="B397" s="39">
        <v>388</v>
      </c>
      <c r="C397" s="124" t="str">
        <f>البيانات!B405</f>
        <v/>
      </c>
      <c r="D397" s="124" t="str">
        <f>IF(C397="","",البيانات!C405)</f>
        <v/>
      </c>
      <c r="E397" s="39"/>
      <c r="F397" s="39"/>
      <c r="H397" s="52"/>
      <c r="I397" s="47"/>
      <c r="J397" s="47"/>
      <c r="K397" s="47"/>
      <c r="L397" s="46">
        <f t="shared" si="445"/>
        <v>0</v>
      </c>
      <c r="N397" s="54"/>
      <c r="O397" s="61"/>
      <c r="P397" s="59"/>
      <c r="Q397" s="59"/>
      <c r="R397" s="59">
        <f t="shared" si="446"/>
        <v>0</v>
      </c>
      <c r="S397" s="59">
        <f t="shared" si="447"/>
        <v>0</v>
      </c>
      <c r="T397" s="62">
        <f t="shared" si="448"/>
        <v>0</v>
      </c>
      <c r="U397" s="63" t="str">
        <f t="shared" si="449"/>
        <v>دون المستوى</v>
      </c>
      <c r="X397" s="54"/>
      <c r="Y397" s="47"/>
      <c r="Z397" s="47"/>
      <c r="AA397" s="47"/>
      <c r="AB397" s="47">
        <f t="shared" si="450"/>
        <v>0</v>
      </c>
      <c r="AD397" s="54"/>
      <c r="AE397" s="61"/>
      <c r="AF397" s="59"/>
      <c r="AG397" s="59"/>
      <c r="AH397" s="59">
        <f t="shared" si="451"/>
        <v>0</v>
      </c>
      <c r="AI397" s="59">
        <f t="shared" si="452"/>
        <v>0</v>
      </c>
      <c r="AJ397" s="59">
        <f t="shared" si="453"/>
        <v>0</v>
      </c>
      <c r="AK397" s="73" t="str">
        <f t="shared" si="454"/>
        <v>دون المستوى</v>
      </c>
      <c r="AN397" s="54"/>
      <c r="AO397" s="47"/>
      <c r="AP397" s="47"/>
      <c r="AQ397" s="47"/>
      <c r="AR397" s="47">
        <f t="shared" si="455"/>
        <v>0</v>
      </c>
      <c r="AT397" s="54"/>
      <c r="AU397" s="83"/>
      <c r="AV397" s="78"/>
      <c r="AW397" s="78"/>
      <c r="AX397" s="78">
        <f t="shared" si="456"/>
        <v>0</v>
      </c>
      <c r="AY397" s="78">
        <f t="shared" si="457"/>
        <v>0</v>
      </c>
      <c r="AZ397" s="78">
        <f t="shared" si="458"/>
        <v>0</v>
      </c>
      <c r="BA397" s="80" t="str">
        <f t="shared" si="459"/>
        <v>دون المستوى</v>
      </c>
      <c r="BD397" s="54"/>
      <c r="BE397" s="47"/>
      <c r="BF397" s="47"/>
      <c r="BG397" s="47"/>
      <c r="BH397" s="47"/>
      <c r="BI397" s="47">
        <f t="shared" si="460"/>
        <v>0</v>
      </c>
      <c r="BK397" s="54"/>
      <c r="BL397" s="83"/>
      <c r="BM397" s="78"/>
      <c r="BN397" s="78"/>
      <c r="BO397" s="78"/>
      <c r="BP397" s="78">
        <f t="shared" si="461"/>
        <v>0</v>
      </c>
      <c r="BQ397" s="78">
        <f t="shared" si="462"/>
        <v>0</v>
      </c>
      <c r="BR397" s="78">
        <f t="shared" si="463"/>
        <v>0</v>
      </c>
      <c r="BS397" s="78">
        <f t="shared" si="464"/>
        <v>0</v>
      </c>
      <c r="BT397" s="80" t="str">
        <f t="shared" si="465"/>
        <v>دون المستوى</v>
      </c>
      <c r="BW397" s="54"/>
      <c r="BX397" s="47"/>
      <c r="BY397" s="47"/>
      <c r="BZ397" s="47"/>
      <c r="CA397" s="47"/>
      <c r="CB397" s="47">
        <f t="shared" si="466"/>
        <v>0</v>
      </c>
      <c r="CD397" s="52"/>
      <c r="CE397" s="83"/>
      <c r="CF397" s="78"/>
      <c r="CG397" s="78"/>
      <c r="CH397" s="78"/>
      <c r="CI397" s="78">
        <f t="shared" si="467"/>
        <v>0</v>
      </c>
      <c r="CJ397" s="78">
        <f t="shared" si="468"/>
        <v>0</v>
      </c>
      <c r="CK397" s="78">
        <f t="shared" si="469"/>
        <v>0</v>
      </c>
      <c r="CL397" s="78">
        <f t="shared" si="470"/>
        <v>0</v>
      </c>
      <c r="CM397" s="80" t="str">
        <f t="shared" si="471"/>
        <v>دون المستوى</v>
      </c>
      <c r="CP397" s="54"/>
      <c r="CQ397" s="47"/>
      <c r="CR397" s="47"/>
      <c r="CS397" s="47"/>
      <c r="CT397" s="47"/>
      <c r="CU397" s="47">
        <f t="shared" si="472"/>
        <v>0</v>
      </c>
      <c r="CW397" s="54"/>
      <c r="CX397" s="83"/>
      <c r="CY397" s="78"/>
      <c r="CZ397" s="78"/>
      <c r="DA397" s="78"/>
      <c r="DB397" s="78">
        <f t="shared" si="473"/>
        <v>0</v>
      </c>
      <c r="DC397" s="78">
        <f t="shared" si="474"/>
        <v>0</v>
      </c>
      <c r="DD397" s="78">
        <f t="shared" si="475"/>
        <v>0</v>
      </c>
      <c r="DE397" s="78">
        <f t="shared" si="476"/>
        <v>0</v>
      </c>
      <c r="DF397" s="80" t="str">
        <f t="shared" si="477"/>
        <v>دون المستوى</v>
      </c>
      <c r="DI397" s="54"/>
      <c r="DJ397" s="47"/>
      <c r="DK397" s="47"/>
      <c r="DL397" s="47"/>
      <c r="DM397" s="47">
        <f t="shared" si="478"/>
        <v>0</v>
      </c>
      <c r="DO397" s="54"/>
      <c r="DP397" s="83"/>
      <c r="DQ397" s="78"/>
      <c r="DR397" s="78"/>
      <c r="DS397" s="78">
        <f t="shared" si="479"/>
        <v>0</v>
      </c>
      <c r="DT397" s="78">
        <f t="shared" si="480"/>
        <v>0</v>
      </c>
      <c r="DU397" s="78">
        <f t="shared" si="481"/>
        <v>0</v>
      </c>
      <c r="DV397" s="80" t="str">
        <f t="shared" si="482"/>
        <v>دون المستوى</v>
      </c>
      <c r="DY397" s="47"/>
      <c r="DZ397" s="47"/>
      <c r="EA397" s="47">
        <f t="shared" si="483"/>
        <v>0</v>
      </c>
      <c r="EC397" s="91"/>
      <c r="ED397" s="78"/>
      <c r="EE397" s="78">
        <f t="shared" si="484"/>
        <v>0</v>
      </c>
      <c r="EF397" s="78">
        <f t="shared" si="485"/>
        <v>0</v>
      </c>
      <c r="EG397" s="78">
        <f t="shared" si="486"/>
        <v>0</v>
      </c>
      <c r="EH397" s="80" t="str">
        <f t="shared" si="487"/>
        <v>دون المستوى</v>
      </c>
      <c r="EK397" s="47"/>
      <c r="EL397" s="47"/>
      <c r="EM397" s="47">
        <f t="shared" si="488"/>
        <v>0</v>
      </c>
      <c r="EO397" s="91"/>
      <c r="EP397" s="78"/>
      <c r="EQ397" s="78">
        <f t="shared" si="489"/>
        <v>0</v>
      </c>
      <c r="ER397" s="78">
        <f t="shared" si="490"/>
        <v>0</v>
      </c>
      <c r="ES397" s="78">
        <f t="shared" si="491"/>
        <v>0</v>
      </c>
      <c r="ET397" s="80" t="str">
        <f t="shared" si="492"/>
        <v>دون المستوى</v>
      </c>
      <c r="EW397" s="49">
        <f t="shared" si="493"/>
        <v>0</v>
      </c>
      <c r="EX397" s="80" t="str">
        <f t="shared" si="494"/>
        <v>دون المستوى</v>
      </c>
      <c r="EZ397" s="54"/>
      <c r="FA397" s="47"/>
      <c r="FB397" s="47"/>
      <c r="FC397" s="47"/>
      <c r="FD397" s="47">
        <f t="shared" si="495"/>
        <v>0</v>
      </c>
      <c r="FF397" s="54"/>
      <c r="FG397" s="83"/>
      <c r="FH397" s="78"/>
      <c r="FI397" s="78"/>
      <c r="FJ397" s="78">
        <f t="shared" si="496"/>
        <v>0</v>
      </c>
      <c r="FK397" s="78">
        <f t="shared" si="497"/>
        <v>0</v>
      </c>
      <c r="FL397" s="78">
        <f t="shared" si="498"/>
        <v>0</v>
      </c>
      <c r="FM397" s="80" t="str">
        <f t="shared" si="499"/>
        <v>دون المستوى</v>
      </c>
      <c r="FP397" s="98" t="str">
        <f t="shared" si="500"/>
        <v>*عربى</v>
      </c>
      <c r="FQ397" s="98" t="str">
        <f t="shared" si="501"/>
        <v>*انجليزى</v>
      </c>
      <c r="FR397" s="98" t="str">
        <f t="shared" si="502"/>
        <v>*دراسات</v>
      </c>
      <c r="FS397" s="98" t="str">
        <f t="shared" si="503"/>
        <v>*رياضيات</v>
      </c>
      <c r="FT397" s="98" t="str">
        <f t="shared" si="504"/>
        <v>*علوم</v>
      </c>
      <c r="FU397" s="98" t="str">
        <f t="shared" si="505"/>
        <v>*حاسب</v>
      </c>
      <c r="FV397" s="98" t="str">
        <f t="shared" si="506"/>
        <v>*فنية</v>
      </c>
      <c r="FW397" s="98" t="str">
        <f t="shared" si="507"/>
        <v>*نشاط1</v>
      </c>
      <c r="FX397" s="98" t="str">
        <f t="shared" si="508"/>
        <v>*نشاط2</v>
      </c>
      <c r="FY397" s="107" t="str">
        <f t="shared" si="509"/>
        <v>*دين</v>
      </c>
      <c r="FZ397" s="47">
        <f t="shared" si="510"/>
        <v>0</v>
      </c>
      <c r="GA397" s="47" t="str">
        <f t="shared" si="511"/>
        <v>دور ثانى</v>
      </c>
      <c r="GB397" s="47">
        <f t="shared" si="512"/>
        <v>6</v>
      </c>
      <c r="GC397" s="47" t="str">
        <f t="shared" si="515"/>
        <v>راسب</v>
      </c>
      <c r="GE397" s="112" t="str">
        <f t="shared" si="513"/>
        <v>*عربى*انجليزى*دراسات*رياضيات*علوم*حاسب*فنية*نشاط1*نشاط2*دين</v>
      </c>
      <c r="GF397" s="112">
        <f t="shared" si="514"/>
        <v>10</v>
      </c>
    </row>
    <row r="398" spans="2:188" ht="20.25" thickTop="1" thickBot="1">
      <c r="B398" s="39">
        <v>389</v>
      </c>
      <c r="C398" s="124" t="str">
        <f>البيانات!B406</f>
        <v/>
      </c>
      <c r="D398" s="124" t="str">
        <f>IF(C398="","",البيانات!C406)</f>
        <v/>
      </c>
      <c r="E398" s="39"/>
      <c r="F398" s="39"/>
      <c r="H398" s="52"/>
      <c r="I398" s="47"/>
      <c r="J398" s="47"/>
      <c r="K398" s="47"/>
      <c r="L398" s="46">
        <f t="shared" si="445"/>
        <v>0</v>
      </c>
      <c r="N398" s="54"/>
      <c r="O398" s="61"/>
      <c r="P398" s="59"/>
      <c r="Q398" s="59"/>
      <c r="R398" s="59">
        <f t="shared" si="446"/>
        <v>0</v>
      </c>
      <c r="S398" s="59">
        <f t="shared" si="447"/>
        <v>0</v>
      </c>
      <c r="T398" s="62">
        <f t="shared" si="448"/>
        <v>0</v>
      </c>
      <c r="U398" s="63" t="str">
        <f t="shared" si="449"/>
        <v>دون المستوى</v>
      </c>
      <c r="X398" s="54"/>
      <c r="Y398" s="47"/>
      <c r="Z398" s="47"/>
      <c r="AA398" s="47"/>
      <c r="AB398" s="47">
        <f t="shared" si="450"/>
        <v>0</v>
      </c>
      <c r="AD398" s="54"/>
      <c r="AE398" s="61"/>
      <c r="AF398" s="59"/>
      <c r="AG398" s="59"/>
      <c r="AH398" s="59">
        <f t="shared" si="451"/>
        <v>0</v>
      </c>
      <c r="AI398" s="59">
        <f t="shared" si="452"/>
        <v>0</v>
      </c>
      <c r="AJ398" s="59">
        <f t="shared" si="453"/>
        <v>0</v>
      </c>
      <c r="AK398" s="73" t="str">
        <f t="shared" si="454"/>
        <v>دون المستوى</v>
      </c>
      <c r="AN398" s="54"/>
      <c r="AO398" s="47"/>
      <c r="AP398" s="47"/>
      <c r="AQ398" s="47"/>
      <c r="AR398" s="47">
        <f t="shared" si="455"/>
        <v>0</v>
      </c>
      <c r="AT398" s="54"/>
      <c r="AU398" s="83"/>
      <c r="AV398" s="78"/>
      <c r="AW398" s="78"/>
      <c r="AX398" s="78">
        <f t="shared" si="456"/>
        <v>0</v>
      </c>
      <c r="AY398" s="78">
        <f t="shared" si="457"/>
        <v>0</v>
      </c>
      <c r="AZ398" s="78">
        <f t="shared" si="458"/>
        <v>0</v>
      </c>
      <c r="BA398" s="80" t="str">
        <f t="shared" si="459"/>
        <v>دون المستوى</v>
      </c>
      <c r="BD398" s="54"/>
      <c r="BE398" s="47"/>
      <c r="BF398" s="47"/>
      <c r="BG398" s="47"/>
      <c r="BH398" s="47"/>
      <c r="BI398" s="47">
        <f t="shared" si="460"/>
        <v>0</v>
      </c>
      <c r="BK398" s="54"/>
      <c r="BL398" s="83"/>
      <c r="BM398" s="78"/>
      <c r="BN398" s="78"/>
      <c r="BO398" s="78"/>
      <c r="BP398" s="78">
        <f t="shared" si="461"/>
        <v>0</v>
      </c>
      <c r="BQ398" s="78">
        <f t="shared" si="462"/>
        <v>0</v>
      </c>
      <c r="BR398" s="78">
        <f t="shared" si="463"/>
        <v>0</v>
      </c>
      <c r="BS398" s="78">
        <f t="shared" si="464"/>
        <v>0</v>
      </c>
      <c r="BT398" s="80" t="str">
        <f t="shared" si="465"/>
        <v>دون المستوى</v>
      </c>
      <c r="BW398" s="54"/>
      <c r="BX398" s="47"/>
      <c r="BY398" s="47"/>
      <c r="BZ398" s="47"/>
      <c r="CA398" s="47"/>
      <c r="CB398" s="47">
        <f t="shared" si="466"/>
        <v>0</v>
      </c>
      <c r="CD398" s="52"/>
      <c r="CE398" s="83"/>
      <c r="CF398" s="78"/>
      <c r="CG398" s="78"/>
      <c r="CH398" s="78"/>
      <c r="CI398" s="78">
        <f t="shared" si="467"/>
        <v>0</v>
      </c>
      <c r="CJ398" s="78">
        <f t="shared" si="468"/>
        <v>0</v>
      </c>
      <c r="CK398" s="78">
        <f t="shared" si="469"/>
        <v>0</v>
      </c>
      <c r="CL398" s="78">
        <f t="shared" si="470"/>
        <v>0</v>
      </c>
      <c r="CM398" s="80" t="str">
        <f t="shared" si="471"/>
        <v>دون المستوى</v>
      </c>
      <c r="CP398" s="54"/>
      <c r="CQ398" s="47"/>
      <c r="CR398" s="47"/>
      <c r="CS398" s="47"/>
      <c r="CT398" s="47"/>
      <c r="CU398" s="47">
        <f t="shared" si="472"/>
        <v>0</v>
      </c>
      <c r="CW398" s="54"/>
      <c r="CX398" s="83"/>
      <c r="CY398" s="78"/>
      <c r="CZ398" s="78"/>
      <c r="DA398" s="78"/>
      <c r="DB398" s="78">
        <f t="shared" si="473"/>
        <v>0</v>
      </c>
      <c r="DC398" s="78">
        <f t="shared" si="474"/>
        <v>0</v>
      </c>
      <c r="DD398" s="78">
        <f t="shared" si="475"/>
        <v>0</v>
      </c>
      <c r="DE398" s="78">
        <f t="shared" si="476"/>
        <v>0</v>
      </c>
      <c r="DF398" s="80" t="str">
        <f t="shared" si="477"/>
        <v>دون المستوى</v>
      </c>
      <c r="DI398" s="54"/>
      <c r="DJ398" s="47"/>
      <c r="DK398" s="47"/>
      <c r="DL398" s="47"/>
      <c r="DM398" s="47">
        <f t="shared" si="478"/>
        <v>0</v>
      </c>
      <c r="DO398" s="54"/>
      <c r="DP398" s="83"/>
      <c r="DQ398" s="78"/>
      <c r="DR398" s="78"/>
      <c r="DS398" s="78">
        <f t="shared" si="479"/>
        <v>0</v>
      </c>
      <c r="DT398" s="78">
        <f t="shared" si="480"/>
        <v>0</v>
      </c>
      <c r="DU398" s="78">
        <f t="shared" si="481"/>
        <v>0</v>
      </c>
      <c r="DV398" s="80" t="str">
        <f t="shared" si="482"/>
        <v>دون المستوى</v>
      </c>
      <c r="DY398" s="47"/>
      <c r="DZ398" s="47"/>
      <c r="EA398" s="47">
        <f t="shared" si="483"/>
        <v>0</v>
      </c>
      <c r="EC398" s="91"/>
      <c r="ED398" s="78"/>
      <c r="EE398" s="78">
        <f t="shared" si="484"/>
        <v>0</v>
      </c>
      <c r="EF398" s="78">
        <f t="shared" si="485"/>
        <v>0</v>
      </c>
      <c r="EG398" s="78">
        <f t="shared" si="486"/>
        <v>0</v>
      </c>
      <c r="EH398" s="80" t="str">
        <f t="shared" si="487"/>
        <v>دون المستوى</v>
      </c>
      <c r="EK398" s="47"/>
      <c r="EL398" s="47"/>
      <c r="EM398" s="47">
        <f t="shared" si="488"/>
        <v>0</v>
      </c>
      <c r="EO398" s="91"/>
      <c r="EP398" s="78"/>
      <c r="EQ398" s="78">
        <f t="shared" si="489"/>
        <v>0</v>
      </c>
      <c r="ER398" s="78">
        <f t="shared" si="490"/>
        <v>0</v>
      </c>
      <c r="ES398" s="78">
        <f t="shared" si="491"/>
        <v>0</v>
      </c>
      <c r="ET398" s="80" t="str">
        <f t="shared" si="492"/>
        <v>دون المستوى</v>
      </c>
      <c r="EW398" s="49">
        <f t="shared" si="493"/>
        <v>0</v>
      </c>
      <c r="EX398" s="80" t="str">
        <f t="shared" si="494"/>
        <v>دون المستوى</v>
      </c>
      <c r="EZ398" s="54"/>
      <c r="FA398" s="47"/>
      <c r="FB398" s="47"/>
      <c r="FC398" s="47"/>
      <c r="FD398" s="47">
        <f t="shared" si="495"/>
        <v>0</v>
      </c>
      <c r="FF398" s="54"/>
      <c r="FG398" s="83"/>
      <c r="FH398" s="78"/>
      <c r="FI398" s="78"/>
      <c r="FJ398" s="78">
        <f t="shared" si="496"/>
        <v>0</v>
      </c>
      <c r="FK398" s="78">
        <f t="shared" si="497"/>
        <v>0</v>
      </c>
      <c r="FL398" s="78">
        <f t="shared" si="498"/>
        <v>0</v>
      </c>
      <c r="FM398" s="80" t="str">
        <f t="shared" si="499"/>
        <v>دون المستوى</v>
      </c>
      <c r="FP398" s="98" t="str">
        <f t="shared" si="500"/>
        <v>*عربى</v>
      </c>
      <c r="FQ398" s="98" t="str">
        <f t="shared" si="501"/>
        <v>*انجليزى</v>
      </c>
      <c r="FR398" s="98" t="str">
        <f t="shared" si="502"/>
        <v>*دراسات</v>
      </c>
      <c r="FS398" s="98" t="str">
        <f t="shared" si="503"/>
        <v>*رياضيات</v>
      </c>
      <c r="FT398" s="98" t="str">
        <f t="shared" si="504"/>
        <v>*علوم</v>
      </c>
      <c r="FU398" s="98" t="str">
        <f t="shared" si="505"/>
        <v>*حاسب</v>
      </c>
      <c r="FV398" s="98" t="str">
        <f t="shared" si="506"/>
        <v>*فنية</v>
      </c>
      <c r="FW398" s="98" t="str">
        <f t="shared" si="507"/>
        <v>*نشاط1</v>
      </c>
      <c r="FX398" s="98" t="str">
        <f t="shared" si="508"/>
        <v>*نشاط2</v>
      </c>
      <c r="FY398" s="107" t="str">
        <f t="shared" si="509"/>
        <v>*دين</v>
      </c>
      <c r="FZ398" s="47">
        <f t="shared" si="510"/>
        <v>0</v>
      </c>
      <c r="GA398" s="47" t="str">
        <f t="shared" si="511"/>
        <v>دور ثانى</v>
      </c>
      <c r="GB398" s="47">
        <f t="shared" si="512"/>
        <v>6</v>
      </c>
      <c r="GC398" s="47" t="str">
        <f t="shared" si="515"/>
        <v>راسب</v>
      </c>
      <c r="GE398" s="112" t="str">
        <f t="shared" si="513"/>
        <v>*عربى*انجليزى*دراسات*رياضيات*علوم*حاسب*فنية*نشاط1*نشاط2*دين</v>
      </c>
      <c r="GF398" s="112">
        <f t="shared" si="514"/>
        <v>10</v>
      </c>
    </row>
    <row r="399" spans="2:188" ht="20.25" thickTop="1" thickBot="1">
      <c r="B399" s="39">
        <v>390</v>
      </c>
      <c r="C399" s="124" t="str">
        <f>البيانات!B407</f>
        <v/>
      </c>
      <c r="D399" s="124" t="str">
        <f>IF(C399="","",البيانات!C407)</f>
        <v/>
      </c>
      <c r="E399" s="39"/>
      <c r="F399" s="39"/>
      <c r="H399" s="52"/>
      <c r="I399" s="47"/>
      <c r="J399" s="47"/>
      <c r="K399" s="47"/>
      <c r="L399" s="46">
        <f t="shared" si="445"/>
        <v>0</v>
      </c>
      <c r="N399" s="54"/>
      <c r="O399" s="61"/>
      <c r="P399" s="59"/>
      <c r="Q399" s="59"/>
      <c r="R399" s="59">
        <f t="shared" si="446"/>
        <v>0</v>
      </c>
      <c r="S399" s="59">
        <f t="shared" si="447"/>
        <v>0</v>
      </c>
      <c r="T399" s="62">
        <f t="shared" si="448"/>
        <v>0</v>
      </c>
      <c r="U399" s="63" t="str">
        <f t="shared" si="449"/>
        <v>دون المستوى</v>
      </c>
      <c r="X399" s="54"/>
      <c r="Y399" s="47"/>
      <c r="Z399" s="47"/>
      <c r="AA399" s="47"/>
      <c r="AB399" s="47">
        <f t="shared" si="450"/>
        <v>0</v>
      </c>
      <c r="AD399" s="54"/>
      <c r="AE399" s="61"/>
      <c r="AF399" s="59"/>
      <c r="AG399" s="59"/>
      <c r="AH399" s="59">
        <f t="shared" si="451"/>
        <v>0</v>
      </c>
      <c r="AI399" s="59">
        <f t="shared" si="452"/>
        <v>0</v>
      </c>
      <c r="AJ399" s="59">
        <f t="shared" si="453"/>
        <v>0</v>
      </c>
      <c r="AK399" s="73" t="str">
        <f t="shared" si="454"/>
        <v>دون المستوى</v>
      </c>
      <c r="AN399" s="54"/>
      <c r="AO399" s="47"/>
      <c r="AP399" s="47"/>
      <c r="AQ399" s="47"/>
      <c r="AR399" s="47">
        <f t="shared" si="455"/>
        <v>0</v>
      </c>
      <c r="AT399" s="54"/>
      <c r="AU399" s="83"/>
      <c r="AV399" s="78"/>
      <c r="AW399" s="78"/>
      <c r="AX399" s="78">
        <f t="shared" si="456"/>
        <v>0</v>
      </c>
      <c r="AY399" s="78">
        <f t="shared" si="457"/>
        <v>0</v>
      </c>
      <c r="AZ399" s="78">
        <f t="shared" si="458"/>
        <v>0</v>
      </c>
      <c r="BA399" s="80" t="str">
        <f t="shared" si="459"/>
        <v>دون المستوى</v>
      </c>
      <c r="BD399" s="54"/>
      <c r="BE399" s="47"/>
      <c r="BF399" s="47"/>
      <c r="BG399" s="47"/>
      <c r="BH399" s="47"/>
      <c r="BI399" s="47">
        <f t="shared" si="460"/>
        <v>0</v>
      </c>
      <c r="BK399" s="54"/>
      <c r="BL399" s="83"/>
      <c r="BM399" s="78"/>
      <c r="BN399" s="78"/>
      <c r="BO399" s="78"/>
      <c r="BP399" s="78">
        <f t="shared" si="461"/>
        <v>0</v>
      </c>
      <c r="BQ399" s="78">
        <f t="shared" si="462"/>
        <v>0</v>
      </c>
      <c r="BR399" s="78">
        <f t="shared" si="463"/>
        <v>0</v>
      </c>
      <c r="BS399" s="78">
        <f t="shared" si="464"/>
        <v>0</v>
      </c>
      <c r="BT399" s="80" t="str">
        <f t="shared" si="465"/>
        <v>دون المستوى</v>
      </c>
      <c r="BW399" s="54"/>
      <c r="BX399" s="47"/>
      <c r="BY399" s="47"/>
      <c r="BZ399" s="47"/>
      <c r="CA399" s="47"/>
      <c r="CB399" s="47">
        <f t="shared" si="466"/>
        <v>0</v>
      </c>
      <c r="CD399" s="52"/>
      <c r="CE399" s="83"/>
      <c r="CF399" s="78"/>
      <c r="CG399" s="78"/>
      <c r="CH399" s="78"/>
      <c r="CI399" s="78">
        <f t="shared" si="467"/>
        <v>0</v>
      </c>
      <c r="CJ399" s="78">
        <f t="shared" si="468"/>
        <v>0</v>
      </c>
      <c r="CK399" s="78">
        <f t="shared" si="469"/>
        <v>0</v>
      </c>
      <c r="CL399" s="78">
        <f t="shared" si="470"/>
        <v>0</v>
      </c>
      <c r="CM399" s="80" t="str">
        <f t="shared" si="471"/>
        <v>دون المستوى</v>
      </c>
      <c r="CP399" s="54"/>
      <c r="CQ399" s="47"/>
      <c r="CR399" s="47"/>
      <c r="CS399" s="47"/>
      <c r="CT399" s="47"/>
      <c r="CU399" s="47">
        <f t="shared" si="472"/>
        <v>0</v>
      </c>
      <c r="CW399" s="54"/>
      <c r="CX399" s="83"/>
      <c r="CY399" s="78"/>
      <c r="CZ399" s="78"/>
      <c r="DA399" s="78"/>
      <c r="DB399" s="78">
        <f t="shared" si="473"/>
        <v>0</v>
      </c>
      <c r="DC399" s="78">
        <f t="shared" si="474"/>
        <v>0</v>
      </c>
      <c r="DD399" s="78">
        <f t="shared" si="475"/>
        <v>0</v>
      </c>
      <c r="DE399" s="78">
        <f t="shared" si="476"/>
        <v>0</v>
      </c>
      <c r="DF399" s="80" t="str">
        <f t="shared" si="477"/>
        <v>دون المستوى</v>
      </c>
      <c r="DI399" s="54"/>
      <c r="DJ399" s="47"/>
      <c r="DK399" s="47"/>
      <c r="DL399" s="47"/>
      <c r="DM399" s="47">
        <f t="shared" si="478"/>
        <v>0</v>
      </c>
      <c r="DO399" s="54"/>
      <c r="DP399" s="83"/>
      <c r="DQ399" s="78"/>
      <c r="DR399" s="78"/>
      <c r="DS399" s="78">
        <f t="shared" si="479"/>
        <v>0</v>
      </c>
      <c r="DT399" s="78">
        <f t="shared" si="480"/>
        <v>0</v>
      </c>
      <c r="DU399" s="78">
        <f t="shared" si="481"/>
        <v>0</v>
      </c>
      <c r="DV399" s="80" t="str">
        <f t="shared" si="482"/>
        <v>دون المستوى</v>
      </c>
      <c r="DY399" s="47"/>
      <c r="DZ399" s="47"/>
      <c r="EA399" s="47">
        <f t="shared" si="483"/>
        <v>0</v>
      </c>
      <c r="EC399" s="91"/>
      <c r="ED399" s="78"/>
      <c r="EE399" s="78">
        <f t="shared" si="484"/>
        <v>0</v>
      </c>
      <c r="EF399" s="78">
        <f t="shared" si="485"/>
        <v>0</v>
      </c>
      <c r="EG399" s="78">
        <f t="shared" si="486"/>
        <v>0</v>
      </c>
      <c r="EH399" s="80" t="str">
        <f t="shared" si="487"/>
        <v>دون المستوى</v>
      </c>
      <c r="EK399" s="47"/>
      <c r="EL399" s="47"/>
      <c r="EM399" s="47">
        <f t="shared" si="488"/>
        <v>0</v>
      </c>
      <c r="EO399" s="91"/>
      <c r="EP399" s="78"/>
      <c r="EQ399" s="78">
        <f t="shared" si="489"/>
        <v>0</v>
      </c>
      <c r="ER399" s="78">
        <f t="shared" si="490"/>
        <v>0</v>
      </c>
      <c r="ES399" s="78">
        <f t="shared" si="491"/>
        <v>0</v>
      </c>
      <c r="ET399" s="80" t="str">
        <f t="shared" si="492"/>
        <v>دون المستوى</v>
      </c>
      <c r="EW399" s="49">
        <f t="shared" si="493"/>
        <v>0</v>
      </c>
      <c r="EX399" s="80" t="str">
        <f t="shared" si="494"/>
        <v>دون المستوى</v>
      </c>
      <c r="EZ399" s="54"/>
      <c r="FA399" s="47"/>
      <c r="FB399" s="47"/>
      <c r="FC399" s="47"/>
      <c r="FD399" s="47">
        <f t="shared" si="495"/>
        <v>0</v>
      </c>
      <c r="FF399" s="54"/>
      <c r="FG399" s="83"/>
      <c r="FH399" s="78"/>
      <c r="FI399" s="78"/>
      <c r="FJ399" s="78">
        <f t="shared" si="496"/>
        <v>0</v>
      </c>
      <c r="FK399" s="78">
        <f t="shared" si="497"/>
        <v>0</v>
      </c>
      <c r="FL399" s="78">
        <f t="shared" si="498"/>
        <v>0</v>
      </c>
      <c r="FM399" s="80" t="str">
        <f t="shared" si="499"/>
        <v>دون المستوى</v>
      </c>
      <c r="FP399" s="98" t="str">
        <f t="shared" si="500"/>
        <v>*عربى</v>
      </c>
      <c r="FQ399" s="98" t="str">
        <f t="shared" si="501"/>
        <v>*انجليزى</v>
      </c>
      <c r="FR399" s="98" t="str">
        <f t="shared" si="502"/>
        <v>*دراسات</v>
      </c>
      <c r="FS399" s="98" t="str">
        <f t="shared" si="503"/>
        <v>*رياضيات</v>
      </c>
      <c r="FT399" s="98" t="str">
        <f t="shared" si="504"/>
        <v>*علوم</v>
      </c>
      <c r="FU399" s="98" t="str">
        <f t="shared" si="505"/>
        <v>*حاسب</v>
      </c>
      <c r="FV399" s="98" t="str">
        <f t="shared" si="506"/>
        <v>*فنية</v>
      </c>
      <c r="FW399" s="98" t="str">
        <f t="shared" si="507"/>
        <v>*نشاط1</v>
      </c>
      <c r="FX399" s="98" t="str">
        <f t="shared" si="508"/>
        <v>*نشاط2</v>
      </c>
      <c r="FY399" s="107" t="str">
        <f t="shared" si="509"/>
        <v>*دين</v>
      </c>
      <c r="FZ399" s="47">
        <f t="shared" si="510"/>
        <v>0</v>
      </c>
      <c r="GA399" s="47" t="str">
        <f t="shared" si="511"/>
        <v>دور ثانى</v>
      </c>
      <c r="GB399" s="47">
        <f t="shared" si="512"/>
        <v>6</v>
      </c>
      <c r="GC399" s="47" t="str">
        <f t="shared" si="515"/>
        <v>راسب</v>
      </c>
      <c r="GE399" s="112" t="str">
        <f t="shared" si="513"/>
        <v>*عربى*انجليزى*دراسات*رياضيات*علوم*حاسب*فنية*نشاط1*نشاط2*دين</v>
      </c>
      <c r="GF399" s="112">
        <f t="shared" si="514"/>
        <v>10</v>
      </c>
    </row>
    <row r="400" spans="2:188" ht="20.25" thickTop="1" thickBot="1">
      <c r="B400" s="39">
        <v>391</v>
      </c>
      <c r="C400" s="124" t="str">
        <f>البيانات!B408</f>
        <v/>
      </c>
      <c r="D400" s="124" t="str">
        <f>IF(C400="","",البيانات!C408)</f>
        <v/>
      </c>
      <c r="E400" s="39"/>
      <c r="F400" s="39"/>
      <c r="H400" s="52"/>
      <c r="I400" s="47"/>
      <c r="J400" s="47"/>
      <c r="K400" s="47"/>
      <c r="L400" s="46">
        <f t="shared" si="445"/>
        <v>0</v>
      </c>
      <c r="N400" s="54"/>
      <c r="O400" s="61"/>
      <c r="P400" s="59"/>
      <c r="Q400" s="59"/>
      <c r="R400" s="59">
        <f t="shared" si="446"/>
        <v>0</v>
      </c>
      <c r="S400" s="59">
        <f t="shared" si="447"/>
        <v>0</v>
      </c>
      <c r="T400" s="62">
        <f t="shared" si="448"/>
        <v>0</v>
      </c>
      <c r="U400" s="63" t="str">
        <f t="shared" si="449"/>
        <v>دون المستوى</v>
      </c>
      <c r="X400" s="54"/>
      <c r="Y400" s="47"/>
      <c r="Z400" s="47"/>
      <c r="AA400" s="47"/>
      <c r="AB400" s="47">
        <f t="shared" si="450"/>
        <v>0</v>
      </c>
      <c r="AD400" s="54"/>
      <c r="AE400" s="61"/>
      <c r="AF400" s="59"/>
      <c r="AG400" s="59"/>
      <c r="AH400" s="59">
        <f t="shared" si="451"/>
        <v>0</v>
      </c>
      <c r="AI400" s="59">
        <f t="shared" si="452"/>
        <v>0</v>
      </c>
      <c r="AJ400" s="59">
        <f t="shared" si="453"/>
        <v>0</v>
      </c>
      <c r="AK400" s="73" t="str">
        <f t="shared" si="454"/>
        <v>دون المستوى</v>
      </c>
      <c r="AN400" s="54"/>
      <c r="AO400" s="47"/>
      <c r="AP400" s="47"/>
      <c r="AQ400" s="47"/>
      <c r="AR400" s="47">
        <f t="shared" si="455"/>
        <v>0</v>
      </c>
      <c r="AT400" s="54"/>
      <c r="AU400" s="83"/>
      <c r="AV400" s="78"/>
      <c r="AW400" s="78"/>
      <c r="AX400" s="78">
        <f t="shared" si="456"/>
        <v>0</v>
      </c>
      <c r="AY400" s="78">
        <f t="shared" si="457"/>
        <v>0</v>
      </c>
      <c r="AZ400" s="78">
        <f t="shared" si="458"/>
        <v>0</v>
      </c>
      <c r="BA400" s="80" t="str">
        <f t="shared" si="459"/>
        <v>دون المستوى</v>
      </c>
      <c r="BD400" s="54"/>
      <c r="BE400" s="47"/>
      <c r="BF400" s="47"/>
      <c r="BG400" s="47"/>
      <c r="BH400" s="47"/>
      <c r="BI400" s="47">
        <f t="shared" si="460"/>
        <v>0</v>
      </c>
      <c r="BK400" s="54"/>
      <c r="BL400" s="83"/>
      <c r="BM400" s="78"/>
      <c r="BN400" s="78"/>
      <c r="BO400" s="78"/>
      <c r="BP400" s="78">
        <f t="shared" si="461"/>
        <v>0</v>
      </c>
      <c r="BQ400" s="78">
        <f t="shared" si="462"/>
        <v>0</v>
      </c>
      <c r="BR400" s="78">
        <f t="shared" si="463"/>
        <v>0</v>
      </c>
      <c r="BS400" s="78">
        <f t="shared" si="464"/>
        <v>0</v>
      </c>
      <c r="BT400" s="80" t="str">
        <f t="shared" si="465"/>
        <v>دون المستوى</v>
      </c>
      <c r="BW400" s="54"/>
      <c r="BX400" s="47"/>
      <c r="BY400" s="47"/>
      <c r="BZ400" s="47"/>
      <c r="CA400" s="47"/>
      <c r="CB400" s="47">
        <f t="shared" si="466"/>
        <v>0</v>
      </c>
      <c r="CD400" s="52"/>
      <c r="CE400" s="83"/>
      <c r="CF400" s="78"/>
      <c r="CG400" s="78"/>
      <c r="CH400" s="78"/>
      <c r="CI400" s="78">
        <f t="shared" si="467"/>
        <v>0</v>
      </c>
      <c r="CJ400" s="78">
        <f t="shared" si="468"/>
        <v>0</v>
      </c>
      <c r="CK400" s="78">
        <f t="shared" si="469"/>
        <v>0</v>
      </c>
      <c r="CL400" s="78">
        <f t="shared" si="470"/>
        <v>0</v>
      </c>
      <c r="CM400" s="80" t="str">
        <f t="shared" si="471"/>
        <v>دون المستوى</v>
      </c>
      <c r="CP400" s="54"/>
      <c r="CQ400" s="47"/>
      <c r="CR400" s="47"/>
      <c r="CS400" s="47"/>
      <c r="CT400" s="47"/>
      <c r="CU400" s="47">
        <f t="shared" si="472"/>
        <v>0</v>
      </c>
      <c r="CW400" s="54"/>
      <c r="CX400" s="83"/>
      <c r="CY400" s="78"/>
      <c r="CZ400" s="78"/>
      <c r="DA400" s="78"/>
      <c r="DB400" s="78">
        <f t="shared" si="473"/>
        <v>0</v>
      </c>
      <c r="DC400" s="78">
        <f t="shared" si="474"/>
        <v>0</v>
      </c>
      <c r="DD400" s="78">
        <f t="shared" si="475"/>
        <v>0</v>
      </c>
      <c r="DE400" s="78">
        <f t="shared" si="476"/>
        <v>0</v>
      </c>
      <c r="DF400" s="80" t="str">
        <f t="shared" si="477"/>
        <v>دون المستوى</v>
      </c>
      <c r="DI400" s="54"/>
      <c r="DJ400" s="47"/>
      <c r="DK400" s="47"/>
      <c r="DL400" s="47"/>
      <c r="DM400" s="47">
        <f t="shared" si="478"/>
        <v>0</v>
      </c>
      <c r="DO400" s="54"/>
      <c r="DP400" s="83"/>
      <c r="DQ400" s="78"/>
      <c r="DR400" s="78"/>
      <c r="DS400" s="78">
        <f t="shared" si="479"/>
        <v>0</v>
      </c>
      <c r="DT400" s="78">
        <f t="shared" si="480"/>
        <v>0</v>
      </c>
      <c r="DU400" s="78">
        <f t="shared" si="481"/>
        <v>0</v>
      </c>
      <c r="DV400" s="80" t="str">
        <f t="shared" si="482"/>
        <v>دون المستوى</v>
      </c>
      <c r="DY400" s="47"/>
      <c r="DZ400" s="47"/>
      <c r="EA400" s="47">
        <f t="shared" si="483"/>
        <v>0</v>
      </c>
      <c r="EC400" s="91"/>
      <c r="ED400" s="78"/>
      <c r="EE400" s="78">
        <f t="shared" si="484"/>
        <v>0</v>
      </c>
      <c r="EF400" s="78">
        <f t="shared" si="485"/>
        <v>0</v>
      </c>
      <c r="EG400" s="78">
        <f t="shared" si="486"/>
        <v>0</v>
      </c>
      <c r="EH400" s="80" t="str">
        <f t="shared" si="487"/>
        <v>دون المستوى</v>
      </c>
      <c r="EK400" s="47"/>
      <c r="EL400" s="47"/>
      <c r="EM400" s="47">
        <f t="shared" si="488"/>
        <v>0</v>
      </c>
      <c r="EO400" s="91"/>
      <c r="EP400" s="78"/>
      <c r="EQ400" s="78">
        <f t="shared" si="489"/>
        <v>0</v>
      </c>
      <c r="ER400" s="78">
        <f t="shared" si="490"/>
        <v>0</v>
      </c>
      <c r="ES400" s="78">
        <f t="shared" si="491"/>
        <v>0</v>
      </c>
      <c r="ET400" s="80" t="str">
        <f t="shared" si="492"/>
        <v>دون المستوى</v>
      </c>
      <c r="EW400" s="49">
        <f t="shared" si="493"/>
        <v>0</v>
      </c>
      <c r="EX400" s="80" t="str">
        <f t="shared" si="494"/>
        <v>دون المستوى</v>
      </c>
      <c r="EZ400" s="54"/>
      <c r="FA400" s="47"/>
      <c r="FB400" s="47"/>
      <c r="FC400" s="47"/>
      <c r="FD400" s="47">
        <f t="shared" si="495"/>
        <v>0</v>
      </c>
      <c r="FF400" s="54"/>
      <c r="FG400" s="83"/>
      <c r="FH400" s="78"/>
      <c r="FI400" s="78"/>
      <c r="FJ400" s="78">
        <f t="shared" si="496"/>
        <v>0</v>
      </c>
      <c r="FK400" s="78">
        <f t="shared" si="497"/>
        <v>0</v>
      </c>
      <c r="FL400" s="78">
        <f t="shared" si="498"/>
        <v>0</v>
      </c>
      <c r="FM400" s="80" t="str">
        <f t="shared" si="499"/>
        <v>دون المستوى</v>
      </c>
      <c r="FP400" s="98" t="str">
        <f t="shared" si="500"/>
        <v>*عربى</v>
      </c>
      <c r="FQ400" s="98" t="str">
        <f t="shared" si="501"/>
        <v>*انجليزى</v>
      </c>
      <c r="FR400" s="98" t="str">
        <f t="shared" si="502"/>
        <v>*دراسات</v>
      </c>
      <c r="FS400" s="98" t="str">
        <f t="shared" si="503"/>
        <v>*رياضيات</v>
      </c>
      <c r="FT400" s="98" t="str">
        <f t="shared" si="504"/>
        <v>*علوم</v>
      </c>
      <c r="FU400" s="98" t="str">
        <f t="shared" si="505"/>
        <v>*حاسب</v>
      </c>
      <c r="FV400" s="98" t="str">
        <f t="shared" si="506"/>
        <v>*فنية</v>
      </c>
      <c r="FW400" s="98" t="str">
        <f t="shared" si="507"/>
        <v>*نشاط1</v>
      </c>
      <c r="FX400" s="98" t="str">
        <f t="shared" si="508"/>
        <v>*نشاط2</v>
      </c>
      <c r="FY400" s="107" t="str">
        <f t="shared" si="509"/>
        <v>*دين</v>
      </c>
      <c r="FZ400" s="47">
        <f t="shared" si="510"/>
        <v>0</v>
      </c>
      <c r="GA400" s="47" t="str">
        <f t="shared" si="511"/>
        <v>دور ثانى</v>
      </c>
      <c r="GB400" s="47">
        <f t="shared" si="512"/>
        <v>6</v>
      </c>
      <c r="GC400" s="47" t="str">
        <f t="shared" si="515"/>
        <v>راسب</v>
      </c>
      <c r="GE400" s="112" t="str">
        <f t="shared" si="513"/>
        <v>*عربى*انجليزى*دراسات*رياضيات*علوم*حاسب*فنية*نشاط1*نشاط2*دين</v>
      </c>
      <c r="GF400" s="112">
        <f t="shared" si="514"/>
        <v>10</v>
      </c>
    </row>
    <row r="401" spans="2:188" ht="20.25" thickTop="1" thickBot="1">
      <c r="B401" s="39">
        <v>392</v>
      </c>
      <c r="C401" s="124" t="str">
        <f>البيانات!B409</f>
        <v/>
      </c>
      <c r="D401" s="124" t="str">
        <f>IF(C401="","",البيانات!C409)</f>
        <v/>
      </c>
      <c r="E401" s="39"/>
      <c r="F401" s="39"/>
      <c r="H401" s="52"/>
      <c r="I401" s="47"/>
      <c r="J401" s="47"/>
      <c r="K401" s="47"/>
      <c r="L401" s="46">
        <f t="shared" si="445"/>
        <v>0</v>
      </c>
      <c r="N401" s="54"/>
      <c r="O401" s="61"/>
      <c r="P401" s="59"/>
      <c r="Q401" s="59"/>
      <c r="R401" s="59">
        <f t="shared" si="446"/>
        <v>0</v>
      </c>
      <c r="S401" s="59">
        <f t="shared" si="447"/>
        <v>0</v>
      </c>
      <c r="T401" s="62">
        <f t="shared" si="448"/>
        <v>0</v>
      </c>
      <c r="U401" s="63" t="str">
        <f t="shared" si="449"/>
        <v>دون المستوى</v>
      </c>
      <c r="X401" s="54"/>
      <c r="Y401" s="47"/>
      <c r="Z401" s="47"/>
      <c r="AA401" s="47"/>
      <c r="AB401" s="47">
        <f t="shared" si="450"/>
        <v>0</v>
      </c>
      <c r="AD401" s="54"/>
      <c r="AE401" s="61"/>
      <c r="AF401" s="59"/>
      <c r="AG401" s="59"/>
      <c r="AH401" s="59">
        <f t="shared" si="451"/>
        <v>0</v>
      </c>
      <c r="AI401" s="59">
        <f t="shared" si="452"/>
        <v>0</v>
      </c>
      <c r="AJ401" s="59">
        <f t="shared" si="453"/>
        <v>0</v>
      </c>
      <c r="AK401" s="73" t="str">
        <f t="shared" si="454"/>
        <v>دون المستوى</v>
      </c>
      <c r="AN401" s="54"/>
      <c r="AO401" s="47"/>
      <c r="AP401" s="47"/>
      <c r="AQ401" s="47"/>
      <c r="AR401" s="47">
        <f t="shared" si="455"/>
        <v>0</v>
      </c>
      <c r="AT401" s="54"/>
      <c r="AU401" s="83"/>
      <c r="AV401" s="78"/>
      <c r="AW401" s="78"/>
      <c r="AX401" s="78">
        <f t="shared" si="456"/>
        <v>0</v>
      </c>
      <c r="AY401" s="78">
        <f t="shared" si="457"/>
        <v>0</v>
      </c>
      <c r="AZ401" s="78">
        <f t="shared" si="458"/>
        <v>0</v>
      </c>
      <c r="BA401" s="80" t="str">
        <f t="shared" si="459"/>
        <v>دون المستوى</v>
      </c>
      <c r="BD401" s="54"/>
      <c r="BE401" s="47"/>
      <c r="BF401" s="47"/>
      <c r="BG401" s="47"/>
      <c r="BH401" s="47"/>
      <c r="BI401" s="47">
        <f t="shared" si="460"/>
        <v>0</v>
      </c>
      <c r="BK401" s="54"/>
      <c r="BL401" s="83"/>
      <c r="BM401" s="78"/>
      <c r="BN401" s="78"/>
      <c r="BO401" s="78"/>
      <c r="BP401" s="78">
        <f t="shared" si="461"/>
        <v>0</v>
      </c>
      <c r="BQ401" s="78">
        <f t="shared" si="462"/>
        <v>0</v>
      </c>
      <c r="BR401" s="78">
        <f t="shared" si="463"/>
        <v>0</v>
      </c>
      <c r="BS401" s="78">
        <f t="shared" si="464"/>
        <v>0</v>
      </c>
      <c r="BT401" s="80" t="str">
        <f t="shared" si="465"/>
        <v>دون المستوى</v>
      </c>
      <c r="BW401" s="54"/>
      <c r="BX401" s="47"/>
      <c r="BY401" s="47"/>
      <c r="BZ401" s="47"/>
      <c r="CA401" s="47"/>
      <c r="CB401" s="47">
        <f t="shared" si="466"/>
        <v>0</v>
      </c>
      <c r="CD401" s="52"/>
      <c r="CE401" s="83"/>
      <c r="CF401" s="78"/>
      <c r="CG401" s="78"/>
      <c r="CH401" s="78"/>
      <c r="CI401" s="78">
        <f t="shared" si="467"/>
        <v>0</v>
      </c>
      <c r="CJ401" s="78">
        <f t="shared" si="468"/>
        <v>0</v>
      </c>
      <c r="CK401" s="78">
        <f t="shared" si="469"/>
        <v>0</v>
      </c>
      <c r="CL401" s="78">
        <f t="shared" si="470"/>
        <v>0</v>
      </c>
      <c r="CM401" s="80" t="str">
        <f t="shared" si="471"/>
        <v>دون المستوى</v>
      </c>
      <c r="CP401" s="54"/>
      <c r="CQ401" s="47"/>
      <c r="CR401" s="47"/>
      <c r="CS401" s="47"/>
      <c r="CT401" s="47"/>
      <c r="CU401" s="47">
        <f t="shared" si="472"/>
        <v>0</v>
      </c>
      <c r="CW401" s="54"/>
      <c r="CX401" s="83"/>
      <c r="CY401" s="78"/>
      <c r="CZ401" s="78"/>
      <c r="DA401" s="78"/>
      <c r="DB401" s="78">
        <f t="shared" si="473"/>
        <v>0</v>
      </c>
      <c r="DC401" s="78">
        <f t="shared" si="474"/>
        <v>0</v>
      </c>
      <c r="DD401" s="78">
        <f t="shared" si="475"/>
        <v>0</v>
      </c>
      <c r="DE401" s="78">
        <f t="shared" si="476"/>
        <v>0</v>
      </c>
      <c r="DF401" s="80" t="str">
        <f t="shared" si="477"/>
        <v>دون المستوى</v>
      </c>
      <c r="DI401" s="54"/>
      <c r="DJ401" s="47"/>
      <c r="DK401" s="47"/>
      <c r="DL401" s="47"/>
      <c r="DM401" s="47">
        <f t="shared" si="478"/>
        <v>0</v>
      </c>
      <c r="DO401" s="54"/>
      <c r="DP401" s="83"/>
      <c r="DQ401" s="78"/>
      <c r="DR401" s="78"/>
      <c r="DS401" s="78">
        <f t="shared" si="479"/>
        <v>0</v>
      </c>
      <c r="DT401" s="78">
        <f t="shared" si="480"/>
        <v>0</v>
      </c>
      <c r="DU401" s="78">
        <f t="shared" si="481"/>
        <v>0</v>
      </c>
      <c r="DV401" s="80" t="str">
        <f t="shared" si="482"/>
        <v>دون المستوى</v>
      </c>
      <c r="DY401" s="47"/>
      <c r="DZ401" s="47"/>
      <c r="EA401" s="47">
        <f t="shared" si="483"/>
        <v>0</v>
      </c>
      <c r="EC401" s="91"/>
      <c r="ED401" s="78"/>
      <c r="EE401" s="78">
        <f t="shared" si="484"/>
        <v>0</v>
      </c>
      <c r="EF401" s="78">
        <f t="shared" si="485"/>
        <v>0</v>
      </c>
      <c r="EG401" s="78">
        <f t="shared" si="486"/>
        <v>0</v>
      </c>
      <c r="EH401" s="80" t="str">
        <f t="shared" si="487"/>
        <v>دون المستوى</v>
      </c>
      <c r="EK401" s="47"/>
      <c r="EL401" s="47"/>
      <c r="EM401" s="47">
        <f t="shared" si="488"/>
        <v>0</v>
      </c>
      <c r="EO401" s="91"/>
      <c r="EP401" s="78"/>
      <c r="EQ401" s="78">
        <f t="shared" si="489"/>
        <v>0</v>
      </c>
      <c r="ER401" s="78">
        <f t="shared" si="490"/>
        <v>0</v>
      </c>
      <c r="ES401" s="78">
        <f t="shared" si="491"/>
        <v>0</v>
      </c>
      <c r="ET401" s="80" t="str">
        <f t="shared" si="492"/>
        <v>دون المستوى</v>
      </c>
      <c r="EW401" s="49">
        <f t="shared" si="493"/>
        <v>0</v>
      </c>
      <c r="EX401" s="80" t="str">
        <f t="shared" si="494"/>
        <v>دون المستوى</v>
      </c>
      <c r="EZ401" s="54"/>
      <c r="FA401" s="47"/>
      <c r="FB401" s="47"/>
      <c r="FC401" s="47"/>
      <c r="FD401" s="47">
        <f t="shared" si="495"/>
        <v>0</v>
      </c>
      <c r="FF401" s="54"/>
      <c r="FG401" s="83"/>
      <c r="FH401" s="78"/>
      <c r="FI401" s="78"/>
      <c r="FJ401" s="78">
        <f t="shared" si="496"/>
        <v>0</v>
      </c>
      <c r="FK401" s="78">
        <f t="shared" si="497"/>
        <v>0</v>
      </c>
      <c r="FL401" s="78">
        <f t="shared" si="498"/>
        <v>0</v>
      </c>
      <c r="FM401" s="80" t="str">
        <f t="shared" si="499"/>
        <v>دون المستوى</v>
      </c>
      <c r="FP401" s="98" t="str">
        <f t="shared" si="500"/>
        <v>*عربى</v>
      </c>
      <c r="FQ401" s="98" t="str">
        <f t="shared" si="501"/>
        <v>*انجليزى</v>
      </c>
      <c r="FR401" s="98" t="str">
        <f t="shared" si="502"/>
        <v>*دراسات</v>
      </c>
      <c r="FS401" s="98" t="str">
        <f t="shared" si="503"/>
        <v>*رياضيات</v>
      </c>
      <c r="FT401" s="98" t="str">
        <f t="shared" si="504"/>
        <v>*علوم</v>
      </c>
      <c r="FU401" s="98" t="str">
        <f t="shared" si="505"/>
        <v>*حاسب</v>
      </c>
      <c r="FV401" s="98" t="str">
        <f t="shared" si="506"/>
        <v>*فنية</v>
      </c>
      <c r="FW401" s="98" t="str">
        <f t="shared" si="507"/>
        <v>*نشاط1</v>
      </c>
      <c r="FX401" s="98" t="str">
        <f t="shared" si="508"/>
        <v>*نشاط2</v>
      </c>
      <c r="FY401" s="107" t="str">
        <f t="shared" si="509"/>
        <v>*دين</v>
      </c>
      <c r="FZ401" s="47">
        <f t="shared" si="510"/>
        <v>0</v>
      </c>
      <c r="GA401" s="47" t="str">
        <f t="shared" si="511"/>
        <v>دور ثانى</v>
      </c>
      <c r="GB401" s="47">
        <f t="shared" si="512"/>
        <v>6</v>
      </c>
      <c r="GC401" s="47" t="str">
        <f t="shared" si="515"/>
        <v>راسب</v>
      </c>
      <c r="GE401" s="112" t="str">
        <f t="shared" si="513"/>
        <v>*عربى*انجليزى*دراسات*رياضيات*علوم*حاسب*فنية*نشاط1*نشاط2*دين</v>
      </c>
      <c r="GF401" s="112">
        <f t="shared" si="514"/>
        <v>10</v>
      </c>
    </row>
    <row r="402" spans="2:188" ht="20.25" thickTop="1" thickBot="1">
      <c r="B402" s="39">
        <v>393</v>
      </c>
      <c r="C402" s="124" t="str">
        <f>البيانات!B410</f>
        <v/>
      </c>
      <c r="D402" s="124" t="str">
        <f>IF(C402="","",البيانات!C410)</f>
        <v/>
      </c>
      <c r="E402" s="39"/>
      <c r="F402" s="39"/>
      <c r="H402" s="52"/>
      <c r="I402" s="47"/>
      <c r="J402" s="47"/>
      <c r="K402" s="47"/>
      <c r="L402" s="46">
        <f t="shared" si="445"/>
        <v>0</v>
      </c>
      <c r="N402" s="54"/>
      <c r="O402" s="61"/>
      <c r="P402" s="59"/>
      <c r="Q402" s="59"/>
      <c r="R402" s="59">
        <f t="shared" si="446"/>
        <v>0</v>
      </c>
      <c r="S402" s="59">
        <f t="shared" si="447"/>
        <v>0</v>
      </c>
      <c r="T402" s="62">
        <f t="shared" si="448"/>
        <v>0</v>
      </c>
      <c r="U402" s="63" t="str">
        <f t="shared" si="449"/>
        <v>دون المستوى</v>
      </c>
      <c r="X402" s="54"/>
      <c r="Y402" s="47"/>
      <c r="Z402" s="47"/>
      <c r="AA402" s="47"/>
      <c r="AB402" s="47">
        <f t="shared" si="450"/>
        <v>0</v>
      </c>
      <c r="AD402" s="54"/>
      <c r="AE402" s="61"/>
      <c r="AF402" s="59"/>
      <c r="AG402" s="59"/>
      <c r="AH402" s="59">
        <f t="shared" si="451"/>
        <v>0</v>
      </c>
      <c r="AI402" s="59">
        <f t="shared" si="452"/>
        <v>0</v>
      </c>
      <c r="AJ402" s="59">
        <f t="shared" si="453"/>
        <v>0</v>
      </c>
      <c r="AK402" s="73" t="str">
        <f t="shared" si="454"/>
        <v>دون المستوى</v>
      </c>
      <c r="AN402" s="54"/>
      <c r="AO402" s="47"/>
      <c r="AP402" s="47"/>
      <c r="AQ402" s="47"/>
      <c r="AR402" s="47">
        <f t="shared" si="455"/>
        <v>0</v>
      </c>
      <c r="AT402" s="54"/>
      <c r="AU402" s="83"/>
      <c r="AV402" s="78"/>
      <c r="AW402" s="78"/>
      <c r="AX402" s="78">
        <f t="shared" si="456"/>
        <v>0</v>
      </c>
      <c r="AY402" s="78">
        <f t="shared" si="457"/>
        <v>0</v>
      </c>
      <c r="AZ402" s="78">
        <f t="shared" si="458"/>
        <v>0</v>
      </c>
      <c r="BA402" s="80" t="str">
        <f t="shared" si="459"/>
        <v>دون المستوى</v>
      </c>
      <c r="BD402" s="54"/>
      <c r="BE402" s="47"/>
      <c r="BF402" s="47"/>
      <c r="BG402" s="47"/>
      <c r="BH402" s="47"/>
      <c r="BI402" s="47">
        <f t="shared" si="460"/>
        <v>0</v>
      </c>
      <c r="BK402" s="54"/>
      <c r="BL402" s="83"/>
      <c r="BM402" s="78"/>
      <c r="BN402" s="78"/>
      <c r="BO402" s="78"/>
      <c r="BP402" s="78">
        <f t="shared" si="461"/>
        <v>0</v>
      </c>
      <c r="BQ402" s="78">
        <f t="shared" si="462"/>
        <v>0</v>
      </c>
      <c r="BR402" s="78">
        <f t="shared" si="463"/>
        <v>0</v>
      </c>
      <c r="BS402" s="78">
        <f t="shared" si="464"/>
        <v>0</v>
      </c>
      <c r="BT402" s="80" t="str">
        <f t="shared" si="465"/>
        <v>دون المستوى</v>
      </c>
      <c r="BW402" s="54"/>
      <c r="BX402" s="47"/>
      <c r="BY402" s="47"/>
      <c r="BZ402" s="47"/>
      <c r="CA402" s="47"/>
      <c r="CB402" s="47">
        <f t="shared" si="466"/>
        <v>0</v>
      </c>
      <c r="CD402" s="52"/>
      <c r="CE402" s="83"/>
      <c r="CF402" s="78"/>
      <c r="CG402" s="78"/>
      <c r="CH402" s="78"/>
      <c r="CI402" s="78">
        <f t="shared" si="467"/>
        <v>0</v>
      </c>
      <c r="CJ402" s="78">
        <f t="shared" si="468"/>
        <v>0</v>
      </c>
      <c r="CK402" s="78">
        <f t="shared" si="469"/>
        <v>0</v>
      </c>
      <c r="CL402" s="78">
        <f t="shared" si="470"/>
        <v>0</v>
      </c>
      <c r="CM402" s="80" t="str">
        <f t="shared" si="471"/>
        <v>دون المستوى</v>
      </c>
      <c r="CP402" s="54"/>
      <c r="CQ402" s="47"/>
      <c r="CR402" s="47"/>
      <c r="CS402" s="47"/>
      <c r="CT402" s="47"/>
      <c r="CU402" s="47">
        <f t="shared" si="472"/>
        <v>0</v>
      </c>
      <c r="CW402" s="54"/>
      <c r="CX402" s="83"/>
      <c r="CY402" s="78"/>
      <c r="CZ402" s="78"/>
      <c r="DA402" s="78"/>
      <c r="DB402" s="78">
        <f t="shared" si="473"/>
        <v>0</v>
      </c>
      <c r="DC402" s="78">
        <f t="shared" si="474"/>
        <v>0</v>
      </c>
      <c r="DD402" s="78">
        <f t="shared" si="475"/>
        <v>0</v>
      </c>
      <c r="DE402" s="78">
        <f t="shared" si="476"/>
        <v>0</v>
      </c>
      <c r="DF402" s="80" t="str">
        <f t="shared" si="477"/>
        <v>دون المستوى</v>
      </c>
      <c r="DI402" s="54"/>
      <c r="DJ402" s="47"/>
      <c r="DK402" s="47"/>
      <c r="DL402" s="47"/>
      <c r="DM402" s="47">
        <f t="shared" si="478"/>
        <v>0</v>
      </c>
      <c r="DO402" s="54"/>
      <c r="DP402" s="83"/>
      <c r="DQ402" s="78"/>
      <c r="DR402" s="78"/>
      <c r="DS402" s="78">
        <f t="shared" si="479"/>
        <v>0</v>
      </c>
      <c r="DT402" s="78">
        <f t="shared" si="480"/>
        <v>0</v>
      </c>
      <c r="DU402" s="78">
        <f t="shared" si="481"/>
        <v>0</v>
      </c>
      <c r="DV402" s="80" t="str">
        <f t="shared" si="482"/>
        <v>دون المستوى</v>
      </c>
      <c r="DY402" s="47"/>
      <c r="DZ402" s="47"/>
      <c r="EA402" s="47">
        <f t="shared" si="483"/>
        <v>0</v>
      </c>
      <c r="EC402" s="91"/>
      <c r="ED402" s="78"/>
      <c r="EE402" s="78">
        <f t="shared" si="484"/>
        <v>0</v>
      </c>
      <c r="EF402" s="78">
        <f t="shared" si="485"/>
        <v>0</v>
      </c>
      <c r="EG402" s="78">
        <f t="shared" si="486"/>
        <v>0</v>
      </c>
      <c r="EH402" s="80" t="str">
        <f t="shared" si="487"/>
        <v>دون المستوى</v>
      </c>
      <c r="EK402" s="47"/>
      <c r="EL402" s="47"/>
      <c r="EM402" s="47">
        <f t="shared" si="488"/>
        <v>0</v>
      </c>
      <c r="EO402" s="91"/>
      <c r="EP402" s="78"/>
      <c r="EQ402" s="78">
        <f t="shared" si="489"/>
        <v>0</v>
      </c>
      <c r="ER402" s="78">
        <f t="shared" si="490"/>
        <v>0</v>
      </c>
      <c r="ES402" s="78">
        <f t="shared" si="491"/>
        <v>0</v>
      </c>
      <c r="ET402" s="80" t="str">
        <f t="shared" si="492"/>
        <v>دون المستوى</v>
      </c>
      <c r="EW402" s="49">
        <f t="shared" si="493"/>
        <v>0</v>
      </c>
      <c r="EX402" s="80" t="str">
        <f t="shared" si="494"/>
        <v>دون المستوى</v>
      </c>
      <c r="EZ402" s="54"/>
      <c r="FA402" s="47"/>
      <c r="FB402" s="47"/>
      <c r="FC402" s="47"/>
      <c r="FD402" s="47">
        <f t="shared" si="495"/>
        <v>0</v>
      </c>
      <c r="FF402" s="54"/>
      <c r="FG402" s="83"/>
      <c r="FH402" s="78"/>
      <c r="FI402" s="78"/>
      <c r="FJ402" s="78">
        <f t="shared" si="496"/>
        <v>0</v>
      </c>
      <c r="FK402" s="78">
        <f t="shared" si="497"/>
        <v>0</v>
      </c>
      <c r="FL402" s="78">
        <f t="shared" si="498"/>
        <v>0</v>
      </c>
      <c r="FM402" s="80" t="str">
        <f t="shared" si="499"/>
        <v>دون المستوى</v>
      </c>
      <c r="FP402" s="98" t="str">
        <f t="shared" si="500"/>
        <v>*عربى</v>
      </c>
      <c r="FQ402" s="98" t="str">
        <f t="shared" si="501"/>
        <v>*انجليزى</v>
      </c>
      <c r="FR402" s="98" t="str">
        <f t="shared" si="502"/>
        <v>*دراسات</v>
      </c>
      <c r="FS402" s="98" t="str">
        <f t="shared" si="503"/>
        <v>*رياضيات</v>
      </c>
      <c r="FT402" s="98" t="str">
        <f t="shared" si="504"/>
        <v>*علوم</v>
      </c>
      <c r="FU402" s="98" t="str">
        <f t="shared" si="505"/>
        <v>*حاسب</v>
      </c>
      <c r="FV402" s="98" t="str">
        <f t="shared" si="506"/>
        <v>*فنية</v>
      </c>
      <c r="FW402" s="98" t="str">
        <f t="shared" si="507"/>
        <v>*نشاط1</v>
      </c>
      <c r="FX402" s="98" t="str">
        <f t="shared" si="508"/>
        <v>*نشاط2</v>
      </c>
      <c r="FY402" s="107" t="str">
        <f t="shared" si="509"/>
        <v>*دين</v>
      </c>
      <c r="FZ402" s="47">
        <f t="shared" si="510"/>
        <v>0</v>
      </c>
      <c r="GA402" s="47" t="str">
        <f t="shared" si="511"/>
        <v>دور ثانى</v>
      </c>
      <c r="GB402" s="47">
        <f t="shared" si="512"/>
        <v>6</v>
      </c>
      <c r="GC402" s="47" t="str">
        <f t="shared" si="515"/>
        <v>راسب</v>
      </c>
      <c r="GE402" s="112" t="str">
        <f t="shared" si="513"/>
        <v>*عربى*انجليزى*دراسات*رياضيات*علوم*حاسب*فنية*نشاط1*نشاط2*دين</v>
      </c>
      <c r="GF402" s="112">
        <f t="shared" si="514"/>
        <v>10</v>
      </c>
    </row>
    <row r="403" spans="2:188" ht="20.25" thickTop="1" thickBot="1">
      <c r="B403" s="39">
        <v>394</v>
      </c>
      <c r="C403" s="124" t="str">
        <f>البيانات!B411</f>
        <v/>
      </c>
      <c r="D403" s="124" t="str">
        <f>IF(C403="","",البيانات!C411)</f>
        <v/>
      </c>
      <c r="E403" s="39"/>
      <c r="F403" s="39"/>
      <c r="H403" s="52"/>
      <c r="I403" s="47"/>
      <c r="J403" s="47"/>
      <c r="K403" s="47"/>
      <c r="L403" s="46">
        <f t="shared" si="445"/>
        <v>0</v>
      </c>
      <c r="N403" s="54"/>
      <c r="O403" s="61"/>
      <c r="P403" s="59"/>
      <c r="Q403" s="59"/>
      <c r="R403" s="59">
        <f t="shared" si="446"/>
        <v>0</v>
      </c>
      <c r="S403" s="59">
        <f t="shared" si="447"/>
        <v>0</v>
      </c>
      <c r="T403" s="62">
        <f t="shared" si="448"/>
        <v>0</v>
      </c>
      <c r="U403" s="63" t="str">
        <f t="shared" si="449"/>
        <v>دون المستوى</v>
      </c>
      <c r="X403" s="54"/>
      <c r="Y403" s="47"/>
      <c r="Z403" s="47"/>
      <c r="AA403" s="47"/>
      <c r="AB403" s="47">
        <f t="shared" si="450"/>
        <v>0</v>
      </c>
      <c r="AD403" s="54"/>
      <c r="AE403" s="61"/>
      <c r="AF403" s="59"/>
      <c r="AG403" s="59"/>
      <c r="AH403" s="59">
        <f t="shared" si="451"/>
        <v>0</v>
      </c>
      <c r="AI403" s="59">
        <f t="shared" si="452"/>
        <v>0</v>
      </c>
      <c r="AJ403" s="59">
        <f t="shared" si="453"/>
        <v>0</v>
      </c>
      <c r="AK403" s="73" t="str">
        <f t="shared" si="454"/>
        <v>دون المستوى</v>
      </c>
      <c r="AN403" s="54"/>
      <c r="AO403" s="47"/>
      <c r="AP403" s="47"/>
      <c r="AQ403" s="47"/>
      <c r="AR403" s="47">
        <f t="shared" si="455"/>
        <v>0</v>
      </c>
      <c r="AT403" s="54"/>
      <c r="AU403" s="83"/>
      <c r="AV403" s="78"/>
      <c r="AW403" s="78"/>
      <c r="AX403" s="78">
        <f t="shared" si="456"/>
        <v>0</v>
      </c>
      <c r="AY403" s="78">
        <f t="shared" si="457"/>
        <v>0</v>
      </c>
      <c r="AZ403" s="78">
        <f t="shared" si="458"/>
        <v>0</v>
      </c>
      <c r="BA403" s="80" t="str">
        <f t="shared" si="459"/>
        <v>دون المستوى</v>
      </c>
      <c r="BD403" s="54"/>
      <c r="BE403" s="47"/>
      <c r="BF403" s="47"/>
      <c r="BG403" s="47"/>
      <c r="BH403" s="47"/>
      <c r="BI403" s="47">
        <f t="shared" si="460"/>
        <v>0</v>
      </c>
      <c r="BK403" s="54"/>
      <c r="BL403" s="83"/>
      <c r="BM403" s="78"/>
      <c r="BN403" s="78"/>
      <c r="BO403" s="78"/>
      <c r="BP403" s="78">
        <f t="shared" si="461"/>
        <v>0</v>
      </c>
      <c r="BQ403" s="78">
        <f t="shared" si="462"/>
        <v>0</v>
      </c>
      <c r="BR403" s="78">
        <f t="shared" si="463"/>
        <v>0</v>
      </c>
      <c r="BS403" s="78">
        <f t="shared" si="464"/>
        <v>0</v>
      </c>
      <c r="BT403" s="80" t="str">
        <f t="shared" si="465"/>
        <v>دون المستوى</v>
      </c>
      <c r="BW403" s="54"/>
      <c r="BX403" s="47"/>
      <c r="BY403" s="47"/>
      <c r="BZ403" s="47"/>
      <c r="CA403" s="47"/>
      <c r="CB403" s="47">
        <f t="shared" si="466"/>
        <v>0</v>
      </c>
      <c r="CD403" s="52"/>
      <c r="CE403" s="83"/>
      <c r="CF403" s="78"/>
      <c r="CG403" s="78"/>
      <c r="CH403" s="78"/>
      <c r="CI403" s="78">
        <f t="shared" si="467"/>
        <v>0</v>
      </c>
      <c r="CJ403" s="78">
        <f t="shared" si="468"/>
        <v>0</v>
      </c>
      <c r="CK403" s="78">
        <f t="shared" si="469"/>
        <v>0</v>
      </c>
      <c r="CL403" s="78">
        <f t="shared" si="470"/>
        <v>0</v>
      </c>
      <c r="CM403" s="80" t="str">
        <f t="shared" si="471"/>
        <v>دون المستوى</v>
      </c>
      <c r="CP403" s="54"/>
      <c r="CQ403" s="47"/>
      <c r="CR403" s="47"/>
      <c r="CS403" s="47"/>
      <c r="CT403" s="47"/>
      <c r="CU403" s="47">
        <f t="shared" si="472"/>
        <v>0</v>
      </c>
      <c r="CW403" s="54"/>
      <c r="CX403" s="83"/>
      <c r="CY403" s="78"/>
      <c r="CZ403" s="78"/>
      <c r="DA403" s="78"/>
      <c r="DB403" s="78">
        <f t="shared" si="473"/>
        <v>0</v>
      </c>
      <c r="DC403" s="78">
        <f t="shared" si="474"/>
        <v>0</v>
      </c>
      <c r="DD403" s="78">
        <f t="shared" si="475"/>
        <v>0</v>
      </c>
      <c r="DE403" s="78">
        <f t="shared" si="476"/>
        <v>0</v>
      </c>
      <c r="DF403" s="80" t="str">
        <f t="shared" si="477"/>
        <v>دون المستوى</v>
      </c>
      <c r="DI403" s="54"/>
      <c r="DJ403" s="47"/>
      <c r="DK403" s="47"/>
      <c r="DL403" s="47"/>
      <c r="DM403" s="47">
        <f t="shared" si="478"/>
        <v>0</v>
      </c>
      <c r="DO403" s="54"/>
      <c r="DP403" s="83"/>
      <c r="DQ403" s="78"/>
      <c r="DR403" s="78"/>
      <c r="DS403" s="78">
        <f t="shared" si="479"/>
        <v>0</v>
      </c>
      <c r="DT403" s="78">
        <f t="shared" si="480"/>
        <v>0</v>
      </c>
      <c r="DU403" s="78">
        <f t="shared" si="481"/>
        <v>0</v>
      </c>
      <c r="DV403" s="80" t="str">
        <f t="shared" si="482"/>
        <v>دون المستوى</v>
      </c>
      <c r="DY403" s="47"/>
      <c r="DZ403" s="47"/>
      <c r="EA403" s="47">
        <f t="shared" si="483"/>
        <v>0</v>
      </c>
      <c r="EC403" s="91"/>
      <c r="ED403" s="78"/>
      <c r="EE403" s="78">
        <f t="shared" si="484"/>
        <v>0</v>
      </c>
      <c r="EF403" s="78">
        <f t="shared" si="485"/>
        <v>0</v>
      </c>
      <c r="EG403" s="78">
        <f t="shared" si="486"/>
        <v>0</v>
      </c>
      <c r="EH403" s="80" t="str">
        <f t="shared" si="487"/>
        <v>دون المستوى</v>
      </c>
      <c r="EK403" s="47"/>
      <c r="EL403" s="47"/>
      <c r="EM403" s="47">
        <f t="shared" si="488"/>
        <v>0</v>
      </c>
      <c r="EO403" s="91"/>
      <c r="EP403" s="78"/>
      <c r="EQ403" s="78">
        <f t="shared" si="489"/>
        <v>0</v>
      </c>
      <c r="ER403" s="78">
        <f t="shared" si="490"/>
        <v>0</v>
      </c>
      <c r="ES403" s="78">
        <f t="shared" si="491"/>
        <v>0</v>
      </c>
      <c r="ET403" s="80" t="str">
        <f t="shared" si="492"/>
        <v>دون المستوى</v>
      </c>
      <c r="EW403" s="49">
        <f t="shared" si="493"/>
        <v>0</v>
      </c>
      <c r="EX403" s="80" t="str">
        <f t="shared" si="494"/>
        <v>دون المستوى</v>
      </c>
      <c r="EZ403" s="54"/>
      <c r="FA403" s="47"/>
      <c r="FB403" s="47"/>
      <c r="FC403" s="47"/>
      <c r="FD403" s="47">
        <f t="shared" si="495"/>
        <v>0</v>
      </c>
      <c r="FF403" s="54"/>
      <c r="FG403" s="83"/>
      <c r="FH403" s="78"/>
      <c r="FI403" s="78"/>
      <c r="FJ403" s="78">
        <f t="shared" si="496"/>
        <v>0</v>
      </c>
      <c r="FK403" s="78">
        <f t="shared" si="497"/>
        <v>0</v>
      </c>
      <c r="FL403" s="78">
        <f t="shared" si="498"/>
        <v>0</v>
      </c>
      <c r="FM403" s="80" t="str">
        <f t="shared" si="499"/>
        <v>دون المستوى</v>
      </c>
      <c r="FP403" s="98" t="str">
        <f t="shared" si="500"/>
        <v>*عربى</v>
      </c>
      <c r="FQ403" s="98" t="str">
        <f t="shared" si="501"/>
        <v>*انجليزى</v>
      </c>
      <c r="FR403" s="98" t="str">
        <f t="shared" si="502"/>
        <v>*دراسات</v>
      </c>
      <c r="FS403" s="98" t="str">
        <f t="shared" si="503"/>
        <v>*رياضيات</v>
      </c>
      <c r="FT403" s="98" t="str">
        <f t="shared" si="504"/>
        <v>*علوم</v>
      </c>
      <c r="FU403" s="98" t="str">
        <f t="shared" si="505"/>
        <v>*حاسب</v>
      </c>
      <c r="FV403" s="98" t="str">
        <f t="shared" si="506"/>
        <v>*فنية</v>
      </c>
      <c r="FW403" s="98" t="str">
        <f t="shared" si="507"/>
        <v>*نشاط1</v>
      </c>
      <c r="FX403" s="98" t="str">
        <f t="shared" si="508"/>
        <v>*نشاط2</v>
      </c>
      <c r="FY403" s="107" t="str">
        <f t="shared" si="509"/>
        <v>*دين</v>
      </c>
      <c r="FZ403" s="47">
        <f t="shared" si="510"/>
        <v>0</v>
      </c>
      <c r="GA403" s="47" t="str">
        <f t="shared" si="511"/>
        <v>دور ثانى</v>
      </c>
      <c r="GB403" s="47">
        <f t="shared" si="512"/>
        <v>6</v>
      </c>
      <c r="GC403" s="47" t="str">
        <f t="shared" si="515"/>
        <v>راسب</v>
      </c>
      <c r="GE403" s="112" t="str">
        <f t="shared" si="513"/>
        <v>*عربى*انجليزى*دراسات*رياضيات*علوم*حاسب*فنية*نشاط1*نشاط2*دين</v>
      </c>
      <c r="GF403" s="112">
        <f t="shared" si="514"/>
        <v>10</v>
      </c>
    </row>
    <row r="404" spans="2:188" ht="20.25" thickTop="1" thickBot="1">
      <c r="B404" s="39">
        <v>395</v>
      </c>
      <c r="C404" s="124" t="str">
        <f>البيانات!B412</f>
        <v/>
      </c>
      <c r="D404" s="124" t="str">
        <f>IF(C404="","",البيانات!C412)</f>
        <v/>
      </c>
      <c r="E404" s="39"/>
      <c r="F404" s="39"/>
      <c r="H404" s="52"/>
      <c r="I404" s="47"/>
      <c r="J404" s="47"/>
      <c r="K404" s="47"/>
      <c r="L404" s="46">
        <f t="shared" si="445"/>
        <v>0</v>
      </c>
      <c r="N404" s="54"/>
      <c r="O404" s="61"/>
      <c r="P404" s="59"/>
      <c r="Q404" s="59"/>
      <c r="R404" s="59">
        <f t="shared" si="446"/>
        <v>0</v>
      </c>
      <c r="S404" s="59">
        <f t="shared" si="447"/>
        <v>0</v>
      </c>
      <c r="T404" s="62">
        <f t="shared" si="448"/>
        <v>0</v>
      </c>
      <c r="U404" s="63" t="str">
        <f t="shared" si="449"/>
        <v>دون المستوى</v>
      </c>
      <c r="X404" s="54"/>
      <c r="Y404" s="47"/>
      <c r="Z404" s="47"/>
      <c r="AA404" s="47"/>
      <c r="AB404" s="47">
        <f t="shared" si="450"/>
        <v>0</v>
      </c>
      <c r="AD404" s="54"/>
      <c r="AE404" s="61"/>
      <c r="AF404" s="59"/>
      <c r="AG404" s="59"/>
      <c r="AH404" s="59">
        <f t="shared" si="451"/>
        <v>0</v>
      </c>
      <c r="AI404" s="59">
        <f t="shared" si="452"/>
        <v>0</v>
      </c>
      <c r="AJ404" s="59">
        <f t="shared" si="453"/>
        <v>0</v>
      </c>
      <c r="AK404" s="73" t="str">
        <f t="shared" si="454"/>
        <v>دون المستوى</v>
      </c>
      <c r="AN404" s="54"/>
      <c r="AO404" s="47"/>
      <c r="AP404" s="47"/>
      <c r="AQ404" s="47"/>
      <c r="AR404" s="47">
        <f t="shared" si="455"/>
        <v>0</v>
      </c>
      <c r="AT404" s="54"/>
      <c r="AU404" s="83"/>
      <c r="AV404" s="78"/>
      <c r="AW404" s="78"/>
      <c r="AX404" s="78">
        <f t="shared" si="456"/>
        <v>0</v>
      </c>
      <c r="AY404" s="78">
        <f t="shared" si="457"/>
        <v>0</v>
      </c>
      <c r="AZ404" s="78">
        <f t="shared" si="458"/>
        <v>0</v>
      </c>
      <c r="BA404" s="80" t="str">
        <f t="shared" si="459"/>
        <v>دون المستوى</v>
      </c>
      <c r="BD404" s="54"/>
      <c r="BE404" s="47"/>
      <c r="BF404" s="47"/>
      <c r="BG404" s="47"/>
      <c r="BH404" s="47"/>
      <c r="BI404" s="47">
        <f t="shared" si="460"/>
        <v>0</v>
      </c>
      <c r="BK404" s="54"/>
      <c r="BL404" s="83"/>
      <c r="BM404" s="78"/>
      <c r="BN404" s="78"/>
      <c r="BO404" s="78"/>
      <c r="BP404" s="78">
        <f t="shared" si="461"/>
        <v>0</v>
      </c>
      <c r="BQ404" s="78">
        <f t="shared" si="462"/>
        <v>0</v>
      </c>
      <c r="BR404" s="78">
        <f t="shared" si="463"/>
        <v>0</v>
      </c>
      <c r="BS404" s="78">
        <f t="shared" si="464"/>
        <v>0</v>
      </c>
      <c r="BT404" s="80" t="str">
        <f t="shared" si="465"/>
        <v>دون المستوى</v>
      </c>
      <c r="BW404" s="54"/>
      <c r="BX404" s="47"/>
      <c r="BY404" s="47"/>
      <c r="BZ404" s="47"/>
      <c r="CA404" s="47"/>
      <c r="CB404" s="47">
        <f t="shared" si="466"/>
        <v>0</v>
      </c>
      <c r="CD404" s="52"/>
      <c r="CE404" s="83"/>
      <c r="CF404" s="78"/>
      <c r="CG404" s="78"/>
      <c r="CH404" s="78"/>
      <c r="CI404" s="78">
        <f t="shared" si="467"/>
        <v>0</v>
      </c>
      <c r="CJ404" s="78">
        <f t="shared" si="468"/>
        <v>0</v>
      </c>
      <c r="CK404" s="78">
        <f t="shared" si="469"/>
        <v>0</v>
      </c>
      <c r="CL404" s="78">
        <f t="shared" si="470"/>
        <v>0</v>
      </c>
      <c r="CM404" s="80" t="str">
        <f t="shared" si="471"/>
        <v>دون المستوى</v>
      </c>
      <c r="CP404" s="54"/>
      <c r="CQ404" s="47"/>
      <c r="CR404" s="47"/>
      <c r="CS404" s="47"/>
      <c r="CT404" s="47"/>
      <c r="CU404" s="47">
        <f t="shared" si="472"/>
        <v>0</v>
      </c>
      <c r="CW404" s="54"/>
      <c r="CX404" s="83"/>
      <c r="CY404" s="78"/>
      <c r="CZ404" s="78"/>
      <c r="DA404" s="78"/>
      <c r="DB404" s="78">
        <f t="shared" si="473"/>
        <v>0</v>
      </c>
      <c r="DC404" s="78">
        <f t="shared" si="474"/>
        <v>0</v>
      </c>
      <c r="DD404" s="78">
        <f t="shared" si="475"/>
        <v>0</v>
      </c>
      <c r="DE404" s="78">
        <f t="shared" si="476"/>
        <v>0</v>
      </c>
      <c r="DF404" s="80" t="str">
        <f t="shared" si="477"/>
        <v>دون المستوى</v>
      </c>
      <c r="DI404" s="54"/>
      <c r="DJ404" s="47"/>
      <c r="DK404" s="47"/>
      <c r="DL404" s="47"/>
      <c r="DM404" s="47">
        <f t="shared" si="478"/>
        <v>0</v>
      </c>
      <c r="DO404" s="54"/>
      <c r="DP404" s="83"/>
      <c r="DQ404" s="78"/>
      <c r="DR404" s="78"/>
      <c r="DS404" s="78">
        <f t="shared" si="479"/>
        <v>0</v>
      </c>
      <c r="DT404" s="78">
        <f t="shared" si="480"/>
        <v>0</v>
      </c>
      <c r="DU404" s="78">
        <f t="shared" si="481"/>
        <v>0</v>
      </c>
      <c r="DV404" s="80" t="str">
        <f t="shared" si="482"/>
        <v>دون المستوى</v>
      </c>
      <c r="DY404" s="47"/>
      <c r="DZ404" s="47"/>
      <c r="EA404" s="47">
        <f t="shared" si="483"/>
        <v>0</v>
      </c>
      <c r="EC404" s="91"/>
      <c r="ED404" s="78"/>
      <c r="EE404" s="78">
        <f t="shared" si="484"/>
        <v>0</v>
      </c>
      <c r="EF404" s="78">
        <f t="shared" si="485"/>
        <v>0</v>
      </c>
      <c r="EG404" s="78">
        <f t="shared" si="486"/>
        <v>0</v>
      </c>
      <c r="EH404" s="80" t="str">
        <f t="shared" si="487"/>
        <v>دون المستوى</v>
      </c>
      <c r="EK404" s="47"/>
      <c r="EL404" s="47"/>
      <c r="EM404" s="47">
        <f t="shared" si="488"/>
        <v>0</v>
      </c>
      <c r="EO404" s="91"/>
      <c r="EP404" s="78"/>
      <c r="EQ404" s="78">
        <f t="shared" si="489"/>
        <v>0</v>
      </c>
      <c r="ER404" s="78">
        <f t="shared" si="490"/>
        <v>0</v>
      </c>
      <c r="ES404" s="78">
        <f t="shared" si="491"/>
        <v>0</v>
      </c>
      <c r="ET404" s="80" t="str">
        <f t="shared" si="492"/>
        <v>دون المستوى</v>
      </c>
      <c r="EW404" s="49">
        <f t="shared" si="493"/>
        <v>0</v>
      </c>
      <c r="EX404" s="80" t="str">
        <f t="shared" si="494"/>
        <v>دون المستوى</v>
      </c>
      <c r="EZ404" s="54"/>
      <c r="FA404" s="47"/>
      <c r="FB404" s="47"/>
      <c r="FC404" s="47"/>
      <c r="FD404" s="47">
        <f t="shared" si="495"/>
        <v>0</v>
      </c>
      <c r="FF404" s="54"/>
      <c r="FG404" s="83"/>
      <c r="FH404" s="78"/>
      <c r="FI404" s="78"/>
      <c r="FJ404" s="78">
        <f t="shared" si="496"/>
        <v>0</v>
      </c>
      <c r="FK404" s="78">
        <f t="shared" si="497"/>
        <v>0</v>
      </c>
      <c r="FL404" s="78">
        <f t="shared" si="498"/>
        <v>0</v>
      </c>
      <c r="FM404" s="80" t="str">
        <f t="shared" si="499"/>
        <v>دون المستوى</v>
      </c>
      <c r="FP404" s="98" t="str">
        <f t="shared" si="500"/>
        <v>*عربى</v>
      </c>
      <c r="FQ404" s="98" t="str">
        <f t="shared" si="501"/>
        <v>*انجليزى</v>
      </c>
      <c r="FR404" s="98" t="str">
        <f t="shared" si="502"/>
        <v>*دراسات</v>
      </c>
      <c r="FS404" s="98" t="str">
        <f t="shared" si="503"/>
        <v>*رياضيات</v>
      </c>
      <c r="FT404" s="98" t="str">
        <f t="shared" si="504"/>
        <v>*علوم</v>
      </c>
      <c r="FU404" s="98" t="str">
        <f t="shared" si="505"/>
        <v>*حاسب</v>
      </c>
      <c r="FV404" s="98" t="str">
        <f t="shared" si="506"/>
        <v>*فنية</v>
      </c>
      <c r="FW404" s="98" t="str">
        <f t="shared" si="507"/>
        <v>*نشاط1</v>
      </c>
      <c r="FX404" s="98" t="str">
        <f t="shared" si="508"/>
        <v>*نشاط2</v>
      </c>
      <c r="FY404" s="107" t="str">
        <f t="shared" si="509"/>
        <v>*دين</v>
      </c>
      <c r="FZ404" s="47">
        <f t="shared" si="510"/>
        <v>0</v>
      </c>
      <c r="GA404" s="47" t="str">
        <f t="shared" si="511"/>
        <v>دور ثانى</v>
      </c>
      <c r="GB404" s="47">
        <f t="shared" si="512"/>
        <v>6</v>
      </c>
      <c r="GC404" s="47" t="str">
        <f t="shared" si="515"/>
        <v>راسب</v>
      </c>
      <c r="GE404" s="112" t="str">
        <f t="shared" si="513"/>
        <v>*عربى*انجليزى*دراسات*رياضيات*علوم*حاسب*فنية*نشاط1*نشاط2*دين</v>
      </c>
      <c r="GF404" s="112">
        <f t="shared" si="514"/>
        <v>10</v>
      </c>
    </row>
    <row r="405" spans="2:188" ht="20.25" thickTop="1" thickBot="1">
      <c r="B405" s="39">
        <v>396</v>
      </c>
      <c r="C405" s="124" t="str">
        <f>البيانات!B413</f>
        <v/>
      </c>
      <c r="D405" s="124" t="str">
        <f>IF(C405="","",البيانات!C413)</f>
        <v/>
      </c>
      <c r="E405" s="39"/>
      <c r="F405" s="39"/>
      <c r="H405" s="52"/>
      <c r="I405" s="47"/>
      <c r="J405" s="47"/>
      <c r="K405" s="47"/>
      <c r="L405" s="46">
        <f t="shared" si="445"/>
        <v>0</v>
      </c>
      <c r="N405" s="54"/>
      <c r="O405" s="61"/>
      <c r="P405" s="59"/>
      <c r="Q405" s="59"/>
      <c r="R405" s="59">
        <f t="shared" si="446"/>
        <v>0</v>
      </c>
      <c r="S405" s="59">
        <f t="shared" si="447"/>
        <v>0</v>
      </c>
      <c r="T405" s="62">
        <f t="shared" si="448"/>
        <v>0</v>
      </c>
      <c r="U405" s="63" t="str">
        <f t="shared" si="449"/>
        <v>دون المستوى</v>
      </c>
      <c r="X405" s="54"/>
      <c r="Y405" s="47"/>
      <c r="Z405" s="47"/>
      <c r="AA405" s="47"/>
      <c r="AB405" s="47">
        <f t="shared" si="450"/>
        <v>0</v>
      </c>
      <c r="AD405" s="54"/>
      <c r="AE405" s="61"/>
      <c r="AF405" s="59"/>
      <c r="AG405" s="59"/>
      <c r="AH405" s="59">
        <f t="shared" si="451"/>
        <v>0</v>
      </c>
      <c r="AI405" s="59">
        <f t="shared" si="452"/>
        <v>0</v>
      </c>
      <c r="AJ405" s="59">
        <f t="shared" si="453"/>
        <v>0</v>
      </c>
      <c r="AK405" s="73" t="str">
        <f t="shared" si="454"/>
        <v>دون المستوى</v>
      </c>
      <c r="AN405" s="54"/>
      <c r="AO405" s="47"/>
      <c r="AP405" s="47"/>
      <c r="AQ405" s="47"/>
      <c r="AR405" s="47">
        <f t="shared" si="455"/>
        <v>0</v>
      </c>
      <c r="AT405" s="54"/>
      <c r="AU405" s="83"/>
      <c r="AV405" s="78"/>
      <c r="AW405" s="78"/>
      <c r="AX405" s="78">
        <f t="shared" si="456"/>
        <v>0</v>
      </c>
      <c r="AY405" s="78">
        <f t="shared" si="457"/>
        <v>0</v>
      </c>
      <c r="AZ405" s="78">
        <f t="shared" si="458"/>
        <v>0</v>
      </c>
      <c r="BA405" s="80" t="str">
        <f t="shared" si="459"/>
        <v>دون المستوى</v>
      </c>
      <c r="BD405" s="54"/>
      <c r="BE405" s="47"/>
      <c r="BF405" s="47"/>
      <c r="BG405" s="47"/>
      <c r="BH405" s="47"/>
      <c r="BI405" s="47">
        <f t="shared" si="460"/>
        <v>0</v>
      </c>
      <c r="BK405" s="54"/>
      <c r="BL405" s="83"/>
      <c r="BM405" s="78"/>
      <c r="BN405" s="78"/>
      <c r="BO405" s="78"/>
      <c r="BP405" s="78">
        <f t="shared" si="461"/>
        <v>0</v>
      </c>
      <c r="BQ405" s="78">
        <f t="shared" si="462"/>
        <v>0</v>
      </c>
      <c r="BR405" s="78">
        <f t="shared" si="463"/>
        <v>0</v>
      </c>
      <c r="BS405" s="78">
        <f t="shared" si="464"/>
        <v>0</v>
      </c>
      <c r="BT405" s="80" t="str">
        <f t="shared" si="465"/>
        <v>دون المستوى</v>
      </c>
      <c r="BW405" s="54"/>
      <c r="BX405" s="47"/>
      <c r="BY405" s="47"/>
      <c r="BZ405" s="47"/>
      <c r="CA405" s="47"/>
      <c r="CB405" s="47">
        <f t="shared" si="466"/>
        <v>0</v>
      </c>
      <c r="CD405" s="52"/>
      <c r="CE405" s="83"/>
      <c r="CF405" s="78"/>
      <c r="CG405" s="78"/>
      <c r="CH405" s="78"/>
      <c r="CI405" s="78">
        <f t="shared" si="467"/>
        <v>0</v>
      </c>
      <c r="CJ405" s="78">
        <f t="shared" si="468"/>
        <v>0</v>
      </c>
      <c r="CK405" s="78">
        <f t="shared" si="469"/>
        <v>0</v>
      </c>
      <c r="CL405" s="78">
        <f t="shared" si="470"/>
        <v>0</v>
      </c>
      <c r="CM405" s="80" t="str">
        <f t="shared" si="471"/>
        <v>دون المستوى</v>
      </c>
      <c r="CP405" s="54"/>
      <c r="CQ405" s="47"/>
      <c r="CR405" s="47"/>
      <c r="CS405" s="47"/>
      <c r="CT405" s="47"/>
      <c r="CU405" s="47">
        <f t="shared" si="472"/>
        <v>0</v>
      </c>
      <c r="CW405" s="54"/>
      <c r="CX405" s="83"/>
      <c r="CY405" s="78"/>
      <c r="CZ405" s="78"/>
      <c r="DA405" s="78"/>
      <c r="DB405" s="78">
        <f t="shared" si="473"/>
        <v>0</v>
      </c>
      <c r="DC405" s="78">
        <f t="shared" si="474"/>
        <v>0</v>
      </c>
      <c r="DD405" s="78">
        <f t="shared" si="475"/>
        <v>0</v>
      </c>
      <c r="DE405" s="78">
        <f t="shared" si="476"/>
        <v>0</v>
      </c>
      <c r="DF405" s="80" t="str">
        <f t="shared" si="477"/>
        <v>دون المستوى</v>
      </c>
      <c r="DI405" s="54"/>
      <c r="DJ405" s="47"/>
      <c r="DK405" s="47"/>
      <c r="DL405" s="47"/>
      <c r="DM405" s="47">
        <f t="shared" si="478"/>
        <v>0</v>
      </c>
      <c r="DO405" s="54"/>
      <c r="DP405" s="83"/>
      <c r="DQ405" s="78"/>
      <c r="DR405" s="78"/>
      <c r="DS405" s="78">
        <f t="shared" si="479"/>
        <v>0</v>
      </c>
      <c r="DT405" s="78">
        <f t="shared" si="480"/>
        <v>0</v>
      </c>
      <c r="DU405" s="78">
        <f t="shared" si="481"/>
        <v>0</v>
      </c>
      <c r="DV405" s="80" t="str">
        <f t="shared" si="482"/>
        <v>دون المستوى</v>
      </c>
      <c r="DY405" s="47"/>
      <c r="DZ405" s="47"/>
      <c r="EA405" s="47">
        <f t="shared" si="483"/>
        <v>0</v>
      </c>
      <c r="EC405" s="91"/>
      <c r="ED405" s="78"/>
      <c r="EE405" s="78">
        <f t="shared" si="484"/>
        <v>0</v>
      </c>
      <c r="EF405" s="78">
        <f t="shared" si="485"/>
        <v>0</v>
      </c>
      <c r="EG405" s="78">
        <f t="shared" si="486"/>
        <v>0</v>
      </c>
      <c r="EH405" s="80" t="str">
        <f t="shared" si="487"/>
        <v>دون المستوى</v>
      </c>
      <c r="EK405" s="47"/>
      <c r="EL405" s="47"/>
      <c r="EM405" s="47">
        <f t="shared" si="488"/>
        <v>0</v>
      </c>
      <c r="EO405" s="91"/>
      <c r="EP405" s="78"/>
      <c r="EQ405" s="78">
        <f t="shared" si="489"/>
        <v>0</v>
      </c>
      <c r="ER405" s="78">
        <f t="shared" si="490"/>
        <v>0</v>
      </c>
      <c r="ES405" s="78">
        <f t="shared" si="491"/>
        <v>0</v>
      </c>
      <c r="ET405" s="80" t="str">
        <f t="shared" si="492"/>
        <v>دون المستوى</v>
      </c>
      <c r="EW405" s="49">
        <f t="shared" si="493"/>
        <v>0</v>
      </c>
      <c r="EX405" s="80" t="str">
        <f t="shared" si="494"/>
        <v>دون المستوى</v>
      </c>
      <c r="EZ405" s="54"/>
      <c r="FA405" s="47"/>
      <c r="FB405" s="47"/>
      <c r="FC405" s="47"/>
      <c r="FD405" s="47">
        <f t="shared" si="495"/>
        <v>0</v>
      </c>
      <c r="FF405" s="54"/>
      <c r="FG405" s="83"/>
      <c r="FH405" s="78"/>
      <c r="FI405" s="78"/>
      <c r="FJ405" s="78">
        <f t="shared" si="496"/>
        <v>0</v>
      </c>
      <c r="FK405" s="78">
        <f t="shared" si="497"/>
        <v>0</v>
      </c>
      <c r="FL405" s="78">
        <f t="shared" si="498"/>
        <v>0</v>
      </c>
      <c r="FM405" s="80" t="str">
        <f t="shared" si="499"/>
        <v>دون المستوى</v>
      </c>
      <c r="FP405" s="98" t="str">
        <f t="shared" si="500"/>
        <v>*عربى</v>
      </c>
      <c r="FQ405" s="98" t="str">
        <f t="shared" si="501"/>
        <v>*انجليزى</v>
      </c>
      <c r="FR405" s="98" t="str">
        <f t="shared" si="502"/>
        <v>*دراسات</v>
      </c>
      <c r="FS405" s="98" t="str">
        <f t="shared" si="503"/>
        <v>*رياضيات</v>
      </c>
      <c r="FT405" s="98" t="str">
        <f t="shared" si="504"/>
        <v>*علوم</v>
      </c>
      <c r="FU405" s="98" t="str">
        <f t="shared" si="505"/>
        <v>*حاسب</v>
      </c>
      <c r="FV405" s="98" t="str">
        <f t="shared" si="506"/>
        <v>*فنية</v>
      </c>
      <c r="FW405" s="98" t="str">
        <f t="shared" si="507"/>
        <v>*نشاط1</v>
      </c>
      <c r="FX405" s="98" t="str">
        <f t="shared" si="508"/>
        <v>*نشاط2</v>
      </c>
      <c r="FY405" s="107" t="str">
        <f t="shared" si="509"/>
        <v>*دين</v>
      </c>
      <c r="FZ405" s="47">
        <f t="shared" si="510"/>
        <v>0</v>
      </c>
      <c r="GA405" s="47" t="str">
        <f t="shared" si="511"/>
        <v>دور ثانى</v>
      </c>
      <c r="GB405" s="47">
        <f t="shared" si="512"/>
        <v>6</v>
      </c>
      <c r="GC405" s="47" t="str">
        <f t="shared" si="515"/>
        <v>راسب</v>
      </c>
      <c r="GE405" s="112" t="str">
        <f t="shared" si="513"/>
        <v>*عربى*انجليزى*دراسات*رياضيات*علوم*حاسب*فنية*نشاط1*نشاط2*دين</v>
      </c>
      <c r="GF405" s="112">
        <f t="shared" si="514"/>
        <v>10</v>
      </c>
    </row>
    <row r="406" spans="2:188" ht="20.25" thickTop="1" thickBot="1">
      <c r="B406" s="39">
        <v>397</v>
      </c>
      <c r="C406" s="124" t="str">
        <f>البيانات!B414</f>
        <v/>
      </c>
      <c r="D406" s="124" t="str">
        <f>IF(C406="","",البيانات!C414)</f>
        <v/>
      </c>
      <c r="E406" s="39"/>
      <c r="F406" s="39"/>
      <c r="H406" s="52"/>
      <c r="I406" s="47"/>
      <c r="J406" s="47"/>
      <c r="K406" s="47"/>
      <c r="L406" s="46">
        <f t="shared" si="445"/>
        <v>0</v>
      </c>
      <c r="N406" s="54"/>
      <c r="O406" s="61"/>
      <c r="P406" s="59"/>
      <c r="Q406" s="59"/>
      <c r="R406" s="59">
        <f t="shared" si="446"/>
        <v>0</v>
      </c>
      <c r="S406" s="59">
        <f t="shared" si="447"/>
        <v>0</v>
      </c>
      <c r="T406" s="62">
        <f t="shared" si="448"/>
        <v>0</v>
      </c>
      <c r="U406" s="63" t="str">
        <f t="shared" si="449"/>
        <v>دون المستوى</v>
      </c>
      <c r="X406" s="54"/>
      <c r="Y406" s="47"/>
      <c r="Z406" s="47"/>
      <c r="AA406" s="47"/>
      <c r="AB406" s="47">
        <f t="shared" si="450"/>
        <v>0</v>
      </c>
      <c r="AD406" s="54"/>
      <c r="AE406" s="61"/>
      <c r="AF406" s="59"/>
      <c r="AG406" s="59"/>
      <c r="AH406" s="59">
        <f t="shared" si="451"/>
        <v>0</v>
      </c>
      <c r="AI406" s="59">
        <f t="shared" si="452"/>
        <v>0</v>
      </c>
      <c r="AJ406" s="59">
        <f t="shared" si="453"/>
        <v>0</v>
      </c>
      <c r="AK406" s="73" t="str">
        <f t="shared" si="454"/>
        <v>دون المستوى</v>
      </c>
      <c r="AN406" s="54"/>
      <c r="AO406" s="47"/>
      <c r="AP406" s="47"/>
      <c r="AQ406" s="47"/>
      <c r="AR406" s="47">
        <f t="shared" si="455"/>
        <v>0</v>
      </c>
      <c r="AT406" s="54"/>
      <c r="AU406" s="83"/>
      <c r="AV406" s="78"/>
      <c r="AW406" s="78"/>
      <c r="AX406" s="78">
        <f t="shared" si="456"/>
        <v>0</v>
      </c>
      <c r="AY406" s="78">
        <f t="shared" si="457"/>
        <v>0</v>
      </c>
      <c r="AZ406" s="78">
        <f t="shared" si="458"/>
        <v>0</v>
      </c>
      <c r="BA406" s="80" t="str">
        <f t="shared" si="459"/>
        <v>دون المستوى</v>
      </c>
      <c r="BD406" s="54"/>
      <c r="BE406" s="47"/>
      <c r="BF406" s="47"/>
      <c r="BG406" s="47"/>
      <c r="BH406" s="47"/>
      <c r="BI406" s="47">
        <f t="shared" si="460"/>
        <v>0</v>
      </c>
      <c r="BK406" s="54"/>
      <c r="BL406" s="83"/>
      <c r="BM406" s="78"/>
      <c r="BN406" s="78"/>
      <c r="BO406" s="78"/>
      <c r="BP406" s="78">
        <f t="shared" si="461"/>
        <v>0</v>
      </c>
      <c r="BQ406" s="78">
        <f t="shared" si="462"/>
        <v>0</v>
      </c>
      <c r="BR406" s="78">
        <f t="shared" si="463"/>
        <v>0</v>
      </c>
      <c r="BS406" s="78">
        <f t="shared" si="464"/>
        <v>0</v>
      </c>
      <c r="BT406" s="80" t="str">
        <f t="shared" si="465"/>
        <v>دون المستوى</v>
      </c>
      <c r="BW406" s="54"/>
      <c r="BX406" s="47"/>
      <c r="BY406" s="47"/>
      <c r="BZ406" s="47"/>
      <c r="CA406" s="47"/>
      <c r="CB406" s="47">
        <f t="shared" si="466"/>
        <v>0</v>
      </c>
      <c r="CD406" s="52"/>
      <c r="CE406" s="83"/>
      <c r="CF406" s="78"/>
      <c r="CG406" s="78"/>
      <c r="CH406" s="78"/>
      <c r="CI406" s="78">
        <f t="shared" si="467"/>
        <v>0</v>
      </c>
      <c r="CJ406" s="78">
        <f t="shared" si="468"/>
        <v>0</v>
      </c>
      <c r="CK406" s="78">
        <f t="shared" si="469"/>
        <v>0</v>
      </c>
      <c r="CL406" s="78">
        <f t="shared" si="470"/>
        <v>0</v>
      </c>
      <c r="CM406" s="80" t="str">
        <f t="shared" si="471"/>
        <v>دون المستوى</v>
      </c>
      <c r="CP406" s="54"/>
      <c r="CQ406" s="47"/>
      <c r="CR406" s="47"/>
      <c r="CS406" s="47"/>
      <c r="CT406" s="47"/>
      <c r="CU406" s="47">
        <f t="shared" si="472"/>
        <v>0</v>
      </c>
      <c r="CW406" s="54"/>
      <c r="CX406" s="83"/>
      <c r="CY406" s="78"/>
      <c r="CZ406" s="78"/>
      <c r="DA406" s="78"/>
      <c r="DB406" s="78">
        <f t="shared" si="473"/>
        <v>0</v>
      </c>
      <c r="DC406" s="78">
        <f t="shared" si="474"/>
        <v>0</v>
      </c>
      <c r="DD406" s="78">
        <f t="shared" si="475"/>
        <v>0</v>
      </c>
      <c r="DE406" s="78">
        <f t="shared" si="476"/>
        <v>0</v>
      </c>
      <c r="DF406" s="80" t="str">
        <f t="shared" si="477"/>
        <v>دون المستوى</v>
      </c>
      <c r="DI406" s="54"/>
      <c r="DJ406" s="47"/>
      <c r="DK406" s="47"/>
      <c r="DL406" s="47"/>
      <c r="DM406" s="47">
        <f t="shared" si="478"/>
        <v>0</v>
      </c>
      <c r="DO406" s="54"/>
      <c r="DP406" s="83"/>
      <c r="DQ406" s="78"/>
      <c r="DR406" s="78"/>
      <c r="DS406" s="78">
        <f t="shared" si="479"/>
        <v>0</v>
      </c>
      <c r="DT406" s="78">
        <f t="shared" si="480"/>
        <v>0</v>
      </c>
      <c r="DU406" s="78">
        <f t="shared" si="481"/>
        <v>0</v>
      </c>
      <c r="DV406" s="80" t="str">
        <f t="shared" si="482"/>
        <v>دون المستوى</v>
      </c>
      <c r="DY406" s="47"/>
      <c r="DZ406" s="47"/>
      <c r="EA406" s="47">
        <f t="shared" si="483"/>
        <v>0</v>
      </c>
      <c r="EC406" s="91"/>
      <c r="ED406" s="78"/>
      <c r="EE406" s="78">
        <f t="shared" si="484"/>
        <v>0</v>
      </c>
      <c r="EF406" s="78">
        <f t="shared" si="485"/>
        <v>0</v>
      </c>
      <c r="EG406" s="78">
        <f t="shared" si="486"/>
        <v>0</v>
      </c>
      <c r="EH406" s="80" t="str">
        <f t="shared" si="487"/>
        <v>دون المستوى</v>
      </c>
      <c r="EK406" s="47"/>
      <c r="EL406" s="47"/>
      <c r="EM406" s="47">
        <f t="shared" si="488"/>
        <v>0</v>
      </c>
      <c r="EO406" s="91"/>
      <c r="EP406" s="78"/>
      <c r="EQ406" s="78">
        <f t="shared" si="489"/>
        <v>0</v>
      </c>
      <c r="ER406" s="78">
        <f t="shared" si="490"/>
        <v>0</v>
      </c>
      <c r="ES406" s="78">
        <f t="shared" si="491"/>
        <v>0</v>
      </c>
      <c r="ET406" s="80" t="str">
        <f t="shared" si="492"/>
        <v>دون المستوى</v>
      </c>
      <c r="EW406" s="49">
        <f t="shared" si="493"/>
        <v>0</v>
      </c>
      <c r="EX406" s="80" t="str">
        <f t="shared" si="494"/>
        <v>دون المستوى</v>
      </c>
      <c r="EZ406" s="54"/>
      <c r="FA406" s="47"/>
      <c r="FB406" s="47"/>
      <c r="FC406" s="47"/>
      <c r="FD406" s="47">
        <f t="shared" si="495"/>
        <v>0</v>
      </c>
      <c r="FF406" s="54"/>
      <c r="FG406" s="83"/>
      <c r="FH406" s="78"/>
      <c r="FI406" s="78"/>
      <c r="FJ406" s="78">
        <f t="shared" si="496"/>
        <v>0</v>
      </c>
      <c r="FK406" s="78">
        <f t="shared" si="497"/>
        <v>0</v>
      </c>
      <c r="FL406" s="78">
        <f t="shared" si="498"/>
        <v>0</v>
      </c>
      <c r="FM406" s="80" t="str">
        <f t="shared" si="499"/>
        <v>دون المستوى</v>
      </c>
      <c r="FP406" s="98" t="str">
        <f t="shared" si="500"/>
        <v>*عربى</v>
      </c>
      <c r="FQ406" s="98" t="str">
        <f t="shared" si="501"/>
        <v>*انجليزى</v>
      </c>
      <c r="FR406" s="98" t="str">
        <f t="shared" si="502"/>
        <v>*دراسات</v>
      </c>
      <c r="FS406" s="98" t="str">
        <f t="shared" si="503"/>
        <v>*رياضيات</v>
      </c>
      <c r="FT406" s="98" t="str">
        <f t="shared" si="504"/>
        <v>*علوم</v>
      </c>
      <c r="FU406" s="98" t="str">
        <f t="shared" si="505"/>
        <v>*حاسب</v>
      </c>
      <c r="FV406" s="98" t="str">
        <f t="shared" si="506"/>
        <v>*فنية</v>
      </c>
      <c r="FW406" s="98" t="str">
        <f t="shared" si="507"/>
        <v>*نشاط1</v>
      </c>
      <c r="FX406" s="98" t="str">
        <f t="shared" si="508"/>
        <v>*نشاط2</v>
      </c>
      <c r="FY406" s="107" t="str">
        <f t="shared" si="509"/>
        <v>*دين</v>
      </c>
      <c r="FZ406" s="47">
        <f t="shared" si="510"/>
        <v>0</v>
      </c>
      <c r="GA406" s="47" t="str">
        <f t="shared" si="511"/>
        <v>دور ثانى</v>
      </c>
      <c r="GB406" s="47">
        <f t="shared" si="512"/>
        <v>6</v>
      </c>
      <c r="GC406" s="47" t="str">
        <f t="shared" si="515"/>
        <v>راسب</v>
      </c>
      <c r="GE406" s="112" t="str">
        <f t="shared" si="513"/>
        <v>*عربى*انجليزى*دراسات*رياضيات*علوم*حاسب*فنية*نشاط1*نشاط2*دين</v>
      </c>
      <c r="GF406" s="112">
        <f t="shared" si="514"/>
        <v>10</v>
      </c>
    </row>
    <row r="407" spans="2:188" ht="20.25" thickTop="1" thickBot="1">
      <c r="B407" s="39">
        <v>398</v>
      </c>
      <c r="C407" s="124" t="str">
        <f>البيانات!B415</f>
        <v/>
      </c>
      <c r="D407" s="124" t="str">
        <f>IF(C407="","",البيانات!C415)</f>
        <v/>
      </c>
      <c r="E407" s="39"/>
      <c r="F407" s="39"/>
      <c r="H407" s="52"/>
      <c r="I407" s="47"/>
      <c r="J407" s="47"/>
      <c r="K407" s="47"/>
      <c r="L407" s="46">
        <f t="shared" si="445"/>
        <v>0</v>
      </c>
      <c r="N407" s="54"/>
      <c r="O407" s="61"/>
      <c r="P407" s="59"/>
      <c r="Q407" s="59"/>
      <c r="R407" s="59">
        <f t="shared" si="446"/>
        <v>0</v>
      </c>
      <c r="S407" s="59">
        <f t="shared" si="447"/>
        <v>0</v>
      </c>
      <c r="T407" s="62">
        <f t="shared" si="448"/>
        <v>0</v>
      </c>
      <c r="U407" s="63" t="str">
        <f t="shared" si="449"/>
        <v>دون المستوى</v>
      </c>
      <c r="X407" s="54"/>
      <c r="Y407" s="47"/>
      <c r="Z407" s="47"/>
      <c r="AA407" s="47"/>
      <c r="AB407" s="47">
        <f t="shared" si="450"/>
        <v>0</v>
      </c>
      <c r="AD407" s="54"/>
      <c r="AE407" s="61"/>
      <c r="AF407" s="59"/>
      <c r="AG407" s="59"/>
      <c r="AH407" s="59">
        <f t="shared" si="451"/>
        <v>0</v>
      </c>
      <c r="AI407" s="59">
        <f t="shared" si="452"/>
        <v>0</v>
      </c>
      <c r="AJ407" s="59">
        <f t="shared" si="453"/>
        <v>0</v>
      </c>
      <c r="AK407" s="73" t="str">
        <f t="shared" si="454"/>
        <v>دون المستوى</v>
      </c>
      <c r="AN407" s="54"/>
      <c r="AO407" s="47"/>
      <c r="AP407" s="47"/>
      <c r="AQ407" s="47"/>
      <c r="AR407" s="47">
        <f t="shared" si="455"/>
        <v>0</v>
      </c>
      <c r="AT407" s="54"/>
      <c r="AU407" s="83"/>
      <c r="AV407" s="78"/>
      <c r="AW407" s="78"/>
      <c r="AX407" s="78">
        <f t="shared" si="456"/>
        <v>0</v>
      </c>
      <c r="AY407" s="78">
        <f t="shared" si="457"/>
        <v>0</v>
      </c>
      <c r="AZ407" s="78">
        <f t="shared" si="458"/>
        <v>0</v>
      </c>
      <c r="BA407" s="80" t="str">
        <f t="shared" si="459"/>
        <v>دون المستوى</v>
      </c>
      <c r="BD407" s="54"/>
      <c r="BE407" s="47"/>
      <c r="BF407" s="47"/>
      <c r="BG407" s="47"/>
      <c r="BH407" s="47"/>
      <c r="BI407" s="47">
        <f t="shared" si="460"/>
        <v>0</v>
      </c>
      <c r="BK407" s="54"/>
      <c r="BL407" s="83"/>
      <c r="BM407" s="78"/>
      <c r="BN407" s="78"/>
      <c r="BO407" s="78"/>
      <c r="BP407" s="78">
        <f t="shared" si="461"/>
        <v>0</v>
      </c>
      <c r="BQ407" s="78">
        <f t="shared" si="462"/>
        <v>0</v>
      </c>
      <c r="BR407" s="78">
        <f t="shared" si="463"/>
        <v>0</v>
      </c>
      <c r="BS407" s="78">
        <f t="shared" si="464"/>
        <v>0</v>
      </c>
      <c r="BT407" s="80" t="str">
        <f t="shared" si="465"/>
        <v>دون المستوى</v>
      </c>
      <c r="BW407" s="54"/>
      <c r="BX407" s="47"/>
      <c r="BY407" s="47"/>
      <c r="BZ407" s="47"/>
      <c r="CA407" s="47"/>
      <c r="CB407" s="47">
        <f t="shared" si="466"/>
        <v>0</v>
      </c>
      <c r="CD407" s="52"/>
      <c r="CE407" s="83"/>
      <c r="CF407" s="78"/>
      <c r="CG407" s="78"/>
      <c r="CH407" s="78"/>
      <c r="CI407" s="78">
        <f t="shared" si="467"/>
        <v>0</v>
      </c>
      <c r="CJ407" s="78">
        <f t="shared" si="468"/>
        <v>0</v>
      </c>
      <c r="CK407" s="78">
        <f t="shared" si="469"/>
        <v>0</v>
      </c>
      <c r="CL407" s="78">
        <f t="shared" si="470"/>
        <v>0</v>
      </c>
      <c r="CM407" s="80" t="str">
        <f t="shared" si="471"/>
        <v>دون المستوى</v>
      </c>
      <c r="CP407" s="54"/>
      <c r="CQ407" s="47"/>
      <c r="CR407" s="47"/>
      <c r="CS407" s="47"/>
      <c r="CT407" s="47"/>
      <c r="CU407" s="47">
        <f t="shared" si="472"/>
        <v>0</v>
      </c>
      <c r="CW407" s="54"/>
      <c r="CX407" s="83"/>
      <c r="CY407" s="78"/>
      <c r="CZ407" s="78"/>
      <c r="DA407" s="78"/>
      <c r="DB407" s="78">
        <f t="shared" si="473"/>
        <v>0</v>
      </c>
      <c r="DC407" s="78">
        <f t="shared" si="474"/>
        <v>0</v>
      </c>
      <c r="DD407" s="78">
        <f t="shared" si="475"/>
        <v>0</v>
      </c>
      <c r="DE407" s="78">
        <f t="shared" si="476"/>
        <v>0</v>
      </c>
      <c r="DF407" s="80" t="str">
        <f t="shared" si="477"/>
        <v>دون المستوى</v>
      </c>
      <c r="DI407" s="54"/>
      <c r="DJ407" s="47"/>
      <c r="DK407" s="47"/>
      <c r="DL407" s="47"/>
      <c r="DM407" s="47">
        <f t="shared" si="478"/>
        <v>0</v>
      </c>
      <c r="DO407" s="54"/>
      <c r="DP407" s="83"/>
      <c r="DQ407" s="78"/>
      <c r="DR407" s="78"/>
      <c r="DS407" s="78">
        <f t="shared" si="479"/>
        <v>0</v>
      </c>
      <c r="DT407" s="78">
        <f t="shared" si="480"/>
        <v>0</v>
      </c>
      <c r="DU407" s="78">
        <f t="shared" si="481"/>
        <v>0</v>
      </c>
      <c r="DV407" s="80" t="str">
        <f t="shared" si="482"/>
        <v>دون المستوى</v>
      </c>
      <c r="DY407" s="47"/>
      <c r="DZ407" s="47"/>
      <c r="EA407" s="47">
        <f t="shared" si="483"/>
        <v>0</v>
      </c>
      <c r="EC407" s="91"/>
      <c r="ED407" s="78"/>
      <c r="EE407" s="78">
        <f t="shared" si="484"/>
        <v>0</v>
      </c>
      <c r="EF407" s="78">
        <f t="shared" si="485"/>
        <v>0</v>
      </c>
      <c r="EG407" s="78">
        <f t="shared" si="486"/>
        <v>0</v>
      </c>
      <c r="EH407" s="80" t="str">
        <f t="shared" si="487"/>
        <v>دون المستوى</v>
      </c>
      <c r="EK407" s="47"/>
      <c r="EL407" s="47"/>
      <c r="EM407" s="47">
        <f t="shared" si="488"/>
        <v>0</v>
      </c>
      <c r="EO407" s="91"/>
      <c r="EP407" s="78"/>
      <c r="EQ407" s="78">
        <f t="shared" si="489"/>
        <v>0</v>
      </c>
      <c r="ER407" s="78">
        <f t="shared" si="490"/>
        <v>0</v>
      </c>
      <c r="ES407" s="78">
        <f t="shared" si="491"/>
        <v>0</v>
      </c>
      <c r="ET407" s="80" t="str">
        <f t="shared" si="492"/>
        <v>دون المستوى</v>
      </c>
      <c r="EW407" s="49">
        <f t="shared" si="493"/>
        <v>0</v>
      </c>
      <c r="EX407" s="80" t="str">
        <f t="shared" si="494"/>
        <v>دون المستوى</v>
      </c>
      <c r="EZ407" s="54"/>
      <c r="FA407" s="47"/>
      <c r="FB407" s="47"/>
      <c r="FC407" s="47"/>
      <c r="FD407" s="47">
        <f t="shared" si="495"/>
        <v>0</v>
      </c>
      <c r="FF407" s="54"/>
      <c r="FG407" s="83"/>
      <c r="FH407" s="78"/>
      <c r="FI407" s="78"/>
      <c r="FJ407" s="78">
        <f t="shared" si="496"/>
        <v>0</v>
      </c>
      <c r="FK407" s="78">
        <f t="shared" si="497"/>
        <v>0</v>
      </c>
      <c r="FL407" s="78">
        <f t="shared" si="498"/>
        <v>0</v>
      </c>
      <c r="FM407" s="80" t="str">
        <f t="shared" si="499"/>
        <v>دون المستوى</v>
      </c>
      <c r="FP407" s="98" t="str">
        <f t="shared" si="500"/>
        <v>*عربى</v>
      </c>
      <c r="FQ407" s="98" t="str">
        <f t="shared" si="501"/>
        <v>*انجليزى</v>
      </c>
      <c r="FR407" s="98" t="str">
        <f t="shared" si="502"/>
        <v>*دراسات</v>
      </c>
      <c r="FS407" s="98" t="str">
        <f t="shared" si="503"/>
        <v>*رياضيات</v>
      </c>
      <c r="FT407" s="98" t="str">
        <f t="shared" si="504"/>
        <v>*علوم</v>
      </c>
      <c r="FU407" s="98" t="str">
        <f t="shared" si="505"/>
        <v>*حاسب</v>
      </c>
      <c r="FV407" s="98" t="str">
        <f t="shared" si="506"/>
        <v>*فنية</v>
      </c>
      <c r="FW407" s="98" t="str">
        <f t="shared" si="507"/>
        <v>*نشاط1</v>
      </c>
      <c r="FX407" s="98" t="str">
        <f t="shared" si="508"/>
        <v>*نشاط2</v>
      </c>
      <c r="FY407" s="107" t="str">
        <f t="shared" si="509"/>
        <v>*دين</v>
      </c>
      <c r="FZ407" s="47">
        <f t="shared" si="510"/>
        <v>0</v>
      </c>
      <c r="GA407" s="47" t="str">
        <f t="shared" si="511"/>
        <v>دور ثانى</v>
      </c>
      <c r="GB407" s="47">
        <f t="shared" si="512"/>
        <v>6</v>
      </c>
      <c r="GC407" s="47" t="str">
        <f t="shared" si="515"/>
        <v>راسب</v>
      </c>
      <c r="GE407" s="112" t="str">
        <f t="shared" si="513"/>
        <v>*عربى*انجليزى*دراسات*رياضيات*علوم*حاسب*فنية*نشاط1*نشاط2*دين</v>
      </c>
      <c r="GF407" s="112">
        <f t="shared" si="514"/>
        <v>10</v>
      </c>
    </row>
    <row r="408" spans="2:188" ht="20.25" thickTop="1" thickBot="1">
      <c r="B408" s="39">
        <v>399</v>
      </c>
      <c r="C408" s="124" t="str">
        <f>البيانات!B416</f>
        <v/>
      </c>
      <c r="D408" s="124" t="str">
        <f>IF(C408="","",البيانات!C416)</f>
        <v/>
      </c>
      <c r="E408" s="39"/>
      <c r="F408" s="39"/>
      <c r="H408" s="52"/>
      <c r="I408" s="47"/>
      <c r="J408" s="47"/>
      <c r="K408" s="47"/>
      <c r="L408" s="46">
        <f t="shared" si="445"/>
        <v>0</v>
      </c>
      <c r="N408" s="54"/>
      <c r="O408" s="61"/>
      <c r="P408" s="59"/>
      <c r="Q408" s="59"/>
      <c r="R408" s="59">
        <f t="shared" si="446"/>
        <v>0</v>
      </c>
      <c r="S408" s="59">
        <f t="shared" si="447"/>
        <v>0</v>
      </c>
      <c r="T408" s="62">
        <f t="shared" si="448"/>
        <v>0</v>
      </c>
      <c r="U408" s="63" t="str">
        <f t="shared" si="449"/>
        <v>دون المستوى</v>
      </c>
      <c r="X408" s="54"/>
      <c r="Y408" s="47"/>
      <c r="Z408" s="47"/>
      <c r="AA408" s="47"/>
      <c r="AB408" s="47">
        <f t="shared" si="450"/>
        <v>0</v>
      </c>
      <c r="AD408" s="54"/>
      <c r="AE408" s="61"/>
      <c r="AF408" s="59"/>
      <c r="AG408" s="59"/>
      <c r="AH408" s="59">
        <f t="shared" si="451"/>
        <v>0</v>
      </c>
      <c r="AI408" s="59">
        <f t="shared" si="452"/>
        <v>0</v>
      </c>
      <c r="AJ408" s="59">
        <f t="shared" si="453"/>
        <v>0</v>
      </c>
      <c r="AK408" s="73" t="str">
        <f t="shared" si="454"/>
        <v>دون المستوى</v>
      </c>
      <c r="AN408" s="54"/>
      <c r="AO408" s="47"/>
      <c r="AP408" s="47"/>
      <c r="AQ408" s="47"/>
      <c r="AR408" s="47">
        <f t="shared" si="455"/>
        <v>0</v>
      </c>
      <c r="AT408" s="54"/>
      <c r="AU408" s="83"/>
      <c r="AV408" s="78"/>
      <c r="AW408" s="78"/>
      <c r="AX408" s="78">
        <f t="shared" si="456"/>
        <v>0</v>
      </c>
      <c r="AY408" s="78">
        <f t="shared" si="457"/>
        <v>0</v>
      </c>
      <c r="AZ408" s="78">
        <f t="shared" si="458"/>
        <v>0</v>
      </c>
      <c r="BA408" s="80" t="str">
        <f t="shared" si="459"/>
        <v>دون المستوى</v>
      </c>
      <c r="BD408" s="54"/>
      <c r="BE408" s="47"/>
      <c r="BF408" s="47"/>
      <c r="BG408" s="47"/>
      <c r="BH408" s="47"/>
      <c r="BI408" s="47">
        <f t="shared" si="460"/>
        <v>0</v>
      </c>
      <c r="BK408" s="54"/>
      <c r="BL408" s="83"/>
      <c r="BM408" s="78"/>
      <c r="BN408" s="78"/>
      <c r="BO408" s="78"/>
      <c r="BP408" s="78">
        <f t="shared" si="461"/>
        <v>0</v>
      </c>
      <c r="BQ408" s="78">
        <f t="shared" si="462"/>
        <v>0</v>
      </c>
      <c r="BR408" s="78">
        <f t="shared" si="463"/>
        <v>0</v>
      </c>
      <c r="BS408" s="78">
        <f t="shared" si="464"/>
        <v>0</v>
      </c>
      <c r="BT408" s="80" t="str">
        <f t="shared" si="465"/>
        <v>دون المستوى</v>
      </c>
      <c r="BW408" s="54"/>
      <c r="BX408" s="47"/>
      <c r="BY408" s="47"/>
      <c r="BZ408" s="47"/>
      <c r="CA408" s="47"/>
      <c r="CB408" s="47">
        <f t="shared" si="466"/>
        <v>0</v>
      </c>
      <c r="CD408" s="52"/>
      <c r="CE408" s="83"/>
      <c r="CF408" s="78"/>
      <c r="CG408" s="78"/>
      <c r="CH408" s="78"/>
      <c r="CI408" s="78">
        <f t="shared" si="467"/>
        <v>0</v>
      </c>
      <c r="CJ408" s="78">
        <f t="shared" si="468"/>
        <v>0</v>
      </c>
      <c r="CK408" s="78">
        <f t="shared" si="469"/>
        <v>0</v>
      </c>
      <c r="CL408" s="78">
        <f t="shared" si="470"/>
        <v>0</v>
      </c>
      <c r="CM408" s="80" t="str">
        <f t="shared" si="471"/>
        <v>دون المستوى</v>
      </c>
      <c r="CP408" s="54"/>
      <c r="CQ408" s="47"/>
      <c r="CR408" s="47"/>
      <c r="CS408" s="47"/>
      <c r="CT408" s="47"/>
      <c r="CU408" s="47">
        <f t="shared" si="472"/>
        <v>0</v>
      </c>
      <c r="CW408" s="54"/>
      <c r="CX408" s="83"/>
      <c r="CY408" s="78"/>
      <c r="CZ408" s="78"/>
      <c r="DA408" s="78"/>
      <c r="DB408" s="78">
        <f t="shared" si="473"/>
        <v>0</v>
      </c>
      <c r="DC408" s="78">
        <f t="shared" si="474"/>
        <v>0</v>
      </c>
      <c r="DD408" s="78">
        <f t="shared" si="475"/>
        <v>0</v>
      </c>
      <c r="DE408" s="78">
        <f t="shared" si="476"/>
        <v>0</v>
      </c>
      <c r="DF408" s="80" t="str">
        <f t="shared" si="477"/>
        <v>دون المستوى</v>
      </c>
      <c r="DI408" s="54"/>
      <c r="DJ408" s="47"/>
      <c r="DK408" s="47"/>
      <c r="DL408" s="47"/>
      <c r="DM408" s="47">
        <f t="shared" si="478"/>
        <v>0</v>
      </c>
      <c r="DO408" s="54"/>
      <c r="DP408" s="83"/>
      <c r="DQ408" s="78"/>
      <c r="DR408" s="78"/>
      <c r="DS408" s="78">
        <f t="shared" si="479"/>
        <v>0</v>
      </c>
      <c r="DT408" s="78">
        <f t="shared" si="480"/>
        <v>0</v>
      </c>
      <c r="DU408" s="78">
        <f t="shared" si="481"/>
        <v>0</v>
      </c>
      <c r="DV408" s="80" t="str">
        <f t="shared" si="482"/>
        <v>دون المستوى</v>
      </c>
      <c r="DY408" s="47"/>
      <c r="DZ408" s="47"/>
      <c r="EA408" s="47">
        <f t="shared" si="483"/>
        <v>0</v>
      </c>
      <c r="EC408" s="91"/>
      <c r="ED408" s="78"/>
      <c r="EE408" s="78">
        <f t="shared" si="484"/>
        <v>0</v>
      </c>
      <c r="EF408" s="78">
        <f t="shared" si="485"/>
        <v>0</v>
      </c>
      <c r="EG408" s="78">
        <f t="shared" si="486"/>
        <v>0</v>
      </c>
      <c r="EH408" s="80" t="str">
        <f t="shared" si="487"/>
        <v>دون المستوى</v>
      </c>
      <c r="EK408" s="47"/>
      <c r="EL408" s="47"/>
      <c r="EM408" s="47">
        <f t="shared" si="488"/>
        <v>0</v>
      </c>
      <c r="EO408" s="91"/>
      <c r="EP408" s="78"/>
      <c r="EQ408" s="78">
        <f t="shared" si="489"/>
        <v>0</v>
      </c>
      <c r="ER408" s="78">
        <f t="shared" si="490"/>
        <v>0</v>
      </c>
      <c r="ES408" s="78">
        <f t="shared" si="491"/>
        <v>0</v>
      </c>
      <c r="ET408" s="80" t="str">
        <f t="shared" si="492"/>
        <v>دون المستوى</v>
      </c>
      <c r="EW408" s="49">
        <f t="shared" si="493"/>
        <v>0</v>
      </c>
      <c r="EX408" s="80" t="str">
        <f t="shared" si="494"/>
        <v>دون المستوى</v>
      </c>
      <c r="EZ408" s="54"/>
      <c r="FA408" s="47"/>
      <c r="FB408" s="47"/>
      <c r="FC408" s="47"/>
      <c r="FD408" s="47">
        <f t="shared" si="495"/>
        <v>0</v>
      </c>
      <c r="FF408" s="54"/>
      <c r="FG408" s="83"/>
      <c r="FH408" s="78"/>
      <c r="FI408" s="78"/>
      <c r="FJ408" s="78">
        <f t="shared" si="496"/>
        <v>0</v>
      </c>
      <c r="FK408" s="78">
        <f t="shared" si="497"/>
        <v>0</v>
      </c>
      <c r="FL408" s="78">
        <f t="shared" si="498"/>
        <v>0</v>
      </c>
      <c r="FM408" s="80" t="str">
        <f t="shared" si="499"/>
        <v>دون المستوى</v>
      </c>
      <c r="FP408" s="98" t="str">
        <f t="shared" si="500"/>
        <v>*عربى</v>
      </c>
      <c r="FQ408" s="98" t="str">
        <f t="shared" si="501"/>
        <v>*انجليزى</v>
      </c>
      <c r="FR408" s="98" t="str">
        <f t="shared" si="502"/>
        <v>*دراسات</v>
      </c>
      <c r="FS408" s="98" t="str">
        <f t="shared" si="503"/>
        <v>*رياضيات</v>
      </c>
      <c r="FT408" s="98" t="str">
        <f t="shared" si="504"/>
        <v>*علوم</v>
      </c>
      <c r="FU408" s="98" t="str">
        <f t="shared" si="505"/>
        <v>*حاسب</v>
      </c>
      <c r="FV408" s="98" t="str">
        <f t="shared" si="506"/>
        <v>*فنية</v>
      </c>
      <c r="FW408" s="98" t="str">
        <f t="shared" si="507"/>
        <v>*نشاط1</v>
      </c>
      <c r="FX408" s="98" t="str">
        <f t="shared" si="508"/>
        <v>*نشاط2</v>
      </c>
      <c r="FY408" s="107" t="str">
        <f t="shared" si="509"/>
        <v>*دين</v>
      </c>
      <c r="FZ408" s="47">
        <f t="shared" si="510"/>
        <v>0</v>
      </c>
      <c r="GA408" s="47" t="str">
        <f t="shared" si="511"/>
        <v>دور ثانى</v>
      </c>
      <c r="GB408" s="47">
        <f t="shared" si="512"/>
        <v>6</v>
      </c>
      <c r="GC408" s="47" t="str">
        <f t="shared" si="515"/>
        <v>راسب</v>
      </c>
      <c r="GE408" s="112" t="str">
        <f t="shared" si="513"/>
        <v>*عربى*انجليزى*دراسات*رياضيات*علوم*حاسب*فنية*نشاط1*نشاط2*دين</v>
      </c>
      <c r="GF408" s="112">
        <f t="shared" si="514"/>
        <v>10</v>
      </c>
    </row>
    <row r="409" spans="2:188" ht="20.25" thickTop="1" thickBot="1">
      <c r="B409" s="39">
        <v>400</v>
      </c>
      <c r="C409" s="124" t="str">
        <f>البيانات!B417</f>
        <v/>
      </c>
      <c r="D409" s="124" t="str">
        <f>IF(C409="","",البيانات!C417)</f>
        <v/>
      </c>
      <c r="E409" s="39"/>
      <c r="F409" s="39"/>
      <c r="H409" s="52"/>
      <c r="I409" s="47"/>
      <c r="J409" s="47"/>
      <c r="K409" s="47"/>
      <c r="L409" s="46">
        <f t="shared" si="445"/>
        <v>0</v>
      </c>
      <c r="N409" s="54"/>
      <c r="O409" s="61"/>
      <c r="P409" s="59"/>
      <c r="Q409" s="59"/>
      <c r="R409" s="59">
        <f t="shared" si="446"/>
        <v>0</v>
      </c>
      <c r="S409" s="59">
        <f t="shared" si="447"/>
        <v>0</v>
      </c>
      <c r="T409" s="62">
        <f t="shared" si="448"/>
        <v>0</v>
      </c>
      <c r="U409" s="63" t="str">
        <f t="shared" si="449"/>
        <v>دون المستوى</v>
      </c>
      <c r="X409" s="54"/>
      <c r="Y409" s="47"/>
      <c r="Z409" s="47"/>
      <c r="AA409" s="47"/>
      <c r="AB409" s="47">
        <f t="shared" si="450"/>
        <v>0</v>
      </c>
      <c r="AD409" s="54"/>
      <c r="AE409" s="61"/>
      <c r="AF409" s="59"/>
      <c r="AG409" s="59"/>
      <c r="AH409" s="59">
        <f t="shared" si="451"/>
        <v>0</v>
      </c>
      <c r="AI409" s="59">
        <f t="shared" si="452"/>
        <v>0</v>
      </c>
      <c r="AJ409" s="59">
        <f t="shared" si="453"/>
        <v>0</v>
      </c>
      <c r="AK409" s="73" t="str">
        <f t="shared" si="454"/>
        <v>دون المستوى</v>
      </c>
      <c r="AN409" s="54"/>
      <c r="AO409" s="47"/>
      <c r="AP409" s="47"/>
      <c r="AQ409" s="47"/>
      <c r="AR409" s="47">
        <f t="shared" si="455"/>
        <v>0</v>
      </c>
      <c r="AT409" s="54"/>
      <c r="AU409" s="83"/>
      <c r="AV409" s="78"/>
      <c r="AW409" s="78"/>
      <c r="AX409" s="78">
        <f t="shared" si="456"/>
        <v>0</v>
      </c>
      <c r="AY409" s="78">
        <f t="shared" si="457"/>
        <v>0</v>
      </c>
      <c r="AZ409" s="78">
        <f t="shared" si="458"/>
        <v>0</v>
      </c>
      <c r="BA409" s="80" t="str">
        <f t="shared" si="459"/>
        <v>دون المستوى</v>
      </c>
      <c r="BD409" s="54"/>
      <c r="BE409" s="47"/>
      <c r="BF409" s="47"/>
      <c r="BG409" s="47"/>
      <c r="BH409" s="47"/>
      <c r="BI409" s="47">
        <f t="shared" si="460"/>
        <v>0</v>
      </c>
      <c r="BK409" s="54"/>
      <c r="BL409" s="83"/>
      <c r="BM409" s="78"/>
      <c r="BN409" s="78"/>
      <c r="BO409" s="78"/>
      <c r="BP409" s="78">
        <f t="shared" si="461"/>
        <v>0</v>
      </c>
      <c r="BQ409" s="78">
        <f t="shared" si="462"/>
        <v>0</v>
      </c>
      <c r="BR409" s="78">
        <f t="shared" si="463"/>
        <v>0</v>
      </c>
      <c r="BS409" s="78">
        <f t="shared" si="464"/>
        <v>0</v>
      </c>
      <c r="BT409" s="80" t="str">
        <f t="shared" si="465"/>
        <v>دون المستوى</v>
      </c>
      <c r="BW409" s="54"/>
      <c r="BX409" s="47"/>
      <c r="BY409" s="47"/>
      <c r="BZ409" s="47"/>
      <c r="CA409" s="47"/>
      <c r="CB409" s="47">
        <f t="shared" si="466"/>
        <v>0</v>
      </c>
      <c r="CD409" s="52"/>
      <c r="CE409" s="83"/>
      <c r="CF409" s="78"/>
      <c r="CG409" s="78"/>
      <c r="CH409" s="78"/>
      <c r="CI409" s="78">
        <f t="shared" si="467"/>
        <v>0</v>
      </c>
      <c r="CJ409" s="78">
        <f t="shared" si="468"/>
        <v>0</v>
      </c>
      <c r="CK409" s="78">
        <f t="shared" si="469"/>
        <v>0</v>
      </c>
      <c r="CL409" s="78">
        <f t="shared" si="470"/>
        <v>0</v>
      </c>
      <c r="CM409" s="80" t="str">
        <f t="shared" si="471"/>
        <v>دون المستوى</v>
      </c>
      <c r="CP409" s="54"/>
      <c r="CQ409" s="47"/>
      <c r="CR409" s="47"/>
      <c r="CS409" s="47"/>
      <c r="CT409" s="47"/>
      <c r="CU409" s="47">
        <f t="shared" si="472"/>
        <v>0</v>
      </c>
      <c r="CW409" s="54"/>
      <c r="CX409" s="83"/>
      <c r="CY409" s="78"/>
      <c r="CZ409" s="78"/>
      <c r="DA409" s="78"/>
      <c r="DB409" s="78">
        <f t="shared" si="473"/>
        <v>0</v>
      </c>
      <c r="DC409" s="78">
        <f t="shared" si="474"/>
        <v>0</v>
      </c>
      <c r="DD409" s="78">
        <f t="shared" si="475"/>
        <v>0</v>
      </c>
      <c r="DE409" s="78">
        <f t="shared" si="476"/>
        <v>0</v>
      </c>
      <c r="DF409" s="80" t="str">
        <f t="shared" si="477"/>
        <v>دون المستوى</v>
      </c>
      <c r="DI409" s="54"/>
      <c r="DJ409" s="47"/>
      <c r="DK409" s="47"/>
      <c r="DL409" s="47"/>
      <c r="DM409" s="47">
        <f t="shared" si="478"/>
        <v>0</v>
      </c>
      <c r="DO409" s="54"/>
      <c r="DP409" s="83"/>
      <c r="DQ409" s="78"/>
      <c r="DR409" s="78"/>
      <c r="DS409" s="78">
        <f t="shared" si="479"/>
        <v>0</v>
      </c>
      <c r="DT409" s="78">
        <f t="shared" si="480"/>
        <v>0</v>
      </c>
      <c r="DU409" s="78">
        <f t="shared" si="481"/>
        <v>0</v>
      </c>
      <c r="DV409" s="80" t="str">
        <f t="shared" si="482"/>
        <v>دون المستوى</v>
      </c>
      <c r="DY409" s="47"/>
      <c r="DZ409" s="47"/>
      <c r="EA409" s="47">
        <f t="shared" si="483"/>
        <v>0</v>
      </c>
      <c r="EC409" s="91"/>
      <c r="ED409" s="78"/>
      <c r="EE409" s="78">
        <f t="shared" si="484"/>
        <v>0</v>
      </c>
      <c r="EF409" s="78">
        <f t="shared" si="485"/>
        <v>0</v>
      </c>
      <c r="EG409" s="78">
        <f t="shared" si="486"/>
        <v>0</v>
      </c>
      <c r="EH409" s="80" t="str">
        <f t="shared" si="487"/>
        <v>دون المستوى</v>
      </c>
      <c r="EK409" s="47"/>
      <c r="EL409" s="47"/>
      <c r="EM409" s="47">
        <f t="shared" si="488"/>
        <v>0</v>
      </c>
      <c r="EO409" s="91"/>
      <c r="EP409" s="78"/>
      <c r="EQ409" s="78">
        <f t="shared" si="489"/>
        <v>0</v>
      </c>
      <c r="ER409" s="78">
        <f t="shared" si="490"/>
        <v>0</v>
      </c>
      <c r="ES409" s="78">
        <f t="shared" si="491"/>
        <v>0</v>
      </c>
      <c r="ET409" s="80" t="str">
        <f t="shared" si="492"/>
        <v>دون المستوى</v>
      </c>
      <c r="EW409" s="49">
        <f t="shared" si="493"/>
        <v>0</v>
      </c>
      <c r="EX409" s="80" t="str">
        <f t="shared" si="494"/>
        <v>دون المستوى</v>
      </c>
      <c r="EZ409" s="54"/>
      <c r="FA409" s="47"/>
      <c r="FB409" s="47"/>
      <c r="FC409" s="47"/>
      <c r="FD409" s="47">
        <f t="shared" si="495"/>
        <v>0</v>
      </c>
      <c r="FF409" s="54"/>
      <c r="FG409" s="83"/>
      <c r="FH409" s="78"/>
      <c r="FI409" s="78"/>
      <c r="FJ409" s="78">
        <f t="shared" si="496"/>
        <v>0</v>
      </c>
      <c r="FK409" s="78">
        <f t="shared" si="497"/>
        <v>0</v>
      </c>
      <c r="FL409" s="78">
        <f t="shared" si="498"/>
        <v>0</v>
      </c>
      <c r="FM409" s="80" t="str">
        <f t="shared" si="499"/>
        <v>دون المستوى</v>
      </c>
      <c r="FP409" s="98" t="str">
        <f t="shared" si="500"/>
        <v>*عربى</v>
      </c>
      <c r="FQ409" s="98" t="str">
        <f t="shared" si="501"/>
        <v>*انجليزى</v>
      </c>
      <c r="FR409" s="98" t="str">
        <f t="shared" si="502"/>
        <v>*دراسات</v>
      </c>
      <c r="FS409" s="98" t="str">
        <f t="shared" si="503"/>
        <v>*رياضيات</v>
      </c>
      <c r="FT409" s="98" t="str">
        <f t="shared" si="504"/>
        <v>*علوم</v>
      </c>
      <c r="FU409" s="98" t="str">
        <f t="shared" si="505"/>
        <v>*حاسب</v>
      </c>
      <c r="FV409" s="98" t="str">
        <f t="shared" si="506"/>
        <v>*فنية</v>
      </c>
      <c r="FW409" s="98" t="str">
        <f t="shared" si="507"/>
        <v>*نشاط1</v>
      </c>
      <c r="FX409" s="98" t="str">
        <f t="shared" si="508"/>
        <v>*نشاط2</v>
      </c>
      <c r="FY409" s="107" t="str">
        <f t="shared" si="509"/>
        <v>*دين</v>
      </c>
      <c r="FZ409" s="47">
        <f t="shared" si="510"/>
        <v>0</v>
      </c>
      <c r="GA409" s="47" t="str">
        <f t="shared" si="511"/>
        <v>دور ثانى</v>
      </c>
      <c r="GB409" s="47">
        <f t="shared" si="512"/>
        <v>6</v>
      </c>
      <c r="GC409" s="47" t="str">
        <f t="shared" si="515"/>
        <v>راسب</v>
      </c>
      <c r="GE409" s="112" t="str">
        <f t="shared" si="513"/>
        <v>*عربى*انجليزى*دراسات*رياضيات*علوم*حاسب*فنية*نشاط1*نشاط2*دين</v>
      </c>
      <c r="GF409" s="112">
        <f t="shared" si="514"/>
        <v>10</v>
      </c>
    </row>
    <row r="410" spans="2:188" ht="20.25" thickTop="1" thickBot="1">
      <c r="B410" s="39">
        <v>401</v>
      </c>
      <c r="C410" s="124" t="str">
        <f>البيانات!B418</f>
        <v/>
      </c>
      <c r="D410" s="124" t="str">
        <f>IF(C410="","",البيانات!C418)</f>
        <v/>
      </c>
      <c r="E410" s="39"/>
      <c r="F410" s="39"/>
      <c r="H410" s="52"/>
      <c r="I410" s="47"/>
      <c r="J410" s="47"/>
      <c r="K410" s="47"/>
      <c r="L410" s="46">
        <f t="shared" si="445"/>
        <v>0</v>
      </c>
      <c r="N410" s="54"/>
      <c r="O410" s="61"/>
      <c r="P410" s="59"/>
      <c r="Q410" s="59"/>
      <c r="R410" s="59">
        <f t="shared" si="446"/>
        <v>0</v>
      </c>
      <c r="S410" s="59">
        <f t="shared" si="447"/>
        <v>0</v>
      </c>
      <c r="T410" s="62">
        <f t="shared" si="448"/>
        <v>0</v>
      </c>
      <c r="U410" s="63" t="str">
        <f t="shared" si="449"/>
        <v>دون المستوى</v>
      </c>
      <c r="X410" s="54"/>
      <c r="Y410" s="47"/>
      <c r="Z410" s="47"/>
      <c r="AA410" s="47"/>
      <c r="AB410" s="47">
        <f t="shared" si="450"/>
        <v>0</v>
      </c>
      <c r="AD410" s="54"/>
      <c r="AE410" s="61"/>
      <c r="AF410" s="59"/>
      <c r="AG410" s="59"/>
      <c r="AH410" s="59">
        <f t="shared" si="451"/>
        <v>0</v>
      </c>
      <c r="AI410" s="59">
        <f t="shared" si="452"/>
        <v>0</v>
      </c>
      <c r="AJ410" s="59">
        <f t="shared" si="453"/>
        <v>0</v>
      </c>
      <c r="AK410" s="73" t="str">
        <f t="shared" si="454"/>
        <v>دون المستوى</v>
      </c>
      <c r="AN410" s="54"/>
      <c r="AO410" s="47"/>
      <c r="AP410" s="47"/>
      <c r="AQ410" s="47"/>
      <c r="AR410" s="47">
        <f t="shared" si="455"/>
        <v>0</v>
      </c>
      <c r="AT410" s="54"/>
      <c r="AU410" s="83"/>
      <c r="AV410" s="78"/>
      <c r="AW410" s="78"/>
      <c r="AX410" s="78">
        <f t="shared" si="456"/>
        <v>0</v>
      </c>
      <c r="AY410" s="78">
        <f t="shared" si="457"/>
        <v>0</v>
      </c>
      <c r="AZ410" s="78">
        <f t="shared" si="458"/>
        <v>0</v>
      </c>
      <c r="BA410" s="80" t="str">
        <f t="shared" si="459"/>
        <v>دون المستوى</v>
      </c>
      <c r="BD410" s="54"/>
      <c r="BE410" s="47"/>
      <c r="BF410" s="47"/>
      <c r="BG410" s="47"/>
      <c r="BH410" s="47"/>
      <c r="BI410" s="47">
        <f t="shared" si="460"/>
        <v>0</v>
      </c>
      <c r="BK410" s="54"/>
      <c r="BL410" s="83"/>
      <c r="BM410" s="78"/>
      <c r="BN410" s="78"/>
      <c r="BO410" s="78"/>
      <c r="BP410" s="78">
        <f t="shared" si="461"/>
        <v>0</v>
      </c>
      <c r="BQ410" s="78">
        <f t="shared" si="462"/>
        <v>0</v>
      </c>
      <c r="BR410" s="78">
        <f t="shared" si="463"/>
        <v>0</v>
      </c>
      <c r="BS410" s="78">
        <f t="shared" si="464"/>
        <v>0</v>
      </c>
      <c r="BT410" s="80" t="str">
        <f t="shared" si="465"/>
        <v>دون المستوى</v>
      </c>
      <c r="BW410" s="54"/>
      <c r="BX410" s="47"/>
      <c r="BY410" s="47"/>
      <c r="BZ410" s="47"/>
      <c r="CA410" s="47"/>
      <c r="CB410" s="47">
        <f t="shared" si="466"/>
        <v>0</v>
      </c>
      <c r="CD410" s="52"/>
      <c r="CE410" s="83"/>
      <c r="CF410" s="78"/>
      <c r="CG410" s="78"/>
      <c r="CH410" s="78"/>
      <c r="CI410" s="78">
        <f t="shared" si="467"/>
        <v>0</v>
      </c>
      <c r="CJ410" s="78">
        <f t="shared" si="468"/>
        <v>0</v>
      </c>
      <c r="CK410" s="78">
        <f t="shared" si="469"/>
        <v>0</v>
      </c>
      <c r="CL410" s="78">
        <f t="shared" si="470"/>
        <v>0</v>
      </c>
      <c r="CM410" s="80" t="str">
        <f t="shared" si="471"/>
        <v>دون المستوى</v>
      </c>
      <c r="CP410" s="54"/>
      <c r="CQ410" s="47"/>
      <c r="CR410" s="47"/>
      <c r="CS410" s="47"/>
      <c r="CT410" s="47"/>
      <c r="CU410" s="47">
        <f t="shared" si="472"/>
        <v>0</v>
      </c>
      <c r="CW410" s="54"/>
      <c r="CX410" s="83"/>
      <c r="CY410" s="78"/>
      <c r="CZ410" s="78"/>
      <c r="DA410" s="78"/>
      <c r="DB410" s="78">
        <f t="shared" si="473"/>
        <v>0</v>
      </c>
      <c r="DC410" s="78">
        <f t="shared" si="474"/>
        <v>0</v>
      </c>
      <c r="DD410" s="78">
        <f t="shared" si="475"/>
        <v>0</v>
      </c>
      <c r="DE410" s="78">
        <f t="shared" si="476"/>
        <v>0</v>
      </c>
      <c r="DF410" s="80" t="str">
        <f t="shared" si="477"/>
        <v>دون المستوى</v>
      </c>
      <c r="DI410" s="54"/>
      <c r="DJ410" s="47"/>
      <c r="DK410" s="47"/>
      <c r="DL410" s="47"/>
      <c r="DM410" s="47">
        <f t="shared" si="478"/>
        <v>0</v>
      </c>
      <c r="DO410" s="54"/>
      <c r="DP410" s="83"/>
      <c r="DQ410" s="78"/>
      <c r="DR410" s="78"/>
      <c r="DS410" s="78">
        <f t="shared" si="479"/>
        <v>0</v>
      </c>
      <c r="DT410" s="78">
        <f t="shared" si="480"/>
        <v>0</v>
      </c>
      <c r="DU410" s="78">
        <f t="shared" si="481"/>
        <v>0</v>
      </c>
      <c r="DV410" s="80" t="str">
        <f t="shared" si="482"/>
        <v>دون المستوى</v>
      </c>
      <c r="DY410" s="47"/>
      <c r="DZ410" s="47"/>
      <c r="EA410" s="47">
        <f t="shared" si="483"/>
        <v>0</v>
      </c>
      <c r="EC410" s="91"/>
      <c r="ED410" s="78"/>
      <c r="EE410" s="78">
        <f t="shared" si="484"/>
        <v>0</v>
      </c>
      <c r="EF410" s="78">
        <f t="shared" si="485"/>
        <v>0</v>
      </c>
      <c r="EG410" s="78">
        <f t="shared" si="486"/>
        <v>0</v>
      </c>
      <c r="EH410" s="80" t="str">
        <f t="shared" si="487"/>
        <v>دون المستوى</v>
      </c>
      <c r="EK410" s="47"/>
      <c r="EL410" s="47"/>
      <c r="EM410" s="47">
        <f t="shared" si="488"/>
        <v>0</v>
      </c>
      <c r="EO410" s="91"/>
      <c r="EP410" s="78"/>
      <c r="EQ410" s="78">
        <f t="shared" si="489"/>
        <v>0</v>
      </c>
      <c r="ER410" s="78">
        <f t="shared" si="490"/>
        <v>0</v>
      </c>
      <c r="ES410" s="78">
        <f t="shared" si="491"/>
        <v>0</v>
      </c>
      <c r="ET410" s="80" t="str">
        <f t="shared" si="492"/>
        <v>دون المستوى</v>
      </c>
      <c r="EW410" s="49">
        <f t="shared" si="493"/>
        <v>0</v>
      </c>
      <c r="EX410" s="80" t="str">
        <f t="shared" si="494"/>
        <v>دون المستوى</v>
      </c>
      <c r="EZ410" s="54"/>
      <c r="FA410" s="47"/>
      <c r="FB410" s="47"/>
      <c r="FC410" s="47"/>
      <c r="FD410" s="47">
        <f t="shared" si="495"/>
        <v>0</v>
      </c>
      <c r="FF410" s="54"/>
      <c r="FG410" s="83"/>
      <c r="FH410" s="78"/>
      <c r="FI410" s="78"/>
      <c r="FJ410" s="78">
        <f t="shared" si="496"/>
        <v>0</v>
      </c>
      <c r="FK410" s="78">
        <f t="shared" si="497"/>
        <v>0</v>
      </c>
      <c r="FL410" s="78">
        <f t="shared" si="498"/>
        <v>0</v>
      </c>
      <c r="FM410" s="80" t="str">
        <f t="shared" si="499"/>
        <v>دون المستوى</v>
      </c>
      <c r="FP410" s="98" t="str">
        <f t="shared" si="500"/>
        <v>*عربى</v>
      </c>
      <c r="FQ410" s="98" t="str">
        <f t="shared" si="501"/>
        <v>*انجليزى</v>
      </c>
      <c r="FR410" s="98" t="str">
        <f t="shared" si="502"/>
        <v>*دراسات</v>
      </c>
      <c r="FS410" s="98" t="str">
        <f t="shared" si="503"/>
        <v>*رياضيات</v>
      </c>
      <c r="FT410" s="98" t="str">
        <f t="shared" si="504"/>
        <v>*علوم</v>
      </c>
      <c r="FU410" s="98" t="str">
        <f t="shared" si="505"/>
        <v>*حاسب</v>
      </c>
      <c r="FV410" s="98" t="str">
        <f t="shared" si="506"/>
        <v>*فنية</v>
      </c>
      <c r="FW410" s="98" t="str">
        <f t="shared" si="507"/>
        <v>*نشاط1</v>
      </c>
      <c r="FX410" s="98" t="str">
        <f t="shared" si="508"/>
        <v>*نشاط2</v>
      </c>
      <c r="FY410" s="107" t="str">
        <f t="shared" si="509"/>
        <v>*دين</v>
      </c>
      <c r="FZ410" s="47">
        <f t="shared" si="510"/>
        <v>0</v>
      </c>
      <c r="GA410" s="47" t="str">
        <f t="shared" si="511"/>
        <v>دور ثانى</v>
      </c>
      <c r="GB410" s="47">
        <f t="shared" si="512"/>
        <v>6</v>
      </c>
      <c r="GC410" s="47" t="str">
        <f t="shared" si="515"/>
        <v>راسب</v>
      </c>
      <c r="GE410" s="112" t="str">
        <f t="shared" si="513"/>
        <v>*عربى*انجليزى*دراسات*رياضيات*علوم*حاسب*فنية*نشاط1*نشاط2*دين</v>
      </c>
      <c r="GF410" s="112">
        <f t="shared" si="514"/>
        <v>10</v>
      </c>
    </row>
    <row r="411" spans="2:188" ht="20.25" thickTop="1" thickBot="1">
      <c r="B411" s="39">
        <v>402</v>
      </c>
      <c r="C411" s="124" t="str">
        <f>البيانات!B419</f>
        <v/>
      </c>
      <c r="D411" s="124" t="str">
        <f>IF(C411="","",البيانات!C419)</f>
        <v/>
      </c>
      <c r="E411" s="39"/>
      <c r="F411" s="39"/>
      <c r="H411" s="52"/>
      <c r="I411" s="47"/>
      <c r="J411" s="47"/>
      <c r="K411" s="47"/>
      <c r="L411" s="46">
        <f t="shared" si="445"/>
        <v>0</v>
      </c>
      <c r="N411" s="54"/>
      <c r="O411" s="61"/>
      <c r="P411" s="59"/>
      <c r="Q411" s="59"/>
      <c r="R411" s="59">
        <f t="shared" si="446"/>
        <v>0</v>
      </c>
      <c r="S411" s="59">
        <f t="shared" si="447"/>
        <v>0</v>
      </c>
      <c r="T411" s="62">
        <f t="shared" si="448"/>
        <v>0</v>
      </c>
      <c r="U411" s="63" t="str">
        <f t="shared" si="449"/>
        <v>دون المستوى</v>
      </c>
      <c r="X411" s="54"/>
      <c r="Y411" s="47"/>
      <c r="Z411" s="47"/>
      <c r="AA411" s="47"/>
      <c r="AB411" s="47">
        <f t="shared" si="450"/>
        <v>0</v>
      </c>
      <c r="AD411" s="54"/>
      <c r="AE411" s="61"/>
      <c r="AF411" s="59"/>
      <c r="AG411" s="59"/>
      <c r="AH411" s="59">
        <f t="shared" si="451"/>
        <v>0</v>
      </c>
      <c r="AI411" s="59">
        <f t="shared" si="452"/>
        <v>0</v>
      </c>
      <c r="AJ411" s="59">
        <f t="shared" si="453"/>
        <v>0</v>
      </c>
      <c r="AK411" s="73" t="str">
        <f t="shared" si="454"/>
        <v>دون المستوى</v>
      </c>
      <c r="AN411" s="54"/>
      <c r="AO411" s="47"/>
      <c r="AP411" s="47"/>
      <c r="AQ411" s="47"/>
      <c r="AR411" s="47">
        <f t="shared" si="455"/>
        <v>0</v>
      </c>
      <c r="AT411" s="54"/>
      <c r="AU411" s="83"/>
      <c r="AV411" s="78"/>
      <c r="AW411" s="78"/>
      <c r="AX411" s="78">
        <f t="shared" si="456"/>
        <v>0</v>
      </c>
      <c r="AY411" s="78">
        <f t="shared" si="457"/>
        <v>0</v>
      </c>
      <c r="AZ411" s="78">
        <f t="shared" si="458"/>
        <v>0</v>
      </c>
      <c r="BA411" s="80" t="str">
        <f t="shared" si="459"/>
        <v>دون المستوى</v>
      </c>
      <c r="BD411" s="54"/>
      <c r="BE411" s="47"/>
      <c r="BF411" s="47"/>
      <c r="BG411" s="47"/>
      <c r="BH411" s="47"/>
      <c r="BI411" s="47">
        <f t="shared" si="460"/>
        <v>0</v>
      </c>
      <c r="BK411" s="54"/>
      <c r="BL411" s="83"/>
      <c r="BM411" s="78"/>
      <c r="BN411" s="78"/>
      <c r="BO411" s="78"/>
      <c r="BP411" s="78">
        <f t="shared" si="461"/>
        <v>0</v>
      </c>
      <c r="BQ411" s="78">
        <f t="shared" si="462"/>
        <v>0</v>
      </c>
      <c r="BR411" s="78">
        <f t="shared" si="463"/>
        <v>0</v>
      </c>
      <c r="BS411" s="78">
        <f t="shared" si="464"/>
        <v>0</v>
      </c>
      <c r="BT411" s="80" t="str">
        <f t="shared" si="465"/>
        <v>دون المستوى</v>
      </c>
      <c r="BW411" s="54"/>
      <c r="BX411" s="47"/>
      <c r="BY411" s="47"/>
      <c r="BZ411" s="47"/>
      <c r="CA411" s="47"/>
      <c r="CB411" s="47">
        <f t="shared" si="466"/>
        <v>0</v>
      </c>
      <c r="CD411" s="52"/>
      <c r="CE411" s="83"/>
      <c r="CF411" s="78"/>
      <c r="CG411" s="78"/>
      <c r="CH411" s="78"/>
      <c r="CI411" s="78">
        <f t="shared" si="467"/>
        <v>0</v>
      </c>
      <c r="CJ411" s="78">
        <f t="shared" si="468"/>
        <v>0</v>
      </c>
      <c r="CK411" s="78">
        <f t="shared" si="469"/>
        <v>0</v>
      </c>
      <c r="CL411" s="78">
        <f t="shared" si="470"/>
        <v>0</v>
      </c>
      <c r="CM411" s="80" t="str">
        <f t="shared" si="471"/>
        <v>دون المستوى</v>
      </c>
      <c r="CP411" s="54"/>
      <c r="CQ411" s="47"/>
      <c r="CR411" s="47"/>
      <c r="CS411" s="47"/>
      <c r="CT411" s="47"/>
      <c r="CU411" s="47">
        <f t="shared" si="472"/>
        <v>0</v>
      </c>
      <c r="CW411" s="54"/>
      <c r="CX411" s="83"/>
      <c r="CY411" s="78"/>
      <c r="CZ411" s="78"/>
      <c r="DA411" s="78"/>
      <c r="DB411" s="78">
        <f t="shared" si="473"/>
        <v>0</v>
      </c>
      <c r="DC411" s="78">
        <f t="shared" si="474"/>
        <v>0</v>
      </c>
      <c r="DD411" s="78">
        <f t="shared" si="475"/>
        <v>0</v>
      </c>
      <c r="DE411" s="78">
        <f t="shared" si="476"/>
        <v>0</v>
      </c>
      <c r="DF411" s="80" t="str">
        <f t="shared" si="477"/>
        <v>دون المستوى</v>
      </c>
      <c r="DI411" s="54"/>
      <c r="DJ411" s="47"/>
      <c r="DK411" s="47"/>
      <c r="DL411" s="47"/>
      <c r="DM411" s="47">
        <f t="shared" si="478"/>
        <v>0</v>
      </c>
      <c r="DO411" s="54"/>
      <c r="DP411" s="83"/>
      <c r="DQ411" s="78"/>
      <c r="DR411" s="78"/>
      <c r="DS411" s="78">
        <f t="shared" si="479"/>
        <v>0</v>
      </c>
      <c r="DT411" s="78">
        <f t="shared" si="480"/>
        <v>0</v>
      </c>
      <c r="DU411" s="78">
        <f t="shared" si="481"/>
        <v>0</v>
      </c>
      <c r="DV411" s="80" t="str">
        <f t="shared" si="482"/>
        <v>دون المستوى</v>
      </c>
      <c r="DY411" s="47"/>
      <c r="DZ411" s="47"/>
      <c r="EA411" s="47">
        <f t="shared" si="483"/>
        <v>0</v>
      </c>
      <c r="EC411" s="91"/>
      <c r="ED411" s="78"/>
      <c r="EE411" s="78">
        <f t="shared" si="484"/>
        <v>0</v>
      </c>
      <c r="EF411" s="78">
        <f t="shared" si="485"/>
        <v>0</v>
      </c>
      <c r="EG411" s="78">
        <f t="shared" si="486"/>
        <v>0</v>
      </c>
      <c r="EH411" s="80" t="str">
        <f t="shared" si="487"/>
        <v>دون المستوى</v>
      </c>
      <c r="EK411" s="47"/>
      <c r="EL411" s="47"/>
      <c r="EM411" s="47">
        <f t="shared" si="488"/>
        <v>0</v>
      </c>
      <c r="EO411" s="91"/>
      <c r="EP411" s="78"/>
      <c r="EQ411" s="78">
        <f t="shared" si="489"/>
        <v>0</v>
      </c>
      <c r="ER411" s="78">
        <f t="shared" si="490"/>
        <v>0</v>
      </c>
      <c r="ES411" s="78">
        <f t="shared" si="491"/>
        <v>0</v>
      </c>
      <c r="ET411" s="80" t="str">
        <f t="shared" si="492"/>
        <v>دون المستوى</v>
      </c>
      <c r="EW411" s="49">
        <f t="shared" si="493"/>
        <v>0</v>
      </c>
      <c r="EX411" s="80" t="str">
        <f t="shared" si="494"/>
        <v>دون المستوى</v>
      </c>
      <c r="EZ411" s="54"/>
      <c r="FA411" s="47"/>
      <c r="FB411" s="47"/>
      <c r="FC411" s="47"/>
      <c r="FD411" s="47">
        <f t="shared" si="495"/>
        <v>0</v>
      </c>
      <c r="FF411" s="54"/>
      <c r="FG411" s="83"/>
      <c r="FH411" s="78"/>
      <c r="FI411" s="78"/>
      <c r="FJ411" s="78">
        <f t="shared" si="496"/>
        <v>0</v>
      </c>
      <c r="FK411" s="78">
        <f t="shared" si="497"/>
        <v>0</v>
      </c>
      <c r="FL411" s="78">
        <f t="shared" si="498"/>
        <v>0</v>
      </c>
      <c r="FM411" s="80" t="str">
        <f t="shared" si="499"/>
        <v>دون المستوى</v>
      </c>
      <c r="FP411" s="98" t="str">
        <f t="shared" si="500"/>
        <v>*عربى</v>
      </c>
      <c r="FQ411" s="98" t="str">
        <f t="shared" si="501"/>
        <v>*انجليزى</v>
      </c>
      <c r="FR411" s="98" t="str">
        <f t="shared" si="502"/>
        <v>*دراسات</v>
      </c>
      <c r="FS411" s="98" t="str">
        <f t="shared" si="503"/>
        <v>*رياضيات</v>
      </c>
      <c r="FT411" s="98" t="str">
        <f t="shared" si="504"/>
        <v>*علوم</v>
      </c>
      <c r="FU411" s="98" t="str">
        <f t="shared" si="505"/>
        <v>*حاسب</v>
      </c>
      <c r="FV411" s="98" t="str">
        <f t="shared" si="506"/>
        <v>*فنية</v>
      </c>
      <c r="FW411" s="98" t="str">
        <f t="shared" si="507"/>
        <v>*نشاط1</v>
      </c>
      <c r="FX411" s="98" t="str">
        <f t="shared" si="508"/>
        <v>*نشاط2</v>
      </c>
      <c r="FY411" s="107" t="str">
        <f t="shared" si="509"/>
        <v>*دين</v>
      </c>
      <c r="FZ411" s="47">
        <f t="shared" si="510"/>
        <v>0</v>
      </c>
      <c r="GA411" s="47" t="str">
        <f t="shared" si="511"/>
        <v>دور ثانى</v>
      </c>
      <c r="GB411" s="47">
        <f t="shared" si="512"/>
        <v>6</v>
      </c>
      <c r="GC411" s="47" t="str">
        <f t="shared" si="515"/>
        <v>راسب</v>
      </c>
      <c r="GE411" s="112" t="str">
        <f t="shared" si="513"/>
        <v>*عربى*انجليزى*دراسات*رياضيات*علوم*حاسب*فنية*نشاط1*نشاط2*دين</v>
      </c>
      <c r="GF411" s="112">
        <f t="shared" si="514"/>
        <v>10</v>
      </c>
    </row>
    <row r="412" spans="2:188" ht="20.25" thickTop="1" thickBot="1">
      <c r="B412" s="39">
        <v>403</v>
      </c>
      <c r="C412" s="124" t="str">
        <f>البيانات!B420</f>
        <v/>
      </c>
      <c r="D412" s="124" t="str">
        <f>IF(C412="","",البيانات!C420)</f>
        <v/>
      </c>
      <c r="E412" s="39"/>
      <c r="F412" s="39"/>
      <c r="H412" s="52"/>
      <c r="I412" s="47"/>
      <c r="J412" s="47"/>
      <c r="K412" s="47"/>
      <c r="L412" s="46">
        <f t="shared" si="445"/>
        <v>0</v>
      </c>
      <c r="N412" s="54"/>
      <c r="O412" s="61"/>
      <c r="P412" s="59"/>
      <c r="Q412" s="59"/>
      <c r="R412" s="59">
        <f t="shared" si="446"/>
        <v>0</v>
      </c>
      <c r="S412" s="59">
        <f t="shared" si="447"/>
        <v>0</v>
      </c>
      <c r="T412" s="62">
        <f t="shared" si="448"/>
        <v>0</v>
      </c>
      <c r="U412" s="63" t="str">
        <f t="shared" si="449"/>
        <v>دون المستوى</v>
      </c>
      <c r="X412" s="54"/>
      <c r="Y412" s="47"/>
      <c r="Z412" s="47"/>
      <c r="AA412" s="47"/>
      <c r="AB412" s="47">
        <f t="shared" si="450"/>
        <v>0</v>
      </c>
      <c r="AD412" s="54"/>
      <c r="AE412" s="61"/>
      <c r="AF412" s="59"/>
      <c r="AG412" s="59"/>
      <c r="AH412" s="59">
        <f t="shared" si="451"/>
        <v>0</v>
      </c>
      <c r="AI412" s="59">
        <f t="shared" si="452"/>
        <v>0</v>
      </c>
      <c r="AJ412" s="59">
        <f t="shared" si="453"/>
        <v>0</v>
      </c>
      <c r="AK412" s="73" t="str">
        <f t="shared" si="454"/>
        <v>دون المستوى</v>
      </c>
      <c r="AN412" s="54"/>
      <c r="AO412" s="47"/>
      <c r="AP412" s="47"/>
      <c r="AQ412" s="47"/>
      <c r="AR412" s="47">
        <f t="shared" si="455"/>
        <v>0</v>
      </c>
      <c r="AT412" s="54"/>
      <c r="AU412" s="83"/>
      <c r="AV412" s="78"/>
      <c r="AW412" s="78"/>
      <c r="AX412" s="78">
        <f t="shared" si="456"/>
        <v>0</v>
      </c>
      <c r="AY412" s="78">
        <f t="shared" si="457"/>
        <v>0</v>
      </c>
      <c r="AZ412" s="78">
        <f t="shared" si="458"/>
        <v>0</v>
      </c>
      <c r="BA412" s="80" t="str">
        <f t="shared" si="459"/>
        <v>دون المستوى</v>
      </c>
      <c r="BD412" s="54"/>
      <c r="BE412" s="47"/>
      <c r="BF412" s="47"/>
      <c r="BG412" s="47"/>
      <c r="BH412" s="47"/>
      <c r="BI412" s="47">
        <f t="shared" si="460"/>
        <v>0</v>
      </c>
      <c r="BK412" s="54"/>
      <c r="BL412" s="83"/>
      <c r="BM412" s="78"/>
      <c r="BN412" s="78"/>
      <c r="BO412" s="78"/>
      <c r="BP412" s="78">
        <f t="shared" si="461"/>
        <v>0</v>
      </c>
      <c r="BQ412" s="78">
        <f t="shared" si="462"/>
        <v>0</v>
      </c>
      <c r="BR412" s="78">
        <f t="shared" si="463"/>
        <v>0</v>
      </c>
      <c r="BS412" s="78">
        <f t="shared" si="464"/>
        <v>0</v>
      </c>
      <c r="BT412" s="80" t="str">
        <f t="shared" si="465"/>
        <v>دون المستوى</v>
      </c>
      <c r="BW412" s="54"/>
      <c r="BX412" s="47"/>
      <c r="BY412" s="47"/>
      <c r="BZ412" s="47"/>
      <c r="CA412" s="47"/>
      <c r="CB412" s="47">
        <f t="shared" si="466"/>
        <v>0</v>
      </c>
      <c r="CD412" s="52"/>
      <c r="CE412" s="83"/>
      <c r="CF412" s="78"/>
      <c r="CG412" s="78"/>
      <c r="CH412" s="78"/>
      <c r="CI412" s="78">
        <f t="shared" si="467"/>
        <v>0</v>
      </c>
      <c r="CJ412" s="78">
        <f t="shared" si="468"/>
        <v>0</v>
      </c>
      <c r="CK412" s="78">
        <f t="shared" si="469"/>
        <v>0</v>
      </c>
      <c r="CL412" s="78">
        <f t="shared" si="470"/>
        <v>0</v>
      </c>
      <c r="CM412" s="80" t="str">
        <f t="shared" si="471"/>
        <v>دون المستوى</v>
      </c>
      <c r="CP412" s="54"/>
      <c r="CQ412" s="47"/>
      <c r="CR412" s="47"/>
      <c r="CS412" s="47"/>
      <c r="CT412" s="47"/>
      <c r="CU412" s="47">
        <f t="shared" si="472"/>
        <v>0</v>
      </c>
      <c r="CW412" s="54"/>
      <c r="CX412" s="83"/>
      <c r="CY412" s="78"/>
      <c r="CZ412" s="78"/>
      <c r="DA412" s="78"/>
      <c r="DB412" s="78">
        <f t="shared" si="473"/>
        <v>0</v>
      </c>
      <c r="DC412" s="78">
        <f t="shared" si="474"/>
        <v>0</v>
      </c>
      <c r="DD412" s="78">
        <f t="shared" si="475"/>
        <v>0</v>
      </c>
      <c r="DE412" s="78">
        <f t="shared" si="476"/>
        <v>0</v>
      </c>
      <c r="DF412" s="80" t="str">
        <f t="shared" si="477"/>
        <v>دون المستوى</v>
      </c>
      <c r="DI412" s="54"/>
      <c r="DJ412" s="47"/>
      <c r="DK412" s="47"/>
      <c r="DL412" s="47"/>
      <c r="DM412" s="47">
        <f t="shared" si="478"/>
        <v>0</v>
      </c>
      <c r="DO412" s="54"/>
      <c r="DP412" s="83"/>
      <c r="DQ412" s="78"/>
      <c r="DR412" s="78"/>
      <c r="DS412" s="78">
        <f t="shared" si="479"/>
        <v>0</v>
      </c>
      <c r="DT412" s="78">
        <f t="shared" si="480"/>
        <v>0</v>
      </c>
      <c r="DU412" s="78">
        <f t="shared" si="481"/>
        <v>0</v>
      </c>
      <c r="DV412" s="80" t="str">
        <f t="shared" si="482"/>
        <v>دون المستوى</v>
      </c>
      <c r="DY412" s="47"/>
      <c r="DZ412" s="47"/>
      <c r="EA412" s="47">
        <f t="shared" si="483"/>
        <v>0</v>
      </c>
      <c r="EC412" s="91"/>
      <c r="ED412" s="78"/>
      <c r="EE412" s="78">
        <f t="shared" si="484"/>
        <v>0</v>
      </c>
      <c r="EF412" s="78">
        <f t="shared" si="485"/>
        <v>0</v>
      </c>
      <c r="EG412" s="78">
        <f t="shared" si="486"/>
        <v>0</v>
      </c>
      <c r="EH412" s="80" t="str">
        <f t="shared" si="487"/>
        <v>دون المستوى</v>
      </c>
      <c r="EK412" s="47"/>
      <c r="EL412" s="47"/>
      <c r="EM412" s="47">
        <f t="shared" si="488"/>
        <v>0</v>
      </c>
      <c r="EO412" s="91"/>
      <c r="EP412" s="78"/>
      <c r="EQ412" s="78">
        <f t="shared" si="489"/>
        <v>0</v>
      </c>
      <c r="ER412" s="78">
        <f t="shared" si="490"/>
        <v>0</v>
      </c>
      <c r="ES412" s="78">
        <f t="shared" si="491"/>
        <v>0</v>
      </c>
      <c r="ET412" s="80" t="str">
        <f t="shared" si="492"/>
        <v>دون المستوى</v>
      </c>
      <c r="EW412" s="49">
        <f t="shared" si="493"/>
        <v>0</v>
      </c>
      <c r="EX412" s="80" t="str">
        <f t="shared" si="494"/>
        <v>دون المستوى</v>
      </c>
      <c r="EZ412" s="54"/>
      <c r="FA412" s="47"/>
      <c r="FB412" s="47"/>
      <c r="FC412" s="47"/>
      <c r="FD412" s="47">
        <f t="shared" si="495"/>
        <v>0</v>
      </c>
      <c r="FF412" s="54"/>
      <c r="FG412" s="83"/>
      <c r="FH412" s="78"/>
      <c r="FI412" s="78"/>
      <c r="FJ412" s="78">
        <f t="shared" si="496"/>
        <v>0</v>
      </c>
      <c r="FK412" s="78">
        <f t="shared" si="497"/>
        <v>0</v>
      </c>
      <c r="FL412" s="78">
        <f t="shared" si="498"/>
        <v>0</v>
      </c>
      <c r="FM412" s="80" t="str">
        <f t="shared" si="499"/>
        <v>دون المستوى</v>
      </c>
      <c r="FP412" s="98" t="str">
        <f t="shared" si="500"/>
        <v>*عربى</v>
      </c>
      <c r="FQ412" s="98" t="str">
        <f t="shared" si="501"/>
        <v>*انجليزى</v>
      </c>
      <c r="FR412" s="98" t="str">
        <f t="shared" si="502"/>
        <v>*دراسات</v>
      </c>
      <c r="FS412" s="98" t="str">
        <f t="shared" si="503"/>
        <v>*رياضيات</v>
      </c>
      <c r="FT412" s="98" t="str">
        <f t="shared" si="504"/>
        <v>*علوم</v>
      </c>
      <c r="FU412" s="98" t="str">
        <f t="shared" si="505"/>
        <v>*حاسب</v>
      </c>
      <c r="FV412" s="98" t="str">
        <f t="shared" si="506"/>
        <v>*فنية</v>
      </c>
      <c r="FW412" s="98" t="str">
        <f t="shared" si="507"/>
        <v>*نشاط1</v>
      </c>
      <c r="FX412" s="98" t="str">
        <f t="shared" si="508"/>
        <v>*نشاط2</v>
      </c>
      <c r="FY412" s="107" t="str">
        <f t="shared" si="509"/>
        <v>*دين</v>
      </c>
      <c r="FZ412" s="47">
        <f t="shared" si="510"/>
        <v>0</v>
      </c>
      <c r="GA412" s="47" t="str">
        <f t="shared" si="511"/>
        <v>دور ثانى</v>
      </c>
      <c r="GB412" s="47">
        <f t="shared" si="512"/>
        <v>6</v>
      </c>
      <c r="GC412" s="47" t="str">
        <f t="shared" si="515"/>
        <v>راسب</v>
      </c>
      <c r="GE412" s="112" t="str">
        <f t="shared" si="513"/>
        <v>*عربى*انجليزى*دراسات*رياضيات*علوم*حاسب*فنية*نشاط1*نشاط2*دين</v>
      </c>
      <c r="GF412" s="112">
        <f t="shared" si="514"/>
        <v>10</v>
      </c>
    </row>
    <row r="413" spans="2:188" ht="20.25" thickTop="1" thickBot="1">
      <c r="B413" s="39">
        <v>404</v>
      </c>
      <c r="C413" s="124" t="str">
        <f>البيانات!B421</f>
        <v/>
      </c>
      <c r="D413" s="124" t="str">
        <f>IF(C413="","",البيانات!C421)</f>
        <v/>
      </c>
      <c r="E413" s="39"/>
      <c r="F413" s="39"/>
      <c r="H413" s="52"/>
      <c r="I413" s="47"/>
      <c r="J413" s="47"/>
      <c r="K413" s="47"/>
      <c r="L413" s="46">
        <f t="shared" si="445"/>
        <v>0</v>
      </c>
      <c r="N413" s="54"/>
      <c r="O413" s="61"/>
      <c r="P413" s="59"/>
      <c r="Q413" s="59"/>
      <c r="R413" s="59">
        <f t="shared" si="446"/>
        <v>0</v>
      </c>
      <c r="S413" s="59">
        <f t="shared" si="447"/>
        <v>0</v>
      </c>
      <c r="T413" s="62">
        <f t="shared" si="448"/>
        <v>0</v>
      </c>
      <c r="U413" s="63" t="str">
        <f t="shared" si="449"/>
        <v>دون المستوى</v>
      </c>
      <c r="X413" s="54"/>
      <c r="Y413" s="47"/>
      <c r="Z413" s="47"/>
      <c r="AA413" s="47"/>
      <c r="AB413" s="47">
        <f t="shared" si="450"/>
        <v>0</v>
      </c>
      <c r="AD413" s="54"/>
      <c r="AE413" s="61"/>
      <c r="AF413" s="59"/>
      <c r="AG413" s="59"/>
      <c r="AH413" s="59">
        <f t="shared" si="451"/>
        <v>0</v>
      </c>
      <c r="AI413" s="59">
        <f t="shared" si="452"/>
        <v>0</v>
      </c>
      <c r="AJ413" s="59">
        <f t="shared" si="453"/>
        <v>0</v>
      </c>
      <c r="AK413" s="73" t="str">
        <f t="shared" si="454"/>
        <v>دون المستوى</v>
      </c>
      <c r="AN413" s="54"/>
      <c r="AO413" s="47"/>
      <c r="AP413" s="47"/>
      <c r="AQ413" s="47"/>
      <c r="AR413" s="47">
        <f t="shared" si="455"/>
        <v>0</v>
      </c>
      <c r="AT413" s="54"/>
      <c r="AU413" s="83"/>
      <c r="AV413" s="78"/>
      <c r="AW413" s="78"/>
      <c r="AX413" s="78">
        <f t="shared" si="456"/>
        <v>0</v>
      </c>
      <c r="AY413" s="78">
        <f t="shared" si="457"/>
        <v>0</v>
      </c>
      <c r="AZ413" s="78">
        <f t="shared" si="458"/>
        <v>0</v>
      </c>
      <c r="BA413" s="80" t="str">
        <f t="shared" si="459"/>
        <v>دون المستوى</v>
      </c>
      <c r="BD413" s="54"/>
      <c r="BE413" s="47"/>
      <c r="BF413" s="47"/>
      <c r="BG413" s="47"/>
      <c r="BH413" s="47"/>
      <c r="BI413" s="47">
        <f t="shared" si="460"/>
        <v>0</v>
      </c>
      <c r="BK413" s="54"/>
      <c r="BL413" s="83"/>
      <c r="BM413" s="78"/>
      <c r="BN413" s="78"/>
      <c r="BO413" s="78"/>
      <c r="BP413" s="78">
        <f t="shared" si="461"/>
        <v>0</v>
      </c>
      <c r="BQ413" s="78">
        <f t="shared" si="462"/>
        <v>0</v>
      </c>
      <c r="BR413" s="78">
        <f t="shared" si="463"/>
        <v>0</v>
      </c>
      <c r="BS413" s="78">
        <f t="shared" si="464"/>
        <v>0</v>
      </c>
      <c r="BT413" s="80" t="str">
        <f t="shared" si="465"/>
        <v>دون المستوى</v>
      </c>
      <c r="BW413" s="54"/>
      <c r="BX413" s="47"/>
      <c r="BY413" s="47"/>
      <c r="BZ413" s="47"/>
      <c r="CA413" s="47"/>
      <c r="CB413" s="47">
        <f t="shared" si="466"/>
        <v>0</v>
      </c>
      <c r="CD413" s="52"/>
      <c r="CE413" s="83"/>
      <c r="CF413" s="78"/>
      <c r="CG413" s="78"/>
      <c r="CH413" s="78"/>
      <c r="CI413" s="78">
        <f t="shared" si="467"/>
        <v>0</v>
      </c>
      <c r="CJ413" s="78">
        <f t="shared" si="468"/>
        <v>0</v>
      </c>
      <c r="CK413" s="78">
        <f t="shared" si="469"/>
        <v>0</v>
      </c>
      <c r="CL413" s="78">
        <f t="shared" si="470"/>
        <v>0</v>
      </c>
      <c r="CM413" s="80" t="str">
        <f t="shared" si="471"/>
        <v>دون المستوى</v>
      </c>
      <c r="CP413" s="54"/>
      <c r="CQ413" s="47"/>
      <c r="CR413" s="47"/>
      <c r="CS413" s="47"/>
      <c r="CT413" s="47"/>
      <c r="CU413" s="47">
        <f t="shared" si="472"/>
        <v>0</v>
      </c>
      <c r="CW413" s="54"/>
      <c r="CX413" s="83"/>
      <c r="CY413" s="78"/>
      <c r="CZ413" s="78"/>
      <c r="DA413" s="78"/>
      <c r="DB413" s="78">
        <f t="shared" si="473"/>
        <v>0</v>
      </c>
      <c r="DC413" s="78">
        <f t="shared" si="474"/>
        <v>0</v>
      </c>
      <c r="DD413" s="78">
        <f t="shared" si="475"/>
        <v>0</v>
      </c>
      <c r="DE413" s="78">
        <f t="shared" si="476"/>
        <v>0</v>
      </c>
      <c r="DF413" s="80" t="str">
        <f t="shared" si="477"/>
        <v>دون المستوى</v>
      </c>
      <c r="DI413" s="54"/>
      <c r="DJ413" s="47"/>
      <c r="DK413" s="47"/>
      <c r="DL413" s="47"/>
      <c r="DM413" s="47">
        <f t="shared" si="478"/>
        <v>0</v>
      </c>
      <c r="DO413" s="54"/>
      <c r="DP413" s="83"/>
      <c r="DQ413" s="78"/>
      <c r="DR413" s="78"/>
      <c r="DS413" s="78">
        <f t="shared" si="479"/>
        <v>0</v>
      </c>
      <c r="DT413" s="78">
        <f t="shared" si="480"/>
        <v>0</v>
      </c>
      <c r="DU413" s="78">
        <f t="shared" si="481"/>
        <v>0</v>
      </c>
      <c r="DV413" s="80" t="str">
        <f t="shared" si="482"/>
        <v>دون المستوى</v>
      </c>
      <c r="DY413" s="47"/>
      <c r="DZ413" s="47"/>
      <c r="EA413" s="47">
        <f t="shared" si="483"/>
        <v>0</v>
      </c>
      <c r="EC413" s="91"/>
      <c r="ED413" s="78"/>
      <c r="EE413" s="78">
        <f t="shared" si="484"/>
        <v>0</v>
      </c>
      <c r="EF413" s="78">
        <f t="shared" si="485"/>
        <v>0</v>
      </c>
      <c r="EG413" s="78">
        <f t="shared" si="486"/>
        <v>0</v>
      </c>
      <c r="EH413" s="80" t="str">
        <f t="shared" si="487"/>
        <v>دون المستوى</v>
      </c>
      <c r="EK413" s="47"/>
      <c r="EL413" s="47"/>
      <c r="EM413" s="47">
        <f t="shared" si="488"/>
        <v>0</v>
      </c>
      <c r="EO413" s="91"/>
      <c r="EP413" s="78"/>
      <c r="EQ413" s="78">
        <f t="shared" si="489"/>
        <v>0</v>
      </c>
      <c r="ER413" s="78">
        <f t="shared" si="490"/>
        <v>0</v>
      </c>
      <c r="ES413" s="78">
        <f t="shared" si="491"/>
        <v>0</v>
      </c>
      <c r="ET413" s="80" t="str">
        <f t="shared" si="492"/>
        <v>دون المستوى</v>
      </c>
      <c r="EW413" s="49">
        <f t="shared" si="493"/>
        <v>0</v>
      </c>
      <c r="EX413" s="80" t="str">
        <f t="shared" si="494"/>
        <v>دون المستوى</v>
      </c>
      <c r="EZ413" s="54"/>
      <c r="FA413" s="47"/>
      <c r="FB413" s="47"/>
      <c r="FC413" s="47"/>
      <c r="FD413" s="47">
        <f t="shared" si="495"/>
        <v>0</v>
      </c>
      <c r="FF413" s="54"/>
      <c r="FG413" s="83"/>
      <c r="FH413" s="78"/>
      <c r="FI413" s="78"/>
      <c r="FJ413" s="78">
        <f t="shared" si="496"/>
        <v>0</v>
      </c>
      <c r="FK413" s="78">
        <f t="shared" si="497"/>
        <v>0</v>
      </c>
      <c r="FL413" s="78">
        <f t="shared" si="498"/>
        <v>0</v>
      </c>
      <c r="FM413" s="80" t="str">
        <f t="shared" si="499"/>
        <v>دون المستوى</v>
      </c>
      <c r="FP413" s="98" t="str">
        <f t="shared" si="500"/>
        <v>*عربى</v>
      </c>
      <c r="FQ413" s="98" t="str">
        <f t="shared" si="501"/>
        <v>*انجليزى</v>
      </c>
      <c r="FR413" s="98" t="str">
        <f t="shared" si="502"/>
        <v>*دراسات</v>
      </c>
      <c r="FS413" s="98" t="str">
        <f t="shared" si="503"/>
        <v>*رياضيات</v>
      </c>
      <c r="FT413" s="98" t="str">
        <f t="shared" si="504"/>
        <v>*علوم</v>
      </c>
      <c r="FU413" s="98" t="str">
        <f t="shared" si="505"/>
        <v>*حاسب</v>
      </c>
      <c r="FV413" s="98" t="str">
        <f t="shared" si="506"/>
        <v>*فنية</v>
      </c>
      <c r="FW413" s="98" t="str">
        <f t="shared" si="507"/>
        <v>*نشاط1</v>
      </c>
      <c r="FX413" s="98" t="str">
        <f t="shared" si="508"/>
        <v>*نشاط2</v>
      </c>
      <c r="FY413" s="107" t="str">
        <f t="shared" si="509"/>
        <v>*دين</v>
      </c>
      <c r="FZ413" s="47">
        <f t="shared" si="510"/>
        <v>0</v>
      </c>
      <c r="GA413" s="47" t="str">
        <f t="shared" si="511"/>
        <v>دور ثانى</v>
      </c>
      <c r="GB413" s="47">
        <f t="shared" si="512"/>
        <v>6</v>
      </c>
      <c r="GC413" s="47" t="str">
        <f t="shared" si="515"/>
        <v>راسب</v>
      </c>
      <c r="GE413" s="112" t="str">
        <f t="shared" si="513"/>
        <v>*عربى*انجليزى*دراسات*رياضيات*علوم*حاسب*فنية*نشاط1*نشاط2*دين</v>
      </c>
      <c r="GF413" s="112">
        <f t="shared" si="514"/>
        <v>10</v>
      </c>
    </row>
    <row r="414" spans="2:188" ht="20.25" thickTop="1" thickBot="1">
      <c r="B414" s="39">
        <v>405</v>
      </c>
      <c r="C414" s="124" t="str">
        <f>البيانات!B422</f>
        <v/>
      </c>
      <c r="D414" s="124" t="str">
        <f>IF(C414="","",البيانات!C422)</f>
        <v/>
      </c>
      <c r="E414" s="39"/>
      <c r="F414" s="39"/>
      <c r="H414" s="52"/>
      <c r="I414" s="47"/>
      <c r="J414" s="47"/>
      <c r="K414" s="47"/>
      <c r="L414" s="46">
        <f t="shared" si="445"/>
        <v>0</v>
      </c>
      <c r="N414" s="54"/>
      <c r="O414" s="61"/>
      <c r="P414" s="59"/>
      <c r="Q414" s="59"/>
      <c r="R414" s="59">
        <f t="shared" si="446"/>
        <v>0</v>
      </c>
      <c r="S414" s="59">
        <f t="shared" si="447"/>
        <v>0</v>
      </c>
      <c r="T414" s="62">
        <f t="shared" si="448"/>
        <v>0</v>
      </c>
      <c r="U414" s="63" t="str">
        <f t="shared" si="449"/>
        <v>دون المستوى</v>
      </c>
      <c r="X414" s="54"/>
      <c r="Y414" s="47"/>
      <c r="Z414" s="47"/>
      <c r="AA414" s="47"/>
      <c r="AB414" s="47">
        <f t="shared" si="450"/>
        <v>0</v>
      </c>
      <c r="AD414" s="54"/>
      <c r="AE414" s="61"/>
      <c r="AF414" s="59"/>
      <c r="AG414" s="59"/>
      <c r="AH414" s="59">
        <f t="shared" si="451"/>
        <v>0</v>
      </c>
      <c r="AI414" s="59">
        <f t="shared" si="452"/>
        <v>0</v>
      </c>
      <c r="AJ414" s="59">
        <f t="shared" si="453"/>
        <v>0</v>
      </c>
      <c r="AK414" s="73" t="str">
        <f t="shared" si="454"/>
        <v>دون المستوى</v>
      </c>
      <c r="AN414" s="54"/>
      <c r="AO414" s="47"/>
      <c r="AP414" s="47"/>
      <c r="AQ414" s="47"/>
      <c r="AR414" s="47">
        <f t="shared" si="455"/>
        <v>0</v>
      </c>
      <c r="AT414" s="54"/>
      <c r="AU414" s="83"/>
      <c r="AV414" s="78"/>
      <c r="AW414" s="78"/>
      <c r="AX414" s="78">
        <f t="shared" si="456"/>
        <v>0</v>
      </c>
      <c r="AY414" s="78">
        <f t="shared" si="457"/>
        <v>0</v>
      </c>
      <c r="AZ414" s="78">
        <f t="shared" si="458"/>
        <v>0</v>
      </c>
      <c r="BA414" s="80" t="str">
        <f t="shared" si="459"/>
        <v>دون المستوى</v>
      </c>
      <c r="BD414" s="54"/>
      <c r="BE414" s="47"/>
      <c r="BF414" s="47"/>
      <c r="BG414" s="47"/>
      <c r="BH414" s="47"/>
      <c r="BI414" s="47">
        <f t="shared" si="460"/>
        <v>0</v>
      </c>
      <c r="BK414" s="54"/>
      <c r="BL414" s="83"/>
      <c r="BM414" s="78"/>
      <c r="BN414" s="78"/>
      <c r="BO414" s="78"/>
      <c r="BP414" s="78">
        <f t="shared" si="461"/>
        <v>0</v>
      </c>
      <c r="BQ414" s="78">
        <f t="shared" si="462"/>
        <v>0</v>
      </c>
      <c r="BR414" s="78">
        <f t="shared" si="463"/>
        <v>0</v>
      </c>
      <c r="BS414" s="78">
        <f t="shared" si="464"/>
        <v>0</v>
      </c>
      <c r="BT414" s="80" t="str">
        <f t="shared" si="465"/>
        <v>دون المستوى</v>
      </c>
      <c r="BW414" s="54"/>
      <c r="BX414" s="47"/>
      <c r="BY414" s="47"/>
      <c r="BZ414" s="47"/>
      <c r="CA414" s="47"/>
      <c r="CB414" s="47">
        <f t="shared" si="466"/>
        <v>0</v>
      </c>
      <c r="CD414" s="52"/>
      <c r="CE414" s="83"/>
      <c r="CF414" s="78"/>
      <c r="CG414" s="78"/>
      <c r="CH414" s="78"/>
      <c r="CI414" s="78">
        <f t="shared" si="467"/>
        <v>0</v>
      </c>
      <c r="CJ414" s="78">
        <f t="shared" si="468"/>
        <v>0</v>
      </c>
      <c r="CK414" s="78">
        <f t="shared" si="469"/>
        <v>0</v>
      </c>
      <c r="CL414" s="78">
        <f t="shared" si="470"/>
        <v>0</v>
      </c>
      <c r="CM414" s="80" t="str">
        <f t="shared" si="471"/>
        <v>دون المستوى</v>
      </c>
      <c r="CP414" s="54"/>
      <c r="CQ414" s="47"/>
      <c r="CR414" s="47"/>
      <c r="CS414" s="47"/>
      <c r="CT414" s="47"/>
      <c r="CU414" s="47">
        <f t="shared" si="472"/>
        <v>0</v>
      </c>
      <c r="CW414" s="54"/>
      <c r="CX414" s="83"/>
      <c r="CY414" s="78"/>
      <c r="CZ414" s="78"/>
      <c r="DA414" s="78"/>
      <c r="DB414" s="78">
        <f t="shared" si="473"/>
        <v>0</v>
      </c>
      <c r="DC414" s="78">
        <f t="shared" si="474"/>
        <v>0</v>
      </c>
      <c r="DD414" s="78">
        <f t="shared" si="475"/>
        <v>0</v>
      </c>
      <c r="DE414" s="78">
        <f t="shared" si="476"/>
        <v>0</v>
      </c>
      <c r="DF414" s="80" t="str">
        <f t="shared" si="477"/>
        <v>دون المستوى</v>
      </c>
      <c r="DI414" s="54"/>
      <c r="DJ414" s="47"/>
      <c r="DK414" s="47"/>
      <c r="DL414" s="47"/>
      <c r="DM414" s="47">
        <f t="shared" si="478"/>
        <v>0</v>
      </c>
      <c r="DO414" s="54"/>
      <c r="DP414" s="83"/>
      <c r="DQ414" s="78"/>
      <c r="DR414" s="78"/>
      <c r="DS414" s="78">
        <f t="shared" si="479"/>
        <v>0</v>
      </c>
      <c r="DT414" s="78">
        <f t="shared" si="480"/>
        <v>0</v>
      </c>
      <c r="DU414" s="78">
        <f t="shared" si="481"/>
        <v>0</v>
      </c>
      <c r="DV414" s="80" t="str">
        <f t="shared" si="482"/>
        <v>دون المستوى</v>
      </c>
      <c r="DY414" s="47"/>
      <c r="DZ414" s="47"/>
      <c r="EA414" s="47">
        <f t="shared" si="483"/>
        <v>0</v>
      </c>
      <c r="EC414" s="91"/>
      <c r="ED414" s="78"/>
      <c r="EE414" s="78">
        <f t="shared" si="484"/>
        <v>0</v>
      </c>
      <c r="EF414" s="78">
        <f t="shared" si="485"/>
        <v>0</v>
      </c>
      <c r="EG414" s="78">
        <f t="shared" si="486"/>
        <v>0</v>
      </c>
      <c r="EH414" s="80" t="str">
        <f t="shared" si="487"/>
        <v>دون المستوى</v>
      </c>
      <c r="EK414" s="47"/>
      <c r="EL414" s="47"/>
      <c r="EM414" s="47">
        <f t="shared" si="488"/>
        <v>0</v>
      </c>
      <c r="EO414" s="91"/>
      <c r="EP414" s="78"/>
      <c r="EQ414" s="78">
        <f t="shared" si="489"/>
        <v>0</v>
      </c>
      <c r="ER414" s="78">
        <f t="shared" si="490"/>
        <v>0</v>
      </c>
      <c r="ES414" s="78">
        <f t="shared" si="491"/>
        <v>0</v>
      </c>
      <c r="ET414" s="80" t="str">
        <f t="shared" si="492"/>
        <v>دون المستوى</v>
      </c>
      <c r="EW414" s="49">
        <f t="shared" si="493"/>
        <v>0</v>
      </c>
      <c r="EX414" s="80" t="str">
        <f t="shared" si="494"/>
        <v>دون المستوى</v>
      </c>
      <c r="EZ414" s="54"/>
      <c r="FA414" s="47"/>
      <c r="FB414" s="47"/>
      <c r="FC414" s="47"/>
      <c r="FD414" s="47">
        <f t="shared" si="495"/>
        <v>0</v>
      </c>
      <c r="FF414" s="54"/>
      <c r="FG414" s="83"/>
      <c r="FH414" s="78"/>
      <c r="FI414" s="78"/>
      <c r="FJ414" s="78">
        <f t="shared" si="496"/>
        <v>0</v>
      </c>
      <c r="FK414" s="78">
        <f t="shared" si="497"/>
        <v>0</v>
      </c>
      <c r="FL414" s="78">
        <f t="shared" si="498"/>
        <v>0</v>
      </c>
      <c r="FM414" s="80" t="str">
        <f t="shared" si="499"/>
        <v>دون المستوى</v>
      </c>
      <c r="FP414" s="98" t="str">
        <f t="shared" si="500"/>
        <v>*عربى</v>
      </c>
      <c r="FQ414" s="98" t="str">
        <f t="shared" si="501"/>
        <v>*انجليزى</v>
      </c>
      <c r="FR414" s="98" t="str">
        <f t="shared" si="502"/>
        <v>*دراسات</v>
      </c>
      <c r="FS414" s="98" t="str">
        <f t="shared" si="503"/>
        <v>*رياضيات</v>
      </c>
      <c r="FT414" s="98" t="str">
        <f t="shared" si="504"/>
        <v>*علوم</v>
      </c>
      <c r="FU414" s="98" t="str">
        <f t="shared" si="505"/>
        <v>*حاسب</v>
      </c>
      <c r="FV414" s="98" t="str">
        <f t="shared" si="506"/>
        <v>*فنية</v>
      </c>
      <c r="FW414" s="98" t="str">
        <f t="shared" si="507"/>
        <v>*نشاط1</v>
      </c>
      <c r="FX414" s="98" t="str">
        <f t="shared" si="508"/>
        <v>*نشاط2</v>
      </c>
      <c r="FY414" s="107" t="str">
        <f t="shared" si="509"/>
        <v>*دين</v>
      </c>
      <c r="FZ414" s="47">
        <f t="shared" si="510"/>
        <v>0</v>
      </c>
      <c r="GA414" s="47" t="str">
        <f t="shared" si="511"/>
        <v>دور ثانى</v>
      </c>
      <c r="GB414" s="47">
        <f t="shared" si="512"/>
        <v>6</v>
      </c>
      <c r="GC414" s="47" t="str">
        <f t="shared" si="515"/>
        <v>راسب</v>
      </c>
      <c r="GE414" s="112" t="str">
        <f t="shared" si="513"/>
        <v>*عربى*انجليزى*دراسات*رياضيات*علوم*حاسب*فنية*نشاط1*نشاط2*دين</v>
      </c>
      <c r="GF414" s="112">
        <f t="shared" si="514"/>
        <v>10</v>
      </c>
    </row>
    <row r="415" spans="2:188" ht="20.25" thickTop="1" thickBot="1">
      <c r="B415" s="39">
        <v>406</v>
      </c>
      <c r="C415" s="124" t="str">
        <f>البيانات!B423</f>
        <v/>
      </c>
      <c r="D415" s="124" t="str">
        <f>IF(C415="","",البيانات!C423)</f>
        <v/>
      </c>
      <c r="E415" s="39"/>
      <c r="F415" s="39"/>
      <c r="H415" s="52"/>
      <c r="I415" s="47"/>
      <c r="J415" s="47"/>
      <c r="K415" s="47"/>
      <c r="L415" s="46">
        <f t="shared" si="445"/>
        <v>0</v>
      </c>
      <c r="N415" s="54"/>
      <c r="O415" s="61"/>
      <c r="P415" s="59"/>
      <c r="Q415" s="59"/>
      <c r="R415" s="59">
        <f t="shared" si="446"/>
        <v>0</v>
      </c>
      <c r="S415" s="59">
        <f t="shared" si="447"/>
        <v>0</v>
      </c>
      <c r="T415" s="62">
        <f t="shared" si="448"/>
        <v>0</v>
      </c>
      <c r="U415" s="63" t="str">
        <f t="shared" si="449"/>
        <v>دون المستوى</v>
      </c>
      <c r="X415" s="54"/>
      <c r="Y415" s="47"/>
      <c r="Z415" s="47"/>
      <c r="AA415" s="47"/>
      <c r="AB415" s="47">
        <f t="shared" si="450"/>
        <v>0</v>
      </c>
      <c r="AD415" s="54"/>
      <c r="AE415" s="61"/>
      <c r="AF415" s="59"/>
      <c r="AG415" s="59"/>
      <c r="AH415" s="59">
        <f t="shared" si="451"/>
        <v>0</v>
      </c>
      <c r="AI415" s="59">
        <f t="shared" si="452"/>
        <v>0</v>
      </c>
      <c r="AJ415" s="59">
        <f t="shared" si="453"/>
        <v>0</v>
      </c>
      <c r="AK415" s="73" t="str">
        <f t="shared" si="454"/>
        <v>دون المستوى</v>
      </c>
      <c r="AN415" s="54"/>
      <c r="AO415" s="47"/>
      <c r="AP415" s="47"/>
      <c r="AQ415" s="47"/>
      <c r="AR415" s="47">
        <f t="shared" si="455"/>
        <v>0</v>
      </c>
      <c r="AT415" s="54"/>
      <c r="AU415" s="83"/>
      <c r="AV415" s="78"/>
      <c r="AW415" s="78"/>
      <c r="AX415" s="78">
        <f t="shared" si="456"/>
        <v>0</v>
      </c>
      <c r="AY415" s="78">
        <f t="shared" si="457"/>
        <v>0</v>
      </c>
      <c r="AZ415" s="78">
        <f t="shared" si="458"/>
        <v>0</v>
      </c>
      <c r="BA415" s="80" t="str">
        <f t="shared" si="459"/>
        <v>دون المستوى</v>
      </c>
      <c r="BD415" s="54"/>
      <c r="BE415" s="47"/>
      <c r="BF415" s="47"/>
      <c r="BG415" s="47"/>
      <c r="BH415" s="47"/>
      <c r="BI415" s="47">
        <f t="shared" si="460"/>
        <v>0</v>
      </c>
      <c r="BK415" s="54"/>
      <c r="BL415" s="83"/>
      <c r="BM415" s="78"/>
      <c r="BN415" s="78"/>
      <c r="BO415" s="78"/>
      <c r="BP415" s="78">
        <f t="shared" si="461"/>
        <v>0</v>
      </c>
      <c r="BQ415" s="78">
        <f t="shared" si="462"/>
        <v>0</v>
      </c>
      <c r="BR415" s="78">
        <f t="shared" si="463"/>
        <v>0</v>
      </c>
      <c r="BS415" s="78">
        <f t="shared" si="464"/>
        <v>0</v>
      </c>
      <c r="BT415" s="80" t="str">
        <f t="shared" si="465"/>
        <v>دون المستوى</v>
      </c>
      <c r="BW415" s="54"/>
      <c r="BX415" s="47"/>
      <c r="BY415" s="47"/>
      <c r="BZ415" s="47"/>
      <c r="CA415" s="47"/>
      <c r="CB415" s="47">
        <f t="shared" si="466"/>
        <v>0</v>
      </c>
      <c r="CD415" s="52"/>
      <c r="CE415" s="83"/>
      <c r="CF415" s="78"/>
      <c r="CG415" s="78"/>
      <c r="CH415" s="78"/>
      <c r="CI415" s="78">
        <f t="shared" si="467"/>
        <v>0</v>
      </c>
      <c r="CJ415" s="78">
        <f t="shared" si="468"/>
        <v>0</v>
      </c>
      <c r="CK415" s="78">
        <f t="shared" si="469"/>
        <v>0</v>
      </c>
      <c r="CL415" s="78">
        <f t="shared" si="470"/>
        <v>0</v>
      </c>
      <c r="CM415" s="80" t="str">
        <f t="shared" si="471"/>
        <v>دون المستوى</v>
      </c>
      <c r="CP415" s="54"/>
      <c r="CQ415" s="47"/>
      <c r="CR415" s="47"/>
      <c r="CS415" s="47"/>
      <c r="CT415" s="47"/>
      <c r="CU415" s="47">
        <f t="shared" si="472"/>
        <v>0</v>
      </c>
      <c r="CW415" s="54"/>
      <c r="CX415" s="83"/>
      <c r="CY415" s="78"/>
      <c r="CZ415" s="78"/>
      <c r="DA415" s="78"/>
      <c r="DB415" s="78">
        <f t="shared" si="473"/>
        <v>0</v>
      </c>
      <c r="DC415" s="78">
        <f t="shared" si="474"/>
        <v>0</v>
      </c>
      <c r="DD415" s="78">
        <f t="shared" si="475"/>
        <v>0</v>
      </c>
      <c r="DE415" s="78">
        <f t="shared" si="476"/>
        <v>0</v>
      </c>
      <c r="DF415" s="80" t="str">
        <f t="shared" si="477"/>
        <v>دون المستوى</v>
      </c>
      <c r="DI415" s="54"/>
      <c r="DJ415" s="47"/>
      <c r="DK415" s="47"/>
      <c r="DL415" s="47"/>
      <c r="DM415" s="47">
        <f t="shared" si="478"/>
        <v>0</v>
      </c>
      <c r="DO415" s="54"/>
      <c r="DP415" s="83"/>
      <c r="DQ415" s="78"/>
      <c r="DR415" s="78"/>
      <c r="DS415" s="78">
        <f t="shared" si="479"/>
        <v>0</v>
      </c>
      <c r="DT415" s="78">
        <f t="shared" si="480"/>
        <v>0</v>
      </c>
      <c r="DU415" s="78">
        <f t="shared" si="481"/>
        <v>0</v>
      </c>
      <c r="DV415" s="80" t="str">
        <f t="shared" si="482"/>
        <v>دون المستوى</v>
      </c>
      <c r="DY415" s="47"/>
      <c r="DZ415" s="47"/>
      <c r="EA415" s="47">
        <f t="shared" si="483"/>
        <v>0</v>
      </c>
      <c r="EC415" s="91"/>
      <c r="ED415" s="78"/>
      <c r="EE415" s="78">
        <f t="shared" si="484"/>
        <v>0</v>
      </c>
      <c r="EF415" s="78">
        <f t="shared" si="485"/>
        <v>0</v>
      </c>
      <c r="EG415" s="78">
        <f t="shared" si="486"/>
        <v>0</v>
      </c>
      <c r="EH415" s="80" t="str">
        <f t="shared" si="487"/>
        <v>دون المستوى</v>
      </c>
      <c r="EK415" s="47"/>
      <c r="EL415" s="47"/>
      <c r="EM415" s="47">
        <f t="shared" si="488"/>
        <v>0</v>
      </c>
      <c r="EO415" s="91"/>
      <c r="EP415" s="78"/>
      <c r="EQ415" s="78">
        <f t="shared" si="489"/>
        <v>0</v>
      </c>
      <c r="ER415" s="78">
        <f t="shared" si="490"/>
        <v>0</v>
      </c>
      <c r="ES415" s="78">
        <f t="shared" si="491"/>
        <v>0</v>
      </c>
      <c r="ET415" s="80" t="str">
        <f t="shared" si="492"/>
        <v>دون المستوى</v>
      </c>
      <c r="EW415" s="49">
        <f t="shared" si="493"/>
        <v>0</v>
      </c>
      <c r="EX415" s="80" t="str">
        <f t="shared" si="494"/>
        <v>دون المستوى</v>
      </c>
      <c r="EZ415" s="54"/>
      <c r="FA415" s="47"/>
      <c r="FB415" s="47"/>
      <c r="FC415" s="47"/>
      <c r="FD415" s="47">
        <f t="shared" si="495"/>
        <v>0</v>
      </c>
      <c r="FF415" s="54"/>
      <c r="FG415" s="83"/>
      <c r="FH415" s="78"/>
      <c r="FI415" s="78"/>
      <c r="FJ415" s="78">
        <f t="shared" si="496"/>
        <v>0</v>
      </c>
      <c r="FK415" s="78">
        <f t="shared" si="497"/>
        <v>0</v>
      </c>
      <c r="FL415" s="78">
        <f t="shared" si="498"/>
        <v>0</v>
      </c>
      <c r="FM415" s="80" t="str">
        <f t="shared" si="499"/>
        <v>دون المستوى</v>
      </c>
      <c r="FP415" s="98" t="str">
        <f t="shared" si="500"/>
        <v>*عربى</v>
      </c>
      <c r="FQ415" s="98" t="str">
        <f t="shared" si="501"/>
        <v>*انجليزى</v>
      </c>
      <c r="FR415" s="98" t="str">
        <f t="shared" si="502"/>
        <v>*دراسات</v>
      </c>
      <c r="FS415" s="98" t="str">
        <f t="shared" si="503"/>
        <v>*رياضيات</v>
      </c>
      <c r="FT415" s="98" t="str">
        <f t="shared" si="504"/>
        <v>*علوم</v>
      </c>
      <c r="FU415" s="98" t="str">
        <f t="shared" si="505"/>
        <v>*حاسب</v>
      </c>
      <c r="FV415" s="98" t="str">
        <f t="shared" si="506"/>
        <v>*فنية</v>
      </c>
      <c r="FW415" s="98" t="str">
        <f t="shared" si="507"/>
        <v>*نشاط1</v>
      </c>
      <c r="FX415" s="98" t="str">
        <f t="shared" si="508"/>
        <v>*نشاط2</v>
      </c>
      <c r="FY415" s="107" t="str">
        <f t="shared" si="509"/>
        <v>*دين</v>
      </c>
      <c r="FZ415" s="47">
        <f t="shared" si="510"/>
        <v>0</v>
      </c>
      <c r="GA415" s="47" t="str">
        <f t="shared" si="511"/>
        <v>دور ثانى</v>
      </c>
      <c r="GB415" s="47">
        <f t="shared" si="512"/>
        <v>6</v>
      </c>
      <c r="GC415" s="47" t="str">
        <f t="shared" si="515"/>
        <v>راسب</v>
      </c>
      <c r="GE415" s="112" t="str">
        <f t="shared" si="513"/>
        <v>*عربى*انجليزى*دراسات*رياضيات*علوم*حاسب*فنية*نشاط1*نشاط2*دين</v>
      </c>
      <c r="GF415" s="112">
        <f t="shared" si="514"/>
        <v>10</v>
      </c>
    </row>
    <row r="416" spans="2:188" ht="20.25" thickTop="1" thickBot="1">
      <c r="B416" s="39">
        <v>407</v>
      </c>
      <c r="C416" s="124" t="str">
        <f>البيانات!B424</f>
        <v/>
      </c>
      <c r="D416" s="124" t="str">
        <f>IF(C416="","",البيانات!C424)</f>
        <v/>
      </c>
      <c r="E416" s="39"/>
      <c r="F416" s="39"/>
      <c r="H416" s="52"/>
      <c r="I416" s="47"/>
      <c r="J416" s="47"/>
      <c r="K416" s="47"/>
      <c r="L416" s="46">
        <f t="shared" si="445"/>
        <v>0</v>
      </c>
      <c r="N416" s="54"/>
      <c r="O416" s="61"/>
      <c r="P416" s="59"/>
      <c r="Q416" s="59"/>
      <c r="R416" s="59">
        <f t="shared" si="446"/>
        <v>0</v>
      </c>
      <c r="S416" s="59">
        <f t="shared" si="447"/>
        <v>0</v>
      </c>
      <c r="T416" s="62">
        <f t="shared" si="448"/>
        <v>0</v>
      </c>
      <c r="U416" s="63" t="str">
        <f t="shared" si="449"/>
        <v>دون المستوى</v>
      </c>
      <c r="X416" s="54"/>
      <c r="Y416" s="47"/>
      <c r="Z416" s="47"/>
      <c r="AA416" s="47"/>
      <c r="AB416" s="47">
        <f t="shared" si="450"/>
        <v>0</v>
      </c>
      <c r="AD416" s="54"/>
      <c r="AE416" s="61"/>
      <c r="AF416" s="59"/>
      <c r="AG416" s="59"/>
      <c r="AH416" s="59">
        <f t="shared" si="451"/>
        <v>0</v>
      </c>
      <c r="AI416" s="59">
        <f t="shared" si="452"/>
        <v>0</v>
      </c>
      <c r="AJ416" s="59">
        <f t="shared" si="453"/>
        <v>0</v>
      </c>
      <c r="AK416" s="73" t="str">
        <f t="shared" si="454"/>
        <v>دون المستوى</v>
      </c>
      <c r="AN416" s="54"/>
      <c r="AO416" s="47"/>
      <c r="AP416" s="47"/>
      <c r="AQ416" s="47"/>
      <c r="AR416" s="47">
        <f t="shared" si="455"/>
        <v>0</v>
      </c>
      <c r="AT416" s="54"/>
      <c r="AU416" s="83"/>
      <c r="AV416" s="78"/>
      <c r="AW416" s="78"/>
      <c r="AX416" s="78">
        <f t="shared" si="456"/>
        <v>0</v>
      </c>
      <c r="AY416" s="78">
        <f t="shared" si="457"/>
        <v>0</v>
      </c>
      <c r="AZ416" s="78">
        <f t="shared" si="458"/>
        <v>0</v>
      </c>
      <c r="BA416" s="80" t="str">
        <f t="shared" si="459"/>
        <v>دون المستوى</v>
      </c>
      <c r="BD416" s="54"/>
      <c r="BE416" s="47"/>
      <c r="BF416" s="47"/>
      <c r="BG416" s="47"/>
      <c r="BH416" s="47"/>
      <c r="BI416" s="47">
        <f t="shared" si="460"/>
        <v>0</v>
      </c>
      <c r="BK416" s="54"/>
      <c r="BL416" s="83"/>
      <c r="BM416" s="78"/>
      <c r="BN416" s="78"/>
      <c r="BO416" s="78"/>
      <c r="BP416" s="78">
        <f t="shared" si="461"/>
        <v>0</v>
      </c>
      <c r="BQ416" s="78">
        <f t="shared" si="462"/>
        <v>0</v>
      </c>
      <c r="BR416" s="78">
        <f t="shared" si="463"/>
        <v>0</v>
      </c>
      <c r="BS416" s="78">
        <f t="shared" si="464"/>
        <v>0</v>
      </c>
      <c r="BT416" s="80" t="str">
        <f t="shared" si="465"/>
        <v>دون المستوى</v>
      </c>
      <c r="BW416" s="54"/>
      <c r="BX416" s="47"/>
      <c r="BY416" s="47"/>
      <c r="BZ416" s="47"/>
      <c r="CA416" s="47"/>
      <c r="CB416" s="47">
        <f t="shared" si="466"/>
        <v>0</v>
      </c>
      <c r="CD416" s="52"/>
      <c r="CE416" s="83"/>
      <c r="CF416" s="78"/>
      <c r="CG416" s="78"/>
      <c r="CH416" s="78"/>
      <c r="CI416" s="78">
        <f t="shared" si="467"/>
        <v>0</v>
      </c>
      <c r="CJ416" s="78">
        <f t="shared" si="468"/>
        <v>0</v>
      </c>
      <c r="CK416" s="78">
        <f t="shared" si="469"/>
        <v>0</v>
      </c>
      <c r="CL416" s="78">
        <f t="shared" si="470"/>
        <v>0</v>
      </c>
      <c r="CM416" s="80" t="str">
        <f t="shared" si="471"/>
        <v>دون المستوى</v>
      </c>
      <c r="CP416" s="54"/>
      <c r="CQ416" s="47"/>
      <c r="CR416" s="47"/>
      <c r="CS416" s="47"/>
      <c r="CT416" s="47"/>
      <c r="CU416" s="47">
        <f t="shared" si="472"/>
        <v>0</v>
      </c>
      <c r="CW416" s="54"/>
      <c r="CX416" s="83"/>
      <c r="CY416" s="78"/>
      <c r="CZ416" s="78"/>
      <c r="DA416" s="78"/>
      <c r="DB416" s="78">
        <f t="shared" si="473"/>
        <v>0</v>
      </c>
      <c r="DC416" s="78">
        <f t="shared" si="474"/>
        <v>0</v>
      </c>
      <c r="DD416" s="78">
        <f t="shared" si="475"/>
        <v>0</v>
      </c>
      <c r="DE416" s="78">
        <f t="shared" si="476"/>
        <v>0</v>
      </c>
      <c r="DF416" s="80" t="str">
        <f t="shared" si="477"/>
        <v>دون المستوى</v>
      </c>
      <c r="DI416" s="54"/>
      <c r="DJ416" s="47"/>
      <c r="DK416" s="47"/>
      <c r="DL416" s="47"/>
      <c r="DM416" s="47">
        <f t="shared" si="478"/>
        <v>0</v>
      </c>
      <c r="DO416" s="54"/>
      <c r="DP416" s="83"/>
      <c r="DQ416" s="78"/>
      <c r="DR416" s="78"/>
      <c r="DS416" s="78">
        <f t="shared" si="479"/>
        <v>0</v>
      </c>
      <c r="DT416" s="78">
        <f t="shared" si="480"/>
        <v>0</v>
      </c>
      <c r="DU416" s="78">
        <f t="shared" si="481"/>
        <v>0</v>
      </c>
      <c r="DV416" s="80" t="str">
        <f t="shared" si="482"/>
        <v>دون المستوى</v>
      </c>
      <c r="DY416" s="47"/>
      <c r="DZ416" s="47"/>
      <c r="EA416" s="47">
        <f t="shared" si="483"/>
        <v>0</v>
      </c>
      <c r="EC416" s="91"/>
      <c r="ED416" s="78"/>
      <c r="EE416" s="78">
        <f t="shared" si="484"/>
        <v>0</v>
      </c>
      <c r="EF416" s="78">
        <f t="shared" si="485"/>
        <v>0</v>
      </c>
      <c r="EG416" s="78">
        <f t="shared" si="486"/>
        <v>0</v>
      </c>
      <c r="EH416" s="80" t="str">
        <f t="shared" si="487"/>
        <v>دون المستوى</v>
      </c>
      <c r="EK416" s="47"/>
      <c r="EL416" s="47"/>
      <c r="EM416" s="47">
        <f t="shared" si="488"/>
        <v>0</v>
      </c>
      <c r="EO416" s="91"/>
      <c r="EP416" s="78"/>
      <c r="EQ416" s="78">
        <f t="shared" si="489"/>
        <v>0</v>
      </c>
      <c r="ER416" s="78">
        <f t="shared" si="490"/>
        <v>0</v>
      </c>
      <c r="ES416" s="78">
        <f t="shared" si="491"/>
        <v>0</v>
      </c>
      <c r="ET416" s="80" t="str">
        <f t="shared" si="492"/>
        <v>دون المستوى</v>
      </c>
      <c r="EW416" s="49">
        <f t="shared" si="493"/>
        <v>0</v>
      </c>
      <c r="EX416" s="80" t="str">
        <f t="shared" si="494"/>
        <v>دون المستوى</v>
      </c>
      <c r="EZ416" s="54"/>
      <c r="FA416" s="47"/>
      <c r="FB416" s="47"/>
      <c r="FC416" s="47"/>
      <c r="FD416" s="47">
        <f t="shared" si="495"/>
        <v>0</v>
      </c>
      <c r="FF416" s="54"/>
      <c r="FG416" s="83"/>
      <c r="FH416" s="78"/>
      <c r="FI416" s="78"/>
      <c r="FJ416" s="78">
        <f t="shared" si="496"/>
        <v>0</v>
      </c>
      <c r="FK416" s="78">
        <f t="shared" si="497"/>
        <v>0</v>
      </c>
      <c r="FL416" s="78">
        <f t="shared" si="498"/>
        <v>0</v>
      </c>
      <c r="FM416" s="80" t="str">
        <f t="shared" si="499"/>
        <v>دون المستوى</v>
      </c>
      <c r="FP416" s="98" t="str">
        <f t="shared" si="500"/>
        <v>*عربى</v>
      </c>
      <c r="FQ416" s="98" t="str">
        <f t="shared" si="501"/>
        <v>*انجليزى</v>
      </c>
      <c r="FR416" s="98" t="str">
        <f t="shared" si="502"/>
        <v>*دراسات</v>
      </c>
      <c r="FS416" s="98" t="str">
        <f t="shared" si="503"/>
        <v>*رياضيات</v>
      </c>
      <c r="FT416" s="98" t="str">
        <f t="shared" si="504"/>
        <v>*علوم</v>
      </c>
      <c r="FU416" s="98" t="str">
        <f t="shared" si="505"/>
        <v>*حاسب</v>
      </c>
      <c r="FV416" s="98" t="str">
        <f t="shared" si="506"/>
        <v>*فنية</v>
      </c>
      <c r="FW416" s="98" t="str">
        <f t="shared" si="507"/>
        <v>*نشاط1</v>
      </c>
      <c r="FX416" s="98" t="str">
        <f t="shared" si="508"/>
        <v>*نشاط2</v>
      </c>
      <c r="FY416" s="107" t="str">
        <f t="shared" si="509"/>
        <v>*دين</v>
      </c>
      <c r="FZ416" s="47">
        <f t="shared" si="510"/>
        <v>0</v>
      </c>
      <c r="GA416" s="47" t="str">
        <f t="shared" si="511"/>
        <v>دور ثانى</v>
      </c>
      <c r="GB416" s="47">
        <f t="shared" si="512"/>
        <v>6</v>
      </c>
      <c r="GC416" s="47" t="str">
        <f t="shared" si="515"/>
        <v>راسب</v>
      </c>
      <c r="GE416" s="112" t="str">
        <f t="shared" si="513"/>
        <v>*عربى*انجليزى*دراسات*رياضيات*علوم*حاسب*فنية*نشاط1*نشاط2*دين</v>
      </c>
      <c r="GF416" s="112">
        <f t="shared" si="514"/>
        <v>10</v>
      </c>
    </row>
    <row r="417" spans="2:188" ht="20.25" thickTop="1" thickBot="1">
      <c r="B417" s="39">
        <v>408</v>
      </c>
      <c r="C417" s="124" t="str">
        <f>البيانات!B425</f>
        <v/>
      </c>
      <c r="D417" s="124" t="str">
        <f>IF(C417="","",البيانات!C425)</f>
        <v/>
      </c>
      <c r="E417" s="39"/>
      <c r="F417" s="39"/>
      <c r="H417" s="52"/>
      <c r="I417" s="47"/>
      <c r="J417" s="47"/>
      <c r="K417" s="47"/>
      <c r="L417" s="46">
        <f t="shared" si="445"/>
        <v>0</v>
      </c>
      <c r="N417" s="54"/>
      <c r="O417" s="61"/>
      <c r="P417" s="59"/>
      <c r="Q417" s="59"/>
      <c r="R417" s="59">
        <f t="shared" si="446"/>
        <v>0</v>
      </c>
      <c r="S417" s="59">
        <f t="shared" si="447"/>
        <v>0</v>
      </c>
      <c r="T417" s="62">
        <f t="shared" si="448"/>
        <v>0</v>
      </c>
      <c r="U417" s="63" t="str">
        <f t="shared" si="449"/>
        <v>دون المستوى</v>
      </c>
      <c r="X417" s="54"/>
      <c r="Y417" s="47"/>
      <c r="Z417" s="47"/>
      <c r="AA417" s="47"/>
      <c r="AB417" s="47">
        <f t="shared" si="450"/>
        <v>0</v>
      </c>
      <c r="AD417" s="54"/>
      <c r="AE417" s="61"/>
      <c r="AF417" s="59"/>
      <c r="AG417" s="59"/>
      <c r="AH417" s="59">
        <f t="shared" si="451"/>
        <v>0</v>
      </c>
      <c r="AI417" s="59">
        <f t="shared" si="452"/>
        <v>0</v>
      </c>
      <c r="AJ417" s="59">
        <f t="shared" si="453"/>
        <v>0</v>
      </c>
      <c r="AK417" s="73" t="str">
        <f t="shared" si="454"/>
        <v>دون المستوى</v>
      </c>
      <c r="AN417" s="54"/>
      <c r="AO417" s="47"/>
      <c r="AP417" s="47"/>
      <c r="AQ417" s="47"/>
      <c r="AR417" s="47">
        <f t="shared" si="455"/>
        <v>0</v>
      </c>
      <c r="AT417" s="54"/>
      <c r="AU417" s="83"/>
      <c r="AV417" s="78"/>
      <c r="AW417" s="78"/>
      <c r="AX417" s="78">
        <f t="shared" si="456"/>
        <v>0</v>
      </c>
      <c r="AY417" s="78">
        <f t="shared" si="457"/>
        <v>0</v>
      </c>
      <c r="AZ417" s="78">
        <f t="shared" si="458"/>
        <v>0</v>
      </c>
      <c r="BA417" s="80" t="str">
        <f t="shared" si="459"/>
        <v>دون المستوى</v>
      </c>
      <c r="BD417" s="54"/>
      <c r="BE417" s="47"/>
      <c r="BF417" s="47"/>
      <c r="BG417" s="47"/>
      <c r="BH417" s="47"/>
      <c r="BI417" s="47">
        <f t="shared" si="460"/>
        <v>0</v>
      </c>
      <c r="BK417" s="54"/>
      <c r="BL417" s="83"/>
      <c r="BM417" s="78"/>
      <c r="BN417" s="78"/>
      <c r="BO417" s="78"/>
      <c r="BP417" s="78">
        <f t="shared" si="461"/>
        <v>0</v>
      </c>
      <c r="BQ417" s="78">
        <f t="shared" si="462"/>
        <v>0</v>
      </c>
      <c r="BR417" s="78">
        <f t="shared" si="463"/>
        <v>0</v>
      </c>
      <c r="BS417" s="78">
        <f t="shared" si="464"/>
        <v>0</v>
      </c>
      <c r="BT417" s="80" t="str">
        <f t="shared" si="465"/>
        <v>دون المستوى</v>
      </c>
      <c r="BW417" s="54"/>
      <c r="BX417" s="47"/>
      <c r="BY417" s="47"/>
      <c r="BZ417" s="47"/>
      <c r="CA417" s="47"/>
      <c r="CB417" s="47">
        <f t="shared" si="466"/>
        <v>0</v>
      </c>
      <c r="CD417" s="52"/>
      <c r="CE417" s="83"/>
      <c r="CF417" s="78"/>
      <c r="CG417" s="78"/>
      <c r="CH417" s="78"/>
      <c r="CI417" s="78">
        <f t="shared" si="467"/>
        <v>0</v>
      </c>
      <c r="CJ417" s="78">
        <f t="shared" si="468"/>
        <v>0</v>
      </c>
      <c r="CK417" s="78">
        <f t="shared" si="469"/>
        <v>0</v>
      </c>
      <c r="CL417" s="78">
        <f t="shared" si="470"/>
        <v>0</v>
      </c>
      <c r="CM417" s="80" t="str">
        <f t="shared" si="471"/>
        <v>دون المستوى</v>
      </c>
      <c r="CP417" s="54"/>
      <c r="CQ417" s="47"/>
      <c r="CR417" s="47"/>
      <c r="CS417" s="47"/>
      <c r="CT417" s="47"/>
      <c r="CU417" s="47">
        <f t="shared" si="472"/>
        <v>0</v>
      </c>
      <c r="CW417" s="54"/>
      <c r="CX417" s="83"/>
      <c r="CY417" s="78"/>
      <c r="CZ417" s="78"/>
      <c r="DA417" s="78"/>
      <c r="DB417" s="78">
        <f t="shared" si="473"/>
        <v>0</v>
      </c>
      <c r="DC417" s="78">
        <f t="shared" si="474"/>
        <v>0</v>
      </c>
      <c r="DD417" s="78">
        <f t="shared" si="475"/>
        <v>0</v>
      </c>
      <c r="DE417" s="78">
        <f t="shared" si="476"/>
        <v>0</v>
      </c>
      <c r="DF417" s="80" t="str">
        <f t="shared" si="477"/>
        <v>دون المستوى</v>
      </c>
      <c r="DI417" s="54"/>
      <c r="DJ417" s="47"/>
      <c r="DK417" s="47"/>
      <c r="DL417" s="47"/>
      <c r="DM417" s="47">
        <f t="shared" si="478"/>
        <v>0</v>
      </c>
      <c r="DO417" s="54"/>
      <c r="DP417" s="83"/>
      <c r="DQ417" s="78"/>
      <c r="DR417" s="78"/>
      <c r="DS417" s="78">
        <f t="shared" si="479"/>
        <v>0</v>
      </c>
      <c r="DT417" s="78">
        <f t="shared" si="480"/>
        <v>0</v>
      </c>
      <c r="DU417" s="78">
        <f t="shared" si="481"/>
        <v>0</v>
      </c>
      <c r="DV417" s="80" t="str">
        <f t="shared" si="482"/>
        <v>دون المستوى</v>
      </c>
      <c r="DY417" s="47"/>
      <c r="DZ417" s="47"/>
      <c r="EA417" s="47">
        <f t="shared" si="483"/>
        <v>0</v>
      </c>
      <c r="EC417" s="91"/>
      <c r="ED417" s="78"/>
      <c r="EE417" s="78">
        <f t="shared" si="484"/>
        <v>0</v>
      </c>
      <c r="EF417" s="78">
        <f t="shared" si="485"/>
        <v>0</v>
      </c>
      <c r="EG417" s="78">
        <f t="shared" si="486"/>
        <v>0</v>
      </c>
      <c r="EH417" s="80" t="str">
        <f t="shared" si="487"/>
        <v>دون المستوى</v>
      </c>
      <c r="EK417" s="47"/>
      <c r="EL417" s="47"/>
      <c r="EM417" s="47">
        <f t="shared" si="488"/>
        <v>0</v>
      </c>
      <c r="EO417" s="91"/>
      <c r="EP417" s="78"/>
      <c r="EQ417" s="78">
        <f t="shared" si="489"/>
        <v>0</v>
      </c>
      <c r="ER417" s="78">
        <f t="shared" si="490"/>
        <v>0</v>
      </c>
      <c r="ES417" s="78">
        <f t="shared" si="491"/>
        <v>0</v>
      </c>
      <c r="ET417" s="80" t="str">
        <f t="shared" si="492"/>
        <v>دون المستوى</v>
      </c>
      <c r="EW417" s="49">
        <f t="shared" si="493"/>
        <v>0</v>
      </c>
      <c r="EX417" s="80" t="str">
        <f t="shared" si="494"/>
        <v>دون المستوى</v>
      </c>
      <c r="EZ417" s="54"/>
      <c r="FA417" s="47"/>
      <c r="FB417" s="47"/>
      <c r="FC417" s="47"/>
      <c r="FD417" s="47">
        <f t="shared" si="495"/>
        <v>0</v>
      </c>
      <c r="FF417" s="54"/>
      <c r="FG417" s="83"/>
      <c r="FH417" s="78"/>
      <c r="FI417" s="78"/>
      <c r="FJ417" s="78">
        <f t="shared" si="496"/>
        <v>0</v>
      </c>
      <c r="FK417" s="78">
        <f t="shared" si="497"/>
        <v>0</v>
      </c>
      <c r="FL417" s="78">
        <f t="shared" si="498"/>
        <v>0</v>
      </c>
      <c r="FM417" s="80" t="str">
        <f t="shared" si="499"/>
        <v>دون المستوى</v>
      </c>
      <c r="FP417" s="98" t="str">
        <f t="shared" si="500"/>
        <v>*عربى</v>
      </c>
      <c r="FQ417" s="98" t="str">
        <f t="shared" si="501"/>
        <v>*انجليزى</v>
      </c>
      <c r="FR417" s="98" t="str">
        <f t="shared" si="502"/>
        <v>*دراسات</v>
      </c>
      <c r="FS417" s="98" t="str">
        <f t="shared" si="503"/>
        <v>*رياضيات</v>
      </c>
      <c r="FT417" s="98" t="str">
        <f t="shared" si="504"/>
        <v>*علوم</v>
      </c>
      <c r="FU417" s="98" t="str">
        <f t="shared" si="505"/>
        <v>*حاسب</v>
      </c>
      <c r="FV417" s="98" t="str">
        <f t="shared" si="506"/>
        <v>*فنية</v>
      </c>
      <c r="FW417" s="98" t="str">
        <f t="shared" si="507"/>
        <v>*نشاط1</v>
      </c>
      <c r="FX417" s="98" t="str">
        <f t="shared" si="508"/>
        <v>*نشاط2</v>
      </c>
      <c r="FY417" s="107" t="str">
        <f t="shared" si="509"/>
        <v>*دين</v>
      </c>
      <c r="FZ417" s="47">
        <f t="shared" si="510"/>
        <v>0</v>
      </c>
      <c r="GA417" s="47" t="str">
        <f t="shared" si="511"/>
        <v>دور ثانى</v>
      </c>
      <c r="GB417" s="47">
        <f t="shared" si="512"/>
        <v>6</v>
      </c>
      <c r="GC417" s="47" t="str">
        <f t="shared" si="515"/>
        <v>راسب</v>
      </c>
      <c r="GE417" s="112" t="str">
        <f t="shared" si="513"/>
        <v>*عربى*انجليزى*دراسات*رياضيات*علوم*حاسب*فنية*نشاط1*نشاط2*دين</v>
      </c>
      <c r="GF417" s="112">
        <f t="shared" si="514"/>
        <v>10</v>
      </c>
    </row>
    <row r="418" spans="2:188" ht="20.25" thickTop="1" thickBot="1">
      <c r="B418" s="39">
        <v>409</v>
      </c>
      <c r="C418" s="124" t="str">
        <f>البيانات!B426</f>
        <v/>
      </c>
      <c r="D418" s="124" t="str">
        <f>IF(C418="","",البيانات!C426)</f>
        <v/>
      </c>
      <c r="E418" s="39"/>
      <c r="F418" s="39"/>
      <c r="H418" s="52"/>
      <c r="I418" s="47"/>
      <c r="J418" s="47"/>
      <c r="K418" s="47"/>
      <c r="L418" s="46">
        <f t="shared" si="445"/>
        <v>0</v>
      </c>
      <c r="N418" s="54"/>
      <c r="O418" s="61"/>
      <c r="P418" s="59"/>
      <c r="Q418" s="59"/>
      <c r="R418" s="59">
        <f t="shared" si="446"/>
        <v>0</v>
      </c>
      <c r="S418" s="59">
        <f t="shared" si="447"/>
        <v>0</v>
      </c>
      <c r="T418" s="62">
        <f t="shared" si="448"/>
        <v>0</v>
      </c>
      <c r="U418" s="63" t="str">
        <f t="shared" si="449"/>
        <v>دون المستوى</v>
      </c>
      <c r="X418" s="54"/>
      <c r="Y418" s="47"/>
      <c r="Z418" s="47"/>
      <c r="AA418" s="47"/>
      <c r="AB418" s="47">
        <f t="shared" si="450"/>
        <v>0</v>
      </c>
      <c r="AD418" s="54"/>
      <c r="AE418" s="61"/>
      <c r="AF418" s="59"/>
      <c r="AG418" s="59"/>
      <c r="AH418" s="59">
        <f t="shared" si="451"/>
        <v>0</v>
      </c>
      <c r="AI418" s="59">
        <f t="shared" si="452"/>
        <v>0</v>
      </c>
      <c r="AJ418" s="59">
        <f t="shared" si="453"/>
        <v>0</v>
      </c>
      <c r="AK418" s="73" t="str">
        <f t="shared" si="454"/>
        <v>دون المستوى</v>
      </c>
      <c r="AN418" s="54"/>
      <c r="AO418" s="47"/>
      <c r="AP418" s="47"/>
      <c r="AQ418" s="47"/>
      <c r="AR418" s="47">
        <f t="shared" si="455"/>
        <v>0</v>
      </c>
      <c r="AT418" s="54"/>
      <c r="AU418" s="83"/>
      <c r="AV418" s="78"/>
      <c r="AW418" s="78"/>
      <c r="AX418" s="78">
        <f t="shared" si="456"/>
        <v>0</v>
      </c>
      <c r="AY418" s="78">
        <f t="shared" si="457"/>
        <v>0</v>
      </c>
      <c r="AZ418" s="78">
        <f t="shared" si="458"/>
        <v>0</v>
      </c>
      <c r="BA418" s="80" t="str">
        <f t="shared" si="459"/>
        <v>دون المستوى</v>
      </c>
      <c r="BD418" s="54"/>
      <c r="BE418" s="47"/>
      <c r="BF418" s="47"/>
      <c r="BG418" s="47"/>
      <c r="BH418" s="47"/>
      <c r="BI418" s="47">
        <f t="shared" si="460"/>
        <v>0</v>
      </c>
      <c r="BK418" s="54"/>
      <c r="BL418" s="83"/>
      <c r="BM418" s="78"/>
      <c r="BN418" s="78"/>
      <c r="BO418" s="78"/>
      <c r="BP418" s="78">
        <f t="shared" si="461"/>
        <v>0</v>
      </c>
      <c r="BQ418" s="78">
        <f t="shared" si="462"/>
        <v>0</v>
      </c>
      <c r="BR418" s="78">
        <f t="shared" si="463"/>
        <v>0</v>
      </c>
      <c r="BS418" s="78">
        <f t="shared" si="464"/>
        <v>0</v>
      </c>
      <c r="BT418" s="80" t="str">
        <f t="shared" si="465"/>
        <v>دون المستوى</v>
      </c>
      <c r="BW418" s="54"/>
      <c r="BX418" s="47"/>
      <c r="BY418" s="47"/>
      <c r="BZ418" s="47"/>
      <c r="CA418" s="47"/>
      <c r="CB418" s="47">
        <f t="shared" si="466"/>
        <v>0</v>
      </c>
      <c r="CD418" s="52"/>
      <c r="CE418" s="83"/>
      <c r="CF418" s="78"/>
      <c r="CG418" s="78"/>
      <c r="CH418" s="78"/>
      <c r="CI418" s="78">
        <f t="shared" si="467"/>
        <v>0</v>
      </c>
      <c r="CJ418" s="78">
        <f t="shared" si="468"/>
        <v>0</v>
      </c>
      <c r="CK418" s="78">
        <f t="shared" si="469"/>
        <v>0</v>
      </c>
      <c r="CL418" s="78">
        <f t="shared" si="470"/>
        <v>0</v>
      </c>
      <c r="CM418" s="80" t="str">
        <f t="shared" si="471"/>
        <v>دون المستوى</v>
      </c>
      <c r="CP418" s="54"/>
      <c r="CQ418" s="47"/>
      <c r="CR418" s="47"/>
      <c r="CS418" s="47"/>
      <c r="CT418" s="47"/>
      <c r="CU418" s="47">
        <f t="shared" si="472"/>
        <v>0</v>
      </c>
      <c r="CW418" s="54"/>
      <c r="CX418" s="83"/>
      <c r="CY418" s="78"/>
      <c r="CZ418" s="78"/>
      <c r="DA418" s="78"/>
      <c r="DB418" s="78">
        <f t="shared" si="473"/>
        <v>0</v>
      </c>
      <c r="DC418" s="78">
        <f t="shared" si="474"/>
        <v>0</v>
      </c>
      <c r="DD418" s="78">
        <f t="shared" si="475"/>
        <v>0</v>
      </c>
      <c r="DE418" s="78">
        <f t="shared" si="476"/>
        <v>0</v>
      </c>
      <c r="DF418" s="80" t="str">
        <f t="shared" si="477"/>
        <v>دون المستوى</v>
      </c>
      <c r="DI418" s="54"/>
      <c r="DJ418" s="47"/>
      <c r="DK418" s="47"/>
      <c r="DL418" s="47"/>
      <c r="DM418" s="47">
        <f t="shared" si="478"/>
        <v>0</v>
      </c>
      <c r="DO418" s="54"/>
      <c r="DP418" s="83"/>
      <c r="DQ418" s="78"/>
      <c r="DR418" s="78"/>
      <c r="DS418" s="78">
        <f t="shared" si="479"/>
        <v>0</v>
      </c>
      <c r="DT418" s="78">
        <f t="shared" si="480"/>
        <v>0</v>
      </c>
      <c r="DU418" s="78">
        <f t="shared" si="481"/>
        <v>0</v>
      </c>
      <c r="DV418" s="80" t="str">
        <f t="shared" si="482"/>
        <v>دون المستوى</v>
      </c>
      <c r="DY418" s="47"/>
      <c r="DZ418" s="47"/>
      <c r="EA418" s="47">
        <f t="shared" si="483"/>
        <v>0</v>
      </c>
      <c r="EC418" s="91"/>
      <c r="ED418" s="78"/>
      <c r="EE418" s="78">
        <f t="shared" si="484"/>
        <v>0</v>
      </c>
      <c r="EF418" s="78">
        <f t="shared" si="485"/>
        <v>0</v>
      </c>
      <c r="EG418" s="78">
        <f t="shared" si="486"/>
        <v>0</v>
      </c>
      <c r="EH418" s="80" t="str">
        <f t="shared" si="487"/>
        <v>دون المستوى</v>
      </c>
      <c r="EK418" s="47"/>
      <c r="EL418" s="47"/>
      <c r="EM418" s="47">
        <f t="shared" si="488"/>
        <v>0</v>
      </c>
      <c r="EO418" s="91"/>
      <c r="EP418" s="78"/>
      <c r="EQ418" s="78">
        <f t="shared" si="489"/>
        <v>0</v>
      </c>
      <c r="ER418" s="78">
        <f t="shared" si="490"/>
        <v>0</v>
      </c>
      <c r="ES418" s="78">
        <f t="shared" si="491"/>
        <v>0</v>
      </c>
      <c r="ET418" s="80" t="str">
        <f t="shared" si="492"/>
        <v>دون المستوى</v>
      </c>
      <c r="EW418" s="49">
        <f t="shared" si="493"/>
        <v>0</v>
      </c>
      <c r="EX418" s="80" t="str">
        <f t="shared" si="494"/>
        <v>دون المستوى</v>
      </c>
      <c r="EZ418" s="54"/>
      <c r="FA418" s="47"/>
      <c r="FB418" s="47"/>
      <c r="FC418" s="47"/>
      <c r="FD418" s="47">
        <f t="shared" si="495"/>
        <v>0</v>
      </c>
      <c r="FF418" s="54"/>
      <c r="FG418" s="83"/>
      <c r="FH418" s="78"/>
      <c r="FI418" s="78"/>
      <c r="FJ418" s="78">
        <f t="shared" si="496"/>
        <v>0</v>
      </c>
      <c r="FK418" s="78">
        <f t="shared" si="497"/>
        <v>0</v>
      </c>
      <c r="FL418" s="78">
        <f t="shared" si="498"/>
        <v>0</v>
      </c>
      <c r="FM418" s="80" t="str">
        <f t="shared" si="499"/>
        <v>دون المستوى</v>
      </c>
      <c r="FP418" s="98" t="str">
        <f t="shared" si="500"/>
        <v>*عربى</v>
      </c>
      <c r="FQ418" s="98" t="str">
        <f t="shared" si="501"/>
        <v>*انجليزى</v>
      </c>
      <c r="FR418" s="98" t="str">
        <f t="shared" si="502"/>
        <v>*دراسات</v>
      </c>
      <c r="FS418" s="98" t="str">
        <f t="shared" si="503"/>
        <v>*رياضيات</v>
      </c>
      <c r="FT418" s="98" t="str">
        <f t="shared" si="504"/>
        <v>*علوم</v>
      </c>
      <c r="FU418" s="98" t="str">
        <f t="shared" si="505"/>
        <v>*حاسب</v>
      </c>
      <c r="FV418" s="98" t="str">
        <f t="shared" si="506"/>
        <v>*فنية</v>
      </c>
      <c r="FW418" s="98" t="str">
        <f t="shared" si="507"/>
        <v>*نشاط1</v>
      </c>
      <c r="FX418" s="98" t="str">
        <f t="shared" si="508"/>
        <v>*نشاط2</v>
      </c>
      <c r="FY418" s="107" t="str">
        <f t="shared" si="509"/>
        <v>*دين</v>
      </c>
      <c r="FZ418" s="47">
        <f t="shared" si="510"/>
        <v>0</v>
      </c>
      <c r="GA418" s="47" t="str">
        <f t="shared" si="511"/>
        <v>دور ثانى</v>
      </c>
      <c r="GB418" s="47">
        <f t="shared" si="512"/>
        <v>6</v>
      </c>
      <c r="GC418" s="47" t="str">
        <f t="shared" si="515"/>
        <v>راسب</v>
      </c>
      <c r="GE418" s="112" t="str">
        <f t="shared" si="513"/>
        <v>*عربى*انجليزى*دراسات*رياضيات*علوم*حاسب*فنية*نشاط1*نشاط2*دين</v>
      </c>
      <c r="GF418" s="112">
        <f t="shared" si="514"/>
        <v>10</v>
      </c>
    </row>
    <row r="419" spans="2:188" ht="20.25" thickTop="1" thickBot="1">
      <c r="B419" s="39">
        <v>410</v>
      </c>
      <c r="C419" s="124" t="str">
        <f>البيانات!B427</f>
        <v/>
      </c>
      <c r="D419" s="124" t="str">
        <f>IF(C419="","",البيانات!C427)</f>
        <v/>
      </c>
      <c r="E419" s="39"/>
      <c r="F419" s="39"/>
      <c r="H419" s="52"/>
      <c r="I419" s="47"/>
      <c r="J419" s="47"/>
      <c r="K419" s="47"/>
      <c r="L419" s="46">
        <f t="shared" si="445"/>
        <v>0</v>
      </c>
      <c r="N419" s="54"/>
      <c r="O419" s="61"/>
      <c r="P419" s="59"/>
      <c r="Q419" s="59"/>
      <c r="R419" s="59">
        <f t="shared" si="446"/>
        <v>0</v>
      </c>
      <c r="S419" s="59">
        <f t="shared" si="447"/>
        <v>0</v>
      </c>
      <c r="T419" s="62">
        <f t="shared" si="448"/>
        <v>0</v>
      </c>
      <c r="U419" s="63" t="str">
        <f t="shared" si="449"/>
        <v>دون المستوى</v>
      </c>
      <c r="X419" s="54"/>
      <c r="Y419" s="47"/>
      <c r="Z419" s="47"/>
      <c r="AA419" s="47"/>
      <c r="AB419" s="47">
        <f t="shared" si="450"/>
        <v>0</v>
      </c>
      <c r="AD419" s="54"/>
      <c r="AE419" s="61"/>
      <c r="AF419" s="59"/>
      <c r="AG419" s="59"/>
      <c r="AH419" s="59">
        <f t="shared" si="451"/>
        <v>0</v>
      </c>
      <c r="AI419" s="59">
        <f t="shared" si="452"/>
        <v>0</v>
      </c>
      <c r="AJ419" s="59">
        <f t="shared" si="453"/>
        <v>0</v>
      </c>
      <c r="AK419" s="73" t="str">
        <f t="shared" si="454"/>
        <v>دون المستوى</v>
      </c>
      <c r="AN419" s="54"/>
      <c r="AO419" s="47"/>
      <c r="AP419" s="47"/>
      <c r="AQ419" s="47"/>
      <c r="AR419" s="47">
        <f t="shared" si="455"/>
        <v>0</v>
      </c>
      <c r="AT419" s="54"/>
      <c r="AU419" s="83"/>
      <c r="AV419" s="78"/>
      <c r="AW419" s="78"/>
      <c r="AX419" s="78">
        <f t="shared" si="456"/>
        <v>0</v>
      </c>
      <c r="AY419" s="78">
        <f t="shared" si="457"/>
        <v>0</v>
      </c>
      <c r="AZ419" s="78">
        <f t="shared" si="458"/>
        <v>0</v>
      </c>
      <c r="BA419" s="80" t="str">
        <f t="shared" si="459"/>
        <v>دون المستوى</v>
      </c>
      <c r="BD419" s="54"/>
      <c r="BE419" s="47"/>
      <c r="BF419" s="47"/>
      <c r="BG419" s="47"/>
      <c r="BH419" s="47"/>
      <c r="BI419" s="47">
        <f t="shared" si="460"/>
        <v>0</v>
      </c>
      <c r="BK419" s="54"/>
      <c r="BL419" s="83"/>
      <c r="BM419" s="78"/>
      <c r="BN419" s="78"/>
      <c r="BO419" s="78"/>
      <c r="BP419" s="78">
        <f t="shared" si="461"/>
        <v>0</v>
      </c>
      <c r="BQ419" s="78">
        <f t="shared" si="462"/>
        <v>0</v>
      </c>
      <c r="BR419" s="78">
        <f t="shared" si="463"/>
        <v>0</v>
      </c>
      <c r="BS419" s="78">
        <f t="shared" si="464"/>
        <v>0</v>
      </c>
      <c r="BT419" s="80" t="str">
        <f t="shared" si="465"/>
        <v>دون المستوى</v>
      </c>
      <c r="BW419" s="54"/>
      <c r="BX419" s="47"/>
      <c r="BY419" s="47"/>
      <c r="BZ419" s="47"/>
      <c r="CA419" s="47"/>
      <c r="CB419" s="47">
        <f t="shared" si="466"/>
        <v>0</v>
      </c>
      <c r="CD419" s="52"/>
      <c r="CE419" s="83"/>
      <c r="CF419" s="78"/>
      <c r="CG419" s="78"/>
      <c r="CH419" s="78"/>
      <c r="CI419" s="78">
        <f t="shared" si="467"/>
        <v>0</v>
      </c>
      <c r="CJ419" s="78">
        <f t="shared" si="468"/>
        <v>0</v>
      </c>
      <c r="CK419" s="78">
        <f t="shared" si="469"/>
        <v>0</v>
      </c>
      <c r="CL419" s="78">
        <f t="shared" si="470"/>
        <v>0</v>
      </c>
      <c r="CM419" s="80" t="str">
        <f t="shared" si="471"/>
        <v>دون المستوى</v>
      </c>
      <c r="CP419" s="54"/>
      <c r="CQ419" s="47"/>
      <c r="CR419" s="47"/>
      <c r="CS419" s="47"/>
      <c r="CT419" s="47"/>
      <c r="CU419" s="47">
        <f t="shared" si="472"/>
        <v>0</v>
      </c>
      <c r="CW419" s="54"/>
      <c r="CX419" s="83"/>
      <c r="CY419" s="78"/>
      <c r="CZ419" s="78"/>
      <c r="DA419" s="78"/>
      <c r="DB419" s="78">
        <f t="shared" si="473"/>
        <v>0</v>
      </c>
      <c r="DC419" s="78">
        <f t="shared" si="474"/>
        <v>0</v>
      </c>
      <c r="DD419" s="78">
        <f t="shared" si="475"/>
        <v>0</v>
      </c>
      <c r="DE419" s="78">
        <f t="shared" si="476"/>
        <v>0</v>
      </c>
      <c r="DF419" s="80" t="str">
        <f t="shared" si="477"/>
        <v>دون المستوى</v>
      </c>
      <c r="DI419" s="54"/>
      <c r="DJ419" s="47"/>
      <c r="DK419" s="47"/>
      <c r="DL419" s="47"/>
      <c r="DM419" s="47">
        <f t="shared" si="478"/>
        <v>0</v>
      </c>
      <c r="DO419" s="54"/>
      <c r="DP419" s="83"/>
      <c r="DQ419" s="78"/>
      <c r="DR419" s="78"/>
      <c r="DS419" s="78">
        <f t="shared" si="479"/>
        <v>0</v>
      </c>
      <c r="DT419" s="78">
        <f t="shared" si="480"/>
        <v>0</v>
      </c>
      <c r="DU419" s="78">
        <f t="shared" si="481"/>
        <v>0</v>
      </c>
      <c r="DV419" s="80" t="str">
        <f t="shared" si="482"/>
        <v>دون المستوى</v>
      </c>
      <c r="DY419" s="47"/>
      <c r="DZ419" s="47"/>
      <c r="EA419" s="47">
        <f t="shared" si="483"/>
        <v>0</v>
      </c>
      <c r="EC419" s="91"/>
      <c r="ED419" s="78"/>
      <c r="EE419" s="78">
        <f t="shared" si="484"/>
        <v>0</v>
      </c>
      <c r="EF419" s="78">
        <f t="shared" si="485"/>
        <v>0</v>
      </c>
      <c r="EG419" s="78">
        <f t="shared" si="486"/>
        <v>0</v>
      </c>
      <c r="EH419" s="80" t="str">
        <f t="shared" si="487"/>
        <v>دون المستوى</v>
      </c>
      <c r="EK419" s="47"/>
      <c r="EL419" s="47"/>
      <c r="EM419" s="47">
        <f t="shared" si="488"/>
        <v>0</v>
      </c>
      <c r="EO419" s="91"/>
      <c r="EP419" s="78"/>
      <c r="EQ419" s="78">
        <f t="shared" si="489"/>
        <v>0</v>
      </c>
      <c r="ER419" s="78">
        <f t="shared" si="490"/>
        <v>0</v>
      </c>
      <c r="ES419" s="78">
        <f t="shared" si="491"/>
        <v>0</v>
      </c>
      <c r="ET419" s="80" t="str">
        <f t="shared" si="492"/>
        <v>دون المستوى</v>
      </c>
      <c r="EW419" s="49">
        <f t="shared" si="493"/>
        <v>0</v>
      </c>
      <c r="EX419" s="80" t="str">
        <f t="shared" si="494"/>
        <v>دون المستوى</v>
      </c>
      <c r="EZ419" s="54"/>
      <c r="FA419" s="47"/>
      <c r="FB419" s="47"/>
      <c r="FC419" s="47"/>
      <c r="FD419" s="47">
        <f t="shared" si="495"/>
        <v>0</v>
      </c>
      <c r="FF419" s="54"/>
      <c r="FG419" s="83"/>
      <c r="FH419" s="78"/>
      <c r="FI419" s="78"/>
      <c r="FJ419" s="78">
        <f t="shared" si="496"/>
        <v>0</v>
      </c>
      <c r="FK419" s="78">
        <f t="shared" si="497"/>
        <v>0</v>
      </c>
      <c r="FL419" s="78">
        <f t="shared" si="498"/>
        <v>0</v>
      </c>
      <c r="FM419" s="80" t="str">
        <f t="shared" si="499"/>
        <v>دون المستوى</v>
      </c>
      <c r="FP419" s="98" t="str">
        <f t="shared" si="500"/>
        <v>*عربى</v>
      </c>
      <c r="FQ419" s="98" t="str">
        <f t="shared" si="501"/>
        <v>*انجليزى</v>
      </c>
      <c r="FR419" s="98" t="str">
        <f t="shared" si="502"/>
        <v>*دراسات</v>
      </c>
      <c r="FS419" s="98" t="str">
        <f t="shared" si="503"/>
        <v>*رياضيات</v>
      </c>
      <c r="FT419" s="98" t="str">
        <f t="shared" si="504"/>
        <v>*علوم</v>
      </c>
      <c r="FU419" s="98" t="str">
        <f t="shared" si="505"/>
        <v>*حاسب</v>
      </c>
      <c r="FV419" s="98" t="str">
        <f t="shared" si="506"/>
        <v>*فنية</v>
      </c>
      <c r="FW419" s="98" t="str">
        <f t="shared" si="507"/>
        <v>*نشاط1</v>
      </c>
      <c r="FX419" s="98" t="str">
        <f t="shared" si="508"/>
        <v>*نشاط2</v>
      </c>
      <c r="FY419" s="107" t="str">
        <f t="shared" si="509"/>
        <v>*دين</v>
      </c>
      <c r="FZ419" s="47">
        <f t="shared" si="510"/>
        <v>0</v>
      </c>
      <c r="GA419" s="47" t="str">
        <f t="shared" si="511"/>
        <v>دور ثانى</v>
      </c>
      <c r="GB419" s="47">
        <f t="shared" si="512"/>
        <v>6</v>
      </c>
      <c r="GC419" s="47" t="str">
        <f t="shared" si="515"/>
        <v>راسب</v>
      </c>
      <c r="GE419" s="112" t="str">
        <f t="shared" si="513"/>
        <v>*عربى*انجليزى*دراسات*رياضيات*علوم*حاسب*فنية*نشاط1*نشاط2*دين</v>
      </c>
      <c r="GF419" s="112">
        <f t="shared" si="514"/>
        <v>10</v>
      </c>
    </row>
    <row r="420" spans="2:188" ht="20.25" thickTop="1" thickBot="1">
      <c r="B420" s="39">
        <v>411</v>
      </c>
      <c r="C420" s="124" t="str">
        <f>البيانات!B428</f>
        <v/>
      </c>
      <c r="D420" s="124" t="str">
        <f>IF(C420="","",البيانات!C428)</f>
        <v/>
      </c>
      <c r="E420" s="39"/>
      <c r="F420" s="39"/>
      <c r="H420" s="52"/>
      <c r="I420" s="47"/>
      <c r="J420" s="47"/>
      <c r="K420" s="47"/>
      <c r="L420" s="46">
        <f t="shared" si="445"/>
        <v>0</v>
      </c>
      <c r="N420" s="54"/>
      <c r="O420" s="61"/>
      <c r="P420" s="59"/>
      <c r="Q420" s="59"/>
      <c r="R420" s="59">
        <f t="shared" si="446"/>
        <v>0</v>
      </c>
      <c r="S420" s="59">
        <f t="shared" si="447"/>
        <v>0</v>
      </c>
      <c r="T420" s="62">
        <f t="shared" si="448"/>
        <v>0</v>
      </c>
      <c r="U420" s="63" t="str">
        <f t="shared" si="449"/>
        <v>دون المستوى</v>
      </c>
      <c r="X420" s="54"/>
      <c r="Y420" s="47"/>
      <c r="Z420" s="47"/>
      <c r="AA420" s="47"/>
      <c r="AB420" s="47">
        <f t="shared" si="450"/>
        <v>0</v>
      </c>
      <c r="AD420" s="54"/>
      <c r="AE420" s="61"/>
      <c r="AF420" s="59"/>
      <c r="AG420" s="59"/>
      <c r="AH420" s="59">
        <f t="shared" si="451"/>
        <v>0</v>
      </c>
      <c r="AI420" s="59">
        <f t="shared" si="452"/>
        <v>0</v>
      </c>
      <c r="AJ420" s="59">
        <f t="shared" si="453"/>
        <v>0</v>
      </c>
      <c r="AK420" s="73" t="str">
        <f t="shared" si="454"/>
        <v>دون المستوى</v>
      </c>
      <c r="AN420" s="54"/>
      <c r="AO420" s="47"/>
      <c r="AP420" s="47"/>
      <c r="AQ420" s="47"/>
      <c r="AR420" s="47">
        <f t="shared" si="455"/>
        <v>0</v>
      </c>
      <c r="AT420" s="54"/>
      <c r="AU420" s="83"/>
      <c r="AV420" s="78"/>
      <c r="AW420" s="78"/>
      <c r="AX420" s="78">
        <f t="shared" si="456"/>
        <v>0</v>
      </c>
      <c r="AY420" s="78">
        <f t="shared" si="457"/>
        <v>0</v>
      </c>
      <c r="AZ420" s="78">
        <f t="shared" si="458"/>
        <v>0</v>
      </c>
      <c r="BA420" s="80" t="str">
        <f t="shared" si="459"/>
        <v>دون المستوى</v>
      </c>
      <c r="BD420" s="54"/>
      <c r="BE420" s="47"/>
      <c r="BF420" s="47"/>
      <c r="BG420" s="47"/>
      <c r="BH420" s="47"/>
      <c r="BI420" s="47">
        <f t="shared" si="460"/>
        <v>0</v>
      </c>
      <c r="BK420" s="54"/>
      <c r="BL420" s="83"/>
      <c r="BM420" s="78"/>
      <c r="BN420" s="78"/>
      <c r="BO420" s="78"/>
      <c r="BP420" s="78">
        <f t="shared" si="461"/>
        <v>0</v>
      </c>
      <c r="BQ420" s="78">
        <f t="shared" si="462"/>
        <v>0</v>
      </c>
      <c r="BR420" s="78">
        <f t="shared" si="463"/>
        <v>0</v>
      </c>
      <c r="BS420" s="78">
        <f t="shared" si="464"/>
        <v>0</v>
      </c>
      <c r="BT420" s="80" t="str">
        <f t="shared" si="465"/>
        <v>دون المستوى</v>
      </c>
      <c r="BW420" s="54"/>
      <c r="BX420" s="47"/>
      <c r="BY420" s="47"/>
      <c r="BZ420" s="47"/>
      <c r="CA420" s="47"/>
      <c r="CB420" s="47">
        <f t="shared" si="466"/>
        <v>0</v>
      </c>
      <c r="CD420" s="52"/>
      <c r="CE420" s="83"/>
      <c r="CF420" s="78"/>
      <c r="CG420" s="78"/>
      <c r="CH420" s="78"/>
      <c r="CI420" s="78">
        <f t="shared" si="467"/>
        <v>0</v>
      </c>
      <c r="CJ420" s="78">
        <f t="shared" si="468"/>
        <v>0</v>
      </c>
      <c r="CK420" s="78">
        <f t="shared" si="469"/>
        <v>0</v>
      </c>
      <c r="CL420" s="78">
        <f t="shared" si="470"/>
        <v>0</v>
      </c>
      <c r="CM420" s="80" t="str">
        <f t="shared" si="471"/>
        <v>دون المستوى</v>
      </c>
      <c r="CP420" s="54"/>
      <c r="CQ420" s="47"/>
      <c r="CR420" s="47"/>
      <c r="CS420" s="47"/>
      <c r="CT420" s="47"/>
      <c r="CU420" s="47">
        <f t="shared" si="472"/>
        <v>0</v>
      </c>
      <c r="CW420" s="54"/>
      <c r="CX420" s="83"/>
      <c r="CY420" s="78"/>
      <c r="CZ420" s="78"/>
      <c r="DA420" s="78"/>
      <c r="DB420" s="78">
        <f t="shared" si="473"/>
        <v>0</v>
      </c>
      <c r="DC420" s="78">
        <f t="shared" si="474"/>
        <v>0</v>
      </c>
      <c r="DD420" s="78">
        <f t="shared" si="475"/>
        <v>0</v>
      </c>
      <c r="DE420" s="78">
        <f t="shared" si="476"/>
        <v>0</v>
      </c>
      <c r="DF420" s="80" t="str">
        <f t="shared" si="477"/>
        <v>دون المستوى</v>
      </c>
      <c r="DI420" s="54"/>
      <c r="DJ420" s="47"/>
      <c r="DK420" s="47"/>
      <c r="DL420" s="47"/>
      <c r="DM420" s="47">
        <f t="shared" si="478"/>
        <v>0</v>
      </c>
      <c r="DO420" s="54"/>
      <c r="DP420" s="83"/>
      <c r="DQ420" s="78"/>
      <c r="DR420" s="78"/>
      <c r="DS420" s="78">
        <f t="shared" si="479"/>
        <v>0</v>
      </c>
      <c r="DT420" s="78">
        <f t="shared" si="480"/>
        <v>0</v>
      </c>
      <c r="DU420" s="78">
        <f t="shared" si="481"/>
        <v>0</v>
      </c>
      <c r="DV420" s="80" t="str">
        <f t="shared" si="482"/>
        <v>دون المستوى</v>
      </c>
      <c r="DY420" s="47"/>
      <c r="DZ420" s="47"/>
      <c r="EA420" s="47">
        <f t="shared" si="483"/>
        <v>0</v>
      </c>
      <c r="EC420" s="91"/>
      <c r="ED420" s="78"/>
      <c r="EE420" s="78">
        <f t="shared" si="484"/>
        <v>0</v>
      </c>
      <c r="EF420" s="78">
        <f t="shared" si="485"/>
        <v>0</v>
      </c>
      <c r="EG420" s="78">
        <f t="shared" si="486"/>
        <v>0</v>
      </c>
      <c r="EH420" s="80" t="str">
        <f t="shared" si="487"/>
        <v>دون المستوى</v>
      </c>
      <c r="EK420" s="47"/>
      <c r="EL420" s="47"/>
      <c r="EM420" s="47">
        <f t="shared" si="488"/>
        <v>0</v>
      </c>
      <c r="EO420" s="91"/>
      <c r="EP420" s="78"/>
      <c r="EQ420" s="78">
        <f t="shared" si="489"/>
        <v>0</v>
      </c>
      <c r="ER420" s="78">
        <f t="shared" si="490"/>
        <v>0</v>
      </c>
      <c r="ES420" s="78">
        <f t="shared" si="491"/>
        <v>0</v>
      </c>
      <c r="ET420" s="80" t="str">
        <f t="shared" si="492"/>
        <v>دون المستوى</v>
      </c>
      <c r="EW420" s="49">
        <f t="shared" si="493"/>
        <v>0</v>
      </c>
      <c r="EX420" s="80" t="str">
        <f t="shared" si="494"/>
        <v>دون المستوى</v>
      </c>
      <c r="EZ420" s="54"/>
      <c r="FA420" s="47"/>
      <c r="FB420" s="47"/>
      <c r="FC420" s="47"/>
      <c r="FD420" s="47">
        <f t="shared" si="495"/>
        <v>0</v>
      </c>
      <c r="FF420" s="54"/>
      <c r="FG420" s="83"/>
      <c r="FH420" s="78"/>
      <c r="FI420" s="78"/>
      <c r="FJ420" s="78">
        <f t="shared" si="496"/>
        <v>0</v>
      </c>
      <c r="FK420" s="78">
        <f t="shared" si="497"/>
        <v>0</v>
      </c>
      <c r="FL420" s="78">
        <f t="shared" si="498"/>
        <v>0</v>
      </c>
      <c r="FM420" s="80" t="str">
        <f t="shared" si="499"/>
        <v>دون المستوى</v>
      </c>
      <c r="FP420" s="98" t="str">
        <f t="shared" si="500"/>
        <v>*عربى</v>
      </c>
      <c r="FQ420" s="98" t="str">
        <f t="shared" si="501"/>
        <v>*انجليزى</v>
      </c>
      <c r="FR420" s="98" t="str">
        <f t="shared" si="502"/>
        <v>*دراسات</v>
      </c>
      <c r="FS420" s="98" t="str">
        <f t="shared" si="503"/>
        <v>*رياضيات</v>
      </c>
      <c r="FT420" s="98" t="str">
        <f t="shared" si="504"/>
        <v>*علوم</v>
      </c>
      <c r="FU420" s="98" t="str">
        <f t="shared" si="505"/>
        <v>*حاسب</v>
      </c>
      <c r="FV420" s="98" t="str">
        <f t="shared" si="506"/>
        <v>*فنية</v>
      </c>
      <c r="FW420" s="98" t="str">
        <f t="shared" si="507"/>
        <v>*نشاط1</v>
      </c>
      <c r="FX420" s="98" t="str">
        <f t="shared" si="508"/>
        <v>*نشاط2</v>
      </c>
      <c r="FY420" s="107" t="str">
        <f t="shared" si="509"/>
        <v>*دين</v>
      </c>
      <c r="FZ420" s="47">
        <f t="shared" si="510"/>
        <v>0</v>
      </c>
      <c r="GA420" s="47" t="str">
        <f t="shared" si="511"/>
        <v>دور ثانى</v>
      </c>
      <c r="GB420" s="47">
        <f t="shared" si="512"/>
        <v>6</v>
      </c>
      <c r="GC420" s="47" t="str">
        <f t="shared" si="515"/>
        <v>راسب</v>
      </c>
      <c r="GE420" s="112" t="str">
        <f t="shared" si="513"/>
        <v>*عربى*انجليزى*دراسات*رياضيات*علوم*حاسب*فنية*نشاط1*نشاط2*دين</v>
      </c>
      <c r="GF420" s="112">
        <f t="shared" si="514"/>
        <v>10</v>
      </c>
    </row>
    <row r="421" spans="2:188" ht="20.25" thickTop="1" thickBot="1">
      <c r="B421" s="39">
        <v>412</v>
      </c>
      <c r="C421" s="124" t="str">
        <f>البيانات!B429</f>
        <v/>
      </c>
      <c r="D421" s="124" t="str">
        <f>IF(C421="","",البيانات!C429)</f>
        <v/>
      </c>
      <c r="E421" s="39"/>
      <c r="F421" s="39"/>
      <c r="H421" s="52"/>
      <c r="I421" s="47"/>
      <c r="J421" s="47"/>
      <c r="K421" s="47"/>
      <c r="L421" s="46">
        <f t="shared" si="445"/>
        <v>0</v>
      </c>
      <c r="N421" s="54"/>
      <c r="O421" s="61"/>
      <c r="P421" s="59"/>
      <c r="Q421" s="59"/>
      <c r="R421" s="59">
        <f t="shared" si="446"/>
        <v>0</v>
      </c>
      <c r="S421" s="59">
        <f t="shared" si="447"/>
        <v>0</v>
      </c>
      <c r="T421" s="62">
        <f t="shared" si="448"/>
        <v>0</v>
      </c>
      <c r="U421" s="63" t="str">
        <f t="shared" si="449"/>
        <v>دون المستوى</v>
      </c>
      <c r="X421" s="54"/>
      <c r="Y421" s="47"/>
      <c r="Z421" s="47"/>
      <c r="AA421" s="47"/>
      <c r="AB421" s="47">
        <f t="shared" si="450"/>
        <v>0</v>
      </c>
      <c r="AD421" s="54"/>
      <c r="AE421" s="61"/>
      <c r="AF421" s="59"/>
      <c r="AG421" s="59"/>
      <c r="AH421" s="59">
        <f t="shared" si="451"/>
        <v>0</v>
      </c>
      <c r="AI421" s="59">
        <f t="shared" si="452"/>
        <v>0</v>
      </c>
      <c r="AJ421" s="59">
        <f t="shared" si="453"/>
        <v>0</v>
      </c>
      <c r="AK421" s="73" t="str">
        <f t="shared" si="454"/>
        <v>دون المستوى</v>
      </c>
      <c r="AN421" s="54"/>
      <c r="AO421" s="47"/>
      <c r="AP421" s="47"/>
      <c r="AQ421" s="47"/>
      <c r="AR421" s="47">
        <f t="shared" si="455"/>
        <v>0</v>
      </c>
      <c r="AT421" s="54"/>
      <c r="AU421" s="83"/>
      <c r="AV421" s="78"/>
      <c r="AW421" s="78"/>
      <c r="AX421" s="78">
        <f t="shared" si="456"/>
        <v>0</v>
      </c>
      <c r="AY421" s="78">
        <f t="shared" si="457"/>
        <v>0</v>
      </c>
      <c r="AZ421" s="78">
        <f t="shared" si="458"/>
        <v>0</v>
      </c>
      <c r="BA421" s="80" t="str">
        <f t="shared" si="459"/>
        <v>دون المستوى</v>
      </c>
      <c r="BD421" s="54"/>
      <c r="BE421" s="47"/>
      <c r="BF421" s="47"/>
      <c r="BG421" s="47"/>
      <c r="BH421" s="47"/>
      <c r="BI421" s="47">
        <f t="shared" si="460"/>
        <v>0</v>
      </c>
      <c r="BK421" s="54"/>
      <c r="BL421" s="83"/>
      <c r="BM421" s="78"/>
      <c r="BN421" s="78"/>
      <c r="BO421" s="78"/>
      <c r="BP421" s="78">
        <f t="shared" si="461"/>
        <v>0</v>
      </c>
      <c r="BQ421" s="78">
        <f t="shared" si="462"/>
        <v>0</v>
      </c>
      <c r="BR421" s="78">
        <f t="shared" si="463"/>
        <v>0</v>
      </c>
      <c r="BS421" s="78">
        <f t="shared" si="464"/>
        <v>0</v>
      </c>
      <c r="BT421" s="80" t="str">
        <f t="shared" si="465"/>
        <v>دون المستوى</v>
      </c>
      <c r="BW421" s="54"/>
      <c r="BX421" s="47"/>
      <c r="BY421" s="47"/>
      <c r="BZ421" s="47"/>
      <c r="CA421" s="47"/>
      <c r="CB421" s="47">
        <f t="shared" si="466"/>
        <v>0</v>
      </c>
      <c r="CD421" s="52"/>
      <c r="CE421" s="83"/>
      <c r="CF421" s="78"/>
      <c r="CG421" s="78"/>
      <c r="CH421" s="78"/>
      <c r="CI421" s="78">
        <f t="shared" si="467"/>
        <v>0</v>
      </c>
      <c r="CJ421" s="78">
        <f t="shared" si="468"/>
        <v>0</v>
      </c>
      <c r="CK421" s="78">
        <f t="shared" si="469"/>
        <v>0</v>
      </c>
      <c r="CL421" s="78">
        <f t="shared" si="470"/>
        <v>0</v>
      </c>
      <c r="CM421" s="80" t="str">
        <f t="shared" si="471"/>
        <v>دون المستوى</v>
      </c>
      <c r="CP421" s="54"/>
      <c r="CQ421" s="47"/>
      <c r="CR421" s="47"/>
      <c r="CS421" s="47"/>
      <c r="CT421" s="47"/>
      <c r="CU421" s="47">
        <f t="shared" si="472"/>
        <v>0</v>
      </c>
      <c r="CW421" s="54"/>
      <c r="CX421" s="83"/>
      <c r="CY421" s="78"/>
      <c r="CZ421" s="78"/>
      <c r="DA421" s="78"/>
      <c r="DB421" s="78">
        <f t="shared" si="473"/>
        <v>0</v>
      </c>
      <c r="DC421" s="78">
        <f t="shared" si="474"/>
        <v>0</v>
      </c>
      <c r="DD421" s="78">
        <f t="shared" si="475"/>
        <v>0</v>
      </c>
      <c r="DE421" s="78">
        <f t="shared" si="476"/>
        <v>0</v>
      </c>
      <c r="DF421" s="80" t="str">
        <f t="shared" si="477"/>
        <v>دون المستوى</v>
      </c>
      <c r="DI421" s="54"/>
      <c r="DJ421" s="47"/>
      <c r="DK421" s="47"/>
      <c r="DL421" s="47"/>
      <c r="DM421" s="47">
        <f t="shared" si="478"/>
        <v>0</v>
      </c>
      <c r="DO421" s="54"/>
      <c r="DP421" s="83"/>
      <c r="DQ421" s="78"/>
      <c r="DR421" s="78"/>
      <c r="DS421" s="78">
        <f t="shared" si="479"/>
        <v>0</v>
      </c>
      <c r="DT421" s="78">
        <f t="shared" si="480"/>
        <v>0</v>
      </c>
      <c r="DU421" s="78">
        <f t="shared" si="481"/>
        <v>0</v>
      </c>
      <c r="DV421" s="80" t="str">
        <f t="shared" si="482"/>
        <v>دون المستوى</v>
      </c>
      <c r="DY421" s="47"/>
      <c r="DZ421" s="47"/>
      <c r="EA421" s="47">
        <f t="shared" si="483"/>
        <v>0</v>
      </c>
      <c r="EC421" s="91"/>
      <c r="ED421" s="78"/>
      <c r="EE421" s="78">
        <f t="shared" si="484"/>
        <v>0</v>
      </c>
      <c r="EF421" s="78">
        <f t="shared" si="485"/>
        <v>0</v>
      </c>
      <c r="EG421" s="78">
        <f t="shared" si="486"/>
        <v>0</v>
      </c>
      <c r="EH421" s="80" t="str">
        <f t="shared" si="487"/>
        <v>دون المستوى</v>
      </c>
      <c r="EK421" s="47"/>
      <c r="EL421" s="47"/>
      <c r="EM421" s="47">
        <f t="shared" si="488"/>
        <v>0</v>
      </c>
      <c r="EO421" s="91"/>
      <c r="EP421" s="78"/>
      <c r="EQ421" s="78">
        <f t="shared" si="489"/>
        <v>0</v>
      </c>
      <c r="ER421" s="78">
        <f t="shared" si="490"/>
        <v>0</v>
      </c>
      <c r="ES421" s="78">
        <f t="shared" si="491"/>
        <v>0</v>
      </c>
      <c r="ET421" s="80" t="str">
        <f t="shared" si="492"/>
        <v>دون المستوى</v>
      </c>
      <c r="EW421" s="49">
        <f t="shared" si="493"/>
        <v>0</v>
      </c>
      <c r="EX421" s="80" t="str">
        <f t="shared" si="494"/>
        <v>دون المستوى</v>
      </c>
      <c r="EZ421" s="54"/>
      <c r="FA421" s="47"/>
      <c r="FB421" s="47"/>
      <c r="FC421" s="47"/>
      <c r="FD421" s="47">
        <f t="shared" si="495"/>
        <v>0</v>
      </c>
      <c r="FF421" s="54"/>
      <c r="FG421" s="83"/>
      <c r="FH421" s="78"/>
      <c r="FI421" s="78"/>
      <c r="FJ421" s="78">
        <f t="shared" si="496"/>
        <v>0</v>
      </c>
      <c r="FK421" s="78">
        <f t="shared" si="497"/>
        <v>0</v>
      </c>
      <c r="FL421" s="78">
        <f t="shared" si="498"/>
        <v>0</v>
      </c>
      <c r="FM421" s="80" t="str">
        <f t="shared" si="499"/>
        <v>دون المستوى</v>
      </c>
      <c r="FP421" s="98" t="str">
        <f t="shared" si="500"/>
        <v>*عربى</v>
      </c>
      <c r="FQ421" s="98" t="str">
        <f t="shared" si="501"/>
        <v>*انجليزى</v>
      </c>
      <c r="FR421" s="98" t="str">
        <f t="shared" si="502"/>
        <v>*دراسات</v>
      </c>
      <c r="FS421" s="98" t="str">
        <f t="shared" si="503"/>
        <v>*رياضيات</v>
      </c>
      <c r="FT421" s="98" t="str">
        <f t="shared" si="504"/>
        <v>*علوم</v>
      </c>
      <c r="FU421" s="98" t="str">
        <f t="shared" si="505"/>
        <v>*حاسب</v>
      </c>
      <c r="FV421" s="98" t="str">
        <f t="shared" si="506"/>
        <v>*فنية</v>
      </c>
      <c r="FW421" s="98" t="str">
        <f t="shared" si="507"/>
        <v>*نشاط1</v>
      </c>
      <c r="FX421" s="98" t="str">
        <f t="shared" si="508"/>
        <v>*نشاط2</v>
      </c>
      <c r="FY421" s="107" t="str">
        <f t="shared" si="509"/>
        <v>*دين</v>
      </c>
      <c r="FZ421" s="47">
        <f t="shared" si="510"/>
        <v>0</v>
      </c>
      <c r="GA421" s="47" t="str">
        <f t="shared" si="511"/>
        <v>دور ثانى</v>
      </c>
      <c r="GB421" s="47">
        <f t="shared" si="512"/>
        <v>6</v>
      </c>
      <c r="GC421" s="47" t="str">
        <f t="shared" si="515"/>
        <v>راسب</v>
      </c>
      <c r="GE421" s="112" t="str">
        <f t="shared" si="513"/>
        <v>*عربى*انجليزى*دراسات*رياضيات*علوم*حاسب*فنية*نشاط1*نشاط2*دين</v>
      </c>
      <c r="GF421" s="112">
        <f t="shared" si="514"/>
        <v>10</v>
      </c>
    </row>
    <row r="422" spans="2:188" ht="20.25" thickTop="1" thickBot="1">
      <c r="B422" s="39">
        <v>413</v>
      </c>
      <c r="C422" s="124" t="str">
        <f>البيانات!B430</f>
        <v/>
      </c>
      <c r="D422" s="124" t="str">
        <f>IF(C422="","",البيانات!C430)</f>
        <v/>
      </c>
      <c r="E422" s="39"/>
      <c r="F422" s="39"/>
      <c r="H422" s="52"/>
      <c r="I422" s="47"/>
      <c r="J422" s="47"/>
      <c r="K422" s="47"/>
      <c r="L422" s="46">
        <f t="shared" si="445"/>
        <v>0</v>
      </c>
      <c r="N422" s="54"/>
      <c r="O422" s="61"/>
      <c r="P422" s="59"/>
      <c r="Q422" s="59"/>
      <c r="R422" s="59">
        <f t="shared" si="446"/>
        <v>0</v>
      </c>
      <c r="S422" s="59">
        <f t="shared" si="447"/>
        <v>0</v>
      </c>
      <c r="T422" s="62">
        <f t="shared" si="448"/>
        <v>0</v>
      </c>
      <c r="U422" s="63" t="str">
        <f t="shared" si="449"/>
        <v>دون المستوى</v>
      </c>
      <c r="X422" s="54"/>
      <c r="Y422" s="47"/>
      <c r="Z422" s="47"/>
      <c r="AA422" s="47"/>
      <c r="AB422" s="47">
        <f t="shared" si="450"/>
        <v>0</v>
      </c>
      <c r="AD422" s="54"/>
      <c r="AE422" s="61"/>
      <c r="AF422" s="59"/>
      <c r="AG422" s="59"/>
      <c r="AH422" s="59">
        <f t="shared" si="451"/>
        <v>0</v>
      </c>
      <c r="AI422" s="59">
        <f t="shared" si="452"/>
        <v>0</v>
      </c>
      <c r="AJ422" s="59">
        <f t="shared" si="453"/>
        <v>0</v>
      </c>
      <c r="AK422" s="73" t="str">
        <f t="shared" si="454"/>
        <v>دون المستوى</v>
      </c>
      <c r="AN422" s="54"/>
      <c r="AO422" s="47"/>
      <c r="AP422" s="47"/>
      <c r="AQ422" s="47"/>
      <c r="AR422" s="47">
        <f t="shared" si="455"/>
        <v>0</v>
      </c>
      <c r="AT422" s="54"/>
      <c r="AU422" s="83"/>
      <c r="AV422" s="78"/>
      <c r="AW422" s="78"/>
      <c r="AX422" s="78">
        <f t="shared" si="456"/>
        <v>0</v>
      </c>
      <c r="AY422" s="78">
        <f t="shared" si="457"/>
        <v>0</v>
      </c>
      <c r="AZ422" s="78">
        <f t="shared" si="458"/>
        <v>0</v>
      </c>
      <c r="BA422" s="80" t="str">
        <f t="shared" si="459"/>
        <v>دون المستوى</v>
      </c>
      <c r="BD422" s="54"/>
      <c r="BE422" s="47"/>
      <c r="BF422" s="47"/>
      <c r="BG422" s="47"/>
      <c r="BH422" s="47"/>
      <c r="BI422" s="47">
        <f t="shared" si="460"/>
        <v>0</v>
      </c>
      <c r="BK422" s="54"/>
      <c r="BL422" s="83"/>
      <c r="BM422" s="78"/>
      <c r="BN422" s="78"/>
      <c r="BO422" s="78"/>
      <c r="BP422" s="78">
        <f t="shared" si="461"/>
        <v>0</v>
      </c>
      <c r="BQ422" s="78">
        <f t="shared" si="462"/>
        <v>0</v>
      </c>
      <c r="BR422" s="78">
        <f t="shared" si="463"/>
        <v>0</v>
      </c>
      <c r="BS422" s="78">
        <f t="shared" si="464"/>
        <v>0</v>
      </c>
      <c r="BT422" s="80" t="str">
        <f t="shared" si="465"/>
        <v>دون المستوى</v>
      </c>
      <c r="BW422" s="54"/>
      <c r="BX422" s="47"/>
      <c r="BY422" s="47"/>
      <c r="BZ422" s="47"/>
      <c r="CA422" s="47"/>
      <c r="CB422" s="47">
        <f t="shared" si="466"/>
        <v>0</v>
      </c>
      <c r="CD422" s="52"/>
      <c r="CE422" s="83"/>
      <c r="CF422" s="78"/>
      <c r="CG422" s="78"/>
      <c r="CH422" s="78"/>
      <c r="CI422" s="78">
        <f t="shared" si="467"/>
        <v>0</v>
      </c>
      <c r="CJ422" s="78">
        <f t="shared" si="468"/>
        <v>0</v>
      </c>
      <c r="CK422" s="78">
        <f t="shared" si="469"/>
        <v>0</v>
      </c>
      <c r="CL422" s="78">
        <f t="shared" si="470"/>
        <v>0</v>
      </c>
      <c r="CM422" s="80" t="str">
        <f t="shared" si="471"/>
        <v>دون المستوى</v>
      </c>
      <c r="CP422" s="54"/>
      <c r="CQ422" s="47"/>
      <c r="CR422" s="47"/>
      <c r="CS422" s="47"/>
      <c r="CT422" s="47"/>
      <c r="CU422" s="47">
        <f t="shared" si="472"/>
        <v>0</v>
      </c>
      <c r="CW422" s="54"/>
      <c r="CX422" s="83"/>
      <c r="CY422" s="78"/>
      <c r="CZ422" s="78"/>
      <c r="DA422" s="78"/>
      <c r="DB422" s="78">
        <f t="shared" si="473"/>
        <v>0</v>
      </c>
      <c r="DC422" s="78">
        <f t="shared" si="474"/>
        <v>0</v>
      </c>
      <c r="DD422" s="78">
        <f t="shared" si="475"/>
        <v>0</v>
      </c>
      <c r="DE422" s="78">
        <f t="shared" si="476"/>
        <v>0</v>
      </c>
      <c r="DF422" s="80" t="str">
        <f t="shared" si="477"/>
        <v>دون المستوى</v>
      </c>
      <c r="DI422" s="54"/>
      <c r="DJ422" s="47"/>
      <c r="DK422" s="47"/>
      <c r="DL422" s="47"/>
      <c r="DM422" s="47">
        <f t="shared" si="478"/>
        <v>0</v>
      </c>
      <c r="DO422" s="54"/>
      <c r="DP422" s="83"/>
      <c r="DQ422" s="78"/>
      <c r="DR422" s="78"/>
      <c r="DS422" s="78">
        <f t="shared" si="479"/>
        <v>0</v>
      </c>
      <c r="DT422" s="78">
        <f t="shared" si="480"/>
        <v>0</v>
      </c>
      <c r="DU422" s="78">
        <f t="shared" si="481"/>
        <v>0</v>
      </c>
      <c r="DV422" s="80" t="str">
        <f t="shared" si="482"/>
        <v>دون المستوى</v>
      </c>
      <c r="DY422" s="47"/>
      <c r="DZ422" s="47"/>
      <c r="EA422" s="47">
        <f t="shared" si="483"/>
        <v>0</v>
      </c>
      <c r="EC422" s="91"/>
      <c r="ED422" s="78"/>
      <c r="EE422" s="78">
        <f t="shared" si="484"/>
        <v>0</v>
      </c>
      <c r="EF422" s="78">
        <f t="shared" si="485"/>
        <v>0</v>
      </c>
      <c r="EG422" s="78">
        <f t="shared" si="486"/>
        <v>0</v>
      </c>
      <c r="EH422" s="80" t="str">
        <f t="shared" si="487"/>
        <v>دون المستوى</v>
      </c>
      <c r="EK422" s="47"/>
      <c r="EL422" s="47"/>
      <c r="EM422" s="47">
        <f t="shared" si="488"/>
        <v>0</v>
      </c>
      <c r="EO422" s="91"/>
      <c r="EP422" s="78"/>
      <c r="EQ422" s="78">
        <f t="shared" si="489"/>
        <v>0</v>
      </c>
      <c r="ER422" s="78">
        <f t="shared" si="490"/>
        <v>0</v>
      </c>
      <c r="ES422" s="78">
        <f t="shared" si="491"/>
        <v>0</v>
      </c>
      <c r="ET422" s="80" t="str">
        <f t="shared" si="492"/>
        <v>دون المستوى</v>
      </c>
      <c r="EW422" s="49">
        <f t="shared" si="493"/>
        <v>0</v>
      </c>
      <c r="EX422" s="80" t="str">
        <f t="shared" si="494"/>
        <v>دون المستوى</v>
      </c>
      <c r="EZ422" s="54"/>
      <c r="FA422" s="47"/>
      <c r="FB422" s="47"/>
      <c r="FC422" s="47"/>
      <c r="FD422" s="47">
        <f t="shared" si="495"/>
        <v>0</v>
      </c>
      <c r="FF422" s="54"/>
      <c r="FG422" s="83"/>
      <c r="FH422" s="78"/>
      <c r="FI422" s="78"/>
      <c r="FJ422" s="78">
        <f t="shared" si="496"/>
        <v>0</v>
      </c>
      <c r="FK422" s="78">
        <f t="shared" si="497"/>
        <v>0</v>
      </c>
      <c r="FL422" s="78">
        <f t="shared" si="498"/>
        <v>0</v>
      </c>
      <c r="FM422" s="80" t="str">
        <f t="shared" si="499"/>
        <v>دون المستوى</v>
      </c>
      <c r="FP422" s="98" t="str">
        <f t="shared" si="500"/>
        <v>*عربى</v>
      </c>
      <c r="FQ422" s="98" t="str">
        <f t="shared" si="501"/>
        <v>*انجليزى</v>
      </c>
      <c r="FR422" s="98" t="str">
        <f t="shared" si="502"/>
        <v>*دراسات</v>
      </c>
      <c r="FS422" s="98" t="str">
        <f t="shared" si="503"/>
        <v>*رياضيات</v>
      </c>
      <c r="FT422" s="98" t="str">
        <f t="shared" si="504"/>
        <v>*علوم</v>
      </c>
      <c r="FU422" s="98" t="str">
        <f t="shared" si="505"/>
        <v>*حاسب</v>
      </c>
      <c r="FV422" s="98" t="str">
        <f t="shared" si="506"/>
        <v>*فنية</v>
      </c>
      <c r="FW422" s="98" t="str">
        <f t="shared" si="507"/>
        <v>*نشاط1</v>
      </c>
      <c r="FX422" s="98" t="str">
        <f t="shared" si="508"/>
        <v>*نشاط2</v>
      </c>
      <c r="FY422" s="107" t="str">
        <f t="shared" si="509"/>
        <v>*دين</v>
      </c>
      <c r="FZ422" s="47">
        <f t="shared" si="510"/>
        <v>0</v>
      </c>
      <c r="GA422" s="47" t="str">
        <f t="shared" si="511"/>
        <v>دور ثانى</v>
      </c>
      <c r="GB422" s="47">
        <f t="shared" si="512"/>
        <v>6</v>
      </c>
      <c r="GC422" s="47" t="str">
        <f t="shared" si="515"/>
        <v>راسب</v>
      </c>
      <c r="GE422" s="112" t="str">
        <f t="shared" si="513"/>
        <v>*عربى*انجليزى*دراسات*رياضيات*علوم*حاسب*فنية*نشاط1*نشاط2*دين</v>
      </c>
      <c r="GF422" s="112">
        <f t="shared" si="514"/>
        <v>10</v>
      </c>
    </row>
    <row r="423" spans="2:188" ht="20.25" thickTop="1" thickBot="1">
      <c r="B423" s="39">
        <v>414</v>
      </c>
      <c r="C423" s="124" t="str">
        <f>البيانات!B431</f>
        <v/>
      </c>
      <c r="D423" s="124" t="str">
        <f>IF(C423="","",البيانات!C431)</f>
        <v/>
      </c>
      <c r="E423" s="39"/>
      <c r="F423" s="39"/>
      <c r="H423" s="52"/>
      <c r="I423" s="47"/>
      <c r="J423" s="47"/>
      <c r="K423" s="47"/>
      <c r="L423" s="46">
        <f t="shared" si="445"/>
        <v>0</v>
      </c>
      <c r="N423" s="54"/>
      <c r="O423" s="61"/>
      <c r="P423" s="59"/>
      <c r="Q423" s="59"/>
      <c r="R423" s="59">
        <f t="shared" si="446"/>
        <v>0</v>
      </c>
      <c r="S423" s="59">
        <f t="shared" si="447"/>
        <v>0</v>
      </c>
      <c r="T423" s="62">
        <f t="shared" si="448"/>
        <v>0</v>
      </c>
      <c r="U423" s="63" t="str">
        <f t="shared" si="449"/>
        <v>دون المستوى</v>
      </c>
      <c r="X423" s="54"/>
      <c r="Y423" s="47"/>
      <c r="Z423" s="47"/>
      <c r="AA423" s="47"/>
      <c r="AB423" s="47">
        <f t="shared" si="450"/>
        <v>0</v>
      </c>
      <c r="AD423" s="54"/>
      <c r="AE423" s="61"/>
      <c r="AF423" s="59"/>
      <c r="AG423" s="59"/>
      <c r="AH423" s="59">
        <f t="shared" si="451"/>
        <v>0</v>
      </c>
      <c r="AI423" s="59">
        <f t="shared" si="452"/>
        <v>0</v>
      </c>
      <c r="AJ423" s="59">
        <f t="shared" si="453"/>
        <v>0</v>
      </c>
      <c r="AK423" s="73" t="str">
        <f t="shared" si="454"/>
        <v>دون المستوى</v>
      </c>
      <c r="AN423" s="54"/>
      <c r="AO423" s="47"/>
      <c r="AP423" s="47"/>
      <c r="AQ423" s="47"/>
      <c r="AR423" s="47">
        <f t="shared" si="455"/>
        <v>0</v>
      </c>
      <c r="AT423" s="54"/>
      <c r="AU423" s="83"/>
      <c r="AV423" s="78"/>
      <c r="AW423" s="78"/>
      <c r="AX423" s="78">
        <f t="shared" si="456"/>
        <v>0</v>
      </c>
      <c r="AY423" s="78">
        <f t="shared" si="457"/>
        <v>0</v>
      </c>
      <c r="AZ423" s="78">
        <f t="shared" si="458"/>
        <v>0</v>
      </c>
      <c r="BA423" s="80" t="str">
        <f t="shared" si="459"/>
        <v>دون المستوى</v>
      </c>
      <c r="BD423" s="54"/>
      <c r="BE423" s="47"/>
      <c r="BF423" s="47"/>
      <c r="BG423" s="47"/>
      <c r="BH423" s="47"/>
      <c r="BI423" s="47">
        <f t="shared" si="460"/>
        <v>0</v>
      </c>
      <c r="BK423" s="54"/>
      <c r="BL423" s="83"/>
      <c r="BM423" s="78"/>
      <c r="BN423" s="78"/>
      <c r="BO423" s="78"/>
      <c r="BP423" s="78">
        <f t="shared" si="461"/>
        <v>0</v>
      </c>
      <c r="BQ423" s="78">
        <f t="shared" si="462"/>
        <v>0</v>
      </c>
      <c r="BR423" s="78">
        <f t="shared" si="463"/>
        <v>0</v>
      </c>
      <c r="BS423" s="78">
        <f t="shared" si="464"/>
        <v>0</v>
      </c>
      <c r="BT423" s="80" t="str">
        <f t="shared" si="465"/>
        <v>دون المستوى</v>
      </c>
      <c r="BW423" s="54"/>
      <c r="BX423" s="47"/>
      <c r="BY423" s="47"/>
      <c r="BZ423" s="47"/>
      <c r="CA423" s="47"/>
      <c r="CB423" s="47">
        <f t="shared" si="466"/>
        <v>0</v>
      </c>
      <c r="CD423" s="52"/>
      <c r="CE423" s="83"/>
      <c r="CF423" s="78"/>
      <c r="CG423" s="78"/>
      <c r="CH423" s="78"/>
      <c r="CI423" s="78">
        <f t="shared" si="467"/>
        <v>0</v>
      </c>
      <c r="CJ423" s="78">
        <f t="shared" si="468"/>
        <v>0</v>
      </c>
      <c r="CK423" s="78">
        <f t="shared" si="469"/>
        <v>0</v>
      </c>
      <c r="CL423" s="78">
        <f t="shared" si="470"/>
        <v>0</v>
      </c>
      <c r="CM423" s="80" t="str">
        <f t="shared" si="471"/>
        <v>دون المستوى</v>
      </c>
      <c r="CP423" s="54"/>
      <c r="CQ423" s="47"/>
      <c r="CR423" s="47"/>
      <c r="CS423" s="47"/>
      <c r="CT423" s="47"/>
      <c r="CU423" s="47">
        <f t="shared" si="472"/>
        <v>0</v>
      </c>
      <c r="CW423" s="54"/>
      <c r="CX423" s="83"/>
      <c r="CY423" s="78"/>
      <c r="CZ423" s="78"/>
      <c r="DA423" s="78"/>
      <c r="DB423" s="78">
        <f t="shared" si="473"/>
        <v>0</v>
      </c>
      <c r="DC423" s="78">
        <f t="shared" si="474"/>
        <v>0</v>
      </c>
      <c r="DD423" s="78">
        <f t="shared" si="475"/>
        <v>0</v>
      </c>
      <c r="DE423" s="78">
        <f t="shared" si="476"/>
        <v>0</v>
      </c>
      <c r="DF423" s="80" t="str">
        <f t="shared" si="477"/>
        <v>دون المستوى</v>
      </c>
      <c r="DI423" s="54"/>
      <c r="DJ423" s="47"/>
      <c r="DK423" s="47"/>
      <c r="DL423" s="47"/>
      <c r="DM423" s="47">
        <f t="shared" si="478"/>
        <v>0</v>
      </c>
      <c r="DO423" s="54"/>
      <c r="DP423" s="83"/>
      <c r="DQ423" s="78"/>
      <c r="DR423" s="78"/>
      <c r="DS423" s="78">
        <f t="shared" si="479"/>
        <v>0</v>
      </c>
      <c r="DT423" s="78">
        <f t="shared" si="480"/>
        <v>0</v>
      </c>
      <c r="DU423" s="78">
        <f t="shared" si="481"/>
        <v>0</v>
      </c>
      <c r="DV423" s="80" t="str">
        <f t="shared" si="482"/>
        <v>دون المستوى</v>
      </c>
      <c r="DY423" s="47"/>
      <c r="DZ423" s="47"/>
      <c r="EA423" s="47">
        <f t="shared" si="483"/>
        <v>0</v>
      </c>
      <c r="EC423" s="91"/>
      <c r="ED423" s="78"/>
      <c r="EE423" s="78">
        <f t="shared" si="484"/>
        <v>0</v>
      </c>
      <c r="EF423" s="78">
        <f t="shared" si="485"/>
        <v>0</v>
      </c>
      <c r="EG423" s="78">
        <f t="shared" si="486"/>
        <v>0</v>
      </c>
      <c r="EH423" s="80" t="str">
        <f t="shared" si="487"/>
        <v>دون المستوى</v>
      </c>
      <c r="EK423" s="47"/>
      <c r="EL423" s="47"/>
      <c r="EM423" s="47">
        <f t="shared" si="488"/>
        <v>0</v>
      </c>
      <c r="EO423" s="91"/>
      <c r="EP423" s="78"/>
      <c r="EQ423" s="78">
        <f t="shared" si="489"/>
        <v>0</v>
      </c>
      <c r="ER423" s="78">
        <f t="shared" si="490"/>
        <v>0</v>
      </c>
      <c r="ES423" s="78">
        <f t="shared" si="491"/>
        <v>0</v>
      </c>
      <c r="ET423" s="80" t="str">
        <f t="shared" si="492"/>
        <v>دون المستوى</v>
      </c>
      <c r="EW423" s="49">
        <f t="shared" si="493"/>
        <v>0</v>
      </c>
      <c r="EX423" s="80" t="str">
        <f t="shared" si="494"/>
        <v>دون المستوى</v>
      </c>
      <c r="EZ423" s="54"/>
      <c r="FA423" s="47"/>
      <c r="FB423" s="47"/>
      <c r="FC423" s="47"/>
      <c r="FD423" s="47">
        <f t="shared" si="495"/>
        <v>0</v>
      </c>
      <c r="FF423" s="54"/>
      <c r="FG423" s="83"/>
      <c r="FH423" s="78"/>
      <c r="FI423" s="78"/>
      <c r="FJ423" s="78">
        <f t="shared" si="496"/>
        <v>0</v>
      </c>
      <c r="FK423" s="78">
        <f t="shared" si="497"/>
        <v>0</v>
      </c>
      <c r="FL423" s="78">
        <f t="shared" si="498"/>
        <v>0</v>
      </c>
      <c r="FM423" s="80" t="str">
        <f t="shared" si="499"/>
        <v>دون المستوى</v>
      </c>
      <c r="FP423" s="98" t="str">
        <f t="shared" si="500"/>
        <v>*عربى</v>
      </c>
      <c r="FQ423" s="98" t="str">
        <f t="shared" si="501"/>
        <v>*انجليزى</v>
      </c>
      <c r="FR423" s="98" t="str">
        <f t="shared" si="502"/>
        <v>*دراسات</v>
      </c>
      <c r="FS423" s="98" t="str">
        <f t="shared" si="503"/>
        <v>*رياضيات</v>
      </c>
      <c r="FT423" s="98" t="str">
        <f t="shared" si="504"/>
        <v>*علوم</v>
      </c>
      <c r="FU423" s="98" t="str">
        <f t="shared" si="505"/>
        <v>*حاسب</v>
      </c>
      <c r="FV423" s="98" t="str">
        <f t="shared" si="506"/>
        <v>*فنية</v>
      </c>
      <c r="FW423" s="98" t="str">
        <f t="shared" si="507"/>
        <v>*نشاط1</v>
      </c>
      <c r="FX423" s="98" t="str">
        <f t="shared" si="508"/>
        <v>*نشاط2</v>
      </c>
      <c r="FY423" s="107" t="str">
        <f t="shared" si="509"/>
        <v>*دين</v>
      </c>
      <c r="FZ423" s="47">
        <f t="shared" si="510"/>
        <v>0</v>
      </c>
      <c r="GA423" s="47" t="str">
        <f t="shared" si="511"/>
        <v>دور ثانى</v>
      </c>
      <c r="GB423" s="47">
        <f t="shared" si="512"/>
        <v>6</v>
      </c>
      <c r="GC423" s="47" t="str">
        <f t="shared" si="515"/>
        <v>راسب</v>
      </c>
      <c r="GE423" s="112" t="str">
        <f t="shared" si="513"/>
        <v>*عربى*انجليزى*دراسات*رياضيات*علوم*حاسب*فنية*نشاط1*نشاط2*دين</v>
      </c>
      <c r="GF423" s="112">
        <f t="shared" si="514"/>
        <v>10</v>
      </c>
    </row>
    <row r="424" spans="2:188" ht="20.25" thickTop="1" thickBot="1">
      <c r="B424" s="39">
        <v>415</v>
      </c>
      <c r="C424" s="124" t="str">
        <f>البيانات!B432</f>
        <v/>
      </c>
      <c r="D424" s="124" t="str">
        <f>IF(C424="","",البيانات!C432)</f>
        <v/>
      </c>
      <c r="E424" s="39"/>
      <c r="F424" s="39"/>
      <c r="H424" s="52"/>
      <c r="I424" s="47"/>
      <c r="J424" s="47"/>
      <c r="K424" s="47"/>
      <c r="L424" s="46">
        <f t="shared" si="445"/>
        <v>0</v>
      </c>
      <c r="N424" s="54"/>
      <c r="O424" s="61"/>
      <c r="P424" s="59"/>
      <c r="Q424" s="59"/>
      <c r="R424" s="59">
        <f t="shared" si="446"/>
        <v>0</v>
      </c>
      <c r="S424" s="59">
        <f t="shared" si="447"/>
        <v>0</v>
      </c>
      <c r="T424" s="62">
        <f t="shared" si="448"/>
        <v>0</v>
      </c>
      <c r="U424" s="63" t="str">
        <f t="shared" si="449"/>
        <v>دون المستوى</v>
      </c>
      <c r="X424" s="54"/>
      <c r="Y424" s="47"/>
      <c r="Z424" s="47"/>
      <c r="AA424" s="47"/>
      <c r="AB424" s="47">
        <f t="shared" si="450"/>
        <v>0</v>
      </c>
      <c r="AD424" s="54"/>
      <c r="AE424" s="61"/>
      <c r="AF424" s="59"/>
      <c r="AG424" s="59"/>
      <c r="AH424" s="59">
        <f t="shared" si="451"/>
        <v>0</v>
      </c>
      <c r="AI424" s="59">
        <f t="shared" si="452"/>
        <v>0</v>
      </c>
      <c r="AJ424" s="59">
        <f t="shared" si="453"/>
        <v>0</v>
      </c>
      <c r="AK424" s="73" t="str">
        <f t="shared" si="454"/>
        <v>دون المستوى</v>
      </c>
      <c r="AN424" s="54"/>
      <c r="AO424" s="47"/>
      <c r="AP424" s="47"/>
      <c r="AQ424" s="47"/>
      <c r="AR424" s="47">
        <f t="shared" si="455"/>
        <v>0</v>
      </c>
      <c r="AT424" s="54"/>
      <c r="AU424" s="83"/>
      <c r="AV424" s="78"/>
      <c r="AW424" s="78"/>
      <c r="AX424" s="78">
        <f t="shared" si="456"/>
        <v>0</v>
      </c>
      <c r="AY424" s="78">
        <f t="shared" si="457"/>
        <v>0</v>
      </c>
      <c r="AZ424" s="78">
        <f t="shared" si="458"/>
        <v>0</v>
      </c>
      <c r="BA424" s="80" t="str">
        <f t="shared" si="459"/>
        <v>دون المستوى</v>
      </c>
      <c r="BD424" s="54"/>
      <c r="BE424" s="47"/>
      <c r="BF424" s="47"/>
      <c r="BG424" s="47"/>
      <c r="BH424" s="47"/>
      <c r="BI424" s="47">
        <f t="shared" si="460"/>
        <v>0</v>
      </c>
      <c r="BK424" s="54"/>
      <c r="BL424" s="83"/>
      <c r="BM424" s="78"/>
      <c r="BN424" s="78"/>
      <c r="BO424" s="78"/>
      <c r="BP424" s="78">
        <f t="shared" si="461"/>
        <v>0</v>
      </c>
      <c r="BQ424" s="78">
        <f t="shared" si="462"/>
        <v>0</v>
      </c>
      <c r="BR424" s="78">
        <f t="shared" si="463"/>
        <v>0</v>
      </c>
      <c r="BS424" s="78">
        <f t="shared" si="464"/>
        <v>0</v>
      </c>
      <c r="BT424" s="80" t="str">
        <f t="shared" si="465"/>
        <v>دون المستوى</v>
      </c>
      <c r="BW424" s="54"/>
      <c r="BX424" s="47"/>
      <c r="BY424" s="47"/>
      <c r="BZ424" s="47"/>
      <c r="CA424" s="47"/>
      <c r="CB424" s="47">
        <f t="shared" si="466"/>
        <v>0</v>
      </c>
      <c r="CD424" s="52"/>
      <c r="CE424" s="83"/>
      <c r="CF424" s="78"/>
      <c r="CG424" s="78"/>
      <c r="CH424" s="78"/>
      <c r="CI424" s="78">
        <f t="shared" si="467"/>
        <v>0</v>
      </c>
      <c r="CJ424" s="78">
        <f t="shared" si="468"/>
        <v>0</v>
      </c>
      <c r="CK424" s="78">
        <f t="shared" si="469"/>
        <v>0</v>
      </c>
      <c r="CL424" s="78">
        <f t="shared" si="470"/>
        <v>0</v>
      </c>
      <c r="CM424" s="80" t="str">
        <f t="shared" si="471"/>
        <v>دون المستوى</v>
      </c>
      <c r="CP424" s="54"/>
      <c r="CQ424" s="47"/>
      <c r="CR424" s="47"/>
      <c r="CS424" s="47"/>
      <c r="CT424" s="47"/>
      <c r="CU424" s="47">
        <f t="shared" si="472"/>
        <v>0</v>
      </c>
      <c r="CW424" s="54"/>
      <c r="CX424" s="83"/>
      <c r="CY424" s="78"/>
      <c r="CZ424" s="78"/>
      <c r="DA424" s="78"/>
      <c r="DB424" s="78">
        <f t="shared" si="473"/>
        <v>0</v>
      </c>
      <c r="DC424" s="78">
        <f t="shared" si="474"/>
        <v>0</v>
      </c>
      <c r="DD424" s="78">
        <f t="shared" si="475"/>
        <v>0</v>
      </c>
      <c r="DE424" s="78">
        <f t="shared" si="476"/>
        <v>0</v>
      </c>
      <c r="DF424" s="80" t="str">
        <f t="shared" si="477"/>
        <v>دون المستوى</v>
      </c>
      <c r="DI424" s="54"/>
      <c r="DJ424" s="47"/>
      <c r="DK424" s="47"/>
      <c r="DL424" s="47"/>
      <c r="DM424" s="47">
        <f t="shared" si="478"/>
        <v>0</v>
      </c>
      <c r="DO424" s="54"/>
      <c r="DP424" s="83"/>
      <c r="DQ424" s="78"/>
      <c r="DR424" s="78"/>
      <c r="DS424" s="78">
        <f t="shared" si="479"/>
        <v>0</v>
      </c>
      <c r="DT424" s="78">
        <f t="shared" si="480"/>
        <v>0</v>
      </c>
      <c r="DU424" s="78">
        <f t="shared" si="481"/>
        <v>0</v>
      </c>
      <c r="DV424" s="80" t="str">
        <f t="shared" si="482"/>
        <v>دون المستوى</v>
      </c>
      <c r="DY424" s="47"/>
      <c r="DZ424" s="47"/>
      <c r="EA424" s="47">
        <f t="shared" si="483"/>
        <v>0</v>
      </c>
      <c r="EC424" s="91"/>
      <c r="ED424" s="78"/>
      <c r="EE424" s="78">
        <f t="shared" si="484"/>
        <v>0</v>
      </c>
      <c r="EF424" s="78">
        <f t="shared" si="485"/>
        <v>0</v>
      </c>
      <c r="EG424" s="78">
        <f t="shared" si="486"/>
        <v>0</v>
      </c>
      <c r="EH424" s="80" t="str">
        <f t="shared" si="487"/>
        <v>دون المستوى</v>
      </c>
      <c r="EK424" s="47"/>
      <c r="EL424" s="47"/>
      <c r="EM424" s="47">
        <f t="shared" si="488"/>
        <v>0</v>
      </c>
      <c r="EO424" s="91"/>
      <c r="EP424" s="78"/>
      <c r="EQ424" s="78">
        <f t="shared" si="489"/>
        <v>0</v>
      </c>
      <c r="ER424" s="78">
        <f t="shared" si="490"/>
        <v>0</v>
      </c>
      <c r="ES424" s="78">
        <f t="shared" si="491"/>
        <v>0</v>
      </c>
      <c r="ET424" s="80" t="str">
        <f t="shared" si="492"/>
        <v>دون المستوى</v>
      </c>
      <c r="EW424" s="49">
        <f t="shared" si="493"/>
        <v>0</v>
      </c>
      <c r="EX424" s="80" t="str">
        <f t="shared" si="494"/>
        <v>دون المستوى</v>
      </c>
      <c r="EZ424" s="54"/>
      <c r="FA424" s="47"/>
      <c r="FB424" s="47"/>
      <c r="FC424" s="47"/>
      <c r="FD424" s="47">
        <f t="shared" si="495"/>
        <v>0</v>
      </c>
      <c r="FF424" s="54"/>
      <c r="FG424" s="83"/>
      <c r="FH424" s="78"/>
      <c r="FI424" s="78"/>
      <c r="FJ424" s="78">
        <f t="shared" si="496"/>
        <v>0</v>
      </c>
      <c r="FK424" s="78">
        <f t="shared" si="497"/>
        <v>0</v>
      </c>
      <c r="FL424" s="78">
        <f t="shared" si="498"/>
        <v>0</v>
      </c>
      <c r="FM424" s="80" t="str">
        <f t="shared" si="499"/>
        <v>دون المستوى</v>
      </c>
      <c r="FP424" s="98" t="str">
        <f t="shared" si="500"/>
        <v>*عربى</v>
      </c>
      <c r="FQ424" s="98" t="str">
        <f t="shared" si="501"/>
        <v>*انجليزى</v>
      </c>
      <c r="FR424" s="98" t="str">
        <f t="shared" si="502"/>
        <v>*دراسات</v>
      </c>
      <c r="FS424" s="98" t="str">
        <f t="shared" si="503"/>
        <v>*رياضيات</v>
      </c>
      <c r="FT424" s="98" t="str">
        <f t="shared" si="504"/>
        <v>*علوم</v>
      </c>
      <c r="FU424" s="98" t="str">
        <f t="shared" si="505"/>
        <v>*حاسب</v>
      </c>
      <c r="FV424" s="98" t="str">
        <f t="shared" si="506"/>
        <v>*فنية</v>
      </c>
      <c r="FW424" s="98" t="str">
        <f t="shared" si="507"/>
        <v>*نشاط1</v>
      </c>
      <c r="FX424" s="98" t="str">
        <f t="shared" si="508"/>
        <v>*نشاط2</v>
      </c>
      <c r="FY424" s="107" t="str">
        <f t="shared" si="509"/>
        <v>*دين</v>
      </c>
      <c r="FZ424" s="47">
        <f t="shared" si="510"/>
        <v>0</v>
      </c>
      <c r="GA424" s="47" t="str">
        <f t="shared" si="511"/>
        <v>دور ثانى</v>
      </c>
      <c r="GB424" s="47">
        <f t="shared" si="512"/>
        <v>6</v>
      </c>
      <c r="GC424" s="47" t="str">
        <f t="shared" si="515"/>
        <v>راسب</v>
      </c>
      <c r="GE424" s="112" t="str">
        <f t="shared" si="513"/>
        <v>*عربى*انجليزى*دراسات*رياضيات*علوم*حاسب*فنية*نشاط1*نشاط2*دين</v>
      </c>
      <c r="GF424" s="112">
        <f t="shared" si="514"/>
        <v>10</v>
      </c>
    </row>
    <row r="425" spans="2:188" ht="20.25" thickTop="1" thickBot="1">
      <c r="B425" s="39">
        <v>416</v>
      </c>
      <c r="C425" s="124" t="str">
        <f>البيانات!B433</f>
        <v/>
      </c>
      <c r="D425" s="124" t="str">
        <f>IF(C425="","",البيانات!C433)</f>
        <v/>
      </c>
      <c r="E425" s="39"/>
      <c r="F425" s="39"/>
      <c r="H425" s="52"/>
      <c r="I425" s="47"/>
      <c r="J425" s="47"/>
      <c r="K425" s="47"/>
      <c r="L425" s="46">
        <f t="shared" si="445"/>
        <v>0</v>
      </c>
      <c r="N425" s="54"/>
      <c r="O425" s="61"/>
      <c r="P425" s="59"/>
      <c r="Q425" s="59"/>
      <c r="R425" s="59">
        <f t="shared" si="446"/>
        <v>0</v>
      </c>
      <c r="S425" s="59">
        <f t="shared" si="447"/>
        <v>0</v>
      </c>
      <c r="T425" s="62">
        <f t="shared" si="448"/>
        <v>0</v>
      </c>
      <c r="U425" s="63" t="str">
        <f t="shared" si="449"/>
        <v>دون المستوى</v>
      </c>
      <c r="X425" s="54"/>
      <c r="Y425" s="47"/>
      <c r="Z425" s="47"/>
      <c r="AA425" s="47"/>
      <c r="AB425" s="47">
        <f t="shared" si="450"/>
        <v>0</v>
      </c>
      <c r="AD425" s="54"/>
      <c r="AE425" s="61"/>
      <c r="AF425" s="59"/>
      <c r="AG425" s="59"/>
      <c r="AH425" s="59">
        <f t="shared" si="451"/>
        <v>0</v>
      </c>
      <c r="AI425" s="59">
        <f t="shared" si="452"/>
        <v>0</v>
      </c>
      <c r="AJ425" s="59">
        <f t="shared" si="453"/>
        <v>0</v>
      </c>
      <c r="AK425" s="73" t="str">
        <f t="shared" si="454"/>
        <v>دون المستوى</v>
      </c>
      <c r="AN425" s="54"/>
      <c r="AO425" s="47"/>
      <c r="AP425" s="47"/>
      <c r="AQ425" s="47"/>
      <c r="AR425" s="47">
        <f t="shared" si="455"/>
        <v>0</v>
      </c>
      <c r="AT425" s="54"/>
      <c r="AU425" s="83"/>
      <c r="AV425" s="78"/>
      <c r="AW425" s="78"/>
      <c r="AX425" s="78">
        <f t="shared" si="456"/>
        <v>0</v>
      </c>
      <c r="AY425" s="78">
        <f t="shared" si="457"/>
        <v>0</v>
      </c>
      <c r="AZ425" s="78">
        <f t="shared" si="458"/>
        <v>0</v>
      </c>
      <c r="BA425" s="80" t="str">
        <f t="shared" si="459"/>
        <v>دون المستوى</v>
      </c>
      <c r="BD425" s="54"/>
      <c r="BE425" s="47"/>
      <c r="BF425" s="47"/>
      <c r="BG425" s="47"/>
      <c r="BH425" s="47"/>
      <c r="BI425" s="47">
        <f t="shared" si="460"/>
        <v>0</v>
      </c>
      <c r="BK425" s="54"/>
      <c r="BL425" s="83"/>
      <c r="BM425" s="78"/>
      <c r="BN425" s="78"/>
      <c r="BO425" s="78"/>
      <c r="BP425" s="78">
        <f t="shared" si="461"/>
        <v>0</v>
      </c>
      <c r="BQ425" s="78">
        <f t="shared" si="462"/>
        <v>0</v>
      </c>
      <c r="BR425" s="78">
        <f t="shared" si="463"/>
        <v>0</v>
      </c>
      <c r="BS425" s="78">
        <f t="shared" si="464"/>
        <v>0</v>
      </c>
      <c r="BT425" s="80" t="str">
        <f t="shared" si="465"/>
        <v>دون المستوى</v>
      </c>
      <c r="BW425" s="54"/>
      <c r="BX425" s="47"/>
      <c r="BY425" s="47"/>
      <c r="BZ425" s="47"/>
      <c r="CA425" s="47"/>
      <c r="CB425" s="47">
        <f t="shared" si="466"/>
        <v>0</v>
      </c>
      <c r="CD425" s="52"/>
      <c r="CE425" s="83"/>
      <c r="CF425" s="78"/>
      <c r="CG425" s="78"/>
      <c r="CH425" s="78"/>
      <c r="CI425" s="78">
        <f t="shared" si="467"/>
        <v>0</v>
      </c>
      <c r="CJ425" s="78">
        <f t="shared" si="468"/>
        <v>0</v>
      </c>
      <c r="CK425" s="78">
        <f t="shared" si="469"/>
        <v>0</v>
      </c>
      <c r="CL425" s="78">
        <f t="shared" si="470"/>
        <v>0</v>
      </c>
      <c r="CM425" s="80" t="str">
        <f t="shared" si="471"/>
        <v>دون المستوى</v>
      </c>
      <c r="CP425" s="54"/>
      <c r="CQ425" s="47"/>
      <c r="CR425" s="47"/>
      <c r="CS425" s="47"/>
      <c r="CT425" s="47"/>
      <c r="CU425" s="47">
        <f t="shared" si="472"/>
        <v>0</v>
      </c>
      <c r="CW425" s="54"/>
      <c r="CX425" s="83"/>
      <c r="CY425" s="78"/>
      <c r="CZ425" s="78"/>
      <c r="DA425" s="78"/>
      <c r="DB425" s="78">
        <f t="shared" si="473"/>
        <v>0</v>
      </c>
      <c r="DC425" s="78">
        <f t="shared" si="474"/>
        <v>0</v>
      </c>
      <c r="DD425" s="78">
        <f t="shared" si="475"/>
        <v>0</v>
      </c>
      <c r="DE425" s="78">
        <f t="shared" si="476"/>
        <v>0</v>
      </c>
      <c r="DF425" s="80" t="str">
        <f t="shared" si="477"/>
        <v>دون المستوى</v>
      </c>
      <c r="DI425" s="54"/>
      <c r="DJ425" s="47"/>
      <c r="DK425" s="47"/>
      <c r="DL425" s="47"/>
      <c r="DM425" s="47">
        <f t="shared" si="478"/>
        <v>0</v>
      </c>
      <c r="DO425" s="54"/>
      <c r="DP425" s="83"/>
      <c r="DQ425" s="78"/>
      <c r="DR425" s="78"/>
      <c r="DS425" s="78">
        <f t="shared" si="479"/>
        <v>0</v>
      </c>
      <c r="DT425" s="78">
        <f t="shared" si="480"/>
        <v>0</v>
      </c>
      <c r="DU425" s="78">
        <f t="shared" si="481"/>
        <v>0</v>
      </c>
      <c r="DV425" s="80" t="str">
        <f t="shared" si="482"/>
        <v>دون المستوى</v>
      </c>
      <c r="DY425" s="47"/>
      <c r="DZ425" s="47"/>
      <c r="EA425" s="47">
        <f t="shared" si="483"/>
        <v>0</v>
      </c>
      <c r="EC425" s="91"/>
      <c r="ED425" s="78"/>
      <c r="EE425" s="78">
        <f t="shared" si="484"/>
        <v>0</v>
      </c>
      <c r="EF425" s="78">
        <f t="shared" si="485"/>
        <v>0</v>
      </c>
      <c r="EG425" s="78">
        <f t="shared" si="486"/>
        <v>0</v>
      </c>
      <c r="EH425" s="80" t="str">
        <f t="shared" si="487"/>
        <v>دون المستوى</v>
      </c>
      <c r="EK425" s="47"/>
      <c r="EL425" s="47"/>
      <c r="EM425" s="47">
        <f t="shared" si="488"/>
        <v>0</v>
      </c>
      <c r="EO425" s="91"/>
      <c r="EP425" s="78"/>
      <c r="EQ425" s="78">
        <f t="shared" si="489"/>
        <v>0</v>
      </c>
      <c r="ER425" s="78">
        <f t="shared" si="490"/>
        <v>0</v>
      </c>
      <c r="ES425" s="78">
        <f t="shared" si="491"/>
        <v>0</v>
      </c>
      <c r="ET425" s="80" t="str">
        <f t="shared" si="492"/>
        <v>دون المستوى</v>
      </c>
      <c r="EW425" s="49">
        <f t="shared" si="493"/>
        <v>0</v>
      </c>
      <c r="EX425" s="80" t="str">
        <f t="shared" si="494"/>
        <v>دون المستوى</v>
      </c>
      <c r="EZ425" s="54"/>
      <c r="FA425" s="47"/>
      <c r="FB425" s="47"/>
      <c r="FC425" s="47"/>
      <c r="FD425" s="47">
        <f t="shared" si="495"/>
        <v>0</v>
      </c>
      <c r="FF425" s="54"/>
      <c r="FG425" s="83"/>
      <c r="FH425" s="78"/>
      <c r="FI425" s="78"/>
      <c r="FJ425" s="78">
        <f t="shared" si="496"/>
        <v>0</v>
      </c>
      <c r="FK425" s="78">
        <f t="shared" si="497"/>
        <v>0</v>
      </c>
      <c r="FL425" s="78">
        <f t="shared" si="498"/>
        <v>0</v>
      </c>
      <c r="FM425" s="80" t="str">
        <f t="shared" si="499"/>
        <v>دون المستوى</v>
      </c>
      <c r="FP425" s="98" t="str">
        <f t="shared" si="500"/>
        <v>*عربى</v>
      </c>
      <c r="FQ425" s="98" t="str">
        <f t="shared" si="501"/>
        <v>*انجليزى</v>
      </c>
      <c r="FR425" s="98" t="str">
        <f t="shared" si="502"/>
        <v>*دراسات</v>
      </c>
      <c r="FS425" s="98" t="str">
        <f t="shared" si="503"/>
        <v>*رياضيات</v>
      </c>
      <c r="FT425" s="98" t="str">
        <f t="shared" si="504"/>
        <v>*علوم</v>
      </c>
      <c r="FU425" s="98" t="str">
        <f t="shared" si="505"/>
        <v>*حاسب</v>
      </c>
      <c r="FV425" s="98" t="str">
        <f t="shared" si="506"/>
        <v>*فنية</v>
      </c>
      <c r="FW425" s="98" t="str">
        <f t="shared" si="507"/>
        <v>*نشاط1</v>
      </c>
      <c r="FX425" s="98" t="str">
        <f t="shared" si="508"/>
        <v>*نشاط2</v>
      </c>
      <c r="FY425" s="107" t="str">
        <f t="shared" si="509"/>
        <v>*دين</v>
      </c>
      <c r="FZ425" s="47">
        <f t="shared" si="510"/>
        <v>0</v>
      </c>
      <c r="GA425" s="47" t="str">
        <f t="shared" si="511"/>
        <v>دور ثانى</v>
      </c>
      <c r="GB425" s="47">
        <f t="shared" si="512"/>
        <v>6</v>
      </c>
      <c r="GC425" s="47" t="str">
        <f t="shared" si="515"/>
        <v>راسب</v>
      </c>
      <c r="GE425" s="112" t="str">
        <f t="shared" si="513"/>
        <v>*عربى*انجليزى*دراسات*رياضيات*علوم*حاسب*فنية*نشاط1*نشاط2*دين</v>
      </c>
      <c r="GF425" s="112">
        <f t="shared" si="514"/>
        <v>10</v>
      </c>
    </row>
    <row r="426" spans="2:188" ht="20.25" thickTop="1" thickBot="1">
      <c r="B426" s="39">
        <v>417</v>
      </c>
      <c r="C426" s="124" t="str">
        <f>البيانات!B434</f>
        <v/>
      </c>
      <c r="D426" s="124" t="str">
        <f>IF(C426="","",البيانات!C434)</f>
        <v/>
      </c>
      <c r="E426" s="39"/>
      <c r="F426" s="39"/>
      <c r="H426" s="52"/>
      <c r="I426" s="47"/>
      <c r="J426" s="47"/>
      <c r="K426" s="47"/>
      <c r="L426" s="46">
        <f t="shared" si="445"/>
        <v>0</v>
      </c>
      <c r="N426" s="54"/>
      <c r="O426" s="61"/>
      <c r="P426" s="59"/>
      <c r="Q426" s="59"/>
      <c r="R426" s="59">
        <f t="shared" si="446"/>
        <v>0</v>
      </c>
      <c r="S426" s="59">
        <f t="shared" si="447"/>
        <v>0</v>
      </c>
      <c r="T426" s="62">
        <f t="shared" si="448"/>
        <v>0</v>
      </c>
      <c r="U426" s="63" t="str">
        <f t="shared" si="449"/>
        <v>دون المستوى</v>
      </c>
      <c r="X426" s="54"/>
      <c r="Y426" s="47"/>
      <c r="Z426" s="47"/>
      <c r="AA426" s="47"/>
      <c r="AB426" s="47">
        <f t="shared" si="450"/>
        <v>0</v>
      </c>
      <c r="AD426" s="54"/>
      <c r="AE426" s="61"/>
      <c r="AF426" s="59"/>
      <c r="AG426" s="59"/>
      <c r="AH426" s="59">
        <f t="shared" si="451"/>
        <v>0</v>
      </c>
      <c r="AI426" s="59">
        <f t="shared" si="452"/>
        <v>0</v>
      </c>
      <c r="AJ426" s="59">
        <f t="shared" si="453"/>
        <v>0</v>
      </c>
      <c r="AK426" s="73" t="str">
        <f t="shared" si="454"/>
        <v>دون المستوى</v>
      </c>
      <c r="AN426" s="54"/>
      <c r="AO426" s="47"/>
      <c r="AP426" s="47"/>
      <c r="AQ426" s="47"/>
      <c r="AR426" s="47">
        <f t="shared" si="455"/>
        <v>0</v>
      </c>
      <c r="AT426" s="54"/>
      <c r="AU426" s="83"/>
      <c r="AV426" s="78"/>
      <c r="AW426" s="78"/>
      <c r="AX426" s="78">
        <f t="shared" si="456"/>
        <v>0</v>
      </c>
      <c r="AY426" s="78">
        <f t="shared" si="457"/>
        <v>0</v>
      </c>
      <c r="AZ426" s="78">
        <f t="shared" si="458"/>
        <v>0</v>
      </c>
      <c r="BA426" s="80" t="str">
        <f t="shared" si="459"/>
        <v>دون المستوى</v>
      </c>
      <c r="BD426" s="54"/>
      <c r="BE426" s="47"/>
      <c r="BF426" s="47"/>
      <c r="BG426" s="47"/>
      <c r="BH426" s="47"/>
      <c r="BI426" s="47">
        <f t="shared" si="460"/>
        <v>0</v>
      </c>
      <c r="BK426" s="54"/>
      <c r="BL426" s="83"/>
      <c r="BM426" s="78"/>
      <c r="BN426" s="78"/>
      <c r="BO426" s="78"/>
      <c r="BP426" s="78">
        <f t="shared" si="461"/>
        <v>0</v>
      </c>
      <c r="BQ426" s="78">
        <f t="shared" si="462"/>
        <v>0</v>
      </c>
      <c r="BR426" s="78">
        <f t="shared" si="463"/>
        <v>0</v>
      </c>
      <c r="BS426" s="78">
        <f t="shared" si="464"/>
        <v>0</v>
      </c>
      <c r="BT426" s="80" t="str">
        <f t="shared" si="465"/>
        <v>دون المستوى</v>
      </c>
      <c r="BW426" s="54"/>
      <c r="BX426" s="47"/>
      <c r="BY426" s="47"/>
      <c r="BZ426" s="47"/>
      <c r="CA426" s="47"/>
      <c r="CB426" s="47">
        <f t="shared" si="466"/>
        <v>0</v>
      </c>
      <c r="CD426" s="52"/>
      <c r="CE426" s="83"/>
      <c r="CF426" s="78"/>
      <c r="CG426" s="78"/>
      <c r="CH426" s="78"/>
      <c r="CI426" s="78">
        <f t="shared" si="467"/>
        <v>0</v>
      </c>
      <c r="CJ426" s="78">
        <f t="shared" si="468"/>
        <v>0</v>
      </c>
      <c r="CK426" s="78">
        <f t="shared" si="469"/>
        <v>0</v>
      </c>
      <c r="CL426" s="78">
        <f t="shared" si="470"/>
        <v>0</v>
      </c>
      <c r="CM426" s="80" t="str">
        <f t="shared" si="471"/>
        <v>دون المستوى</v>
      </c>
      <c r="CP426" s="54"/>
      <c r="CQ426" s="47"/>
      <c r="CR426" s="47"/>
      <c r="CS426" s="47"/>
      <c r="CT426" s="47"/>
      <c r="CU426" s="47">
        <f t="shared" si="472"/>
        <v>0</v>
      </c>
      <c r="CW426" s="54"/>
      <c r="CX426" s="83"/>
      <c r="CY426" s="78"/>
      <c r="CZ426" s="78"/>
      <c r="DA426" s="78"/>
      <c r="DB426" s="78">
        <f t="shared" si="473"/>
        <v>0</v>
      </c>
      <c r="DC426" s="78">
        <f t="shared" si="474"/>
        <v>0</v>
      </c>
      <c r="DD426" s="78">
        <f t="shared" si="475"/>
        <v>0</v>
      </c>
      <c r="DE426" s="78">
        <f t="shared" si="476"/>
        <v>0</v>
      </c>
      <c r="DF426" s="80" t="str">
        <f t="shared" si="477"/>
        <v>دون المستوى</v>
      </c>
      <c r="DI426" s="54"/>
      <c r="DJ426" s="47"/>
      <c r="DK426" s="47"/>
      <c r="DL426" s="47"/>
      <c r="DM426" s="47">
        <f t="shared" si="478"/>
        <v>0</v>
      </c>
      <c r="DO426" s="54"/>
      <c r="DP426" s="83"/>
      <c r="DQ426" s="78"/>
      <c r="DR426" s="78"/>
      <c r="DS426" s="78">
        <f t="shared" si="479"/>
        <v>0</v>
      </c>
      <c r="DT426" s="78">
        <f t="shared" si="480"/>
        <v>0</v>
      </c>
      <c r="DU426" s="78">
        <f t="shared" si="481"/>
        <v>0</v>
      </c>
      <c r="DV426" s="80" t="str">
        <f t="shared" si="482"/>
        <v>دون المستوى</v>
      </c>
      <c r="DY426" s="47"/>
      <c r="DZ426" s="47"/>
      <c r="EA426" s="47">
        <f t="shared" si="483"/>
        <v>0</v>
      </c>
      <c r="EC426" s="91"/>
      <c r="ED426" s="78"/>
      <c r="EE426" s="78">
        <f t="shared" si="484"/>
        <v>0</v>
      </c>
      <c r="EF426" s="78">
        <f t="shared" si="485"/>
        <v>0</v>
      </c>
      <c r="EG426" s="78">
        <f t="shared" si="486"/>
        <v>0</v>
      </c>
      <c r="EH426" s="80" t="str">
        <f t="shared" si="487"/>
        <v>دون المستوى</v>
      </c>
      <c r="EK426" s="47"/>
      <c r="EL426" s="47"/>
      <c r="EM426" s="47">
        <f t="shared" si="488"/>
        <v>0</v>
      </c>
      <c r="EO426" s="91"/>
      <c r="EP426" s="78"/>
      <c r="EQ426" s="78">
        <f t="shared" si="489"/>
        <v>0</v>
      </c>
      <c r="ER426" s="78">
        <f t="shared" si="490"/>
        <v>0</v>
      </c>
      <c r="ES426" s="78">
        <f t="shared" si="491"/>
        <v>0</v>
      </c>
      <c r="ET426" s="80" t="str">
        <f t="shared" si="492"/>
        <v>دون المستوى</v>
      </c>
      <c r="EW426" s="49">
        <f t="shared" si="493"/>
        <v>0</v>
      </c>
      <c r="EX426" s="80" t="str">
        <f t="shared" si="494"/>
        <v>دون المستوى</v>
      </c>
      <c r="EZ426" s="54"/>
      <c r="FA426" s="47"/>
      <c r="FB426" s="47"/>
      <c r="FC426" s="47"/>
      <c r="FD426" s="47">
        <f t="shared" si="495"/>
        <v>0</v>
      </c>
      <c r="FF426" s="54"/>
      <c r="FG426" s="83"/>
      <c r="FH426" s="78"/>
      <c r="FI426" s="78"/>
      <c r="FJ426" s="78">
        <f t="shared" si="496"/>
        <v>0</v>
      </c>
      <c r="FK426" s="78">
        <f t="shared" si="497"/>
        <v>0</v>
      </c>
      <c r="FL426" s="78">
        <f t="shared" si="498"/>
        <v>0</v>
      </c>
      <c r="FM426" s="80" t="str">
        <f t="shared" si="499"/>
        <v>دون المستوى</v>
      </c>
      <c r="FP426" s="98" t="str">
        <f t="shared" si="500"/>
        <v>*عربى</v>
      </c>
      <c r="FQ426" s="98" t="str">
        <f t="shared" si="501"/>
        <v>*انجليزى</v>
      </c>
      <c r="FR426" s="98" t="str">
        <f t="shared" si="502"/>
        <v>*دراسات</v>
      </c>
      <c r="FS426" s="98" t="str">
        <f t="shared" si="503"/>
        <v>*رياضيات</v>
      </c>
      <c r="FT426" s="98" t="str">
        <f t="shared" si="504"/>
        <v>*علوم</v>
      </c>
      <c r="FU426" s="98" t="str">
        <f t="shared" si="505"/>
        <v>*حاسب</v>
      </c>
      <c r="FV426" s="98" t="str">
        <f t="shared" si="506"/>
        <v>*فنية</v>
      </c>
      <c r="FW426" s="98" t="str">
        <f t="shared" si="507"/>
        <v>*نشاط1</v>
      </c>
      <c r="FX426" s="98" t="str">
        <f t="shared" si="508"/>
        <v>*نشاط2</v>
      </c>
      <c r="FY426" s="107" t="str">
        <f t="shared" si="509"/>
        <v>*دين</v>
      </c>
      <c r="FZ426" s="47">
        <f t="shared" si="510"/>
        <v>0</v>
      </c>
      <c r="GA426" s="47" t="str">
        <f t="shared" si="511"/>
        <v>دور ثانى</v>
      </c>
      <c r="GB426" s="47">
        <f t="shared" si="512"/>
        <v>6</v>
      </c>
      <c r="GC426" s="47" t="str">
        <f t="shared" si="515"/>
        <v>راسب</v>
      </c>
      <c r="GE426" s="112" t="str">
        <f t="shared" si="513"/>
        <v>*عربى*انجليزى*دراسات*رياضيات*علوم*حاسب*فنية*نشاط1*نشاط2*دين</v>
      </c>
      <c r="GF426" s="112">
        <f t="shared" si="514"/>
        <v>10</v>
      </c>
    </row>
    <row r="427" spans="2:188" ht="20.25" thickTop="1" thickBot="1">
      <c r="B427" s="39">
        <v>418</v>
      </c>
      <c r="C427" s="124" t="str">
        <f>البيانات!B435</f>
        <v/>
      </c>
      <c r="D427" s="124" t="str">
        <f>IF(C427="","",البيانات!C435)</f>
        <v/>
      </c>
      <c r="E427" s="39"/>
      <c r="F427" s="39"/>
      <c r="H427" s="52"/>
      <c r="I427" s="47"/>
      <c r="J427" s="47"/>
      <c r="K427" s="47"/>
      <c r="L427" s="46">
        <f t="shared" si="445"/>
        <v>0</v>
      </c>
      <c r="N427" s="54"/>
      <c r="O427" s="61"/>
      <c r="P427" s="59"/>
      <c r="Q427" s="59"/>
      <c r="R427" s="59">
        <f t="shared" si="446"/>
        <v>0</v>
      </c>
      <c r="S427" s="59">
        <f t="shared" si="447"/>
        <v>0</v>
      </c>
      <c r="T427" s="62">
        <f t="shared" si="448"/>
        <v>0</v>
      </c>
      <c r="U427" s="63" t="str">
        <f t="shared" si="449"/>
        <v>دون المستوى</v>
      </c>
      <c r="X427" s="54"/>
      <c r="Y427" s="47"/>
      <c r="Z427" s="47"/>
      <c r="AA427" s="47"/>
      <c r="AB427" s="47">
        <f t="shared" si="450"/>
        <v>0</v>
      </c>
      <c r="AD427" s="54"/>
      <c r="AE427" s="61"/>
      <c r="AF427" s="59"/>
      <c r="AG427" s="59"/>
      <c r="AH427" s="59">
        <f t="shared" si="451"/>
        <v>0</v>
      </c>
      <c r="AI427" s="59">
        <f t="shared" si="452"/>
        <v>0</v>
      </c>
      <c r="AJ427" s="59">
        <f t="shared" si="453"/>
        <v>0</v>
      </c>
      <c r="AK427" s="73" t="str">
        <f t="shared" si="454"/>
        <v>دون المستوى</v>
      </c>
      <c r="AN427" s="54"/>
      <c r="AO427" s="47"/>
      <c r="AP427" s="47"/>
      <c r="AQ427" s="47"/>
      <c r="AR427" s="47">
        <f t="shared" si="455"/>
        <v>0</v>
      </c>
      <c r="AT427" s="54"/>
      <c r="AU427" s="83"/>
      <c r="AV427" s="78"/>
      <c r="AW427" s="78"/>
      <c r="AX427" s="78">
        <f t="shared" si="456"/>
        <v>0</v>
      </c>
      <c r="AY427" s="78">
        <f t="shared" si="457"/>
        <v>0</v>
      </c>
      <c r="AZ427" s="78">
        <f t="shared" si="458"/>
        <v>0</v>
      </c>
      <c r="BA427" s="80" t="str">
        <f t="shared" si="459"/>
        <v>دون المستوى</v>
      </c>
      <c r="BD427" s="54"/>
      <c r="BE427" s="47"/>
      <c r="BF427" s="47"/>
      <c r="BG427" s="47"/>
      <c r="BH427" s="47"/>
      <c r="BI427" s="47">
        <f t="shared" si="460"/>
        <v>0</v>
      </c>
      <c r="BK427" s="54"/>
      <c r="BL427" s="83"/>
      <c r="BM427" s="78"/>
      <c r="BN427" s="78"/>
      <c r="BO427" s="78"/>
      <c r="BP427" s="78">
        <f t="shared" si="461"/>
        <v>0</v>
      </c>
      <c r="BQ427" s="78">
        <f t="shared" si="462"/>
        <v>0</v>
      </c>
      <c r="BR427" s="78">
        <f t="shared" si="463"/>
        <v>0</v>
      </c>
      <c r="BS427" s="78">
        <f t="shared" si="464"/>
        <v>0</v>
      </c>
      <c r="BT427" s="80" t="str">
        <f t="shared" si="465"/>
        <v>دون المستوى</v>
      </c>
      <c r="BW427" s="54"/>
      <c r="BX427" s="47"/>
      <c r="BY427" s="47"/>
      <c r="BZ427" s="47"/>
      <c r="CA427" s="47"/>
      <c r="CB427" s="47">
        <f t="shared" si="466"/>
        <v>0</v>
      </c>
      <c r="CD427" s="52"/>
      <c r="CE427" s="83"/>
      <c r="CF427" s="78"/>
      <c r="CG427" s="78"/>
      <c r="CH427" s="78"/>
      <c r="CI427" s="78">
        <f t="shared" si="467"/>
        <v>0</v>
      </c>
      <c r="CJ427" s="78">
        <f t="shared" si="468"/>
        <v>0</v>
      </c>
      <c r="CK427" s="78">
        <f t="shared" si="469"/>
        <v>0</v>
      </c>
      <c r="CL427" s="78">
        <f t="shared" si="470"/>
        <v>0</v>
      </c>
      <c r="CM427" s="80" t="str">
        <f t="shared" si="471"/>
        <v>دون المستوى</v>
      </c>
      <c r="CP427" s="54"/>
      <c r="CQ427" s="47"/>
      <c r="CR427" s="47"/>
      <c r="CS427" s="47"/>
      <c r="CT427" s="47"/>
      <c r="CU427" s="47">
        <f t="shared" si="472"/>
        <v>0</v>
      </c>
      <c r="CW427" s="54"/>
      <c r="CX427" s="83"/>
      <c r="CY427" s="78"/>
      <c r="CZ427" s="78"/>
      <c r="DA427" s="78"/>
      <c r="DB427" s="78">
        <f t="shared" si="473"/>
        <v>0</v>
      </c>
      <c r="DC427" s="78">
        <f t="shared" si="474"/>
        <v>0</v>
      </c>
      <c r="DD427" s="78">
        <f t="shared" si="475"/>
        <v>0</v>
      </c>
      <c r="DE427" s="78">
        <f t="shared" si="476"/>
        <v>0</v>
      </c>
      <c r="DF427" s="80" t="str">
        <f t="shared" si="477"/>
        <v>دون المستوى</v>
      </c>
      <c r="DI427" s="54"/>
      <c r="DJ427" s="47"/>
      <c r="DK427" s="47"/>
      <c r="DL427" s="47"/>
      <c r="DM427" s="47">
        <f t="shared" si="478"/>
        <v>0</v>
      </c>
      <c r="DO427" s="54"/>
      <c r="DP427" s="83"/>
      <c r="DQ427" s="78"/>
      <c r="DR427" s="78"/>
      <c r="DS427" s="78">
        <f t="shared" si="479"/>
        <v>0</v>
      </c>
      <c r="DT427" s="78">
        <f t="shared" si="480"/>
        <v>0</v>
      </c>
      <c r="DU427" s="78">
        <f t="shared" si="481"/>
        <v>0</v>
      </c>
      <c r="DV427" s="80" t="str">
        <f t="shared" si="482"/>
        <v>دون المستوى</v>
      </c>
      <c r="DY427" s="47"/>
      <c r="DZ427" s="47"/>
      <c r="EA427" s="47">
        <f t="shared" si="483"/>
        <v>0</v>
      </c>
      <c r="EC427" s="91"/>
      <c r="ED427" s="78"/>
      <c r="EE427" s="78">
        <f t="shared" si="484"/>
        <v>0</v>
      </c>
      <c r="EF427" s="78">
        <f t="shared" si="485"/>
        <v>0</v>
      </c>
      <c r="EG427" s="78">
        <f t="shared" si="486"/>
        <v>0</v>
      </c>
      <c r="EH427" s="80" t="str">
        <f t="shared" si="487"/>
        <v>دون المستوى</v>
      </c>
      <c r="EK427" s="47"/>
      <c r="EL427" s="47"/>
      <c r="EM427" s="47">
        <f t="shared" si="488"/>
        <v>0</v>
      </c>
      <c r="EO427" s="91"/>
      <c r="EP427" s="78"/>
      <c r="EQ427" s="78">
        <f t="shared" si="489"/>
        <v>0</v>
      </c>
      <c r="ER427" s="78">
        <f t="shared" si="490"/>
        <v>0</v>
      </c>
      <c r="ES427" s="78">
        <f t="shared" si="491"/>
        <v>0</v>
      </c>
      <c r="ET427" s="80" t="str">
        <f t="shared" si="492"/>
        <v>دون المستوى</v>
      </c>
      <c r="EW427" s="49">
        <f t="shared" si="493"/>
        <v>0</v>
      </c>
      <c r="EX427" s="80" t="str">
        <f t="shared" si="494"/>
        <v>دون المستوى</v>
      </c>
      <c r="EZ427" s="54"/>
      <c r="FA427" s="47"/>
      <c r="FB427" s="47"/>
      <c r="FC427" s="47"/>
      <c r="FD427" s="47">
        <f t="shared" si="495"/>
        <v>0</v>
      </c>
      <c r="FF427" s="54"/>
      <c r="FG427" s="83"/>
      <c r="FH427" s="78"/>
      <c r="FI427" s="78"/>
      <c r="FJ427" s="78">
        <f t="shared" si="496"/>
        <v>0</v>
      </c>
      <c r="FK427" s="78">
        <f t="shared" si="497"/>
        <v>0</v>
      </c>
      <c r="FL427" s="78">
        <f t="shared" si="498"/>
        <v>0</v>
      </c>
      <c r="FM427" s="80" t="str">
        <f t="shared" si="499"/>
        <v>دون المستوى</v>
      </c>
      <c r="FP427" s="98" t="str">
        <f t="shared" si="500"/>
        <v>*عربى</v>
      </c>
      <c r="FQ427" s="98" t="str">
        <f t="shared" si="501"/>
        <v>*انجليزى</v>
      </c>
      <c r="FR427" s="98" t="str">
        <f t="shared" si="502"/>
        <v>*دراسات</v>
      </c>
      <c r="FS427" s="98" t="str">
        <f t="shared" si="503"/>
        <v>*رياضيات</v>
      </c>
      <c r="FT427" s="98" t="str">
        <f t="shared" si="504"/>
        <v>*علوم</v>
      </c>
      <c r="FU427" s="98" t="str">
        <f t="shared" si="505"/>
        <v>*حاسب</v>
      </c>
      <c r="FV427" s="98" t="str">
        <f t="shared" si="506"/>
        <v>*فنية</v>
      </c>
      <c r="FW427" s="98" t="str">
        <f t="shared" si="507"/>
        <v>*نشاط1</v>
      </c>
      <c r="FX427" s="98" t="str">
        <f t="shared" si="508"/>
        <v>*نشاط2</v>
      </c>
      <c r="FY427" s="107" t="str">
        <f t="shared" si="509"/>
        <v>*دين</v>
      </c>
      <c r="FZ427" s="47">
        <f t="shared" si="510"/>
        <v>0</v>
      </c>
      <c r="GA427" s="47" t="str">
        <f t="shared" si="511"/>
        <v>دور ثانى</v>
      </c>
      <c r="GB427" s="47">
        <f t="shared" si="512"/>
        <v>6</v>
      </c>
      <c r="GC427" s="47" t="str">
        <f t="shared" si="515"/>
        <v>راسب</v>
      </c>
      <c r="GE427" s="112" t="str">
        <f t="shared" si="513"/>
        <v>*عربى*انجليزى*دراسات*رياضيات*علوم*حاسب*فنية*نشاط1*نشاط2*دين</v>
      </c>
      <c r="GF427" s="112">
        <f t="shared" si="514"/>
        <v>10</v>
      </c>
    </row>
    <row r="428" spans="2:188" ht="20.25" thickTop="1" thickBot="1">
      <c r="B428" s="39">
        <v>419</v>
      </c>
      <c r="C428" s="124" t="str">
        <f>البيانات!B436</f>
        <v/>
      </c>
      <c r="D428" s="124" t="str">
        <f>IF(C428="","",البيانات!C436)</f>
        <v/>
      </c>
      <c r="E428" s="39"/>
      <c r="F428" s="39"/>
      <c r="H428" s="52"/>
      <c r="I428" s="47"/>
      <c r="J428" s="47"/>
      <c r="K428" s="47"/>
      <c r="L428" s="46">
        <f t="shared" si="445"/>
        <v>0</v>
      </c>
      <c r="N428" s="54"/>
      <c r="O428" s="61"/>
      <c r="P428" s="59"/>
      <c r="Q428" s="59"/>
      <c r="R428" s="59">
        <f t="shared" si="446"/>
        <v>0</v>
      </c>
      <c r="S428" s="59">
        <f t="shared" si="447"/>
        <v>0</v>
      </c>
      <c r="T428" s="62">
        <f t="shared" si="448"/>
        <v>0</v>
      </c>
      <c r="U428" s="63" t="str">
        <f t="shared" si="449"/>
        <v>دون المستوى</v>
      </c>
      <c r="X428" s="54"/>
      <c r="Y428" s="47"/>
      <c r="Z428" s="47"/>
      <c r="AA428" s="47"/>
      <c r="AB428" s="47">
        <f t="shared" si="450"/>
        <v>0</v>
      </c>
      <c r="AD428" s="54"/>
      <c r="AE428" s="61"/>
      <c r="AF428" s="59"/>
      <c r="AG428" s="59"/>
      <c r="AH428" s="59">
        <f t="shared" si="451"/>
        <v>0</v>
      </c>
      <c r="AI428" s="59">
        <f t="shared" si="452"/>
        <v>0</v>
      </c>
      <c r="AJ428" s="59">
        <f t="shared" si="453"/>
        <v>0</v>
      </c>
      <c r="AK428" s="73" t="str">
        <f t="shared" si="454"/>
        <v>دون المستوى</v>
      </c>
      <c r="AN428" s="54"/>
      <c r="AO428" s="47"/>
      <c r="AP428" s="47"/>
      <c r="AQ428" s="47"/>
      <c r="AR428" s="47">
        <f t="shared" si="455"/>
        <v>0</v>
      </c>
      <c r="AT428" s="54"/>
      <c r="AU428" s="83"/>
      <c r="AV428" s="78"/>
      <c r="AW428" s="78"/>
      <c r="AX428" s="78">
        <f t="shared" si="456"/>
        <v>0</v>
      </c>
      <c r="AY428" s="78">
        <f t="shared" si="457"/>
        <v>0</v>
      </c>
      <c r="AZ428" s="78">
        <f t="shared" si="458"/>
        <v>0</v>
      </c>
      <c r="BA428" s="80" t="str">
        <f t="shared" si="459"/>
        <v>دون المستوى</v>
      </c>
      <c r="BD428" s="54"/>
      <c r="BE428" s="47"/>
      <c r="BF428" s="47"/>
      <c r="BG428" s="47"/>
      <c r="BH428" s="47"/>
      <c r="BI428" s="47">
        <f t="shared" si="460"/>
        <v>0</v>
      </c>
      <c r="BK428" s="54"/>
      <c r="BL428" s="83"/>
      <c r="BM428" s="78"/>
      <c r="BN428" s="78"/>
      <c r="BO428" s="78"/>
      <c r="BP428" s="78">
        <f t="shared" si="461"/>
        <v>0</v>
      </c>
      <c r="BQ428" s="78">
        <f t="shared" si="462"/>
        <v>0</v>
      </c>
      <c r="BR428" s="78">
        <f t="shared" si="463"/>
        <v>0</v>
      </c>
      <c r="BS428" s="78">
        <f t="shared" si="464"/>
        <v>0</v>
      </c>
      <c r="BT428" s="80" t="str">
        <f t="shared" si="465"/>
        <v>دون المستوى</v>
      </c>
      <c r="BW428" s="54"/>
      <c r="BX428" s="47"/>
      <c r="BY428" s="47"/>
      <c r="BZ428" s="47"/>
      <c r="CA428" s="47"/>
      <c r="CB428" s="47">
        <f t="shared" si="466"/>
        <v>0</v>
      </c>
      <c r="CD428" s="52"/>
      <c r="CE428" s="83"/>
      <c r="CF428" s="78"/>
      <c r="CG428" s="78"/>
      <c r="CH428" s="78"/>
      <c r="CI428" s="78">
        <f t="shared" si="467"/>
        <v>0</v>
      </c>
      <c r="CJ428" s="78">
        <f t="shared" si="468"/>
        <v>0</v>
      </c>
      <c r="CK428" s="78">
        <f t="shared" si="469"/>
        <v>0</v>
      </c>
      <c r="CL428" s="78">
        <f t="shared" si="470"/>
        <v>0</v>
      </c>
      <c r="CM428" s="80" t="str">
        <f t="shared" si="471"/>
        <v>دون المستوى</v>
      </c>
      <c r="CP428" s="54"/>
      <c r="CQ428" s="47"/>
      <c r="CR428" s="47"/>
      <c r="CS428" s="47"/>
      <c r="CT428" s="47"/>
      <c r="CU428" s="47">
        <f t="shared" si="472"/>
        <v>0</v>
      </c>
      <c r="CW428" s="54"/>
      <c r="CX428" s="83"/>
      <c r="CY428" s="78"/>
      <c r="CZ428" s="78"/>
      <c r="DA428" s="78"/>
      <c r="DB428" s="78">
        <f t="shared" si="473"/>
        <v>0</v>
      </c>
      <c r="DC428" s="78">
        <f t="shared" si="474"/>
        <v>0</v>
      </c>
      <c r="DD428" s="78">
        <f t="shared" si="475"/>
        <v>0</v>
      </c>
      <c r="DE428" s="78">
        <f t="shared" si="476"/>
        <v>0</v>
      </c>
      <c r="DF428" s="80" t="str">
        <f t="shared" si="477"/>
        <v>دون المستوى</v>
      </c>
      <c r="DI428" s="54"/>
      <c r="DJ428" s="47"/>
      <c r="DK428" s="47"/>
      <c r="DL428" s="47"/>
      <c r="DM428" s="47">
        <f t="shared" si="478"/>
        <v>0</v>
      </c>
      <c r="DO428" s="54"/>
      <c r="DP428" s="83"/>
      <c r="DQ428" s="78"/>
      <c r="DR428" s="78"/>
      <c r="DS428" s="78">
        <f t="shared" si="479"/>
        <v>0</v>
      </c>
      <c r="DT428" s="78">
        <f t="shared" si="480"/>
        <v>0</v>
      </c>
      <c r="DU428" s="78">
        <f t="shared" si="481"/>
        <v>0</v>
      </c>
      <c r="DV428" s="80" t="str">
        <f t="shared" si="482"/>
        <v>دون المستوى</v>
      </c>
      <c r="DY428" s="47"/>
      <c r="DZ428" s="47"/>
      <c r="EA428" s="47">
        <f t="shared" si="483"/>
        <v>0</v>
      </c>
      <c r="EC428" s="91"/>
      <c r="ED428" s="78"/>
      <c r="EE428" s="78">
        <f t="shared" si="484"/>
        <v>0</v>
      </c>
      <c r="EF428" s="78">
        <f t="shared" si="485"/>
        <v>0</v>
      </c>
      <c r="EG428" s="78">
        <f t="shared" si="486"/>
        <v>0</v>
      </c>
      <c r="EH428" s="80" t="str">
        <f t="shared" si="487"/>
        <v>دون المستوى</v>
      </c>
      <c r="EK428" s="47"/>
      <c r="EL428" s="47"/>
      <c r="EM428" s="47">
        <f t="shared" si="488"/>
        <v>0</v>
      </c>
      <c r="EO428" s="91"/>
      <c r="EP428" s="78"/>
      <c r="EQ428" s="78">
        <f t="shared" si="489"/>
        <v>0</v>
      </c>
      <c r="ER428" s="78">
        <f t="shared" si="490"/>
        <v>0</v>
      </c>
      <c r="ES428" s="78">
        <f t="shared" si="491"/>
        <v>0</v>
      </c>
      <c r="ET428" s="80" t="str">
        <f t="shared" si="492"/>
        <v>دون المستوى</v>
      </c>
      <c r="EW428" s="49">
        <f t="shared" si="493"/>
        <v>0</v>
      </c>
      <c r="EX428" s="80" t="str">
        <f t="shared" si="494"/>
        <v>دون المستوى</v>
      </c>
      <c r="EZ428" s="54"/>
      <c r="FA428" s="47"/>
      <c r="FB428" s="47"/>
      <c r="FC428" s="47"/>
      <c r="FD428" s="47">
        <f t="shared" si="495"/>
        <v>0</v>
      </c>
      <c r="FF428" s="54"/>
      <c r="FG428" s="83"/>
      <c r="FH428" s="78"/>
      <c r="FI428" s="78"/>
      <c r="FJ428" s="78">
        <f t="shared" si="496"/>
        <v>0</v>
      </c>
      <c r="FK428" s="78">
        <f t="shared" si="497"/>
        <v>0</v>
      </c>
      <c r="FL428" s="78">
        <f t="shared" si="498"/>
        <v>0</v>
      </c>
      <c r="FM428" s="80" t="str">
        <f t="shared" si="499"/>
        <v>دون المستوى</v>
      </c>
      <c r="FP428" s="98" t="str">
        <f t="shared" si="500"/>
        <v>*عربى</v>
      </c>
      <c r="FQ428" s="98" t="str">
        <f t="shared" si="501"/>
        <v>*انجليزى</v>
      </c>
      <c r="FR428" s="98" t="str">
        <f t="shared" si="502"/>
        <v>*دراسات</v>
      </c>
      <c r="FS428" s="98" t="str">
        <f t="shared" si="503"/>
        <v>*رياضيات</v>
      </c>
      <c r="FT428" s="98" t="str">
        <f t="shared" si="504"/>
        <v>*علوم</v>
      </c>
      <c r="FU428" s="98" t="str">
        <f t="shared" si="505"/>
        <v>*حاسب</v>
      </c>
      <c r="FV428" s="98" t="str">
        <f t="shared" si="506"/>
        <v>*فنية</v>
      </c>
      <c r="FW428" s="98" t="str">
        <f t="shared" si="507"/>
        <v>*نشاط1</v>
      </c>
      <c r="FX428" s="98" t="str">
        <f t="shared" si="508"/>
        <v>*نشاط2</v>
      </c>
      <c r="FY428" s="107" t="str">
        <f t="shared" si="509"/>
        <v>*دين</v>
      </c>
      <c r="FZ428" s="47">
        <f t="shared" si="510"/>
        <v>0</v>
      </c>
      <c r="GA428" s="47" t="str">
        <f t="shared" si="511"/>
        <v>دور ثانى</v>
      </c>
      <c r="GB428" s="47">
        <f t="shared" si="512"/>
        <v>6</v>
      </c>
      <c r="GC428" s="47" t="str">
        <f t="shared" si="515"/>
        <v>راسب</v>
      </c>
      <c r="GE428" s="112" t="str">
        <f t="shared" si="513"/>
        <v>*عربى*انجليزى*دراسات*رياضيات*علوم*حاسب*فنية*نشاط1*نشاط2*دين</v>
      </c>
      <c r="GF428" s="112">
        <f t="shared" si="514"/>
        <v>10</v>
      </c>
    </row>
    <row r="429" spans="2:188" ht="20.25" thickTop="1" thickBot="1">
      <c r="B429" s="39">
        <v>420</v>
      </c>
      <c r="C429" s="124" t="str">
        <f>البيانات!B437</f>
        <v/>
      </c>
      <c r="D429" s="124" t="str">
        <f>IF(C429="","",البيانات!C437)</f>
        <v/>
      </c>
      <c r="E429" s="39"/>
      <c r="F429" s="39"/>
      <c r="H429" s="52"/>
      <c r="I429" s="47"/>
      <c r="J429" s="47"/>
      <c r="K429" s="47"/>
      <c r="L429" s="46">
        <f t="shared" si="445"/>
        <v>0</v>
      </c>
      <c r="N429" s="54"/>
      <c r="O429" s="61"/>
      <c r="P429" s="59"/>
      <c r="Q429" s="59"/>
      <c r="R429" s="59">
        <f t="shared" si="446"/>
        <v>0</v>
      </c>
      <c r="S429" s="59">
        <f t="shared" si="447"/>
        <v>0</v>
      </c>
      <c r="T429" s="62">
        <f t="shared" si="448"/>
        <v>0</v>
      </c>
      <c r="U429" s="63" t="str">
        <f t="shared" si="449"/>
        <v>دون المستوى</v>
      </c>
      <c r="X429" s="54"/>
      <c r="Y429" s="47"/>
      <c r="Z429" s="47"/>
      <c r="AA429" s="47"/>
      <c r="AB429" s="47">
        <f t="shared" si="450"/>
        <v>0</v>
      </c>
      <c r="AD429" s="54"/>
      <c r="AE429" s="61"/>
      <c r="AF429" s="59"/>
      <c r="AG429" s="59"/>
      <c r="AH429" s="59">
        <f t="shared" si="451"/>
        <v>0</v>
      </c>
      <c r="AI429" s="59">
        <f t="shared" si="452"/>
        <v>0</v>
      </c>
      <c r="AJ429" s="59">
        <f t="shared" si="453"/>
        <v>0</v>
      </c>
      <c r="AK429" s="73" t="str">
        <f t="shared" si="454"/>
        <v>دون المستوى</v>
      </c>
      <c r="AN429" s="54"/>
      <c r="AO429" s="47"/>
      <c r="AP429" s="47"/>
      <c r="AQ429" s="47"/>
      <c r="AR429" s="47">
        <f t="shared" si="455"/>
        <v>0</v>
      </c>
      <c r="AT429" s="54"/>
      <c r="AU429" s="83"/>
      <c r="AV429" s="78"/>
      <c r="AW429" s="78"/>
      <c r="AX429" s="78">
        <f t="shared" si="456"/>
        <v>0</v>
      </c>
      <c r="AY429" s="78">
        <f t="shared" si="457"/>
        <v>0</v>
      </c>
      <c r="AZ429" s="78">
        <f t="shared" si="458"/>
        <v>0</v>
      </c>
      <c r="BA429" s="80" t="str">
        <f t="shared" si="459"/>
        <v>دون المستوى</v>
      </c>
      <c r="BD429" s="54"/>
      <c r="BE429" s="47"/>
      <c r="BF429" s="47"/>
      <c r="BG429" s="47"/>
      <c r="BH429" s="47"/>
      <c r="BI429" s="47">
        <f t="shared" si="460"/>
        <v>0</v>
      </c>
      <c r="BK429" s="54"/>
      <c r="BL429" s="83"/>
      <c r="BM429" s="78"/>
      <c r="BN429" s="78"/>
      <c r="BO429" s="78"/>
      <c r="BP429" s="78">
        <f t="shared" si="461"/>
        <v>0</v>
      </c>
      <c r="BQ429" s="78">
        <f t="shared" si="462"/>
        <v>0</v>
      </c>
      <c r="BR429" s="78">
        <f t="shared" si="463"/>
        <v>0</v>
      </c>
      <c r="BS429" s="78">
        <f t="shared" si="464"/>
        <v>0</v>
      </c>
      <c r="BT429" s="80" t="str">
        <f t="shared" si="465"/>
        <v>دون المستوى</v>
      </c>
      <c r="BW429" s="54"/>
      <c r="BX429" s="47"/>
      <c r="BY429" s="47"/>
      <c r="BZ429" s="47"/>
      <c r="CA429" s="47"/>
      <c r="CB429" s="47">
        <f t="shared" si="466"/>
        <v>0</v>
      </c>
      <c r="CD429" s="52"/>
      <c r="CE429" s="83"/>
      <c r="CF429" s="78"/>
      <c r="CG429" s="78"/>
      <c r="CH429" s="78"/>
      <c r="CI429" s="78">
        <f t="shared" si="467"/>
        <v>0</v>
      </c>
      <c r="CJ429" s="78">
        <f t="shared" si="468"/>
        <v>0</v>
      </c>
      <c r="CK429" s="78">
        <f t="shared" si="469"/>
        <v>0</v>
      </c>
      <c r="CL429" s="78">
        <f t="shared" si="470"/>
        <v>0</v>
      </c>
      <c r="CM429" s="80" t="str">
        <f t="shared" si="471"/>
        <v>دون المستوى</v>
      </c>
      <c r="CP429" s="54"/>
      <c r="CQ429" s="47"/>
      <c r="CR429" s="47"/>
      <c r="CS429" s="47"/>
      <c r="CT429" s="47"/>
      <c r="CU429" s="47">
        <f t="shared" si="472"/>
        <v>0</v>
      </c>
      <c r="CW429" s="54"/>
      <c r="CX429" s="83"/>
      <c r="CY429" s="78"/>
      <c r="CZ429" s="78"/>
      <c r="DA429" s="78"/>
      <c r="DB429" s="78">
        <f t="shared" si="473"/>
        <v>0</v>
      </c>
      <c r="DC429" s="78">
        <f t="shared" si="474"/>
        <v>0</v>
      </c>
      <c r="DD429" s="78">
        <f t="shared" si="475"/>
        <v>0</v>
      </c>
      <c r="DE429" s="78">
        <f t="shared" si="476"/>
        <v>0</v>
      </c>
      <c r="DF429" s="80" t="str">
        <f t="shared" si="477"/>
        <v>دون المستوى</v>
      </c>
      <c r="DI429" s="54"/>
      <c r="DJ429" s="47"/>
      <c r="DK429" s="47"/>
      <c r="DL429" s="47"/>
      <c r="DM429" s="47">
        <f t="shared" si="478"/>
        <v>0</v>
      </c>
      <c r="DO429" s="54"/>
      <c r="DP429" s="83"/>
      <c r="DQ429" s="78"/>
      <c r="DR429" s="78"/>
      <c r="DS429" s="78">
        <f t="shared" si="479"/>
        <v>0</v>
      </c>
      <c r="DT429" s="78">
        <f t="shared" si="480"/>
        <v>0</v>
      </c>
      <c r="DU429" s="78">
        <f t="shared" si="481"/>
        <v>0</v>
      </c>
      <c r="DV429" s="80" t="str">
        <f t="shared" si="482"/>
        <v>دون المستوى</v>
      </c>
      <c r="DY429" s="47"/>
      <c r="DZ429" s="47"/>
      <c r="EA429" s="47">
        <f t="shared" si="483"/>
        <v>0</v>
      </c>
      <c r="EC429" s="91"/>
      <c r="ED429" s="78"/>
      <c r="EE429" s="78">
        <f t="shared" si="484"/>
        <v>0</v>
      </c>
      <c r="EF429" s="78">
        <f t="shared" si="485"/>
        <v>0</v>
      </c>
      <c r="EG429" s="78">
        <f t="shared" si="486"/>
        <v>0</v>
      </c>
      <c r="EH429" s="80" t="str">
        <f t="shared" si="487"/>
        <v>دون المستوى</v>
      </c>
      <c r="EK429" s="47"/>
      <c r="EL429" s="47"/>
      <c r="EM429" s="47">
        <f t="shared" si="488"/>
        <v>0</v>
      </c>
      <c r="EO429" s="91"/>
      <c r="EP429" s="78"/>
      <c r="EQ429" s="78">
        <f t="shared" si="489"/>
        <v>0</v>
      </c>
      <c r="ER429" s="78">
        <f t="shared" si="490"/>
        <v>0</v>
      </c>
      <c r="ES429" s="78">
        <f t="shared" si="491"/>
        <v>0</v>
      </c>
      <c r="ET429" s="80" t="str">
        <f t="shared" si="492"/>
        <v>دون المستوى</v>
      </c>
      <c r="EW429" s="49">
        <f t="shared" si="493"/>
        <v>0</v>
      </c>
      <c r="EX429" s="80" t="str">
        <f t="shared" si="494"/>
        <v>دون المستوى</v>
      </c>
      <c r="EZ429" s="54"/>
      <c r="FA429" s="47"/>
      <c r="FB429" s="47"/>
      <c r="FC429" s="47"/>
      <c r="FD429" s="47">
        <f t="shared" si="495"/>
        <v>0</v>
      </c>
      <c r="FF429" s="54"/>
      <c r="FG429" s="83"/>
      <c r="FH429" s="78"/>
      <c r="FI429" s="78"/>
      <c r="FJ429" s="78">
        <f t="shared" si="496"/>
        <v>0</v>
      </c>
      <c r="FK429" s="78">
        <f t="shared" si="497"/>
        <v>0</v>
      </c>
      <c r="FL429" s="78">
        <f t="shared" si="498"/>
        <v>0</v>
      </c>
      <c r="FM429" s="80" t="str">
        <f t="shared" si="499"/>
        <v>دون المستوى</v>
      </c>
      <c r="FP429" s="98" t="str">
        <f t="shared" si="500"/>
        <v>*عربى</v>
      </c>
      <c r="FQ429" s="98" t="str">
        <f t="shared" si="501"/>
        <v>*انجليزى</v>
      </c>
      <c r="FR429" s="98" t="str">
        <f t="shared" si="502"/>
        <v>*دراسات</v>
      </c>
      <c r="FS429" s="98" t="str">
        <f t="shared" si="503"/>
        <v>*رياضيات</v>
      </c>
      <c r="FT429" s="98" t="str">
        <f t="shared" si="504"/>
        <v>*علوم</v>
      </c>
      <c r="FU429" s="98" t="str">
        <f t="shared" si="505"/>
        <v>*حاسب</v>
      </c>
      <c r="FV429" s="98" t="str">
        <f t="shared" si="506"/>
        <v>*فنية</v>
      </c>
      <c r="FW429" s="98" t="str">
        <f t="shared" si="507"/>
        <v>*نشاط1</v>
      </c>
      <c r="FX429" s="98" t="str">
        <f t="shared" si="508"/>
        <v>*نشاط2</v>
      </c>
      <c r="FY429" s="107" t="str">
        <f t="shared" si="509"/>
        <v>*دين</v>
      </c>
      <c r="FZ429" s="47">
        <f t="shared" si="510"/>
        <v>0</v>
      </c>
      <c r="GA429" s="47" t="str">
        <f t="shared" si="511"/>
        <v>دور ثانى</v>
      </c>
      <c r="GB429" s="47">
        <f t="shared" si="512"/>
        <v>6</v>
      </c>
      <c r="GC429" s="47" t="str">
        <f t="shared" si="515"/>
        <v>راسب</v>
      </c>
      <c r="GE429" s="112" t="str">
        <f t="shared" si="513"/>
        <v>*عربى*انجليزى*دراسات*رياضيات*علوم*حاسب*فنية*نشاط1*نشاط2*دين</v>
      </c>
      <c r="GF429" s="112">
        <f t="shared" si="514"/>
        <v>10</v>
      </c>
    </row>
    <row r="430" spans="2:188" ht="20.25" thickTop="1" thickBot="1">
      <c r="B430" s="39">
        <v>421</v>
      </c>
      <c r="C430" s="124" t="str">
        <f>البيانات!B438</f>
        <v/>
      </c>
      <c r="D430" s="124" t="str">
        <f>IF(C430="","",البيانات!C438)</f>
        <v/>
      </c>
      <c r="E430" s="39"/>
      <c r="F430" s="39"/>
      <c r="H430" s="52"/>
      <c r="I430" s="47"/>
      <c r="J430" s="47"/>
      <c r="K430" s="47"/>
      <c r="L430" s="46">
        <f t="shared" si="445"/>
        <v>0</v>
      </c>
      <c r="N430" s="54"/>
      <c r="O430" s="61"/>
      <c r="P430" s="59"/>
      <c r="Q430" s="59"/>
      <c r="R430" s="59">
        <f t="shared" si="446"/>
        <v>0</v>
      </c>
      <c r="S430" s="59">
        <f t="shared" si="447"/>
        <v>0</v>
      </c>
      <c r="T430" s="62">
        <f t="shared" si="448"/>
        <v>0</v>
      </c>
      <c r="U430" s="63" t="str">
        <f t="shared" si="449"/>
        <v>دون المستوى</v>
      </c>
      <c r="X430" s="54"/>
      <c r="Y430" s="47"/>
      <c r="Z430" s="47"/>
      <c r="AA430" s="47"/>
      <c r="AB430" s="47">
        <f t="shared" si="450"/>
        <v>0</v>
      </c>
      <c r="AD430" s="54"/>
      <c r="AE430" s="61"/>
      <c r="AF430" s="59"/>
      <c r="AG430" s="59"/>
      <c r="AH430" s="59">
        <f t="shared" si="451"/>
        <v>0</v>
      </c>
      <c r="AI430" s="59">
        <f t="shared" si="452"/>
        <v>0</v>
      </c>
      <c r="AJ430" s="59">
        <f t="shared" si="453"/>
        <v>0</v>
      </c>
      <c r="AK430" s="73" t="str">
        <f t="shared" si="454"/>
        <v>دون المستوى</v>
      </c>
      <c r="AN430" s="54"/>
      <c r="AO430" s="47"/>
      <c r="AP430" s="47"/>
      <c r="AQ430" s="47"/>
      <c r="AR430" s="47">
        <f t="shared" si="455"/>
        <v>0</v>
      </c>
      <c r="AT430" s="54"/>
      <c r="AU430" s="83"/>
      <c r="AV430" s="78"/>
      <c r="AW430" s="78"/>
      <c r="AX430" s="78">
        <f t="shared" si="456"/>
        <v>0</v>
      </c>
      <c r="AY430" s="78">
        <f t="shared" si="457"/>
        <v>0</v>
      </c>
      <c r="AZ430" s="78">
        <f t="shared" si="458"/>
        <v>0</v>
      </c>
      <c r="BA430" s="80" t="str">
        <f t="shared" si="459"/>
        <v>دون المستوى</v>
      </c>
      <c r="BD430" s="54"/>
      <c r="BE430" s="47"/>
      <c r="BF430" s="47"/>
      <c r="BG430" s="47"/>
      <c r="BH430" s="47"/>
      <c r="BI430" s="47">
        <f t="shared" si="460"/>
        <v>0</v>
      </c>
      <c r="BK430" s="54"/>
      <c r="BL430" s="83"/>
      <c r="BM430" s="78"/>
      <c r="BN430" s="78"/>
      <c r="BO430" s="78"/>
      <c r="BP430" s="78">
        <f t="shared" si="461"/>
        <v>0</v>
      </c>
      <c r="BQ430" s="78">
        <f t="shared" si="462"/>
        <v>0</v>
      </c>
      <c r="BR430" s="78">
        <f t="shared" si="463"/>
        <v>0</v>
      </c>
      <c r="BS430" s="78">
        <f t="shared" si="464"/>
        <v>0</v>
      </c>
      <c r="BT430" s="80" t="str">
        <f t="shared" si="465"/>
        <v>دون المستوى</v>
      </c>
      <c r="BW430" s="54"/>
      <c r="BX430" s="47"/>
      <c r="BY430" s="47"/>
      <c r="BZ430" s="47"/>
      <c r="CA430" s="47"/>
      <c r="CB430" s="47">
        <f t="shared" si="466"/>
        <v>0</v>
      </c>
      <c r="CD430" s="52"/>
      <c r="CE430" s="83"/>
      <c r="CF430" s="78"/>
      <c r="CG430" s="78"/>
      <c r="CH430" s="78"/>
      <c r="CI430" s="78">
        <f t="shared" si="467"/>
        <v>0</v>
      </c>
      <c r="CJ430" s="78">
        <f t="shared" si="468"/>
        <v>0</v>
      </c>
      <c r="CK430" s="78">
        <f t="shared" si="469"/>
        <v>0</v>
      </c>
      <c r="CL430" s="78">
        <f t="shared" si="470"/>
        <v>0</v>
      </c>
      <c r="CM430" s="80" t="str">
        <f t="shared" si="471"/>
        <v>دون المستوى</v>
      </c>
      <c r="CP430" s="54"/>
      <c r="CQ430" s="47"/>
      <c r="CR430" s="47"/>
      <c r="CS430" s="47"/>
      <c r="CT430" s="47"/>
      <c r="CU430" s="47">
        <f t="shared" si="472"/>
        <v>0</v>
      </c>
      <c r="CW430" s="54"/>
      <c r="CX430" s="83"/>
      <c r="CY430" s="78"/>
      <c r="CZ430" s="78"/>
      <c r="DA430" s="78"/>
      <c r="DB430" s="78">
        <f t="shared" si="473"/>
        <v>0</v>
      </c>
      <c r="DC430" s="78">
        <f t="shared" si="474"/>
        <v>0</v>
      </c>
      <c r="DD430" s="78">
        <f t="shared" si="475"/>
        <v>0</v>
      </c>
      <c r="DE430" s="78">
        <f t="shared" si="476"/>
        <v>0</v>
      </c>
      <c r="DF430" s="80" t="str">
        <f t="shared" si="477"/>
        <v>دون المستوى</v>
      </c>
      <c r="DI430" s="54"/>
      <c r="DJ430" s="47"/>
      <c r="DK430" s="47"/>
      <c r="DL430" s="47"/>
      <c r="DM430" s="47">
        <f t="shared" si="478"/>
        <v>0</v>
      </c>
      <c r="DO430" s="54"/>
      <c r="DP430" s="83"/>
      <c r="DQ430" s="78"/>
      <c r="DR430" s="78"/>
      <c r="DS430" s="78">
        <f t="shared" si="479"/>
        <v>0</v>
      </c>
      <c r="DT430" s="78">
        <f t="shared" si="480"/>
        <v>0</v>
      </c>
      <c r="DU430" s="78">
        <f t="shared" si="481"/>
        <v>0</v>
      </c>
      <c r="DV430" s="80" t="str">
        <f t="shared" si="482"/>
        <v>دون المستوى</v>
      </c>
      <c r="DY430" s="47"/>
      <c r="DZ430" s="47"/>
      <c r="EA430" s="47">
        <f t="shared" si="483"/>
        <v>0</v>
      </c>
      <c r="EC430" s="91"/>
      <c r="ED430" s="78"/>
      <c r="EE430" s="78">
        <f t="shared" si="484"/>
        <v>0</v>
      </c>
      <c r="EF430" s="78">
        <f t="shared" si="485"/>
        <v>0</v>
      </c>
      <c r="EG430" s="78">
        <f t="shared" si="486"/>
        <v>0</v>
      </c>
      <c r="EH430" s="80" t="str">
        <f t="shared" si="487"/>
        <v>دون المستوى</v>
      </c>
      <c r="EK430" s="47"/>
      <c r="EL430" s="47"/>
      <c r="EM430" s="47">
        <f t="shared" si="488"/>
        <v>0</v>
      </c>
      <c r="EO430" s="91"/>
      <c r="EP430" s="78"/>
      <c r="EQ430" s="78">
        <f t="shared" si="489"/>
        <v>0</v>
      </c>
      <c r="ER430" s="78">
        <f t="shared" si="490"/>
        <v>0</v>
      </c>
      <c r="ES430" s="78">
        <f t="shared" si="491"/>
        <v>0</v>
      </c>
      <c r="ET430" s="80" t="str">
        <f t="shared" si="492"/>
        <v>دون المستوى</v>
      </c>
      <c r="EW430" s="49">
        <f t="shared" si="493"/>
        <v>0</v>
      </c>
      <c r="EX430" s="80" t="str">
        <f t="shared" si="494"/>
        <v>دون المستوى</v>
      </c>
      <c r="EZ430" s="54"/>
      <c r="FA430" s="47"/>
      <c r="FB430" s="47"/>
      <c r="FC430" s="47"/>
      <c r="FD430" s="47">
        <f t="shared" si="495"/>
        <v>0</v>
      </c>
      <c r="FF430" s="54"/>
      <c r="FG430" s="83"/>
      <c r="FH430" s="78"/>
      <c r="FI430" s="78"/>
      <c r="FJ430" s="78">
        <f t="shared" si="496"/>
        <v>0</v>
      </c>
      <c r="FK430" s="78">
        <f t="shared" si="497"/>
        <v>0</v>
      </c>
      <c r="FL430" s="78">
        <f t="shared" si="498"/>
        <v>0</v>
      </c>
      <c r="FM430" s="80" t="str">
        <f t="shared" si="499"/>
        <v>دون المستوى</v>
      </c>
      <c r="FP430" s="98" t="str">
        <f t="shared" si="500"/>
        <v>*عربى</v>
      </c>
      <c r="FQ430" s="98" t="str">
        <f t="shared" si="501"/>
        <v>*انجليزى</v>
      </c>
      <c r="FR430" s="98" t="str">
        <f t="shared" si="502"/>
        <v>*دراسات</v>
      </c>
      <c r="FS430" s="98" t="str">
        <f t="shared" si="503"/>
        <v>*رياضيات</v>
      </c>
      <c r="FT430" s="98" t="str">
        <f t="shared" si="504"/>
        <v>*علوم</v>
      </c>
      <c r="FU430" s="98" t="str">
        <f t="shared" si="505"/>
        <v>*حاسب</v>
      </c>
      <c r="FV430" s="98" t="str">
        <f t="shared" si="506"/>
        <v>*فنية</v>
      </c>
      <c r="FW430" s="98" t="str">
        <f t="shared" si="507"/>
        <v>*نشاط1</v>
      </c>
      <c r="FX430" s="98" t="str">
        <f t="shared" si="508"/>
        <v>*نشاط2</v>
      </c>
      <c r="FY430" s="107" t="str">
        <f t="shared" si="509"/>
        <v>*دين</v>
      </c>
      <c r="FZ430" s="47">
        <f t="shared" si="510"/>
        <v>0</v>
      </c>
      <c r="GA430" s="47" t="str">
        <f t="shared" si="511"/>
        <v>دور ثانى</v>
      </c>
      <c r="GB430" s="47">
        <f t="shared" si="512"/>
        <v>6</v>
      </c>
      <c r="GC430" s="47" t="str">
        <f t="shared" si="515"/>
        <v>راسب</v>
      </c>
      <c r="GE430" s="112" t="str">
        <f t="shared" si="513"/>
        <v>*عربى*انجليزى*دراسات*رياضيات*علوم*حاسب*فنية*نشاط1*نشاط2*دين</v>
      </c>
      <c r="GF430" s="112">
        <f t="shared" si="514"/>
        <v>10</v>
      </c>
    </row>
    <row r="431" spans="2:188" ht="20.25" thickTop="1" thickBot="1">
      <c r="B431" s="39">
        <v>422</v>
      </c>
      <c r="C431" s="124" t="str">
        <f>البيانات!B439</f>
        <v/>
      </c>
      <c r="D431" s="124" t="str">
        <f>IF(C431="","",البيانات!C439)</f>
        <v/>
      </c>
      <c r="E431" s="39"/>
      <c r="F431" s="39"/>
      <c r="H431" s="52"/>
      <c r="I431" s="47"/>
      <c r="J431" s="47"/>
      <c r="K431" s="47"/>
      <c r="L431" s="46">
        <f t="shared" si="445"/>
        <v>0</v>
      </c>
      <c r="N431" s="54"/>
      <c r="O431" s="61"/>
      <c r="P431" s="59"/>
      <c r="Q431" s="59"/>
      <c r="R431" s="59">
        <f t="shared" si="446"/>
        <v>0</v>
      </c>
      <c r="S431" s="59">
        <f t="shared" si="447"/>
        <v>0</v>
      </c>
      <c r="T431" s="62">
        <f t="shared" si="448"/>
        <v>0</v>
      </c>
      <c r="U431" s="63" t="str">
        <f t="shared" si="449"/>
        <v>دون المستوى</v>
      </c>
      <c r="X431" s="54"/>
      <c r="Y431" s="47"/>
      <c r="Z431" s="47"/>
      <c r="AA431" s="47"/>
      <c r="AB431" s="47">
        <f t="shared" si="450"/>
        <v>0</v>
      </c>
      <c r="AD431" s="54"/>
      <c r="AE431" s="61"/>
      <c r="AF431" s="59"/>
      <c r="AG431" s="59"/>
      <c r="AH431" s="59">
        <f t="shared" si="451"/>
        <v>0</v>
      </c>
      <c r="AI431" s="59">
        <f t="shared" si="452"/>
        <v>0</v>
      </c>
      <c r="AJ431" s="59">
        <f t="shared" si="453"/>
        <v>0</v>
      </c>
      <c r="AK431" s="73" t="str">
        <f t="shared" si="454"/>
        <v>دون المستوى</v>
      </c>
      <c r="AN431" s="54"/>
      <c r="AO431" s="47"/>
      <c r="AP431" s="47"/>
      <c r="AQ431" s="47"/>
      <c r="AR431" s="47">
        <f t="shared" si="455"/>
        <v>0</v>
      </c>
      <c r="AT431" s="54"/>
      <c r="AU431" s="83"/>
      <c r="AV431" s="78"/>
      <c r="AW431" s="78"/>
      <c r="AX431" s="78">
        <f t="shared" si="456"/>
        <v>0</v>
      </c>
      <c r="AY431" s="78">
        <f t="shared" si="457"/>
        <v>0</v>
      </c>
      <c r="AZ431" s="78">
        <f t="shared" si="458"/>
        <v>0</v>
      </c>
      <c r="BA431" s="80" t="str">
        <f t="shared" si="459"/>
        <v>دون المستوى</v>
      </c>
      <c r="BD431" s="54"/>
      <c r="BE431" s="47"/>
      <c r="BF431" s="47"/>
      <c r="BG431" s="47"/>
      <c r="BH431" s="47"/>
      <c r="BI431" s="47">
        <f t="shared" si="460"/>
        <v>0</v>
      </c>
      <c r="BK431" s="54"/>
      <c r="BL431" s="83"/>
      <c r="BM431" s="78"/>
      <c r="BN431" s="78"/>
      <c r="BO431" s="78"/>
      <c r="BP431" s="78">
        <f t="shared" si="461"/>
        <v>0</v>
      </c>
      <c r="BQ431" s="78">
        <f t="shared" si="462"/>
        <v>0</v>
      </c>
      <c r="BR431" s="78">
        <f t="shared" si="463"/>
        <v>0</v>
      </c>
      <c r="BS431" s="78">
        <f t="shared" si="464"/>
        <v>0</v>
      </c>
      <c r="BT431" s="80" t="str">
        <f t="shared" si="465"/>
        <v>دون المستوى</v>
      </c>
      <c r="BW431" s="54"/>
      <c r="BX431" s="47"/>
      <c r="BY431" s="47"/>
      <c r="BZ431" s="47"/>
      <c r="CA431" s="47"/>
      <c r="CB431" s="47">
        <f t="shared" si="466"/>
        <v>0</v>
      </c>
      <c r="CD431" s="52"/>
      <c r="CE431" s="83"/>
      <c r="CF431" s="78"/>
      <c r="CG431" s="78"/>
      <c r="CH431" s="78"/>
      <c r="CI431" s="78">
        <f t="shared" si="467"/>
        <v>0</v>
      </c>
      <c r="CJ431" s="78">
        <f t="shared" si="468"/>
        <v>0</v>
      </c>
      <c r="CK431" s="78">
        <f t="shared" si="469"/>
        <v>0</v>
      </c>
      <c r="CL431" s="78">
        <f t="shared" si="470"/>
        <v>0</v>
      </c>
      <c r="CM431" s="80" t="str">
        <f t="shared" si="471"/>
        <v>دون المستوى</v>
      </c>
      <c r="CP431" s="54"/>
      <c r="CQ431" s="47"/>
      <c r="CR431" s="47"/>
      <c r="CS431" s="47"/>
      <c r="CT431" s="47"/>
      <c r="CU431" s="47">
        <f t="shared" si="472"/>
        <v>0</v>
      </c>
      <c r="CW431" s="54"/>
      <c r="CX431" s="83"/>
      <c r="CY431" s="78"/>
      <c r="CZ431" s="78"/>
      <c r="DA431" s="78"/>
      <c r="DB431" s="78">
        <f t="shared" si="473"/>
        <v>0</v>
      </c>
      <c r="DC431" s="78">
        <f t="shared" si="474"/>
        <v>0</v>
      </c>
      <c r="DD431" s="78">
        <f t="shared" si="475"/>
        <v>0</v>
      </c>
      <c r="DE431" s="78">
        <f t="shared" si="476"/>
        <v>0</v>
      </c>
      <c r="DF431" s="80" t="str">
        <f t="shared" si="477"/>
        <v>دون المستوى</v>
      </c>
      <c r="DI431" s="54"/>
      <c r="DJ431" s="47"/>
      <c r="DK431" s="47"/>
      <c r="DL431" s="47"/>
      <c r="DM431" s="47">
        <f t="shared" si="478"/>
        <v>0</v>
      </c>
      <c r="DO431" s="54"/>
      <c r="DP431" s="83"/>
      <c r="DQ431" s="78"/>
      <c r="DR431" s="78"/>
      <c r="DS431" s="78">
        <f t="shared" si="479"/>
        <v>0</v>
      </c>
      <c r="DT431" s="78">
        <f t="shared" si="480"/>
        <v>0</v>
      </c>
      <c r="DU431" s="78">
        <f t="shared" si="481"/>
        <v>0</v>
      </c>
      <c r="DV431" s="80" t="str">
        <f t="shared" si="482"/>
        <v>دون المستوى</v>
      </c>
      <c r="DY431" s="47"/>
      <c r="DZ431" s="47"/>
      <c r="EA431" s="47">
        <f t="shared" si="483"/>
        <v>0</v>
      </c>
      <c r="EC431" s="91"/>
      <c r="ED431" s="78"/>
      <c r="EE431" s="78">
        <f t="shared" si="484"/>
        <v>0</v>
      </c>
      <c r="EF431" s="78">
        <f t="shared" si="485"/>
        <v>0</v>
      </c>
      <c r="EG431" s="78">
        <f t="shared" si="486"/>
        <v>0</v>
      </c>
      <c r="EH431" s="80" t="str">
        <f t="shared" si="487"/>
        <v>دون المستوى</v>
      </c>
      <c r="EK431" s="47"/>
      <c r="EL431" s="47"/>
      <c r="EM431" s="47">
        <f t="shared" si="488"/>
        <v>0</v>
      </c>
      <c r="EO431" s="91"/>
      <c r="EP431" s="78"/>
      <c r="EQ431" s="78">
        <f t="shared" si="489"/>
        <v>0</v>
      </c>
      <c r="ER431" s="78">
        <f t="shared" si="490"/>
        <v>0</v>
      </c>
      <c r="ES431" s="78">
        <f t="shared" si="491"/>
        <v>0</v>
      </c>
      <c r="ET431" s="80" t="str">
        <f t="shared" si="492"/>
        <v>دون المستوى</v>
      </c>
      <c r="EW431" s="49">
        <f t="shared" si="493"/>
        <v>0</v>
      </c>
      <c r="EX431" s="80" t="str">
        <f t="shared" si="494"/>
        <v>دون المستوى</v>
      </c>
      <c r="EZ431" s="54"/>
      <c r="FA431" s="47"/>
      <c r="FB431" s="47"/>
      <c r="FC431" s="47"/>
      <c r="FD431" s="47">
        <f t="shared" si="495"/>
        <v>0</v>
      </c>
      <c r="FF431" s="54"/>
      <c r="FG431" s="83"/>
      <c r="FH431" s="78"/>
      <c r="FI431" s="78"/>
      <c r="FJ431" s="78">
        <f t="shared" si="496"/>
        <v>0</v>
      </c>
      <c r="FK431" s="78">
        <f t="shared" si="497"/>
        <v>0</v>
      </c>
      <c r="FL431" s="78">
        <f t="shared" si="498"/>
        <v>0</v>
      </c>
      <c r="FM431" s="80" t="str">
        <f t="shared" si="499"/>
        <v>دون المستوى</v>
      </c>
      <c r="FP431" s="98" t="str">
        <f t="shared" si="500"/>
        <v>*عربى</v>
      </c>
      <c r="FQ431" s="98" t="str">
        <f t="shared" si="501"/>
        <v>*انجليزى</v>
      </c>
      <c r="FR431" s="98" t="str">
        <f t="shared" si="502"/>
        <v>*دراسات</v>
      </c>
      <c r="FS431" s="98" t="str">
        <f t="shared" si="503"/>
        <v>*رياضيات</v>
      </c>
      <c r="FT431" s="98" t="str">
        <f t="shared" si="504"/>
        <v>*علوم</v>
      </c>
      <c r="FU431" s="98" t="str">
        <f t="shared" si="505"/>
        <v>*حاسب</v>
      </c>
      <c r="FV431" s="98" t="str">
        <f t="shared" si="506"/>
        <v>*فنية</v>
      </c>
      <c r="FW431" s="98" t="str">
        <f t="shared" si="507"/>
        <v>*نشاط1</v>
      </c>
      <c r="FX431" s="98" t="str">
        <f t="shared" si="508"/>
        <v>*نشاط2</v>
      </c>
      <c r="FY431" s="107" t="str">
        <f t="shared" si="509"/>
        <v>*دين</v>
      </c>
      <c r="FZ431" s="47">
        <f t="shared" si="510"/>
        <v>0</v>
      </c>
      <c r="GA431" s="47" t="str">
        <f t="shared" si="511"/>
        <v>دور ثانى</v>
      </c>
      <c r="GB431" s="47">
        <f t="shared" si="512"/>
        <v>6</v>
      </c>
      <c r="GC431" s="47" t="str">
        <f t="shared" si="515"/>
        <v>راسب</v>
      </c>
      <c r="GE431" s="112" t="str">
        <f t="shared" si="513"/>
        <v>*عربى*انجليزى*دراسات*رياضيات*علوم*حاسب*فنية*نشاط1*نشاط2*دين</v>
      </c>
      <c r="GF431" s="112">
        <f t="shared" si="514"/>
        <v>10</v>
      </c>
    </row>
    <row r="432" spans="2:188" ht="20.25" thickTop="1" thickBot="1">
      <c r="B432" s="39">
        <v>423</v>
      </c>
      <c r="C432" s="124" t="str">
        <f>البيانات!B440</f>
        <v/>
      </c>
      <c r="D432" s="124" t="str">
        <f>IF(C432="","",البيانات!C440)</f>
        <v/>
      </c>
      <c r="E432" s="39"/>
      <c r="F432" s="39"/>
      <c r="H432" s="52"/>
      <c r="I432" s="47"/>
      <c r="J432" s="47"/>
      <c r="K432" s="47"/>
      <c r="L432" s="46">
        <f t="shared" si="445"/>
        <v>0</v>
      </c>
      <c r="N432" s="54"/>
      <c r="O432" s="61"/>
      <c r="P432" s="59"/>
      <c r="Q432" s="59"/>
      <c r="R432" s="59">
        <f t="shared" si="446"/>
        <v>0</v>
      </c>
      <c r="S432" s="59">
        <f t="shared" si="447"/>
        <v>0</v>
      </c>
      <c r="T432" s="62">
        <f t="shared" si="448"/>
        <v>0</v>
      </c>
      <c r="U432" s="63" t="str">
        <f t="shared" si="449"/>
        <v>دون المستوى</v>
      </c>
      <c r="X432" s="54"/>
      <c r="Y432" s="47"/>
      <c r="Z432" s="47"/>
      <c r="AA432" s="47"/>
      <c r="AB432" s="47">
        <f t="shared" si="450"/>
        <v>0</v>
      </c>
      <c r="AD432" s="54"/>
      <c r="AE432" s="61"/>
      <c r="AF432" s="59"/>
      <c r="AG432" s="59"/>
      <c r="AH432" s="59">
        <f t="shared" si="451"/>
        <v>0</v>
      </c>
      <c r="AI432" s="59">
        <f t="shared" si="452"/>
        <v>0</v>
      </c>
      <c r="AJ432" s="59">
        <f t="shared" si="453"/>
        <v>0</v>
      </c>
      <c r="AK432" s="73" t="str">
        <f t="shared" si="454"/>
        <v>دون المستوى</v>
      </c>
      <c r="AN432" s="54"/>
      <c r="AO432" s="47"/>
      <c r="AP432" s="47"/>
      <c r="AQ432" s="47"/>
      <c r="AR432" s="47">
        <f t="shared" si="455"/>
        <v>0</v>
      </c>
      <c r="AT432" s="54"/>
      <c r="AU432" s="83"/>
      <c r="AV432" s="78"/>
      <c r="AW432" s="78"/>
      <c r="AX432" s="78">
        <f t="shared" si="456"/>
        <v>0</v>
      </c>
      <c r="AY432" s="78">
        <f t="shared" si="457"/>
        <v>0</v>
      </c>
      <c r="AZ432" s="78">
        <f t="shared" si="458"/>
        <v>0</v>
      </c>
      <c r="BA432" s="80" t="str">
        <f t="shared" si="459"/>
        <v>دون المستوى</v>
      </c>
      <c r="BD432" s="54"/>
      <c r="BE432" s="47"/>
      <c r="BF432" s="47"/>
      <c r="BG432" s="47"/>
      <c r="BH432" s="47"/>
      <c r="BI432" s="47">
        <f t="shared" si="460"/>
        <v>0</v>
      </c>
      <c r="BK432" s="54"/>
      <c r="BL432" s="83"/>
      <c r="BM432" s="78"/>
      <c r="BN432" s="78"/>
      <c r="BO432" s="78"/>
      <c r="BP432" s="78">
        <f t="shared" si="461"/>
        <v>0</v>
      </c>
      <c r="BQ432" s="78">
        <f t="shared" si="462"/>
        <v>0</v>
      </c>
      <c r="BR432" s="78">
        <f t="shared" si="463"/>
        <v>0</v>
      </c>
      <c r="BS432" s="78">
        <f t="shared" si="464"/>
        <v>0</v>
      </c>
      <c r="BT432" s="80" t="str">
        <f t="shared" si="465"/>
        <v>دون المستوى</v>
      </c>
      <c r="BW432" s="54"/>
      <c r="BX432" s="47"/>
      <c r="BY432" s="47"/>
      <c r="BZ432" s="47"/>
      <c r="CA432" s="47"/>
      <c r="CB432" s="47">
        <f t="shared" si="466"/>
        <v>0</v>
      </c>
      <c r="CD432" s="52"/>
      <c r="CE432" s="83"/>
      <c r="CF432" s="78"/>
      <c r="CG432" s="78"/>
      <c r="CH432" s="78"/>
      <c r="CI432" s="78">
        <f t="shared" si="467"/>
        <v>0</v>
      </c>
      <c r="CJ432" s="78">
        <f t="shared" si="468"/>
        <v>0</v>
      </c>
      <c r="CK432" s="78">
        <f t="shared" si="469"/>
        <v>0</v>
      </c>
      <c r="CL432" s="78">
        <f t="shared" si="470"/>
        <v>0</v>
      </c>
      <c r="CM432" s="80" t="str">
        <f t="shared" si="471"/>
        <v>دون المستوى</v>
      </c>
      <c r="CP432" s="54"/>
      <c r="CQ432" s="47"/>
      <c r="CR432" s="47"/>
      <c r="CS432" s="47"/>
      <c r="CT432" s="47"/>
      <c r="CU432" s="47">
        <f t="shared" si="472"/>
        <v>0</v>
      </c>
      <c r="CW432" s="54"/>
      <c r="CX432" s="83"/>
      <c r="CY432" s="78"/>
      <c r="CZ432" s="78"/>
      <c r="DA432" s="78"/>
      <c r="DB432" s="78">
        <f t="shared" si="473"/>
        <v>0</v>
      </c>
      <c r="DC432" s="78">
        <f t="shared" si="474"/>
        <v>0</v>
      </c>
      <c r="DD432" s="78">
        <f t="shared" si="475"/>
        <v>0</v>
      </c>
      <c r="DE432" s="78">
        <f t="shared" si="476"/>
        <v>0</v>
      </c>
      <c r="DF432" s="80" t="str">
        <f t="shared" si="477"/>
        <v>دون المستوى</v>
      </c>
      <c r="DI432" s="54"/>
      <c r="DJ432" s="47"/>
      <c r="DK432" s="47"/>
      <c r="DL432" s="47"/>
      <c r="DM432" s="47">
        <f t="shared" si="478"/>
        <v>0</v>
      </c>
      <c r="DO432" s="54"/>
      <c r="DP432" s="83"/>
      <c r="DQ432" s="78"/>
      <c r="DR432" s="78"/>
      <c r="DS432" s="78">
        <f t="shared" si="479"/>
        <v>0</v>
      </c>
      <c r="DT432" s="78">
        <f t="shared" si="480"/>
        <v>0</v>
      </c>
      <c r="DU432" s="78">
        <f t="shared" si="481"/>
        <v>0</v>
      </c>
      <c r="DV432" s="80" t="str">
        <f t="shared" si="482"/>
        <v>دون المستوى</v>
      </c>
      <c r="DY432" s="47"/>
      <c r="DZ432" s="47"/>
      <c r="EA432" s="47">
        <f t="shared" si="483"/>
        <v>0</v>
      </c>
      <c r="EC432" s="91"/>
      <c r="ED432" s="78"/>
      <c r="EE432" s="78">
        <f t="shared" si="484"/>
        <v>0</v>
      </c>
      <c r="EF432" s="78">
        <f t="shared" si="485"/>
        <v>0</v>
      </c>
      <c r="EG432" s="78">
        <f t="shared" si="486"/>
        <v>0</v>
      </c>
      <c r="EH432" s="80" t="str">
        <f t="shared" si="487"/>
        <v>دون المستوى</v>
      </c>
      <c r="EK432" s="47"/>
      <c r="EL432" s="47"/>
      <c r="EM432" s="47">
        <f t="shared" si="488"/>
        <v>0</v>
      </c>
      <c r="EO432" s="91"/>
      <c r="EP432" s="78"/>
      <c r="EQ432" s="78">
        <f t="shared" si="489"/>
        <v>0</v>
      </c>
      <c r="ER432" s="78">
        <f t="shared" si="490"/>
        <v>0</v>
      </c>
      <c r="ES432" s="78">
        <f t="shared" si="491"/>
        <v>0</v>
      </c>
      <c r="ET432" s="80" t="str">
        <f t="shared" si="492"/>
        <v>دون المستوى</v>
      </c>
      <c r="EW432" s="49">
        <f t="shared" si="493"/>
        <v>0</v>
      </c>
      <c r="EX432" s="80" t="str">
        <f t="shared" si="494"/>
        <v>دون المستوى</v>
      </c>
      <c r="EZ432" s="54"/>
      <c r="FA432" s="47"/>
      <c r="FB432" s="47"/>
      <c r="FC432" s="47"/>
      <c r="FD432" s="47">
        <f t="shared" si="495"/>
        <v>0</v>
      </c>
      <c r="FF432" s="54"/>
      <c r="FG432" s="83"/>
      <c r="FH432" s="78"/>
      <c r="FI432" s="78"/>
      <c r="FJ432" s="78">
        <f t="shared" si="496"/>
        <v>0</v>
      </c>
      <c r="FK432" s="78">
        <f t="shared" si="497"/>
        <v>0</v>
      </c>
      <c r="FL432" s="78">
        <f t="shared" si="498"/>
        <v>0</v>
      </c>
      <c r="FM432" s="80" t="str">
        <f t="shared" si="499"/>
        <v>دون المستوى</v>
      </c>
      <c r="FP432" s="98" t="str">
        <f t="shared" si="500"/>
        <v>*عربى</v>
      </c>
      <c r="FQ432" s="98" t="str">
        <f t="shared" si="501"/>
        <v>*انجليزى</v>
      </c>
      <c r="FR432" s="98" t="str">
        <f t="shared" si="502"/>
        <v>*دراسات</v>
      </c>
      <c r="FS432" s="98" t="str">
        <f t="shared" si="503"/>
        <v>*رياضيات</v>
      </c>
      <c r="FT432" s="98" t="str">
        <f t="shared" si="504"/>
        <v>*علوم</v>
      </c>
      <c r="FU432" s="98" t="str">
        <f t="shared" si="505"/>
        <v>*حاسب</v>
      </c>
      <c r="FV432" s="98" t="str">
        <f t="shared" si="506"/>
        <v>*فنية</v>
      </c>
      <c r="FW432" s="98" t="str">
        <f t="shared" si="507"/>
        <v>*نشاط1</v>
      </c>
      <c r="FX432" s="98" t="str">
        <f t="shared" si="508"/>
        <v>*نشاط2</v>
      </c>
      <c r="FY432" s="107" t="str">
        <f t="shared" si="509"/>
        <v>*دين</v>
      </c>
      <c r="FZ432" s="47">
        <f t="shared" si="510"/>
        <v>0</v>
      </c>
      <c r="GA432" s="47" t="str">
        <f t="shared" si="511"/>
        <v>دور ثانى</v>
      </c>
      <c r="GB432" s="47">
        <f t="shared" si="512"/>
        <v>6</v>
      </c>
      <c r="GC432" s="47" t="str">
        <f t="shared" si="515"/>
        <v>راسب</v>
      </c>
      <c r="GE432" s="112" t="str">
        <f t="shared" si="513"/>
        <v>*عربى*انجليزى*دراسات*رياضيات*علوم*حاسب*فنية*نشاط1*نشاط2*دين</v>
      </c>
      <c r="GF432" s="112">
        <f t="shared" si="514"/>
        <v>10</v>
      </c>
    </row>
    <row r="433" spans="2:188" ht="20.25" thickTop="1" thickBot="1">
      <c r="B433" s="39">
        <v>424</v>
      </c>
      <c r="C433" s="124" t="str">
        <f>البيانات!B441</f>
        <v/>
      </c>
      <c r="D433" s="124" t="str">
        <f>IF(C433="","",البيانات!C441)</f>
        <v/>
      </c>
      <c r="E433" s="39"/>
      <c r="F433" s="39"/>
      <c r="H433" s="52"/>
      <c r="I433" s="47"/>
      <c r="J433" s="47"/>
      <c r="K433" s="47"/>
      <c r="L433" s="46">
        <f t="shared" si="445"/>
        <v>0</v>
      </c>
      <c r="N433" s="54"/>
      <c r="O433" s="61"/>
      <c r="P433" s="59"/>
      <c r="Q433" s="59"/>
      <c r="R433" s="59">
        <f t="shared" si="446"/>
        <v>0</v>
      </c>
      <c r="S433" s="59">
        <f t="shared" si="447"/>
        <v>0</v>
      </c>
      <c r="T433" s="62">
        <f t="shared" si="448"/>
        <v>0</v>
      </c>
      <c r="U433" s="63" t="str">
        <f t="shared" si="449"/>
        <v>دون المستوى</v>
      </c>
      <c r="X433" s="54"/>
      <c r="Y433" s="47"/>
      <c r="Z433" s="47"/>
      <c r="AA433" s="47"/>
      <c r="AB433" s="47">
        <f t="shared" si="450"/>
        <v>0</v>
      </c>
      <c r="AD433" s="54"/>
      <c r="AE433" s="61"/>
      <c r="AF433" s="59"/>
      <c r="AG433" s="59"/>
      <c r="AH433" s="59">
        <f t="shared" si="451"/>
        <v>0</v>
      </c>
      <c r="AI433" s="59">
        <f t="shared" si="452"/>
        <v>0</v>
      </c>
      <c r="AJ433" s="59">
        <f t="shared" si="453"/>
        <v>0</v>
      </c>
      <c r="AK433" s="73" t="str">
        <f t="shared" si="454"/>
        <v>دون المستوى</v>
      </c>
      <c r="AN433" s="54"/>
      <c r="AO433" s="47"/>
      <c r="AP433" s="47"/>
      <c r="AQ433" s="47"/>
      <c r="AR433" s="47">
        <f t="shared" si="455"/>
        <v>0</v>
      </c>
      <c r="AT433" s="54"/>
      <c r="AU433" s="83"/>
      <c r="AV433" s="78"/>
      <c r="AW433" s="78"/>
      <c r="AX433" s="78">
        <f t="shared" si="456"/>
        <v>0</v>
      </c>
      <c r="AY433" s="78">
        <f t="shared" si="457"/>
        <v>0</v>
      </c>
      <c r="AZ433" s="78">
        <f t="shared" si="458"/>
        <v>0</v>
      </c>
      <c r="BA433" s="80" t="str">
        <f t="shared" si="459"/>
        <v>دون المستوى</v>
      </c>
      <c r="BD433" s="54"/>
      <c r="BE433" s="47"/>
      <c r="BF433" s="47"/>
      <c r="BG433" s="47"/>
      <c r="BH433" s="47"/>
      <c r="BI433" s="47">
        <f t="shared" si="460"/>
        <v>0</v>
      </c>
      <c r="BK433" s="54"/>
      <c r="BL433" s="83"/>
      <c r="BM433" s="78"/>
      <c r="BN433" s="78"/>
      <c r="BO433" s="78"/>
      <c r="BP433" s="78">
        <f t="shared" si="461"/>
        <v>0</v>
      </c>
      <c r="BQ433" s="78">
        <f t="shared" si="462"/>
        <v>0</v>
      </c>
      <c r="BR433" s="78">
        <f t="shared" si="463"/>
        <v>0</v>
      </c>
      <c r="BS433" s="78">
        <f t="shared" si="464"/>
        <v>0</v>
      </c>
      <c r="BT433" s="80" t="str">
        <f t="shared" si="465"/>
        <v>دون المستوى</v>
      </c>
      <c r="BW433" s="54"/>
      <c r="BX433" s="47"/>
      <c r="BY433" s="47"/>
      <c r="BZ433" s="47"/>
      <c r="CA433" s="47"/>
      <c r="CB433" s="47">
        <f t="shared" si="466"/>
        <v>0</v>
      </c>
      <c r="CD433" s="52"/>
      <c r="CE433" s="83"/>
      <c r="CF433" s="78"/>
      <c r="CG433" s="78"/>
      <c r="CH433" s="78"/>
      <c r="CI433" s="78">
        <f t="shared" si="467"/>
        <v>0</v>
      </c>
      <c r="CJ433" s="78">
        <f t="shared" si="468"/>
        <v>0</v>
      </c>
      <c r="CK433" s="78">
        <f t="shared" si="469"/>
        <v>0</v>
      </c>
      <c r="CL433" s="78">
        <f t="shared" si="470"/>
        <v>0</v>
      </c>
      <c r="CM433" s="80" t="str">
        <f t="shared" si="471"/>
        <v>دون المستوى</v>
      </c>
      <c r="CP433" s="54"/>
      <c r="CQ433" s="47"/>
      <c r="CR433" s="47"/>
      <c r="CS433" s="47"/>
      <c r="CT433" s="47"/>
      <c r="CU433" s="47">
        <f t="shared" si="472"/>
        <v>0</v>
      </c>
      <c r="CW433" s="54"/>
      <c r="CX433" s="83"/>
      <c r="CY433" s="78"/>
      <c r="CZ433" s="78"/>
      <c r="DA433" s="78"/>
      <c r="DB433" s="78">
        <f t="shared" si="473"/>
        <v>0</v>
      </c>
      <c r="DC433" s="78">
        <f t="shared" si="474"/>
        <v>0</v>
      </c>
      <c r="DD433" s="78">
        <f t="shared" si="475"/>
        <v>0</v>
      </c>
      <c r="DE433" s="78">
        <f t="shared" si="476"/>
        <v>0</v>
      </c>
      <c r="DF433" s="80" t="str">
        <f t="shared" si="477"/>
        <v>دون المستوى</v>
      </c>
      <c r="DI433" s="54"/>
      <c r="DJ433" s="47"/>
      <c r="DK433" s="47"/>
      <c r="DL433" s="47"/>
      <c r="DM433" s="47">
        <f t="shared" si="478"/>
        <v>0</v>
      </c>
      <c r="DO433" s="54"/>
      <c r="DP433" s="83"/>
      <c r="DQ433" s="78"/>
      <c r="DR433" s="78"/>
      <c r="DS433" s="78">
        <f t="shared" si="479"/>
        <v>0</v>
      </c>
      <c r="DT433" s="78">
        <f t="shared" si="480"/>
        <v>0</v>
      </c>
      <c r="DU433" s="78">
        <f t="shared" si="481"/>
        <v>0</v>
      </c>
      <c r="DV433" s="80" t="str">
        <f t="shared" si="482"/>
        <v>دون المستوى</v>
      </c>
      <c r="DY433" s="47"/>
      <c r="DZ433" s="47"/>
      <c r="EA433" s="47">
        <f t="shared" si="483"/>
        <v>0</v>
      </c>
      <c r="EC433" s="91"/>
      <c r="ED433" s="78"/>
      <c r="EE433" s="78">
        <f t="shared" si="484"/>
        <v>0</v>
      </c>
      <c r="EF433" s="78">
        <f t="shared" si="485"/>
        <v>0</v>
      </c>
      <c r="EG433" s="78">
        <f t="shared" si="486"/>
        <v>0</v>
      </c>
      <c r="EH433" s="80" t="str">
        <f t="shared" si="487"/>
        <v>دون المستوى</v>
      </c>
      <c r="EK433" s="47"/>
      <c r="EL433" s="47"/>
      <c r="EM433" s="47">
        <f t="shared" si="488"/>
        <v>0</v>
      </c>
      <c r="EO433" s="91"/>
      <c r="EP433" s="78"/>
      <c r="EQ433" s="78">
        <f t="shared" si="489"/>
        <v>0</v>
      </c>
      <c r="ER433" s="78">
        <f t="shared" si="490"/>
        <v>0</v>
      </c>
      <c r="ES433" s="78">
        <f t="shared" si="491"/>
        <v>0</v>
      </c>
      <c r="ET433" s="80" t="str">
        <f t="shared" si="492"/>
        <v>دون المستوى</v>
      </c>
      <c r="EW433" s="49">
        <f t="shared" si="493"/>
        <v>0</v>
      </c>
      <c r="EX433" s="80" t="str">
        <f t="shared" si="494"/>
        <v>دون المستوى</v>
      </c>
      <c r="EZ433" s="54"/>
      <c r="FA433" s="47"/>
      <c r="FB433" s="47"/>
      <c r="FC433" s="47"/>
      <c r="FD433" s="47">
        <f t="shared" si="495"/>
        <v>0</v>
      </c>
      <c r="FF433" s="54"/>
      <c r="FG433" s="83"/>
      <c r="FH433" s="78"/>
      <c r="FI433" s="78"/>
      <c r="FJ433" s="78">
        <f t="shared" si="496"/>
        <v>0</v>
      </c>
      <c r="FK433" s="78">
        <f t="shared" si="497"/>
        <v>0</v>
      </c>
      <c r="FL433" s="78">
        <f t="shared" si="498"/>
        <v>0</v>
      </c>
      <c r="FM433" s="80" t="str">
        <f t="shared" si="499"/>
        <v>دون المستوى</v>
      </c>
      <c r="FP433" s="98" t="str">
        <f t="shared" si="500"/>
        <v>*عربى</v>
      </c>
      <c r="FQ433" s="98" t="str">
        <f t="shared" si="501"/>
        <v>*انجليزى</v>
      </c>
      <c r="FR433" s="98" t="str">
        <f t="shared" si="502"/>
        <v>*دراسات</v>
      </c>
      <c r="FS433" s="98" t="str">
        <f t="shared" si="503"/>
        <v>*رياضيات</v>
      </c>
      <c r="FT433" s="98" t="str">
        <f t="shared" si="504"/>
        <v>*علوم</v>
      </c>
      <c r="FU433" s="98" t="str">
        <f t="shared" si="505"/>
        <v>*حاسب</v>
      </c>
      <c r="FV433" s="98" t="str">
        <f t="shared" si="506"/>
        <v>*فنية</v>
      </c>
      <c r="FW433" s="98" t="str">
        <f t="shared" si="507"/>
        <v>*نشاط1</v>
      </c>
      <c r="FX433" s="98" t="str">
        <f t="shared" si="508"/>
        <v>*نشاط2</v>
      </c>
      <c r="FY433" s="107" t="str">
        <f t="shared" si="509"/>
        <v>*دين</v>
      </c>
      <c r="FZ433" s="47">
        <f t="shared" si="510"/>
        <v>0</v>
      </c>
      <c r="GA433" s="47" t="str">
        <f t="shared" si="511"/>
        <v>دور ثانى</v>
      </c>
      <c r="GB433" s="47">
        <f t="shared" si="512"/>
        <v>6</v>
      </c>
      <c r="GC433" s="47" t="str">
        <f t="shared" si="515"/>
        <v>راسب</v>
      </c>
      <c r="GE433" s="112" t="str">
        <f t="shared" si="513"/>
        <v>*عربى*انجليزى*دراسات*رياضيات*علوم*حاسب*فنية*نشاط1*نشاط2*دين</v>
      </c>
      <c r="GF433" s="112">
        <f t="shared" si="514"/>
        <v>10</v>
      </c>
    </row>
    <row r="434" spans="2:188" ht="20.25" thickTop="1" thickBot="1">
      <c r="B434" s="39">
        <v>425</v>
      </c>
      <c r="C434" s="124" t="str">
        <f>البيانات!B442</f>
        <v/>
      </c>
      <c r="D434" s="124" t="str">
        <f>IF(C434="","",البيانات!C442)</f>
        <v/>
      </c>
      <c r="E434" s="39"/>
      <c r="F434" s="39"/>
      <c r="H434" s="52"/>
      <c r="I434" s="47"/>
      <c r="J434" s="47"/>
      <c r="K434" s="47"/>
      <c r="L434" s="46">
        <f t="shared" si="445"/>
        <v>0</v>
      </c>
      <c r="N434" s="54"/>
      <c r="O434" s="61"/>
      <c r="P434" s="59"/>
      <c r="Q434" s="59"/>
      <c r="R434" s="59">
        <f t="shared" si="446"/>
        <v>0</v>
      </c>
      <c r="S434" s="59">
        <f t="shared" si="447"/>
        <v>0</v>
      </c>
      <c r="T434" s="62">
        <f t="shared" si="448"/>
        <v>0</v>
      </c>
      <c r="U434" s="63" t="str">
        <f t="shared" si="449"/>
        <v>دون المستوى</v>
      </c>
      <c r="X434" s="54"/>
      <c r="Y434" s="47"/>
      <c r="Z434" s="47"/>
      <c r="AA434" s="47"/>
      <c r="AB434" s="47">
        <f t="shared" si="450"/>
        <v>0</v>
      </c>
      <c r="AD434" s="54"/>
      <c r="AE434" s="61"/>
      <c r="AF434" s="59"/>
      <c r="AG434" s="59"/>
      <c r="AH434" s="59">
        <f t="shared" si="451"/>
        <v>0</v>
      </c>
      <c r="AI434" s="59">
        <f t="shared" si="452"/>
        <v>0</v>
      </c>
      <c r="AJ434" s="59">
        <f t="shared" si="453"/>
        <v>0</v>
      </c>
      <c r="AK434" s="73" t="str">
        <f t="shared" si="454"/>
        <v>دون المستوى</v>
      </c>
      <c r="AN434" s="54"/>
      <c r="AO434" s="47"/>
      <c r="AP434" s="47"/>
      <c r="AQ434" s="47"/>
      <c r="AR434" s="47">
        <f t="shared" si="455"/>
        <v>0</v>
      </c>
      <c r="AT434" s="54"/>
      <c r="AU434" s="83"/>
      <c r="AV434" s="78"/>
      <c r="AW434" s="78"/>
      <c r="AX434" s="78">
        <f t="shared" si="456"/>
        <v>0</v>
      </c>
      <c r="AY434" s="78">
        <f t="shared" si="457"/>
        <v>0</v>
      </c>
      <c r="AZ434" s="78">
        <f t="shared" si="458"/>
        <v>0</v>
      </c>
      <c r="BA434" s="80" t="str">
        <f t="shared" si="459"/>
        <v>دون المستوى</v>
      </c>
      <c r="BD434" s="54"/>
      <c r="BE434" s="47"/>
      <c r="BF434" s="47"/>
      <c r="BG434" s="47"/>
      <c r="BH434" s="47"/>
      <c r="BI434" s="47">
        <f t="shared" si="460"/>
        <v>0</v>
      </c>
      <c r="BK434" s="54"/>
      <c r="BL434" s="83"/>
      <c r="BM434" s="78"/>
      <c r="BN434" s="78"/>
      <c r="BO434" s="78"/>
      <c r="BP434" s="78">
        <f t="shared" si="461"/>
        <v>0</v>
      </c>
      <c r="BQ434" s="78">
        <f t="shared" si="462"/>
        <v>0</v>
      </c>
      <c r="BR434" s="78">
        <f t="shared" si="463"/>
        <v>0</v>
      </c>
      <c r="BS434" s="78">
        <f t="shared" si="464"/>
        <v>0</v>
      </c>
      <c r="BT434" s="80" t="str">
        <f t="shared" si="465"/>
        <v>دون المستوى</v>
      </c>
      <c r="BW434" s="54"/>
      <c r="BX434" s="47"/>
      <c r="BY434" s="47"/>
      <c r="BZ434" s="47"/>
      <c r="CA434" s="47"/>
      <c r="CB434" s="47">
        <f t="shared" si="466"/>
        <v>0</v>
      </c>
      <c r="CD434" s="52"/>
      <c r="CE434" s="83"/>
      <c r="CF434" s="78"/>
      <c r="CG434" s="78"/>
      <c r="CH434" s="78"/>
      <c r="CI434" s="78">
        <f t="shared" si="467"/>
        <v>0</v>
      </c>
      <c r="CJ434" s="78">
        <f t="shared" si="468"/>
        <v>0</v>
      </c>
      <c r="CK434" s="78">
        <f t="shared" si="469"/>
        <v>0</v>
      </c>
      <c r="CL434" s="78">
        <f t="shared" si="470"/>
        <v>0</v>
      </c>
      <c r="CM434" s="80" t="str">
        <f t="shared" si="471"/>
        <v>دون المستوى</v>
      </c>
      <c r="CP434" s="54"/>
      <c r="CQ434" s="47"/>
      <c r="CR434" s="47"/>
      <c r="CS434" s="47"/>
      <c r="CT434" s="47"/>
      <c r="CU434" s="47">
        <f t="shared" si="472"/>
        <v>0</v>
      </c>
      <c r="CW434" s="54"/>
      <c r="CX434" s="83"/>
      <c r="CY434" s="78"/>
      <c r="CZ434" s="78"/>
      <c r="DA434" s="78"/>
      <c r="DB434" s="78">
        <f t="shared" si="473"/>
        <v>0</v>
      </c>
      <c r="DC434" s="78">
        <f t="shared" si="474"/>
        <v>0</v>
      </c>
      <c r="DD434" s="78">
        <f t="shared" si="475"/>
        <v>0</v>
      </c>
      <c r="DE434" s="78">
        <f t="shared" si="476"/>
        <v>0</v>
      </c>
      <c r="DF434" s="80" t="str">
        <f t="shared" si="477"/>
        <v>دون المستوى</v>
      </c>
      <c r="DI434" s="54"/>
      <c r="DJ434" s="47"/>
      <c r="DK434" s="47"/>
      <c r="DL434" s="47"/>
      <c r="DM434" s="47">
        <f t="shared" si="478"/>
        <v>0</v>
      </c>
      <c r="DO434" s="54"/>
      <c r="DP434" s="83"/>
      <c r="DQ434" s="78"/>
      <c r="DR434" s="78"/>
      <c r="DS434" s="78">
        <f t="shared" si="479"/>
        <v>0</v>
      </c>
      <c r="DT434" s="78">
        <f t="shared" si="480"/>
        <v>0</v>
      </c>
      <c r="DU434" s="78">
        <f t="shared" si="481"/>
        <v>0</v>
      </c>
      <c r="DV434" s="80" t="str">
        <f t="shared" si="482"/>
        <v>دون المستوى</v>
      </c>
      <c r="DY434" s="47"/>
      <c r="DZ434" s="47"/>
      <c r="EA434" s="47">
        <f t="shared" si="483"/>
        <v>0</v>
      </c>
      <c r="EC434" s="91"/>
      <c r="ED434" s="78"/>
      <c r="EE434" s="78">
        <f t="shared" si="484"/>
        <v>0</v>
      </c>
      <c r="EF434" s="78">
        <f t="shared" si="485"/>
        <v>0</v>
      </c>
      <c r="EG434" s="78">
        <f t="shared" si="486"/>
        <v>0</v>
      </c>
      <c r="EH434" s="80" t="str">
        <f t="shared" si="487"/>
        <v>دون المستوى</v>
      </c>
      <c r="EK434" s="47"/>
      <c r="EL434" s="47"/>
      <c r="EM434" s="47">
        <f t="shared" si="488"/>
        <v>0</v>
      </c>
      <c r="EO434" s="91"/>
      <c r="EP434" s="78"/>
      <c r="EQ434" s="78">
        <f t="shared" si="489"/>
        <v>0</v>
      </c>
      <c r="ER434" s="78">
        <f t="shared" si="490"/>
        <v>0</v>
      </c>
      <c r="ES434" s="78">
        <f t="shared" si="491"/>
        <v>0</v>
      </c>
      <c r="ET434" s="80" t="str">
        <f t="shared" si="492"/>
        <v>دون المستوى</v>
      </c>
      <c r="EW434" s="49">
        <f t="shared" si="493"/>
        <v>0</v>
      </c>
      <c r="EX434" s="80" t="str">
        <f t="shared" si="494"/>
        <v>دون المستوى</v>
      </c>
      <c r="EZ434" s="54"/>
      <c r="FA434" s="47"/>
      <c r="FB434" s="47"/>
      <c r="FC434" s="47"/>
      <c r="FD434" s="47">
        <f t="shared" si="495"/>
        <v>0</v>
      </c>
      <c r="FF434" s="54"/>
      <c r="FG434" s="83"/>
      <c r="FH434" s="78"/>
      <c r="FI434" s="78"/>
      <c r="FJ434" s="78">
        <f t="shared" si="496"/>
        <v>0</v>
      </c>
      <c r="FK434" s="78">
        <f t="shared" si="497"/>
        <v>0</v>
      </c>
      <c r="FL434" s="78">
        <f t="shared" si="498"/>
        <v>0</v>
      </c>
      <c r="FM434" s="80" t="str">
        <f t="shared" si="499"/>
        <v>دون المستوى</v>
      </c>
      <c r="FP434" s="98" t="str">
        <f t="shared" si="500"/>
        <v>*عربى</v>
      </c>
      <c r="FQ434" s="98" t="str">
        <f t="shared" si="501"/>
        <v>*انجليزى</v>
      </c>
      <c r="FR434" s="98" t="str">
        <f t="shared" si="502"/>
        <v>*دراسات</v>
      </c>
      <c r="FS434" s="98" t="str">
        <f t="shared" si="503"/>
        <v>*رياضيات</v>
      </c>
      <c r="FT434" s="98" t="str">
        <f t="shared" si="504"/>
        <v>*علوم</v>
      </c>
      <c r="FU434" s="98" t="str">
        <f t="shared" si="505"/>
        <v>*حاسب</v>
      </c>
      <c r="FV434" s="98" t="str">
        <f t="shared" si="506"/>
        <v>*فنية</v>
      </c>
      <c r="FW434" s="98" t="str">
        <f t="shared" si="507"/>
        <v>*نشاط1</v>
      </c>
      <c r="FX434" s="98" t="str">
        <f t="shared" si="508"/>
        <v>*نشاط2</v>
      </c>
      <c r="FY434" s="107" t="str">
        <f t="shared" si="509"/>
        <v>*دين</v>
      </c>
      <c r="FZ434" s="47">
        <f t="shared" si="510"/>
        <v>0</v>
      </c>
      <c r="GA434" s="47" t="str">
        <f t="shared" si="511"/>
        <v>دور ثانى</v>
      </c>
      <c r="GB434" s="47">
        <f t="shared" si="512"/>
        <v>6</v>
      </c>
      <c r="GC434" s="47" t="str">
        <f t="shared" si="515"/>
        <v>راسب</v>
      </c>
      <c r="GE434" s="112" t="str">
        <f t="shared" si="513"/>
        <v>*عربى*انجليزى*دراسات*رياضيات*علوم*حاسب*فنية*نشاط1*نشاط2*دين</v>
      </c>
      <c r="GF434" s="112">
        <f t="shared" si="514"/>
        <v>10</v>
      </c>
    </row>
    <row r="435" spans="2:188" ht="20.25" thickTop="1" thickBot="1">
      <c r="B435" s="39">
        <v>426</v>
      </c>
      <c r="C435" s="124" t="str">
        <f>البيانات!B443</f>
        <v/>
      </c>
      <c r="D435" s="124" t="str">
        <f>IF(C435="","",البيانات!C443)</f>
        <v/>
      </c>
      <c r="E435" s="39"/>
      <c r="F435" s="39"/>
      <c r="H435" s="52"/>
      <c r="I435" s="47"/>
      <c r="J435" s="47"/>
      <c r="K435" s="47"/>
      <c r="L435" s="46">
        <f t="shared" si="445"/>
        <v>0</v>
      </c>
      <c r="N435" s="54"/>
      <c r="O435" s="61"/>
      <c r="P435" s="59"/>
      <c r="Q435" s="59"/>
      <c r="R435" s="59">
        <f t="shared" si="446"/>
        <v>0</v>
      </c>
      <c r="S435" s="59">
        <f t="shared" si="447"/>
        <v>0</v>
      </c>
      <c r="T435" s="62">
        <f t="shared" si="448"/>
        <v>0</v>
      </c>
      <c r="U435" s="63" t="str">
        <f t="shared" si="449"/>
        <v>دون المستوى</v>
      </c>
      <c r="X435" s="54"/>
      <c r="Y435" s="47"/>
      <c r="Z435" s="47"/>
      <c r="AA435" s="47"/>
      <c r="AB435" s="47">
        <f t="shared" si="450"/>
        <v>0</v>
      </c>
      <c r="AD435" s="54"/>
      <c r="AE435" s="61"/>
      <c r="AF435" s="59"/>
      <c r="AG435" s="59"/>
      <c r="AH435" s="59">
        <f t="shared" si="451"/>
        <v>0</v>
      </c>
      <c r="AI435" s="59">
        <f t="shared" si="452"/>
        <v>0</v>
      </c>
      <c r="AJ435" s="59">
        <f t="shared" si="453"/>
        <v>0</v>
      </c>
      <c r="AK435" s="73" t="str">
        <f t="shared" si="454"/>
        <v>دون المستوى</v>
      </c>
      <c r="AN435" s="54"/>
      <c r="AO435" s="47"/>
      <c r="AP435" s="47"/>
      <c r="AQ435" s="47"/>
      <c r="AR435" s="47">
        <f t="shared" si="455"/>
        <v>0</v>
      </c>
      <c r="AT435" s="54"/>
      <c r="AU435" s="83"/>
      <c r="AV435" s="78"/>
      <c r="AW435" s="78"/>
      <c r="AX435" s="78">
        <f t="shared" si="456"/>
        <v>0</v>
      </c>
      <c r="AY435" s="78">
        <f t="shared" si="457"/>
        <v>0</v>
      </c>
      <c r="AZ435" s="78">
        <f t="shared" si="458"/>
        <v>0</v>
      </c>
      <c r="BA435" s="80" t="str">
        <f t="shared" si="459"/>
        <v>دون المستوى</v>
      </c>
      <c r="BD435" s="54"/>
      <c r="BE435" s="47"/>
      <c r="BF435" s="47"/>
      <c r="BG435" s="47"/>
      <c r="BH435" s="47"/>
      <c r="BI435" s="47">
        <f t="shared" si="460"/>
        <v>0</v>
      </c>
      <c r="BK435" s="54"/>
      <c r="BL435" s="83"/>
      <c r="BM435" s="78"/>
      <c r="BN435" s="78"/>
      <c r="BO435" s="78"/>
      <c r="BP435" s="78">
        <f t="shared" si="461"/>
        <v>0</v>
      </c>
      <c r="BQ435" s="78">
        <f t="shared" si="462"/>
        <v>0</v>
      </c>
      <c r="BR435" s="78">
        <f t="shared" si="463"/>
        <v>0</v>
      </c>
      <c r="BS435" s="78">
        <f t="shared" si="464"/>
        <v>0</v>
      </c>
      <c r="BT435" s="80" t="str">
        <f t="shared" si="465"/>
        <v>دون المستوى</v>
      </c>
      <c r="BW435" s="54"/>
      <c r="BX435" s="47"/>
      <c r="BY435" s="47"/>
      <c r="BZ435" s="47"/>
      <c r="CA435" s="47"/>
      <c r="CB435" s="47">
        <f t="shared" si="466"/>
        <v>0</v>
      </c>
      <c r="CD435" s="52"/>
      <c r="CE435" s="83"/>
      <c r="CF435" s="78"/>
      <c r="CG435" s="78"/>
      <c r="CH435" s="78"/>
      <c r="CI435" s="78">
        <f t="shared" si="467"/>
        <v>0</v>
      </c>
      <c r="CJ435" s="78">
        <f t="shared" si="468"/>
        <v>0</v>
      </c>
      <c r="CK435" s="78">
        <f t="shared" si="469"/>
        <v>0</v>
      </c>
      <c r="CL435" s="78">
        <f t="shared" si="470"/>
        <v>0</v>
      </c>
      <c r="CM435" s="80" t="str">
        <f t="shared" si="471"/>
        <v>دون المستوى</v>
      </c>
      <c r="CP435" s="54"/>
      <c r="CQ435" s="47"/>
      <c r="CR435" s="47"/>
      <c r="CS435" s="47"/>
      <c r="CT435" s="47"/>
      <c r="CU435" s="47">
        <f t="shared" si="472"/>
        <v>0</v>
      </c>
      <c r="CW435" s="54"/>
      <c r="CX435" s="83"/>
      <c r="CY435" s="78"/>
      <c r="CZ435" s="78"/>
      <c r="DA435" s="78"/>
      <c r="DB435" s="78">
        <f t="shared" si="473"/>
        <v>0</v>
      </c>
      <c r="DC435" s="78">
        <f t="shared" si="474"/>
        <v>0</v>
      </c>
      <c r="DD435" s="78">
        <f t="shared" si="475"/>
        <v>0</v>
      </c>
      <c r="DE435" s="78">
        <f t="shared" si="476"/>
        <v>0</v>
      </c>
      <c r="DF435" s="80" t="str">
        <f t="shared" si="477"/>
        <v>دون المستوى</v>
      </c>
      <c r="DI435" s="54"/>
      <c r="DJ435" s="47"/>
      <c r="DK435" s="47"/>
      <c r="DL435" s="47"/>
      <c r="DM435" s="47">
        <f t="shared" si="478"/>
        <v>0</v>
      </c>
      <c r="DO435" s="54"/>
      <c r="DP435" s="83"/>
      <c r="DQ435" s="78"/>
      <c r="DR435" s="78"/>
      <c r="DS435" s="78">
        <f t="shared" si="479"/>
        <v>0</v>
      </c>
      <c r="DT435" s="78">
        <f t="shared" si="480"/>
        <v>0</v>
      </c>
      <c r="DU435" s="78">
        <f t="shared" si="481"/>
        <v>0</v>
      </c>
      <c r="DV435" s="80" t="str">
        <f t="shared" si="482"/>
        <v>دون المستوى</v>
      </c>
      <c r="DY435" s="47"/>
      <c r="DZ435" s="47"/>
      <c r="EA435" s="47">
        <f t="shared" si="483"/>
        <v>0</v>
      </c>
      <c r="EC435" s="91"/>
      <c r="ED435" s="78"/>
      <c r="EE435" s="78">
        <f t="shared" si="484"/>
        <v>0</v>
      </c>
      <c r="EF435" s="78">
        <f t="shared" si="485"/>
        <v>0</v>
      </c>
      <c r="EG435" s="78">
        <f t="shared" si="486"/>
        <v>0</v>
      </c>
      <c r="EH435" s="80" t="str">
        <f t="shared" si="487"/>
        <v>دون المستوى</v>
      </c>
      <c r="EK435" s="47"/>
      <c r="EL435" s="47"/>
      <c r="EM435" s="47">
        <f t="shared" si="488"/>
        <v>0</v>
      </c>
      <c r="EO435" s="91"/>
      <c r="EP435" s="78"/>
      <c r="EQ435" s="78">
        <f t="shared" si="489"/>
        <v>0</v>
      </c>
      <c r="ER435" s="78">
        <f t="shared" si="490"/>
        <v>0</v>
      </c>
      <c r="ES435" s="78">
        <f t="shared" si="491"/>
        <v>0</v>
      </c>
      <c r="ET435" s="80" t="str">
        <f t="shared" si="492"/>
        <v>دون المستوى</v>
      </c>
      <c r="EW435" s="49">
        <f t="shared" si="493"/>
        <v>0</v>
      </c>
      <c r="EX435" s="80" t="str">
        <f t="shared" si="494"/>
        <v>دون المستوى</v>
      </c>
      <c r="EZ435" s="54"/>
      <c r="FA435" s="47"/>
      <c r="FB435" s="47"/>
      <c r="FC435" s="47"/>
      <c r="FD435" s="47">
        <f t="shared" si="495"/>
        <v>0</v>
      </c>
      <c r="FF435" s="54"/>
      <c r="FG435" s="83"/>
      <c r="FH435" s="78"/>
      <c r="FI435" s="78"/>
      <c r="FJ435" s="78">
        <f t="shared" si="496"/>
        <v>0</v>
      </c>
      <c r="FK435" s="78">
        <f t="shared" si="497"/>
        <v>0</v>
      </c>
      <c r="FL435" s="78">
        <f t="shared" si="498"/>
        <v>0</v>
      </c>
      <c r="FM435" s="80" t="str">
        <f t="shared" si="499"/>
        <v>دون المستوى</v>
      </c>
      <c r="FP435" s="98" t="str">
        <f t="shared" si="500"/>
        <v>*عربى</v>
      </c>
      <c r="FQ435" s="98" t="str">
        <f t="shared" si="501"/>
        <v>*انجليزى</v>
      </c>
      <c r="FR435" s="98" t="str">
        <f t="shared" si="502"/>
        <v>*دراسات</v>
      </c>
      <c r="FS435" s="98" t="str">
        <f t="shared" si="503"/>
        <v>*رياضيات</v>
      </c>
      <c r="FT435" s="98" t="str">
        <f t="shared" si="504"/>
        <v>*علوم</v>
      </c>
      <c r="FU435" s="98" t="str">
        <f t="shared" si="505"/>
        <v>*حاسب</v>
      </c>
      <c r="FV435" s="98" t="str">
        <f t="shared" si="506"/>
        <v>*فنية</v>
      </c>
      <c r="FW435" s="98" t="str">
        <f t="shared" si="507"/>
        <v>*نشاط1</v>
      </c>
      <c r="FX435" s="98" t="str">
        <f t="shared" si="508"/>
        <v>*نشاط2</v>
      </c>
      <c r="FY435" s="107" t="str">
        <f t="shared" si="509"/>
        <v>*دين</v>
      </c>
      <c r="FZ435" s="47">
        <f t="shared" si="510"/>
        <v>0</v>
      </c>
      <c r="GA435" s="47" t="str">
        <f t="shared" si="511"/>
        <v>دور ثانى</v>
      </c>
      <c r="GB435" s="47">
        <f t="shared" si="512"/>
        <v>6</v>
      </c>
      <c r="GC435" s="47" t="str">
        <f t="shared" si="515"/>
        <v>راسب</v>
      </c>
      <c r="GE435" s="112" t="str">
        <f t="shared" si="513"/>
        <v>*عربى*انجليزى*دراسات*رياضيات*علوم*حاسب*فنية*نشاط1*نشاط2*دين</v>
      </c>
      <c r="GF435" s="112">
        <f t="shared" si="514"/>
        <v>10</v>
      </c>
    </row>
    <row r="436" spans="2:188" ht="20.25" thickTop="1" thickBot="1">
      <c r="B436" s="39">
        <v>427</v>
      </c>
      <c r="C436" s="124" t="str">
        <f>البيانات!B444</f>
        <v/>
      </c>
      <c r="D436" s="124" t="str">
        <f>IF(C436="","",البيانات!C444)</f>
        <v/>
      </c>
      <c r="E436" s="39"/>
      <c r="F436" s="39"/>
      <c r="H436" s="52"/>
      <c r="I436" s="47"/>
      <c r="J436" s="47"/>
      <c r="K436" s="47"/>
      <c r="L436" s="46">
        <f t="shared" si="445"/>
        <v>0</v>
      </c>
      <c r="N436" s="54"/>
      <c r="O436" s="61"/>
      <c r="P436" s="59"/>
      <c r="Q436" s="59"/>
      <c r="R436" s="59">
        <f t="shared" si="446"/>
        <v>0</v>
      </c>
      <c r="S436" s="59">
        <f t="shared" si="447"/>
        <v>0</v>
      </c>
      <c r="T436" s="62">
        <f t="shared" si="448"/>
        <v>0</v>
      </c>
      <c r="U436" s="63" t="str">
        <f t="shared" si="449"/>
        <v>دون المستوى</v>
      </c>
      <c r="X436" s="54"/>
      <c r="Y436" s="47"/>
      <c r="Z436" s="47"/>
      <c r="AA436" s="47"/>
      <c r="AB436" s="47">
        <f t="shared" si="450"/>
        <v>0</v>
      </c>
      <c r="AD436" s="54"/>
      <c r="AE436" s="61"/>
      <c r="AF436" s="59"/>
      <c r="AG436" s="59"/>
      <c r="AH436" s="59">
        <f t="shared" si="451"/>
        <v>0</v>
      </c>
      <c r="AI436" s="59">
        <f t="shared" si="452"/>
        <v>0</v>
      </c>
      <c r="AJ436" s="59">
        <f t="shared" si="453"/>
        <v>0</v>
      </c>
      <c r="AK436" s="73" t="str">
        <f t="shared" si="454"/>
        <v>دون المستوى</v>
      </c>
      <c r="AN436" s="54"/>
      <c r="AO436" s="47"/>
      <c r="AP436" s="47"/>
      <c r="AQ436" s="47"/>
      <c r="AR436" s="47">
        <f t="shared" si="455"/>
        <v>0</v>
      </c>
      <c r="AT436" s="54"/>
      <c r="AU436" s="83"/>
      <c r="AV436" s="78"/>
      <c r="AW436" s="78"/>
      <c r="AX436" s="78">
        <f t="shared" si="456"/>
        <v>0</v>
      </c>
      <c r="AY436" s="78">
        <f t="shared" si="457"/>
        <v>0</v>
      </c>
      <c r="AZ436" s="78">
        <f t="shared" si="458"/>
        <v>0</v>
      </c>
      <c r="BA436" s="80" t="str">
        <f t="shared" si="459"/>
        <v>دون المستوى</v>
      </c>
      <c r="BD436" s="54"/>
      <c r="BE436" s="47"/>
      <c r="BF436" s="47"/>
      <c r="BG436" s="47"/>
      <c r="BH436" s="47"/>
      <c r="BI436" s="47">
        <f t="shared" si="460"/>
        <v>0</v>
      </c>
      <c r="BK436" s="54"/>
      <c r="BL436" s="83"/>
      <c r="BM436" s="78"/>
      <c r="BN436" s="78"/>
      <c r="BO436" s="78"/>
      <c r="BP436" s="78">
        <f t="shared" si="461"/>
        <v>0</v>
      </c>
      <c r="BQ436" s="78">
        <f t="shared" si="462"/>
        <v>0</v>
      </c>
      <c r="BR436" s="78">
        <f t="shared" si="463"/>
        <v>0</v>
      </c>
      <c r="BS436" s="78">
        <f t="shared" si="464"/>
        <v>0</v>
      </c>
      <c r="BT436" s="80" t="str">
        <f t="shared" si="465"/>
        <v>دون المستوى</v>
      </c>
      <c r="BW436" s="54"/>
      <c r="BX436" s="47"/>
      <c r="BY436" s="47"/>
      <c r="BZ436" s="47"/>
      <c r="CA436" s="47"/>
      <c r="CB436" s="47">
        <f t="shared" si="466"/>
        <v>0</v>
      </c>
      <c r="CD436" s="52"/>
      <c r="CE436" s="83"/>
      <c r="CF436" s="78"/>
      <c r="CG436" s="78"/>
      <c r="CH436" s="78"/>
      <c r="CI436" s="78">
        <f t="shared" si="467"/>
        <v>0</v>
      </c>
      <c r="CJ436" s="78">
        <f t="shared" si="468"/>
        <v>0</v>
      </c>
      <c r="CK436" s="78">
        <f t="shared" si="469"/>
        <v>0</v>
      </c>
      <c r="CL436" s="78">
        <f t="shared" si="470"/>
        <v>0</v>
      </c>
      <c r="CM436" s="80" t="str">
        <f t="shared" si="471"/>
        <v>دون المستوى</v>
      </c>
      <c r="CP436" s="54"/>
      <c r="CQ436" s="47"/>
      <c r="CR436" s="47"/>
      <c r="CS436" s="47"/>
      <c r="CT436" s="47"/>
      <c r="CU436" s="47">
        <f t="shared" si="472"/>
        <v>0</v>
      </c>
      <c r="CW436" s="54"/>
      <c r="CX436" s="83"/>
      <c r="CY436" s="78"/>
      <c r="CZ436" s="78"/>
      <c r="DA436" s="78"/>
      <c r="DB436" s="78">
        <f t="shared" si="473"/>
        <v>0</v>
      </c>
      <c r="DC436" s="78">
        <f t="shared" si="474"/>
        <v>0</v>
      </c>
      <c r="DD436" s="78">
        <f t="shared" si="475"/>
        <v>0</v>
      </c>
      <c r="DE436" s="78">
        <f t="shared" si="476"/>
        <v>0</v>
      </c>
      <c r="DF436" s="80" t="str">
        <f t="shared" si="477"/>
        <v>دون المستوى</v>
      </c>
      <c r="DI436" s="54"/>
      <c r="DJ436" s="47"/>
      <c r="DK436" s="47"/>
      <c r="DL436" s="47"/>
      <c r="DM436" s="47">
        <f t="shared" si="478"/>
        <v>0</v>
      </c>
      <c r="DO436" s="54"/>
      <c r="DP436" s="83"/>
      <c r="DQ436" s="78"/>
      <c r="DR436" s="78"/>
      <c r="DS436" s="78">
        <f t="shared" si="479"/>
        <v>0</v>
      </c>
      <c r="DT436" s="78">
        <f t="shared" si="480"/>
        <v>0</v>
      </c>
      <c r="DU436" s="78">
        <f t="shared" si="481"/>
        <v>0</v>
      </c>
      <c r="DV436" s="80" t="str">
        <f t="shared" si="482"/>
        <v>دون المستوى</v>
      </c>
      <c r="DY436" s="47"/>
      <c r="DZ436" s="47"/>
      <c r="EA436" s="47">
        <f t="shared" si="483"/>
        <v>0</v>
      </c>
      <c r="EC436" s="91"/>
      <c r="ED436" s="78"/>
      <c r="EE436" s="78">
        <f t="shared" si="484"/>
        <v>0</v>
      </c>
      <c r="EF436" s="78">
        <f t="shared" si="485"/>
        <v>0</v>
      </c>
      <c r="EG436" s="78">
        <f t="shared" si="486"/>
        <v>0</v>
      </c>
      <c r="EH436" s="80" t="str">
        <f t="shared" si="487"/>
        <v>دون المستوى</v>
      </c>
      <c r="EK436" s="47"/>
      <c r="EL436" s="47"/>
      <c r="EM436" s="47">
        <f t="shared" si="488"/>
        <v>0</v>
      </c>
      <c r="EO436" s="91"/>
      <c r="EP436" s="78"/>
      <c r="EQ436" s="78">
        <f t="shared" si="489"/>
        <v>0</v>
      </c>
      <c r="ER436" s="78">
        <f t="shared" si="490"/>
        <v>0</v>
      </c>
      <c r="ES436" s="78">
        <f t="shared" si="491"/>
        <v>0</v>
      </c>
      <c r="ET436" s="80" t="str">
        <f t="shared" si="492"/>
        <v>دون المستوى</v>
      </c>
      <c r="EW436" s="49">
        <f t="shared" si="493"/>
        <v>0</v>
      </c>
      <c r="EX436" s="80" t="str">
        <f t="shared" si="494"/>
        <v>دون المستوى</v>
      </c>
      <c r="EZ436" s="54"/>
      <c r="FA436" s="47"/>
      <c r="FB436" s="47"/>
      <c r="FC436" s="47"/>
      <c r="FD436" s="47">
        <f t="shared" si="495"/>
        <v>0</v>
      </c>
      <c r="FF436" s="54"/>
      <c r="FG436" s="83"/>
      <c r="FH436" s="78"/>
      <c r="FI436" s="78"/>
      <c r="FJ436" s="78">
        <f t="shared" si="496"/>
        <v>0</v>
      </c>
      <c r="FK436" s="78">
        <f t="shared" si="497"/>
        <v>0</v>
      </c>
      <c r="FL436" s="78">
        <f t="shared" si="498"/>
        <v>0</v>
      </c>
      <c r="FM436" s="80" t="str">
        <f t="shared" si="499"/>
        <v>دون المستوى</v>
      </c>
      <c r="FP436" s="98" t="str">
        <f t="shared" si="500"/>
        <v>*عربى</v>
      </c>
      <c r="FQ436" s="98" t="str">
        <f t="shared" si="501"/>
        <v>*انجليزى</v>
      </c>
      <c r="FR436" s="98" t="str">
        <f t="shared" si="502"/>
        <v>*دراسات</v>
      </c>
      <c r="FS436" s="98" t="str">
        <f t="shared" si="503"/>
        <v>*رياضيات</v>
      </c>
      <c r="FT436" s="98" t="str">
        <f t="shared" si="504"/>
        <v>*علوم</v>
      </c>
      <c r="FU436" s="98" t="str">
        <f t="shared" si="505"/>
        <v>*حاسب</v>
      </c>
      <c r="FV436" s="98" t="str">
        <f t="shared" si="506"/>
        <v>*فنية</v>
      </c>
      <c r="FW436" s="98" t="str">
        <f t="shared" si="507"/>
        <v>*نشاط1</v>
      </c>
      <c r="FX436" s="98" t="str">
        <f t="shared" si="508"/>
        <v>*نشاط2</v>
      </c>
      <c r="FY436" s="107" t="str">
        <f t="shared" si="509"/>
        <v>*دين</v>
      </c>
      <c r="FZ436" s="47">
        <f t="shared" si="510"/>
        <v>0</v>
      </c>
      <c r="GA436" s="47" t="str">
        <f t="shared" si="511"/>
        <v>دور ثانى</v>
      </c>
      <c r="GB436" s="47">
        <f t="shared" si="512"/>
        <v>6</v>
      </c>
      <c r="GC436" s="47" t="str">
        <f t="shared" si="515"/>
        <v>راسب</v>
      </c>
      <c r="GE436" s="112" t="str">
        <f t="shared" si="513"/>
        <v>*عربى*انجليزى*دراسات*رياضيات*علوم*حاسب*فنية*نشاط1*نشاط2*دين</v>
      </c>
      <c r="GF436" s="112">
        <f t="shared" si="514"/>
        <v>10</v>
      </c>
    </row>
    <row r="437" spans="2:188" ht="20.25" thickTop="1" thickBot="1">
      <c r="B437" s="39">
        <v>428</v>
      </c>
      <c r="C437" s="124" t="str">
        <f>البيانات!B445</f>
        <v/>
      </c>
      <c r="D437" s="124" t="str">
        <f>IF(C437="","",البيانات!C445)</f>
        <v/>
      </c>
      <c r="E437" s="39"/>
      <c r="F437" s="39"/>
      <c r="H437" s="52"/>
      <c r="I437" s="47"/>
      <c r="J437" s="47"/>
      <c r="K437" s="47"/>
      <c r="L437" s="46">
        <f t="shared" si="445"/>
        <v>0</v>
      </c>
      <c r="N437" s="54"/>
      <c r="O437" s="61"/>
      <c r="P437" s="59"/>
      <c r="Q437" s="59"/>
      <c r="R437" s="59">
        <f t="shared" si="446"/>
        <v>0</v>
      </c>
      <c r="S437" s="59">
        <f t="shared" si="447"/>
        <v>0</v>
      </c>
      <c r="T437" s="62">
        <f t="shared" si="448"/>
        <v>0</v>
      </c>
      <c r="U437" s="63" t="str">
        <f t="shared" si="449"/>
        <v>دون المستوى</v>
      </c>
      <c r="X437" s="54"/>
      <c r="Y437" s="47"/>
      <c r="Z437" s="47"/>
      <c r="AA437" s="47"/>
      <c r="AB437" s="47">
        <f t="shared" si="450"/>
        <v>0</v>
      </c>
      <c r="AD437" s="54"/>
      <c r="AE437" s="61"/>
      <c r="AF437" s="59"/>
      <c r="AG437" s="59"/>
      <c r="AH437" s="59">
        <f t="shared" si="451"/>
        <v>0</v>
      </c>
      <c r="AI437" s="59">
        <f t="shared" si="452"/>
        <v>0</v>
      </c>
      <c r="AJ437" s="59">
        <f t="shared" si="453"/>
        <v>0</v>
      </c>
      <c r="AK437" s="73" t="str">
        <f t="shared" si="454"/>
        <v>دون المستوى</v>
      </c>
      <c r="AN437" s="54"/>
      <c r="AO437" s="47"/>
      <c r="AP437" s="47"/>
      <c r="AQ437" s="47"/>
      <c r="AR437" s="47">
        <f t="shared" si="455"/>
        <v>0</v>
      </c>
      <c r="AT437" s="54"/>
      <c r="AU437" s="83"/>
      <c r="AV437" s="78"/>
      <c r="AW437" s="78"/>
      <c r="AX437" s="78">
        <f t="shared" si="456"/>
        <v>0</v>
      </c>
      <c r="AY437" s="78">
        <f t="shared" si="457"/>
        <v>0</v>
      </c>
      <c r="AZ437" s="78">
        <f t="shared" si="458"/>
        <v>0</v>
      </c>
      <c r="BA437" s="80" t="str">
        <f t="shared" si="459"/>
        <v>دون المستوى</v>
      </c>
      <c r="BD437" s="54"/>
      <c r="BE437" s="47"/>
      <c r="BF437" s="47"/>
      <c r="BG437" s="47"/>
      <c r="BH437" s="47"/>
      <c r="BI437" s="47">
        <f t="shared" si="460"/>
        <v>0</v>
      </c>
      <c r="BK437" s="54"/>
      <c r="BL437" s="83"/>
      <c r="BM437" s="78"/>
      <c r="BN437" s="78"/>
      <c r="BO437" s="78"/>
      <c r="BP437" s="78">
        <f t="shared" si="461"/>
        <v>0</v>
      </c>
      <c r="BQ437" s="78">
        <f t="shared" si="462"/>
        <v>0</v>
      </c>
      <c r="BR437" s="78">
        <f t="shared" si="463"/>
        <v>0</v>
      </c>
      <c r="BS437" s="78">
        <f t="shared" si="464"/>
        <v>0</v>
      </c>
      <c r="BT437" s="80" t="str">
        <f t="shared" si="465"/>
        <v>دون المستوى</v>
      </c>
      <c r="BW437" s="54"/>
      <c r="BX437" s="47"/>
      <c r="BY437" s="47"/>
      <c r="BZ437" s="47"/>
      <c r="CA437" s="47"/>
      <c r="CB437" s="47">
        <f t="shared" si="466"/>
        <v>0</v>
      </c>
      <c r="CD437" s="52"/>
      <c r="CE437" s="83"/>
      <c r="CF437" s="78"/>
      <c r="CG437" s="78"/>
      <c r="CH437" s="78"/>
      <c r="CI437" s="78">
        <f t="shared" si="467"/>
        <v>0</v>
      </c>
      <c r="CJ437" s="78">
        <f t="shared" si="468"/>
        <v>0</v>
      </c>
      <c r="CK437" s="78">
        <f t="shared" si="469"/>
        <v>0</v>
      </c>
      <c r="CL437" s="78">
        <f t="shared" si="470"/>
        <v>0</v>
      </c>
      <c r="CM437" s="80" t="str">
        <f t="shared" si="471"/>
        <v>دون المستوى</v>
      </c>
      <c r="CP437" s="54"/>
      <c r="CQ437" s="47"/>
      <c r="CR437" s="47"/>
      <c r="CS437" s="47"/>
      <c r="CT437" s="47"/>
      <c r="CU437" s="47">
        <f t="shared" si="472"/>
        <v>0</v>
      </c>
      <c r="CW437" s="54"/>
      <c r="CX437" s="83"/>
      <c r="CY437" s="78"/>
      <c r="CZ437" s="78"/>
      <c r="DA437" s="78"/>
      <c r="DB437" s="78">
        <f t="shared" si="473"/>
        <v>0</v>
      </c>
      <c r="DC437" s="78">
        <f t="shared" si="474"/>
        <v>0</v>
      </c>
      <c r="DD437" s="78">
        <f t="shared" si="475"/>
        <v>0</v>
      </c>
      <c r="DE437" s="78">
        <f t="shared" si="476"/>
        <v>0</v>
      </c>
      <c r="DF437" s="80" t="str">
        <f t="shared" si="477"/>
        <v>دون المستوى</v>
      </c>
      <c r="DI437" s="54"/>
      <c r="DJ437" s="47"/>
      <c r="DK437" s="47"/>
      <c r="DL437" s="47"/>
      <c r="DM437" s="47">
        <f t="shared" si="478"/>
        <v>0</v>
      </c>
      <c r="DO437" s="54"/>
      <c r="DP437" s="83"/>
      <c r="DQ437" s="78"/>
      <c r="DR437" s="78"/>
      <c r="DS437" s="78">
        <f t="shared" si="479"/>
        <v>0</v>
      </c>
      <c r="DT437" s="78">
        <f t="shared" si="480"/>
        <v>0</v>
      </c>
      <c r="DU437" s="78">
        <f t="shared" si="481"/>
        <v>0</v>
      </c>
      <c r="DV437" s="80" t="str">
        <f t="shared" si="482"/>
        <v>دون المستوى</v>
      </c>
      <c r="DY437" s="47"/>
      <c r="DZ437" s="47"/>
      <c r="EA437" s="47">
        <f t="shared" si="483"/>
        <v>0</v>
      </c>
      <c r="EC437" s="91"/>
      <c r="ED437" s="78"/>
      <c r="EE437" s="78">
        <f t="shared" si="484"/>
        <v>0</v>
      </c>
      <c r="EF437" s="78">
        <f t="shared" si="485"/>
        <v>0</v>
      </c>
      <c r="EG437" s="78">
        <f t="shared" si="486"/>
        <v>0</v>
      </c>
      <c r="EH437" s="80" t="str">
        <f t="shared" si="487"/>
        <v>دون المستوى</v>
      </c>
      <c r="EK437" s="47"/>
      <c r="EL437" s="47"/>
      <c r="EM437" s="47">
        <f t="shared" si="488"/>
        <v>0</v>
      </c>
      <c r="EO437" s="91"/>
      <c r="EP437" s="78"/>
      <c r="EQ437" s="78">
        <f t="shared" si="489"/>
        <v>0</v>
      </c>
      <c r="ER437" s="78">
        <f t="shared" si="490"/>
        <v>0</v>
      </c>
      <c r="ES437" s="78">
        <f t="shared" si="491"/>
        <v>0</v>
      </c>
      <c r="ET437" s="80" t="str">
        <f t="shared" si="492"/>
        <v>دون المستوى</v>
      </c>
      <c r="EW437" s="49">
        <f t="shared" si="493"/>
        <v>0</v>
      </c>
      <c r="EX437" s="80" t="str">
        <f t="shared" si="494"/>
        <v>دون المستوى</v>
      </c>
      <c r="EZ437" s="54"/>
      <c r="FA437" s="47"/>
      <c r="FB437" s="47"/>
      <c r="FC437" s="47"/>
      <c r="FD437" s="47">
        <f t="shared" si="495"/>
        <v>0</v>
      </c>
      <c r="FF437" s="54"/>
      <c r="FG437" s="83"/>
      <c r="FH437" s="78"/>
      <c r="FI437" s="78"/>
      <c r="FJ437" s="78">
        <f t="shared" si="496"/>
        <v>0</v>
      </c>
      <c r="FK437" s="78">
        <f t="shared" si="497"/>
        <v>0</v>
      </c>
      <c r="FL437" s="78">
        <f t="shared" si="498"/>
        <v>0</v>
      </c>
      <c r="FM437" s="80" t="str">
        <f t="shared" si="499"/>
        <v>دون المستوى</v>
      </c>
      <c r="FP437" s="98" t="str">
        <f t="shared" si="500"/>
        <v>*عربى</v>
      </c>
      <c r="FQ437" s="98" t="str">
        <f t="shared" si="501"/>
        <v>*انجليزى</v>
      </c>
      <c r="FR437" s="98" t="str">
        <f t="shared" si="502"/>
        <v>*دراسات</v>
      </c>
      <c r="FS437" s="98" t="str">
        <f t="shared" si="503"/>
        <v>*رياضيات</v>
      </c>
      <c r="FT437" s="98" t="str">
        <f t="shared" si="504"/>
        <v>*علوم</v>
      </c>
      <c r="FU437" s="98" t="str">
        <f t="shared" si="505"/>
        <v>*حاسب</v>
      </c>
      <c r="FV437" s="98" t="str">
        <f t="shared" si="506"/>
        <v>*فنية</v>
      </c>
      <c r="FW437" s="98" t="str">
        <f t="shared" si="507"/>
        <v>*نشاط1</v>
      </c>
      <c r="FX437" s="98" t="str">
        <f t="shared" si="508"/>
        <v>*نشاط2</v>
      </c>
      <c r="FY437" s="107" t="str">
        <f t="shared" si="509"/>
        <v>*دين</v>
      </c>
      <c r="FZ437" s="47">
        <f t="shared" si="510"/>
        <v>0</v>
      </c>
      <c r="GA437" s="47" t="str">
        <f t="shared" si="511"/>
        <v>دور ثانى</v>
      </c>
      <c r="GB437" s="47">
        <f t="shared" si="512"/>
        <v>6</v>
      </c>
      <c r="GC437" s="47" t="str">
        <f t="shared" si="515"/>
        <v>راسب</v>
      </c>
      <c r="GE437" s="112" t="str">
        <f t="shared" si="513"/>
        <v>*عربى*انجليزى*دراسات*رياضيات*علوم*حاسب*فنية*نشاط1*نشاط2*دين</v>
      </c>
      <c r="GF437" s="112">
        <f t="shared" si="514"/>
        <v>10</v>
      </c>
    </row>
    <row r="438" spans="2:188" ht="20.25" thickTop="1" thickBot="1">
      <c r="B438" s="39">
        <v>429</v>
      </c>
      <c r="C438" s="124" t="str">
        <f>البيانات!B446</f>
        <v/>
      </c>
      <c r="D438" s="124" t="str">
        <f>IF(C438="","",البيانات!C446)</f>
        <v/>
      </c>
      <c r="E438" s="39"/>
      <c r="F438" s="39"/>
      <c r="H438" s="52"/>
      <c r="I438" s="47"/>
      <c r="J438" s="47"/>
      <c r="K438" s="47"/>
      <c r="L438" s="46">
        <f t="shared" si="445"/>
        <v>0</v>
      </c>
      <c r="N438" s="54"/>
      <c r="O438" s="61"/>
      <c r="P438" s="59"/>
      <c r="Q438" s="59"/>
      <c r="R438" s="59">
        <f t="shared" si="446"/>
        <v>0</v>
      </c>
      <c r="S438" s="59">
        <f t="shared" si="447"/>
        <v>0</v>
      </c>
      <c r="T438" s="62">
        <f t="shared" si="448"/>
        <v>0</v>
      </c>
      <c r="U438" s="63" t="str">
        <f t="shared" si="449"/>
        <v>دون المستوى</v>
      </c>
      <c r="X438" s="54"/>
      <c r="Y438" s="47"/>
      <c r="Z438" s="47"/>
      <c r="AA438" s="47"/>
      <c r="AB438" s="47">
        <f t="shared" si="450"/>
        <v>0</v>
      </c>
      <c r="AD438" s="54"/>
      <c r="AE438" s="61"/>
      <c r="AF438" s="59"/>
      <c r="AG438" s="59"/>
      <c r="AH438" s="59">
        <f t="shared" si="451"/>
        <v>0</v>
      </c>
      <c r="AI438" s="59">
        <f t="shared" si="452"/>
        <v>0</v>
      </c>
      <c r="AJ438" s="59">
        <f t="shared" si="453"/>
        <v>0</v>
      </c>
      <c r="AK438" s="73" t="str">
        <f t="shared" si="454"/>
        <v>دون المستوى</v>
      </c>
      <c r="AN438" s="54"/>
      <c r="AO438" s="47"/>
      <c r="AP438" s="47"/>
      <c r="AQ438" s="47"/>
      <c r="AR438" s="47">
        <f t="shared" si="455"/>
        <v>0</v>
      </c>
      <c r="AT438" s="54"/>
      <c r="AU438" s="83"/>
      <c r="AV438" s="78"/>
      <c r="AW438" s="78"/>
      <c r="AX438" s="78">
        <f t="shared" si="456"/>
        <v>0</v>
      </c>
      <c r="AY438" s="78">
        <f t="shared" si="457"/>
        <v>0</v>
      </c>
      <c r="AZ438" s="78">
        <f t="shared" si="458"/>
        <v>0</v>
      </c>
      <c r="BA438" s="80" t="str">
        <f t="shared" si="459"/>
        <v>دون المستوى</v>
      </c>
      <c r="BD438" s="54"/>
      <c r="BE438" s="47"/>
      <c r="BF438" s="47"/>
      <c r="BG438" s="47"/>
      <c r="BH438" s="47"/>
      <c r="BI438" s="47">
        <f t="shared" si="460"/>
        <v>0</v>
      </c>
      <c r="BK438" s="54"/>
      <c r="BL438" s="83"/>
      <c r="BM438" s="78"/>
      <c r="BN438" s="78"/>
      <c r="BO438" s="78"/>
      <c r="BP438" s="78">
        <f t="shared" si="461"/>
        <v>0</v>
      </c>
      <c r="BQ438" s="78">
        <f t="shared" si="462"/>
        <v>0</v>
      </c>
      <c r="BR438" s="78">
        <f t="shared" si="463"/>
        <v>0</v>
      </c>
      <c r="BS438" s="78">
        <f t="shared" si="464"/>
        <v>0</v>
      </c>
      <c r="BT438" s="80" t="str">
        <f t="shared" si="465"/>
        <v>دون المستوى</v>
      </c>
      <c r="BW438" s="54"/>
      <c r="BX438" s="47"/>
      <c r="BY438" s="47"/>
      <c r="BZ438" s="47"/>
      <c r="CA438" s="47"/>
      <c r="CB438" s="47">
        <f t="shared" si="466"/>
        <v>0</v>
      </c>
      <c r="CD438" s="52"/>
      <c r="CE438" s="83"/>
      <c r="CF438" s="78"/>
      <c r="CG438" s="78"/>
      <c r="CH438" s="78"/>
      <c r="CI438" s="78">
        <f t="shared" si="467"/>
        <v>0</v>
      </c>
      <c r="CJ438" s="78">
        <f t="shared" si="468"/>
        <v>0</v>
      </c>
      <c r="CK438" s="78">
        <f t="shared" si="469"/>
        <v>0</v>
      </c>
      <c r="CL438" s="78">
        <f t="shared" si="470"/>
        <v>0</v>
      </c>
      <c r="CM438" s="80" t="str">
        <f t="shared" si="471"/>
        <v>دون المستوى</v>
      </c>
      <c r="CP438" s="54"/>
      <c r="CQ438" s="47"/>
      <c r="CR438" s="47"/>
      <c r="CS438" s="47"/>
      <c r="CT438" s="47"/>
      <c r="CU438" s="47">
        <f t="shared" si="472"/>
        <v>0</v>
      </c>
      <c r="CW438" s="54"/>
      <c r="CX438" s="83"/>
      <c r="CY438" s="78"/>
      <c r="CZ438" s="78"/>
      <c r="DA438" s="78"/>
      <c r="DB438" s="78">
        <f t="shared" si="473"/>
        <v>0</v>
      </c>
      <c r="DC438" s="78">
        <f t="shared" si="474"/>
        <v>0</v>
      </c>
      <c r="DD438" s="78">
        <f t="shared" si="475"/>
        <v>0</v>
      </c>
      <c r="DE438" s="78">
        <f t="shared" si="476"/>
        <v>0</v>
      </c>
      <c r="DF438" s="80" t="str">
        <f t="shared" si="477"/>
        <v>دون المستوى</v>
      </c>
      <c r="DI438" s="54"/>
      <c r="DJ438" s="47"/>
      <c r="DK438" s="47"/>
      <c r="DL438" s="47"/>
      <c r="DM438" s="47">
        <f t="shared" si="478"/>
        <v>0</v>
      </c>
      <c r="DO438" s="54"/>
      <c r="DP438" s="83"/>
      <c r="DQ438" s="78"/>
      <c r="DR438" s="78"/>
      <c r="DS438" s="78">
        <f t="shared" si="479"/>
        <v>0</v>
      </c>
      <c r="DT438" s="78">
        <f t="shared" si="480"/>
        <v>0</v>
      </c>
      <c r="DU438" s="78">
        <f t="shared" si="481"/>
        <v>0</v>
      </c>
      <c r="DV438" s="80" t="str">
        <f t="shared" si="482"/>
        <v>دون المستوى</v>
      </c>
      <c r="DY438" s="47"/>
      <c r="DZ438" s="47"/>
      <c r="EA438" s="47">
        <f t="shared" si="483"/>
        <v>0</v>
      </c>
      <c r="EC438" s="91"/>
      <c r="ED438" s="78"/>
      <c r="EE438" s="78">
        <f t="shared" si="484"/>
        <v>0</v>
      </c>
      <c r="EF438" s="78">
        <f t="shared" si="485"/>
        <v>0</v>
      </c>
      <c r="EG438" s="78">
        <f t="shared" si="486"/>
        <v>0</v>
      </c>
      <c r="EH438" s="80" t="str">
        <f t="shared" si="487"/>
        <v>دون المستوى</v>
      </c>
      <c r="EK438" s="47"/>
      <c r="EL438" s="47"/>
      <c r="EM438" s="47">
        <f t="shared" si="488"/>
        <v>0</v>
      </c>
      <c r="EO438" s="91"/>
      <c r="EP438" s="78"/>
      <c r="EQ438" s="78">
        <f t="shared" si="489"/>
        <v>0</v>
      </c>
      <c r="ER438" s="78">
        <f t="shared" si="490"/>
        <v>0</v>
      </c>
      <c r="ES438" s="78">
        <f t="shared" si="491"/>
        <v>0</v>
      </c>
      <c r="ET438" s="80" t="str">
        <f t="shared" si="492"/>
        <v>دون المستوى</v>
      </c>
      <c r="EW438" s="49">
        <f t="shared" si="493"/>
        <v>0</v>
      </c>
      <c r="EX438" s="80" t="str">
        <f t="shared" si="494"/>
        <v>دون المستوى</v>
      </c>
      <c r="EZ438" s="54"/>
      <c r="FA438" s="47"/>
      <c r="FB438" s="47"/>
      <c r="FC438" s="47"/>
      <c r="FD438" s="47">
        <f t="shared" si="495"/>
        <v>0</v>
      </c>
      <c r="FF438" s="54"/>
      <c r="FG438" s="83"/>
      <c r="FH438" s="78"/>
      <c r="FI438" s="78"/>
      <c r="FJ438" s="78">
        <f t="shared" si="496"/>
        <v>0</v>
      </c>
      <c r="FK438" s="78">
        <f t="shared" si="497"/>
        <v>0</v>
      </c>
      <c r="FL438" s="78">
        <f t="shared" si="498"/>
        <v>0</v>
      </c>
      <c r="FM438" s="80" t="str">
        <f t="shared" si="499"/>
        <v>دون المستوى</v>
      </c>
      <c r="FP438" s="98" t="str">
        <f t="shared" si="500"/>
        <v>*عربى</v>
      </c>
      <c r="FQ438" s="98" t="str">
        <f t="shared" si="501"/>
        <v>*انجليزى</v>
      </c>
      <c r="FR438" s="98" t="str">
        <f t="shared" si="502"/>
        <v>*دراسات</v>
      </c>
      <c r="FS438" s="98" t="str">
        <f t="shared" si="503"/>
        <v>*رياضيات</v>
      </c>
      <c r="FT438" s="98" t="str">
        <f t="shared" si="504"/>
        <v>*علوم</v>
      </c>
      <c r="FU438" s="98" t="str">
        <f t="shared" si="505"/>
        <v>*حاسب</v>
      </c>
      <c r="FV438" s="98" t="str">
        <f t="shared" si="506"/>
        <v>*فنية</v>
      </c>
      <c r="FW438" s="98" t="str">
        <f t="shared" si="507"/>
        <v>*نشاط1</v>
      </c>
      <c r="FX438" s="98" t="str">
        <f t="shared" si="508"/>
        <v>*نشاط2</v>
      </c>
      <c r="FY438" s="107" t="str">
        <f t="shared" si="509"/>
        <v>*دين</v>
      </c>
      <c r="FZ438" s="47">
        <f t="shared" si="510"/>
        <v>0</v>
      </c>
      <c r="GA438" s="47" t="str">
        <f t="shared" si="511"/>
        <v>دور ثانى</v>
      </c>
      <c r="GB438" s="47">
        <f t="shared" si="512"/>
        <v>6</v>
      </c>
      <c r="GC438" s="47" t="str">
        <f t="shared" si="515"/>
        <v>راسب</v>
      </c>
      <c r="GE438" s="112" t="str">
        <f t="shared" si="513"/>
        <v>*عربى*انجليزى*دراسات*رياضيات*علوم*حاسب*فنية*نشاط1*نشاط2*دين</v>
      </c>
      <c r="GF438" s="112">
        <f t="shared" si="514"/>
        <v>10</v>
      </c>
    </row>
    <row r="439" spans="2:188" ht="20.25" thickTop="1" thickBot="1">
      <c r="B439" s="39">
        <v>430</v>
      </c>
      <c r="C439" s="124" t="str">
        <f>البيانات!B447</f>
        <v/>
      </c>
      <c r="D439" s="124" t="str">
        <f>IF(C439="","",البيانات!C447)</f>
        <v/>
      </c>
      <c r="E439" s="39"/>
      <c r="F439" s="39"/>
      <c r="H439" s="52"/>
      <c r="I439" s="47"/>
      <c r="J439" s="47"/>
      <c r="K439" s="47"/>
      <c r="L439" s="46">
        <f t="shared" si="445"/>
        <v>0</v>
      </c>
      <c r="N439" s="54"/>
      <c r="O439" s="61"/>
      <c r="P439" s="59"/>
      <c r="Q439" s="59"/>
      <c r="R439" s="59">
        <f t="shared" si="446"/>
        <v>0</v>
      </c>
      <c r="S439" s="59">
        <f t="shared" si="447"/>
        <v>0</v>
      </c>
      <c r="T439" s="62">
        <f t="shared" si="448"/>
        <v>0</v>
      </c>
      <c r="U439" s="63" t="str">
        <f t="shared" si="449"/>
        <v>دون المستوى</v>
      </c>
      <c r="X439" s="54"/>
      <c r="Y439" s="47"/>
      <c r="Z439" s="47"/>
      <c r="AA439" s="47"/>
      <c r="AB439" s="47">
        <f t="shared" si="450"/>
        <v>0</v>
      </c>
      <c r="AD439" s="54"/>
      <c r="AE439" s="61"/>
      <c r="AF439" s="59"/>
      <c r="AG439" s="59"/>
      <c r="AH439" s="59">
        <f t="shared" si="451"/>
        <v>0</v>
      </c>
      <c r="AI439" s="59">
        <f t="shared" si="452"/>
        <v>0</v>
      </c>
      <c r="AJ439" s="59">
        <f t="shared" si="453"/>
        <v>0</v>
      </c>
      <c r="AK439" s="73" t="str">
        <f t="shared" si="454"/>
        <v>دون المستوى</v>
      </c>
      <c r="AN439" s="54"/>
      <c r="AO439" s="47"/>
      <c r="AP439" s="47"/>
      <c r="AQ439" s="47"/>
      <c r="AR439" s="47">
        <f t="shared" si="455"/>
        <v>0</v>
      </c>
      <c r="AT439" s="54"/>
      <c r="AU439" s="83"/>
      <c r="AV439" s="78"/>
      <c r="AW439" s="78"/>
      <c r="AX439" s="78">
        <f t="shared" si="456"/>
        <v>0</v>
      </c>
      <c r="AY439" s="78">
        <f t="shared" si="457"/>
        <v>0</v>
      </c>
      <c r="AZ439" s="78">
        <f t="shared" si="458"/>
        <v>0</v>
      </c>
      <c r="BA439" s="80" t="str">
        <f t="shared" si="459"/>
        <v>دون المستوى</v>
      </c>
      <c r="BD439" s="54"/>
      <c r="BE439" s="47"/>
      <c r="BF439" s="47"/>
      <c r="BG439" s="47"/>
      <c r="BH439" s="47"/>
      <c r="BI439" s="47">
        <f t="shared" si="460"/>
        <v>0</v>
      </c>
      <c r="BK439" s="54"/>
      <c r="BL439" s="83"/>
      <c r="BM439" s="78"/>
      <c r="BN439" s="78"/>
      <c r="BO439" s="78"/>
      <c r="BP439" s="78">
        <f t="shared" si="461"/>
        <v>0</v>
      </c>
      <c r="BQ439" s="78">
        <f t="shared" si="462"/>
        <v>0</v>
      </c>
      <c r="BR439" s="78">
        <f t="shared" si="463"/>
        <v>0</v>
      </c>
      <c r="BS439" s="78">
        <f t="shared" si="464"/>
        <v>0</v>
      </c>
      <c r="BT439" s="80" t="str">
        <f t="shared" si="465"/>
        <v>دون المستوى</v>
      </c>
      <c r="BW439" s="54"/>
      <c r="BX439" s="47"/>
      <c r="BY439" s="47"/>
      <c r="BZ439" s="47"/>
      <c r="CA439" s="47"/>
      <c r="CB439" s="47">
        <f t="shared" si="466"/>
        <v>0</v>
      </c>
      <c r="CD439" s="52"/>
      <c r="CE439" s="83"/>
      <c r="CF439" s="78"/>
      <c r="CG439" s="78"/>
      <c r="CH439" s="78"/>
      <c r="CI439" s="78">
        <f t="shared" si="467"/>
        <v>0</v>
      </c>
      <c r="CJ439" s="78">
        <f t="shared" si="468"/>
        <v>0</v>
      </c>
      <c r="CK439" s="78">
        <f t="shared" si="469"/>
        <v>0</v>
      </c>
      <c r="CL439" s="78">
        <f t="shared" si="470"/>
        <v>0</v>
      </c>
      <c r="CM439" s="80" t="str">
        <f t="shared" si="471"/>
        <v>دون المستوى</v>
      </c>
      <c r="CP439" s="54"/>
      <c r="CQ439" s="47"/>
      <c r="CR439" s="47"/>
      <c r="CS439" s="47"/>
      <c r="CT439" s="47"/>
      <c r="CU439" s="47">
        <f t="shared" si="472"/>
        <v>0</v>
      </c>
      <c r="CW439" s="54"/>
      <c r="CX439" s="83"/>
      <c r="CY439" s="78"/>
      <c r="CZ439" s="78"/>
      <c r="DA439" s="78"/>
      <c r="DB439" s="78">
        <f t="shared" si="473"/>
        <v>0</v>
      </c>
      <c r="DC439" s="78">
        <f t="shared" si="474"/>
        <v>0</v>
      </c>
      <c r="DD439" s="78">
        <f t="shared" si="475"/>
        <v>0</v>
      </c>
      <c r="DE439" s="78">
        <f t="shared" si="476"/>
        <v>0</v>
      </c>
      <c r="DF439" s="80" t="str">
        <f t="shared" si="477"/>
        <v>دون المستوى</v>
      </c>
      <c r="DI439" s="54"/>
      <c r="DJ439" s="47"/>
      <c r="DK439" s="47"/>
      <c r="DL439" s="47"/>
      <c r="DM439" s="47">
        <f t="shared" si="478"/>
        <v>0</v>
      </c>
      <c r="DO439" s="54"/>
      <c r="DP439" s="83"/>
      <c r="DQ439" s="78"/>
      <c r="DR439" s="78"/>
      <c r="DS439" s="78">
        <f t="shared" si="479"/>
        <v>0</v>
      </c>
      <c r="DT439" s="78">
        <f t="shared" si="480"/>
        <v>0</v>
      </c>
      <c r="DU439" s="78">
        <f t="shared" si="481"/>
        <v>0</v>
      </c>
      <c r="DV439" s="80" t="str">
        <f t="shared" si="482"/>
        <v>دون المستوى</v>
      </c>
      <c r="DY439" s="47"/>
      <c r="DZ439" s="47"/>
      <c r="EA439" s="47">
        <f t="shared" si="483"/>
        <v>0</v>
      </c>
      <c r="EC439" s="91"/>
      <c r="ED439" s="78"/>
      <c r="EE439" s="78">
        <f t="shared" si="484"/>
        <v>0</v>
      </c>
      <c r="EF439" s="78">
        <f t="shared" si="485"/>
        <v>0</v>
      </c>
      <c r="EG439" s="78">
        <f t="shared" si="486"/>
        <v>0</v>
      </c>
      <c r="EH439" s="80" t="str">
        <f t="shared" si="487"/>
        <v>دون المستوى</v>
      </c>
      <c r="EK439" s="47"/>
      <c r="EL439" s="47"/>
      <c r="EM439" s="47">
        <f t="shared" si="488"/>
        <v>0</v>
      </c>
      <c r="EO439" s="91"/>
      <c r="EP439" s="78"/>
      <c r="EQ439" s="78">
        <f t="shared" si="489"/>
        <v>0</v>
      </c>
      <c r="ER439" s="78">
        <f t="shared" si="490"/>
        <v>0</v>
      </c>
      <c r="ES439" s="78">
        <f t="shared" si="491"/>
        <v>0</v>
      </c>
      <c r="ET439" s="80" t="str">
        <f t="shared" si="492"/>
        <v>دون المستوى</v>
      </c>
      <c r="EW439" s="49">
        <f t="shared" si="493"/>
        <v>0</v>
      </c>
      <c r="EX439" s="80" t="str">
        <f t="shared" si="494"/>
        <v>دون المستوى</v>
      </c>
      <c r="EZ439" s="54"/>
      <c r="FA439" s="47"/>
      <c r="FB439" s="47"/>
      <c r="FC439" s="47"/>
      <c r="FD439" s="47">
        <f t="shared" si="495"/>
        <v>0</v>
      </c>
      <c r="FF439" s="54"/>
      <c r="FG439" s="83"/>
      <c r="FH439" s="78"/>
      <c r="FI439" s="78"/>
      <c r="FJ439" s="78">
        <f t="shared" si="496"/>
        <v>0</v>
      </c>
      <c r="FK439" s="78">
        <f t="shared" si="497"/>
        <v>0</v>
      </c>
      <c r="FL439" s="78">
        <f t="shared" si="498"/>
        <v>0</v>
      </c>
      <c r="FM439" s="80" t="str">
        <f t="shared" si="499"/>
        <v>دون المستوى</v>
      </c>
      <c r="FP439" s="98" t="str">
        <f t="shared" si="500"/>
        <v>*عربى</v>
      </c>
      <c r="FQ439" s="98" t="str">
        <f t="shared" si="501"/>
        <v>*انجليزى</v>
      </c>
      <c r="FR439" s="98" t="str">
        <f t="shared" si="502"/>
        <v>*دراسات</v>
      </c>
      <c r="FS439" s="98" t="str">
        <f t="shared" si="503"/>
        <v>*رياضيات</v>
      </c>
      <c r="FT439" s="98" t="str">
        <f t="shared" si="504"/>
        <v>*علوم</v>
      </c>
      <c r="FU439" s="98" t="str">
        <f t="shared" si="505"/>
        <v>*حاسب</v>
      </c>
      <c r="FV439" s="98" t="str">
        <f t="shared" si="506"/>
        <v>*فنية</v>
      </c>
      <c r="FW439" s="98" t="str">
        <f t="shared" si="507"/>
        <v>*نشاط1</v>
      </c>
      <c r="FX439" s="98" t="str">
        <f t="shared" si="508"/>
        <v>*نشاط2</v>
      </c>
      <c r="FY439" s="107" t="str">
        <f t="shared" si="509"/>
        <v>*دين</v>
      </c>
      <c r="FZ439" s="47">
        <f t="shared" si="510"/>
        <v>0</v>
      </c>
      <c r="GA439" s="47" t="str">
        <f t="shared" si="511"/>
        <v>دور ثانى</v>
      </c>
      <c r="GB439" s="47">
        <f t="shared" si="512"/>
        <v>6</v>
      </c>
      <c r="GC439" s="47" t="str">
        <f t="shared" si="515"/>
        <v>راسب</v>
      </c>
      <c r="GE439" s="112" t="str">
        <f t="shared" si="513"/>
        <v>*عربى*انجليزى*دراسات*رياضيات*علوم*حاسب*فنية*نشاط1*نشاط2*دين</v>
      </c>
      <c r="GF439" s="112">
        <f t="shared" si="514"/>
        <v>10</v>
      </c>
    </row>
    <row r="440" spans="2:188" ht="20.25" thickTop="1" thickBot="1">
      <c r="B440" s="39">
        <v>431</v>
      </c>
      <c r="C440" s="124" t="str">
        <f>البيانات!B448</f>
        <v/>
      </c>
      <c r="D440" s="124" t="str">
        <f>IF(C440="","",البيانات!C448)</f>
        <v/>
      </c>
      <c r="E440" s="39"/>
      <c r="F440" s="39"/>
      <c r="H440" s="52"/>
      <c r="I440" s="47"/>
      <c r="J440" s="47"/>
      <c r="K440" s="47"/>
      <c r="L440" s="46">
        <f t="shared" si="445"/>
        <v>0</v>
      </c>
      <c r="N440" s="54"/>
      <c r="O440" s="61"/>
      <c r="P440" s="59"/>
      <c r="Q440" s="59"/>
      <c r="R440" s="59">
        <f t="shared" si="446"/>
        <v>0</v>
      </c>
      <c r="S440" s="59">
        <f t="shared" si="447"/>
        <v>0</v>
      </c>
      <c r="T440" s="62">
        <f t="shared" si="448"/>
        <v>0</v>
      </c>
      <c r="U440" s="63" t="str">
        <f t="shared" si="449"/>
        <v>دون المستوى</v>
      </c>
      <c r="X440" s="54"/>
      <c r="Y440" s="47"/>
      <c r="Z440" s="47"/>
      <c r="AA440" s="47"/>
      <c r="AB440" s="47">
        <f t="shared" si="450"/>
        <v>0</v>
      </c>
      <c r="AD440" s="54"/>
      <c r="AE440" s="61"/>
      <c r="AF440" s="59"/>
      <c r="AG440" s="59"/>
      <c r="AH440" s="59">
        <f t="shared" si="451"/>
        <v>0</v>
      </c>
      <c r="AI440" s="59">
        <f t="shared" si="452"/>
        <v>0</v>
      </c>
      <c r="AJ440" s="59">
        <f t="shared" si="453"/>
        <v>0</v>
      </c>
      <c r="AK440" s="73" t="str">
        <f t="shared" si="454"/>
        <v>دون المستوى</v>
      </c>
      <c r="AN440" s="54"/>
      <c r="AO440" s="47"/>
      <c r="AP440" s="47"/>
      <c r="AQ440" s="47"/>
      <c r="AR440" s="47">
        <f t="shared" si="455"/>
        <v>0</v>
      </c>
      <c r="AT440" s="54"/>
      <c r="AU440" s="83"/>
      <c r="AV440" s="78"/>
      <c r="AW440" s="78"/>
      <c r="AX440" s="78">
        <f t="shared" si="456"/>
        <v>0</v>
      </c>
      <c r="AY440" s="78">
        <f t="shared" si="457"/>
        <v>0</v>
      </c>
      <c r="AZ440" s="78">
        <f t="shared" si="458"/>
        <v>0</v>
      </c>
      <c r="BA440" s="80" t="str">
        <f t="shared" si="459"/>
        <v>دون المستوى</v>
      </c>
      <c r="BD440" s="54"/>
      <c r="BE440" s="47"/>
      <c r="BF440" s="47"/>
      <c r="BG440" s="47"/>
      <c r="BH440" s="47"/>
      <c r="BI440" s="47">
        <f t="shared" si="460"/>
        <v>0</v>
      </c>
      <c r="BK440" s="54"/>
      <c r="BL440" s="83"/>
      <c r="BM440" s="78"/>
      <c r="BN440" s="78"/>
      <c r="BO440" s="78"/>
      <c r="BP440" s="78">
        <f t="shared" si="461"/>
        <v>0</v>
      </c>
      <c r="BQ440" s="78">
        <f t="shared" si="462"/>
        <v>0</v>
      </c>
      <c r="BR440" s="78">
        <f t="shared" si="463"/>
        <v>0</v>
      </c>
      <c r="BS440" s="78">
        <f t="shared" si="464"/>
        <v>0</v>
      </c>
      <c r="BT440" s="80" t="str">
        <f t="shared" si="465"/>
        <v>دون المستوى</v>
      </c>
      <c r="BW440" s="54"/>
      <c r="BX440" s="47"/>
      <c r="BY440" s="47"/>
      <c r="BZ440" s="47"/>
      <c r="CA440" s="47"/>
      <c r="CB440" s="47">
        <f t="shared" si="466"/>
        <v>0</v>
      </c>
      <c r="CD440" s="52"/>
      <c r="CE440" s="83"/>
      <c r="CF440" s="78"/>
      <c r="CG440" s="78"/>
      <c r="CH440" s="78"/>
      <c r="CI440" s="78">
        <f t="shared" si="467"/>
        <v>0</v>
      </c>
      <c r="CJ440" s="78">
        <f t="shared" si="468"/>
        <v>0</v>
      </c>
      <c r="CK440" s="78">
        <f t="shared" si="469"/>
        <v>0</v>
      </c>
      <c r="CL440" s="78">
        <f t="shared" si="470"/>
        <v>0</v>
      </c>
      <c r="CM440" s="80" t="str">
        <f t="shared" si="471"/>
        <v>دون المستوى</v>
      </c>
      <c r="CP440" s="54"/>
      <c r="CQ440" s="47"/>
      <c r="CR440" s="47"/>
      <c r="CS440" s="47"/>
      <c r="CT440" s="47"/>
      <c r="CU440" s="47">
        <f t="shared" si="472"/>
        <v>0</v>
      </c>
      <c r="CW440" s="54"/>
      <c r="CX440" s="83"/>
      <c r="CY440" s="78"/>
      <c r="CZ440" s="78"/>
      <c r="DA440" s="78"/>
      <c r="DB440" s="78">
        <f t="shared" si="473"/>
        <v>0</v>
      </c>
      <c r="DC440" s="78">
        <f t="shared" si="474"/>
        <v>0</v>
      </c>
      <c r="DD440" s="78">
        <f t="shared" si="475"/>
        <v>0</v>
      </c>
      <c r="DE440" s="78">
        <f t="shared" si="476"/>
        <v>0</v>
      </c>
      <c r="DF440" s="80" t="str">
        <f t="shared" si="477"/>
        <v>دون المستوى</v>
      </c>
      <c r="DI440" s="54"/>
      <c r="DJ440" s="47"/>
      <c r="DK440" s="47"/>
      <c r="DL440" s="47"/>
      <c r="DM440" s="47">
        <f t="shared" si="478"/>
        <v>0</v>
      </c>
      <c r="DO440" s="54"/>
      <c r="DP440" s="83"/>
      <c r="DQ440" s="78"/>
      <c r="DR440" s="78"/>
      <c r="DS440" s="78">
        <f t="shared" si="479"/>
        <v>0</v>
      </c>
      <c r="DT440" s="78">
        <f t="shared" si="480"/>
        <v>0</v>
      </c>
      <c r="DU440" s="78">
        <f t="shared" si="481"/>
        <v>0</v>
      </c>
      <c r="DV440" s="80" t="str">
        <f t="shared" si="482"/>
        <v>دون المستوى</v>
      </c>
      <c r="DY440" s="47"/>
      <c r="DZ440" s="47"/>
      <c r="EA440" s="47">
        <f t="shared" si="483"/>
        <v>0</v>
      </c>
      <c r="EC440" s="91"/>
      <c r="ED440" s="78"/>
      <c r="EE440" s="78">
        <f t="shared" si="484"/>
        <v>0</v>
      </c>
      <c r="EF440" s="78">
        <f t="shared" si="485"/>
        <v>0</v>
      </c>
      <c r="EG440" s="78">
        <f t="shared" si="486"/>
        <v>0</v>
      </c>
      <c r="EH440" s="80" t="str">
        <f t="shared" si="487"/>
        <v>دون المستوى</v>
      </c>
      <c r="EK440" s="47"/>
      <c r="EL440" s="47"/>
      <c r="EM440" s="47">
        <f t="shared" si="488"/>
        <v>0</v>
      </c>
      <c r="EO440" s="91"/>
      <c r="EP440" s="78"/>
      <c r="EQ440" s="78">
        <f t="shared" si="489"/>
        <v>0</v>
      </c>
      <c r="ER440" s="78">
        <f t="shared" si="490"/>
        <v>0</v>
      </c>
      <c r="ES440" s="78">
        <f t="shared" si="491"/>
        <v>0</v>
      </c>
      <c r="ET440" s="80" t="str">
        <f t="shared" si="492"/>
        <v>دون المستوى</v>
      </c>
      <c r="EW440" s="49">
        <f t="shared" si="493"/>
        <v>0</v>
      </c>
      <c r="EX440" s="80" t="str">
        <f t="shared" si="494"/>
        <v>دون المستوى</v>
      </c>
      <c r="EZ440" s="54"/>
      <c r="FA440" s="47"/>
      <c r="FB440" s="47"/>
      <c r="FC440" s="47"/>
      <c r="FD440" s="47">
        <f t="shared" si="495"/>
        <v>0</v>
      </c>
      <c r="FF440" s="54"/>
      <c r="FG440" s="83"/>
      <c r="FH440" s="78"/>
      <c r="FI440" s="78"/>
      <c r="FJ440" s="78">
        <f t="shared" si="496"/>
        <v>0</v>
      </c>
      <c r="FK440" s="78">
        <f t="shared" si="497"/>
        <v>0</v>
      </c>
      <c r="FL440" s="78">
        <f t="shared" si="498"/>
        <v>0</v>
      </c>
      <c r="FM440" s="80" t="str">
        <f t="shared" si="499"/>
        <v>دون المستوى</v>
      </c>
      <c r="FP440" s="98" t="str">
        <f t="shared" si="500"/>
        <v>*عربى</v>
      </c>
      <c r="FQ440" s="98" t="str">
        <f t="shared" si="501"/>
        <v>*انجليزى</v>
      </c>
      <c r="FR440" s="98" t="str">
        <f t="shared" si="502"/>
        <v>*دراسات</v>
      </c>
      <c r="FS440" s="98" t="str">
        <f t="shared" si="503"/>
        <v>*رياضيات</v>
      </c>
      <c r="FT440" s="98" t="str">
        <f t="shared" si="504"/>
        <v>*علوم</v>
      </c>
      <c r="FU440" s="98" t="str">
        <f t="shared" si="505"/>
        <v>*حاسب</v>
      </c>
      <c r="FV440" s="98" t="str">
        <f t="shared" si="506"/>
        <v>*فنية</v>
      </c>
      <c r="FW440" s="98" t="str">
        <f t="shared" si="507"/>
        <v>*نشاط1</v>
      </c>
      <c r="FX440" s="98" t="str">
        <f t="shared" si="508"/>
        <v>*نشاط2</v>
      </c>
      <c r="FY440" s="107" t="str">
        <f t="shared" si="509"/>
        <v>*دين</v>
      </c>
      <c r="FZ440" s="47">
        <f t="shared" si="510"/>
        <v>0</v>
      </c>
      <c r="GA440" s="47" t="str">
        <f t="shared" si="511"/>
        <v>دور ثانى</v>
      </c>
      <c r="GB440" s="47">
        <f t="shared" si="512"/>
        <v>6</v>
      </c>
      <c r="GC440" s="47" t="str">
        <f t="shared" si="515"/>
        <v>راسب</v>
      </c>
      <c r="GE440" s="112" t="str">
        <f t="shared" si="513"/>
        <v>*عربى*انجليزى*دراسات*رياضيات*علوم*حاسب*فنية*نشاط1*نشاط2*دين</v>
      </c>
      <c r="GF440" s="112">
        <f t="shared" si="514"/>
        <v>10</v>
      </c>
    </row>
    <row r="441" spans="2:188" ht="20.25" thickTop="1" thickBot="1">
      <c r="B441" s="39">
        <v>432</v>
      </c>
      <c r="C441" s="124" t="str">
        <f>البيانات!B449</f>
        <v/>
      </c>
      <c r="D441" s="124" t="str">
        <f>IF(C441="","",البيانات!C449)</f>
        <v/>
      </c>
      <c r="E441" s="39"/>
      <c r="F441" s="39"/>
      <c r="H441" s="52"/>
      <c r="I441" s="47"/>
      <c r="J441" s="47"/>
      <c r="K441" s="47"/>
      <c r="L441" s="46">
        <f t="shared" si="445"/>
        <v>0</v>
      </c>
      <c r="N441" s="54"/>
      <c r="O441" s="61"/>
      <c r="P441" s="59"/>
      <c r="Q441" s="59"/>
      <c r="R441" s="59">
        <f t="shared" si="446"/>
        <v>0</v>
      </c>
      <c r="S441" s="59">
        <f t="shared" si="447"/>
        <v>0</v>
      </c>
      <c r="T441" s="62">
        <f t="shared" si="448"/>
        <v>0</v>
      </c>
      <c r="U441" s="63" t="str">
        <f t="shared" si="449"/>
        <v>دون المستوى</v>
      </c>
      <c r="X441" s="54"/>
      <c r="Y441" s="47"/>
      <c r="Z441" s="47"/>
      <c r="AA441" s="47"/>
      <c r="AB441" s="47">
        <f t="shared" si="450"/>
        <v>0</v>
      </c>
      <c r="AD441" s="54"/>
      <c r="AE441" s="61"/>
      <c r="AF441" s="59"/>
      <c r="AG441" s="59"/>
      <c r="AH441" s="59">
        <f t="shared" si="451"/>
        <v>0</v>
      </c>
      <c r="AI441" s="59">
        <f t="shared" si="452"/>
        <v>0</v>
      </c>
      <c r="AJ441" s="59">
        <f t="shared" si="453"/>
        <v>0</v>
      </c>
      <c r="AK441" s="73" t="str">
        <f t="shared" si="454"/>
        <v>دون المستوى</v>
      </c>
      <c r="AN441" s="54"/>
      <c r="AO441" s="47"/>
      <c r="AP441" s="47"/>
      <c r="AQ441" s="47"/>
      <c r="AR441" s="47">
        <f t="shared" si="455"/>
        <v>0</v>
      </c>
      <c r="AT441" s="54"/>
      <c r="AU441" s="83"/>
      <c r="AV441" s="78"/>
      <c r="AW441" s="78"/>
      <c r="AX441" s="78">
        <f t="shared" si="456"/>
        <v>0</v>
      </c>
      <c r="AY441" s="78">
        <f t="shared" si="457"/>
        <v>0</v>
      </c>
      <c r="AZ441" s="78">
        <f t="shared" si="458"/>
        <v>0</v>
      </c>
      <c r="BA441" s="80" t="str">
        <f t="shared" si="459"/>
        <v>دون المستوى</v>
      </c>
      <c r="BD441" s="54"/>
      <c r="BE441" s="47"/>
      <c r="BF441" s="47"/>
      <c r="BG441" s="47"/>
      <c r="BH441" s="47"/>
      <c r="BI441" s="47">
        <f t="shared" si="460"/>
        <v>0</v>
      </c>
      <c r="BK441" s="54"/>
      <c r="BL441" s="83"/>
      <c r="BM441" s="78"/>
      <c r="BN441" s="78"/>
      <c r="BO441" s="78"/>
      <c r="BP441" s="78">
        <f t="shared" si="461"/>
        <v>0</v>
      </c>
      <c r="BQ441" s="78">
        <f t="shared" si="462"/>
        <v>0</v>
      </c>
      <c r="BR441" s="78">
        <f t="shared" si="463"/>
        <v>0</v>
      </c>
      <c r="BS441" s="78">
        <f t="shared" si="464"/>
        <v>0</v>
      </c>
      <c r="BT441" s="80" t="str">
        <f t="shared" si="465"/>
        <v>دون المستوى</v>
      </c>
      <c r="BW441" s="54"/>
      <c r="BX441" s="47"/>
      <c r="BY441" s="47"/>
      <c r="BZ441" s="47"/>
      <c r="CA441" s="47"/>
      <c r="CB441" s="47">
        <f t="shared" si="466"/>
        <v>0</v>
      </c>
      <c r="CD441" s="52"/>
      <c r="CE441" s="83"/>
      <c r="CF441" s="78"/>
      <c r="CG441" s="78"/>
      <c r="CH441" s="78"/>
      <c r="CI441" s="78">
        <f t="shared" si="467"/>
        <v>0</v>
      </c>
      <c r="CJ441" s="78">
        <f t="shared" si="468"/>
        <v>0</v>
      </c>
      <c r="CK441" s="78">
        <f t="shared" si="469"/>
        <v>0</v>
      </c>
      <c r="CL441" s="78">
        <f t="shared" si="470"/>
        <v>0</v>
      </c>
      <c r="CM441" s="80" t="str">
        <f t="shared" si="471"/>
        <v>دون المستوى</v>
      </c>
      <c r="CP441" s="54"/>
      <c r="CQ441" s="47"/>
      <c r="CR441" s="47"/>
      <c r="CS441" s="47"/>
      <c r="CT441" s="47"/>
      <c r="CU441" s="47">
        <f t="shared" si="472"/>
        <v>0</v>
      </c>
      <c r="CW441" s="54"/>
      <c r="CX441" s="83"/>
      <c r="CY441" s="78"/>
      <c r="CZ441" s="78"/>
      <c r="DA441" s="78"/>
      <c r="DB441" s="78">
        <f t="shared" si="473"/>
        <v>0</v>
      </c>
      <c r="DC441" s="78">
        <f t="shared" si="474"/>
        <v>0</v>
      </c>
      <c r="DD441" s="78">
        <f t="shared" si="475"/>
        <v>0</v>
      </c>
      <c r="DE441" s="78">
        <f t="shared" si="476"/>
        <v>0</v>
      </c>
      <c r="DF441" s="80" t="str">
        <f t="shared" si="477"/>
        <v>دون المستوى</v>
      </c>
      <c r="DI441" s="54"/>
      <c r="DJ441" s="47"/>
      <c r="DK441" s="47"/>
      <c r="DL441" s="47"/>
      <c r="DM441" s="47">
        <f t="shared" si="478"/>
        <v>0</v>
      </c>
      <c r="DO441" s="54"/>
      <c r="DP441" s="83"/>
      <c r="DQ441" s="78"/>
      <c r="DR441" s="78"/>
      <c r="DS441" s="78">
        <f t="shared" si="479"/>
        <v>0</v>
      </c>
      <c r="DT441" s="78">
        <f t="shared" si="480"/>
        <v>0</v>
      </c>
      <c r="DU441" s="78">
        <f t="shared" si="481"/>
        <v>0</v>
      </c>
      <c r="DV441" s="80" t="str">
        <f t="shared" si="482"/>
        <v>دون المستوى</v>
      </c>
      <c r="DY441" s="47"/>
      <c r="DZ441" s="47"/>
      <c r="EA441" s="47">
        <f t="shared" si="483"/>
        <v>0</v>
      </c>
      <c r="EC441" s="91"/>
      <c r="ED441" s="78"/>
      <c r="EE441" s="78">
        <f t="shared" si="484"/>
        <v>0</v>
      </c>
      <c r="EF441" s="78">
        <f t="shared" si="485"/>
        <v>0</v>
      </c>
      <c r="EG441" s="78">
        <f t="shared" si="486"/>
        <v>0</v>
      </c>
      <c r="EH441" s="80" t="str">
        <f t="shared" si="487"/>
        <v>دون المستوى</v>
      </c>
      <c r="EK441" s="47"/>
      <c r="EL441" s="47"/>
      <c r="EM441" s="47">
        <f t="shared" si="488"/>
        <v>0</v>
      </c>
      <c r="EO441" s="91"/>
      <c r="EP441" s="78"/>
      <c r="EQ441" s="78">
        <f t="shared" si="489"/>
        <v>0</v>
      </c>
      <c r="ER441" s="78">
        <f t="shared" si="490"/>
        <v>0</v>
      </c>
      <c r="ES441" s="78">
        <f t="shared" si="491"/>
        <v>0</v>
      </c>
      <c r="ET441" s="80" t="str">
        <f t="shared" si="492"/>
        <v>دون المستوى</v>
      </c>
      <c r="EW441" s="49">
        <f t="shared" si="493"/>
        <v>0</v>
      </c>
      <c r="EX441" s="80" t="str">
        <f t="shared" si="494"/>
        <v>دون المستوى</v>
      </c>
      <c r="EZ441" s="54"/>
      <c r="FA441" s="47"/>
      <c r="FB441" s="47"/>
      <c r="FC441" s="47"/>
      <c r="FD441" s="47">
        <f t="shared" si="495"/>
        <v>0</v>
      </c>
      <c r="FF441" s="54"/>
      <c r="FG441" s="83"/>
      <c r="FH441" s="78"/>
      <c r="FI441" s="78"/>
      <c r="FJ441" s="78">
        <f t="shared" si="496"/>
        <v>0</v>
      </c>
      <c r="FK441" s="78">
        <f t="shared" si="497"/>
        <v>0</v>
      </c>
      <c r="FL441" s="78">
        <f t="shared" si="498"/>
        <v>0</v>
      </c>
      <c r="FM441" s="80" t="str">
        <f t="shared" si="499"/>
        <v>دون المستوى</v>
      </c>
      <c r="FP441" s="98" t="str">
        <f t="shared" si="500"/>
        <v>*عربى</v>
      </c>
      <c r="FQ441" s="98" t="str">
        <f t="shared" si="501"/>
        <v>*انجليزى</v>
      </c>
      <c r="FR441" s="98" t="str">
        <f t="shared" si="502"/>
        <v>*دراسات</v>
      </c>
      <c r="FS441" s="98" t="str">
        <f t="shared" si="503"/>
        <v>*رياضيات</v>
      </c>
      <c r="FT441" s="98" t="str">
        <f t="shared" si="504"/>
        <v>*علوم</v>
      </c>
      <c r="FU441" s="98" t="str">
        <f t="shared" si="505"/>
        <v>*حاسب</v>
      </c>
      <c r="FV441" s="98" t="str">
        <f t="shared" si="506"/>
        <v>*فنية</v>
      </c>
      <c r="FW441" s="98" t="str">
        <f t="shared" si="507"/>
        <v>*نشاط1</v>
      </c>
      <c r="FX441" s="98" t="str">
        <f t="shared" si="508"/>
        <v>*نشاط2</v>
      </c>
      <c r="FY441" s="107" t="str">
        <f t="shared" si="509"/>
        <v>*دين</v>
      </c>
      <c r="FZ441" s="47">
        <f t="shared" si="510"/>
        <v>0</v>
      </c>
      <c r="GA441" s="47" t="str">
        <f t="shared" si="511"/>
        <v>دور ثانى</v>
      </c>
      <c r="GB441" s="47">
        <f t="shared" si="512"/>
        <v>6</v>
      </c>
      <c r="GC441" s="47" t="str">
        <f t="shared" si="515"/>
        <v>راسب</v>
      </c>
      <c r="GE441" s="112" t="str">
        <f t="shared" si="513"/>
        <v>*عربى*انجليزى*دراسات*رياضيات*علوم*حاسب*فنية*نشاط1*نشاط2*دين</v>
      </c>
      <c r="GF441" s="112">
        <f t="shared" si="514"/>
        <v>10</v>
      </c>
    </row>
    <row r="442" spans="2:188" ht="20.25" thickTop="1" thickBot="1">
      <c r="B442" s="39">
        <v>433</v>
      </c>
      <c r="C442" s="124" t="str">
        <f>البيانات!B450</f>
        <v/>
      </c>
      <c r="D442" s="124" t="str">
        <f>IF(C442="","",البيانات!C450)</f>
        <v/>
      </c>
      <c r="E442" s="39"/>
      <c r="F442" s="39"/>
      <c r="H442" s="52"/>
      <c r="I442" s="47"/>
      <c r="J442" s="47"/>
      <c r="K442" s="47"/>
      <c r="L442" s="46">
        <f t="shared" si="445"/>
        <v>0</v>
      </c>
      <c r="N442" s="54"/>
      <c r="O442" s="61"/>
      <c r="P442" s="59"/>
      <c r="Q442" s="59"/>
      <c r="R442" s="59">
        <f t="shared" si="446"/>
        <v>0</v>
      </c>
      <c r="S442" s="59">
        <f t="shared" si="447"/>
        <v>0</v>
      </c>
      <c r="T442" s="62">
        <f t="shared" si="448"/>
        <v>0</v>
      </c>
      <c r="U442" s="63" t="str">
        <f t="shared" si="449"/>
        <v>دون المستوى</v>
      </c>
      <c r="X442" s="54"/>
      <c r="Y442" s="47"/>
      <c r="Z442" s="47"/>
      <c r="AA442" s="47"/>
      <c r="AB442" s="47">
        <f t="shared" si="450"/>
        <v>0</v>
      </c>
      <c r="AD442" s="54"/>
      <c r="AE442" s="61"/>
      <c r="AF442" s="59"/>
      <c r="AG442" s="59"/>
      <c r="AH442" s="59">
        <f t="shared" si="451"/>
        <v>0</v>
      </c>
      <c r="AI442" s="59">
        <f t="shared" si="452"/>
        <v>0</v>
      </c>
      <c r="AJ442" s="59">
        <f t="shared" si="453"/>
        <v>0</v>
      </c>
      <c r="AK442" s="73" t="str">
        <f t="shared" si="454"/>
        <v>دون المستوى</v>
      </c>
      <c r="AN442" s="54"/>
      <c r="AO442" s="47"/>
      <c r="AP442" s="47"/>
      <c r="AQ442" s="47"/>
      <c r="AR442" s="47">
        <f t="shared" si="455"/>
        <v>0</v>
      </c>
      <c r="AT442" s="54"/>
      <c r="AU442" s="83"/>
      <c r="AV442" s="78"/>
      <c r="AW442" s="78"/>
      <c r="AX442" s="78">
        <f t="shared" si="456"/>
        <v>0</v>
      </c>
      <c r="AY442" s="78">
        <f t="shared" si="457"/>
        <v>0</v>
      </c>
      <c r="AZ442" s="78">
        <f t="shared" si="458"/>
        <v>0</v>
      </c>
      <c r="BA442" s="80" t="str">
        <f t="shared" si="459"/>
        <v>دون المستوى</v>
      </c>
      <c r="BD442" s="54"/>
      <c r="BE442" s="47"/>
      <c r="BF442" s="47"/>
      <c r="BG442" s="47"/>
      <c r="BH442" s="47"/>
      <c r="BI442" s="47">
        <f t="shared" si="460"/>
        <v>0</v>
      </c>
      <c r="BK442" s="54"/>
      <c r="BL442" s="83"/>
      <c r="BM442" s="78"/>
      <c r="BN442" s="78"/>
      <c r="BO442" s="78"/>
      <c r="BP442" s="78">
        <f t="shared" si="461"/>
        <v>0</v>
      </c>
      <c r="BQ442" s="78">
        <f t="shared" si="462"/>
        <v>0</v>
      </c>
      <c r="BR442" s="78">
        <f t="shared" si="463"/>
        <v>0</v>
      </c>
      <c r="BS442" s="78">
        <f t="shared" si="464"/>
        <v>0</v>
      </c>
      <c r="BT442" s="80" t="str">
        <f t="shared" si="465"/>
        <v>دون المستوى</v>
      </c>
      <c r="BW442" s="54"/>
      <c r="BX442" s="47"/>
      <c r="BY442" s="47"/>
      <c r="BZ442" s="47"/>
      <c r="CA442" s="47"/>
      <c r="CB442" s="47">
        <f t="shared" si="466"/>
        <v>0</v>
      </c>
      <c r="CD442" s="52"/>
      <c r="CE442" s="83"/>
      <c r="CF442" s="78"/>
      <c r="CG442" s="78"/>
      <c r="CH442" s="78"/>
      <c r="CI442" s="78">
        <f t="shared" si="467"/>
        <v>0</v>
      </c>
      <c r="CJ442" s="78">
        <f t="shared" si="468"/>
        <v>0</v>
      </c>
      <c r="CK442" s="78">
        <f t="shared" si="469"/>
        <v>0</v>
      </c>
      <c r="CL442" s="78">
        <f t="shared" si="470"/>
        <v>0</v>
      </c>
      <c r="CM442" s="80" t="str">
        <f t="shared" si="471"/>
        <v>دون المستوى</v>
      </c>
      <c r="CP442" s="54"/>
      <c r="CQ442" s="47"/>
      <c r="CR442" s="47"/>
      <c r="CS442" s="47"/>
      <c r="CT442" s="47"/>
      <c r="CU442" s="47">
        <f t="shared" si="472"/>
        <v>0</v>
      </c>
      <c r="CW442" s="54"/>
      <c r="CX442" s="83"/>
      <c r="CY442" s="78"/>
      <c r="CZ442" s="78"/>
      <c r="DA442" s="78"/>
      <c r="DB442" s="78">
        <f t="shared" si="473"/>
        <v>0</v>
      </c>
      <c r="DC442" s="78">
        <f t="shared" si="474"/>
        <v>0</v>
      </c>
      <c r="DD442" s="78">
        <f t="shared" si="475"/>
        <v>0</v>
      </c>
      <c r="DE442" s="78">
        <f t="shared" si="476"/>
        <v>0</v>
      </c>
      <c r="DF442" s="80" t="str">
        <f t="shared" si="477"/>
        <v>دون المستوى</v>
      </c>
      <c r="DI442" s="54"/>
      <c r="DJ442" s="47"/>
      <c r="DK442" s="47"/>
      <c r="DL442" s="47"/>
      <c r="DM442" s="47">
        <f t="shared" si="478"/>
        <v>0</v>
      </c>
      <c r="DO442" s="54"/>
      <c r="DP442" s="83"/>
      <c r="DQ442" s="78"/>
      <c r="DR442" s="78"/>
      <c r="DS442" s="78">
        <f t="shared" si="479"/>
        <v>0</v>
      </c>
      <c r="DT442" s="78">
        <f t="shared" si="480"/>
        <v>0</v>
      </c>
      <c r="DU442" s="78">
        <f t="shared" si="481"/>
        <v>0</v>
      </c>
      <c r="DV442" s="80" t="str">
        <f t="shared" si="482"/>
        <v>دون المستوى</v>
      </c>
      <c r="DY442" s="47"/>
      <c r="DZ442" s="47"/>
      <c r="EA442" s="47">
        <f t="shared" si="483"/>
        <v>0</v>
      </c>
      <c r="EC442" s="91"/>
      <c r="ED442" s="78"/>
      <c r="EE442" s="78">
        <f t="shared" si="484"/>
        <v>0</v>
      </c>
      <c r="EF442" s="78">
        <f t="shared" si="485"/>
        <v>0</v>
      </c>
      <c r="EG442" s="78">
        <f t="shared" si="486"/>
        <v>0</v>
      </c>
      <c r="EH442" s="80" t="str">
        <f t="shared" si="487"/>
        <v>دون المستوى</v>
      </c>
      <c r="EK442" s="47"/>
      <c r="EL442" s="47"/>
      <c r="EM442" s="47">
        <f t="shared" si="488"/>
        <v>0</v>
      </c>
      <c r="EO442" s="91"/>
      <c r="EP442" s="78"/>
      <c r="EQ442" s="78">
        <f t="shared" si="489"/>
        <v>0</v>
      </c>
      <c r="ER442" s="78">
        <f t="shared" si="490"/>
        <v>0</v>
      </c>
      <c r="ES442" s="78">
        <f t="shared" si="491"/>
        <v>0</v>
      </c>
      <c r="ET442" s="80" t="str">
        <f t="shared" si="492"/>
        <v>دون المستوى</v>
      </c>
      <c r="EW442" s="49">
        <f t="shared" si="493"/>
        <v>0</v>
      </c>
      <c r="EX442" s="80" t="str">
        <f t="shared" si="494"/>
        <v>دون المستوى</v>
      </c>
      <c r="EZ442" s="54"/>
      <c r="FA442" s="47"/>
      <c r="FB442" s="47"/>
      <c r="FC442" s="47"/>
      <c r="FD442" s="47">
        <f t="shared" si="495"/>
        <v>0</v>
      </c>
      <c r="FF442" s="54"/>
      <c r="FG442" s="83"/>
      <c r="FH442" s="78"/>
      <c r="FI442" s="78"/>
      <c r="FJ442" s="78">
        <f t="shared" si="496"/>
        <v>0</v>
      </c>
      <c r="FK442" s="78">
        <f t="shared" si="497"/>
        <v>0</v>
      </c>
      <c r="FL442" s="78">
        <f t="shared" si="498"/>
        <v>0</v>
      </c>
      <c r="FM442" s="80" t="str">
        <f t="shared" si="499"/>
        <v>دون المستوى</v>
      </c>
      <c r="FP442" s="98" t="str">
        <f t="shared" si="500"/>
        <v>*عربى</v>
      </c>
      <c r="FQ442" s="98" t="str">
        <f t="shared" si="501"/>
        <v>*انجليزى</v>
      </c>
      <c r="FR442" s="98" t="str">
        <f t="shared" si="502"/>
        <v>*دراسات</v>
      </c>
      <c r="FS442" s="98" t="str">
        <f t="shared" si="503"/>
        <v>*رياضيات</v>
      </c>
      <c r="FT442" s="98" t="str">
        <f t="shared" si="504"/>
        <v>*علوم</v>
      </c>
      <c r="FU442" s="98" t="str">
        <f t="shared" si="505"/>
        <v>*حاسب</v>
      </c>
      <c r="FV442" s="98" t="str">
        <f t="shared" si="506"/>
        <v>*فنية</v>
      </c>
      <c r="FW442" s="98" t="str">
        <f t="shared" si="507"/>
        <v>*نشاط1</v>
      </c>
      <c r="FX442" s="98" t="str">
        <f t="shared" si="508"/>
        <v>*نشاط2</v>
      </c>
      <c r="FY442" s="107" t="str">
        <f t="shared" si="509"/>
        <v>*دين</v>
      </c>
      <c r="FZ442" s="47">
        <f t="shared" si="510"/>
        <v>0</v>
      </c>
      <c r="GA442" s="47" t="str">
        <f t="shared" si="511"/>
        <v>دور ثانى</v>
      </c>
      <c r="GB442" s="47">
        <f t="shared" si="512"/>
        <v>6</v>
      </c>
      <c r="GC442" s="47" t="str">
        <f t="shared" si="515"/>
        <v>راسب</v>
      </c>
      <c r="GE442" s="112" t="str">
        <f t="shared" si="513"/>
        <v>*عربى*انجليزى*دراسات*رياضيات*علوم*حاسب*فنية*نشاط1*نشاط2*دين</v>
      </c>
      <c r="GF442" s="112">
        <f t="shared" si="514"/>
        <v>10</v>
      </c>
    </row>
    <row r="443" spans="2:188" ht="20.25" thickTop="1" thickBot="1">
      <c r="B443" s="39">
        <v>434</v>
      </c>
      <c r="C443" s="124" t="str">
        <f>البيانات!B451</f>
        <v/>
      </c>
      <c r="D443" s="124" t="str">
        <f>IF(C443="","",البيانات!C451)</f>
        <v/>
      </c>
      <c r="E443" s="39"/>
      <c r="F443" s="39"/>
      <c r="H443" s="52"/>
      <c r="I443" s="47"/>
      <c r="J443" s="47"/>
      <c r="K443" s="47"/>
      <c r="L443" s="46">
        <f t="shared" si="445"/>
        <v>0</v>
      </c>
      <c r="N443" s="54"/>
      <c r="O443" s="61"/>
      <c r="P443" s="59"/>
      <c r="Q443" s="59"/>
      <c r="R443" s="59">
        <f t="shared" si="446"/>
        <v>0</v>
      </c>
      <c r="S443" s="59">
        <f t="shared" si="447"/>
        <v>0</v>
      </c>
      <c r="T443" s="62">
        <f t="shared" si="448"/>
        <v>0</v>
      </c>
      <c r="U443" s="63" t="str">
        <f t="shared" si="449"/>
        <v>دون المستوى</v>
      </c>
      <c r="X443" s="54"/>
      <c r="Y443" s="47"/>
      <c r="Z443" s="47"/>
      <c r="AA443" s="47"/>
      <c r="AB443" s="47">
        <f t="shared" si="450"/>
        <v>0</v>
      </c>
      <c r="AD443" s="54"/>
      <c r="AE443" s="61"/>
      <c r="AF443" s="59"/>
      <c r="AG443" s="59"/>
      <c r="AH443" s="59">
        <f t="shared" si="451"/>
        <v>0</v>
      </c>
      <c r="AI443" s="59">
        <f t="shared" si="452"/>
        <v>0</v>
      </c>
      <c r="AJ443" s="59">
        <f t="shared" si="453"/>
        <v>0</v>
      </c>
      <c r="AK443" s="73" t="str">
        <f t="shared" si="454"/>
        <v>دون المستوى</v>
      </c>
      <c r="AN443" s="54"/>
      <c r="AO443" s="47"/>
      <c r="AP443" s="47"/>
      <c r="AQ443" s="47"/>
      <c r="AR443" s="47">
        <f t="shared" si="455"/>
        <v>0</v>
      </c>
      <c r="AT443" s="54"/>
      <c r="AU443" s="83"/>
      <c r="AV443" s="78"/>
      <c r="AW443" s="78"/>
      <c r="AX443" s="78">
        <f t="shared" si="456"/>
        <v>0</v>
      </c>
      <c r="AY443" s="78">
        <f t="shared" si="457"/>
        <v>0</v>
      </c>
      <c r="AZ443" s="78">
        <f t="shared" si="458"/>
        <v>0</v>
      </c>
      <c r="BA443" s="80" t="str">
        <f t="shared" si="459"/>
        <v>دون المستوى</v>
      </c>
      <c r="BD443" s="54"/>
      <c r="BE443" s="47"/>
      <c r="BF443" s="47"/>
      <c r="BG443" s="47"/>
      <c r="BH443" s="47"/>
      <c r="BI443" s="47">
        <f t="shared" si="460"/>
        <v>0</v>
      </c>
      <c r="BK443" s="54"/>
      <c r="BL443" s="83"/>
      <c r="BM443" s="78"/>
      <c r="BN443" s="78"/>
      <c r="BO443" s="78"/>
      <c r="BP443" s="78">
        <f t="shared" si="461"/>
        <v>0</v>
      </c>
      <c r="BQ443" s="78">
        <f t="shared" si="462"/>
        <v>0</v>
      </c>
      <c r="BR443" s="78">
        <f t="shared" si="463"/>
        <v>0</v>
      </c>
      <c r="BS443" s="78">
        <f t="shared" si="464"/>
        <v>0</v>
      </c>
      <c r="BT443" s="80" t="str">
        <f t="shared" si="465"/>
        <v>دون المستوى</v>
      </c>
      <c r="BW443" s="54"/>
      <c r="BX443" s="47"/>
      <c r="BY443" s="47"/>
      <c r="BZ443" s="47"/>
      <c r="CA443" s="47"/>
      <c r="CB443" s="47">
        <f t="shared" si="466"/>
        <v>0</v>
      </c>
      <c r="CD443" s="52"/>
      <c r="CE443" s="83"/>
      <c r="CF443" s="78"/>
      <c r="CG443" s="78"/>
      <c r="CH443" s="78"/>
      <c r="CI443" s="78">
        <f t="shared" si="467"/>
        <v>0</v>
      </c>
      <c r="CJ443" s="78">
        <f t="shared" si="468"/>
        <v>0</v>
      </c>
      <c r="CK443" s="78">
        <f t="shared" si="469"/>
        <v>0</v>
      </c>
      <c r="CL443" s="78">
        <f t="shared" si="470"/>
        <v>0</v>
      </c>
      <c r="CM443" s="80" t="str">
        <f t="shared" si="471"/>
        <v>دون المستوى</v>
      </c>
      <c r="CP443" s="54"/>
      <c r="CQ443" s="47"/>
      <c r="CR443" s="47"/>
      <c r="CS443" s="47"/>
      <c r="CT443" s="47"/>
      <c r="CU443" s="47">
        <f t="shared" si="472"/>
        <v>0</v>
      </c>
      <c r="CW443" s="54"/>
      <c r="CX443" s="83"/>
      <c r="CY443" s="78"/>
      <c r="CZ443" s="78"/>
      <c r="DA443" s="78"/>
      <c r="DB443" s="78">
        <f t="shared" si="473"/>
        <v>0</v>
      </c>
      <c r="DC443" s="78">
        <f t="shared" si="474"/>
        <v>0</v>
      </c>
      <c r="DD443" s="78">
        <f t="shared" si="475"/>
        <v>0</v>
      </c>
      <c r="DE443" s="78">
        <f t="shared" si="476"/>
        <v>0</v>
      </c>
      <c r="DF443" s="80" t="str">
        <f t="shared" si="477"/>
        <v>دون المستوى</v>
      </c>
      <c r="DI443" s="54"/>
      <c r="DJ443" s="47"/>
      <c r="DK443" s="47"/>
      <c r="DL443" s="47"/>
      <c r="DM443" s="47">
        <f t="shared" si="478"/>
        <v>0</v>
      </c>
      <c r="DO443" s="54"/>
      <c r="DP443" s="83"/>
      <c r="DQ443" s="78"/>
      <c r="DR443" s="78"/>
      <c r="DS443" s="78">
        <f t="shared" si="479"/>
        <v>0</v>
      </c>
      <c r="DT443" s="78">
        <f t="shared" si="480"/>
        <v>0</v>
      </c>
      <c r="DU443" s="78">
        <f t="shared" si="481"/>
        <v>0</v>
      </c>
      <c r="DV443" s="80" t="str">
        <f t="shared" si="482"/>
        <v>دون المستوى</v>
      </c>
      <c r="DY443" s="47"/>
      <c r="DZ443" s="47"/>
      <c r="EA443" s="47">
        <f t="shared" si="483"/>
        <v>0</v>
      </c>
      <c r="EC443" s="91"/>
      <c r="ED443" s="78"/>
      <c r="EE443" s="78">
        <f t="shared" si="484"/>
        <v>0</v>
      </c>
      <c r="EF443" s="78">
        <f t="shared" si="485"/>
        <v>0</v>
      </c>
      <c r="EG443" s="78">
        <f t="shared" si="486"/>
        <v>0</v>
      </c>
      <c r="EH443" s="80" t="str">
        <f t="shared" si="487"/>
        <v>دون المستوى</v>
      </c>
      <c r="EK443" s="47"/>
      <c r="EL443" s="47"/>
      <c r="EM443" s="47">
        <f t="shared" si="488"/>
        <v>0</v>
      </c>
      <c r="EO443" s="91"/>
      <c r="EP443" s="78"/>
      <c r="EQ443" s="78">
        <f t="shared" si="489"/>
        <v>0</v>
      </c>
      <c r="ER443" s="78">
        <f t="shared" si="490"/>
        <v>0</v>
      </c>
      <c r="ES443" s="78">
        <f t="shared" si="491"/>
        <v>0</v>
      </c>
      <c r="ET443" s="80" t="str">
        <f t="shared" si="492"/>
        <v>دون المستوى</v>
      </c>
      <c r="EW443" s="49">
        <f t="shared" si="493"/>
        <v>0</v>
      </c>
      <c r="EX443" s="80" t="str">
        <f t="shared" si="494"/>
        <v>دون المستوى</v>
      </c>
      <c r="EZ443" s="54"/>
      <c r="FA443" s="47"/>
      <c r="FB443" s="47"/>
      <c r="FC443" s="47"/>
      <c r="FD443" s="47">
        <f t="shared" si="495"/>
        <v>0</v>
      </c>
      <c r="FF443" s="54"/>
      <c r="FG443" s="83"/>
      <c r="FH443" s="78"/>
      <c r="FI443" s="78"/>
      <c r="FJ443" s="78">
        <f t="shared" si="496"/>
        <v>0</v>
      </c>
      <c r="FK443" s="78">
        <f t="shared" si="497"/>
        <v>0</v>
      </c>
      <c r="FL443" s="78">
        <f t="shared" si="498"/>
        <v>0</v>
      </c>
      <c r="FM443" s="80" t="str">
        <f t="shared" si="499"/>
        <v>دون المستوى</v>
      </c>
      <c r="FP443" s="98" t="str">
        <f t="shared" si="500"/>
        <v>*عربى</v>
      </c>
      <c r="FQ443" s="98" t="str">
        <f t="shared" si="501"/>
        <v>*انجليزى</v>
      </c>
      <c r="FR443" s="98" t="str">
        <f t="shared" si="502"/>
        <v>*دراسات</v>
      </c>
      <c r="FS443" s="98" t="str">
        <f t="shared" si="503"/>
        <v>*رياضيات</v>
      </c>
      <c r="FT443" s="98" t="str">
        <f t="shared" si="504"/>
        <v>*علوم</v>
      </c>
      <c r="FU443" s="98" t="str">
        <f t="shared" si="505"/>
        <v>*حاسب</v>
      </c>
      <c r="FV443" s="98" t="str">
        <f t="shared" si="506"/>
        <v>*فنية</v>
      </c>
      <c r="FW443" s="98" t="str">
        <f t="shared" si="507"/>
        <v>*نشاط1</v>
      </c>
      <c r="FX443" s="98" t="str">
        <f t="shared" si="508"/>
        <v>*نشاط2</v>
      </c>
      <c r="FY443" s="107" t="str">
        <f t="shared" si="509"/>
        <v>*دين</v>
      </c>
      <c r="FZ443" s="47">
        <f t="shared" si="510"/>
        <v>0</v>
      </c>
      <c r="GA443" s="47" t="str">
        <f t="shared" si="511"/>
        <v>دور ثانى</v>
      </c>
      <c r="GB443" s="47">
        <f t="shared" si="512"/>
        <v>6</v>
      </c>
      <c r="GC443" s="47" t="str">
        <f t="shared" si="515"/>
        <v>راسب</v>
      </c>
      <c r="GE443" s="112" t="str">
        <f t="shared" si="513"/>
        <v>*عربى*انجليزى*دراسات*رياضيات*علوم*حاسب*فنية*نشاط1*نشاط2*دين</v>
      </c>
      <c r="GF443" s="112">
        <f t="shared" si="514"/>
        <v>10</v>
      </c>
    </row>
    <row r="444" spans="2:188" ht="20.25" thickTop="1" thickBot="1">
      <c r="B444" s="39">
        <v>435</v>
      </c>
      <c r="C444" s="124" t="str">
        <f>البيانات!B452</f>
        <v/>
      </c>
      <c r="D444" s="124" t="str">
        <f>IF(C444="","",البيانات!C452)</f>
        <v/>
      </c>
      <c r="E444" s="39"/>
      <c r="F444" s="39"/>
      <c r="H444" s="52"/>
      <c r="I444" s="47"/>
      <c r="J444" s="47"/>
      <c r="K444" s="47"/>
      <c r="L444" s="46">
        <f t="shared" si="445"/>
        <v>0</v>
      </c>
      <c r="N444" s="54"/>
      <c r="O444" s="61"/>
      <c r="P444" s="59"/>
      <c r="Q444" s="59"/>
      <c r="R444" s="59">
        <f t="shared" si="446"/>
        <v>0</v>
      </c>
      <c r="S444" s="59">
        <f t="shared" si="447"/>
        <v>0</v>
      </c>
      <c r="T444" s="62">
        <f t="shared" si="448"/>
        <v>0</v>
      </c>
      <c r="U444" s="63" t="str">
        <f t="shared" si="449"/>
        <v>دون المستوى</v>
      </c>
      <c r="X444" s="54"/>
      <c r="Y444" s="47"/>
      <c r="Z444" s="47"/>
      <c r="AA444" s="47"/>
      <c r="AB444" s="47">
        <f t="shared" si="450"/>
        <v>0</v>
      </c>
      <c r="AD444" s="54"/>
      <c r="AE444" s="61"/>
      <c r="AF444" s="59"/>
      <c r="AG444" s="59"/>
      <c r="AH444" s="59">
        <f t="shared" si="451"/>
        <v>0</v>
      </c>
      <c r="AI444" s="59">
        <f t="shared" si="452"/>
        <v>0</v>
      </c>
      <c r="AJ444" s="59">
        <f t="shared" si="453"/>
        <v>0</v>
      </c>
      <c r="AK444" s="73" t="str">
        <f t="shared" si="454"/>
        <v>دون المستوى</v>
      </c>
      <c r="AN444" s="54"/>
      <c r="AO444" s="47"/>
      <c r="AP444" s="47"/>
      <c r="AQ444" s="47"/>
      <c r="AR444" s="47">
        <f t="shared" si="455"/>
        <v>0</v>
      </c>
      <c r="AT444" s="54"/>
      <c r="AU444" s="83"/>
      <c r="AV444" s="78"/>
      <c r="AW444" s="78"/>
      <c r="AX444" s="78">
        <f t="shared" si="456"/>
        <v>0</v>
      </c>
      <c r="AY444" s="78">
        <f t="shared" si="457"/>
        <v>0</v>
      </c>
      <c r="AZ444" s="78">
        <f t="shared" si="458"/>
        <v>0</v>
      </c>
      <c r="BA444" s="80" t="str">
        <f t="shared" si="459"/>
        <v>دون المستوى</v>
      </c>
      <c r="BD444" s="54"/>
      <c r="BE444" s="47"/>
      <c r="BF444" s="47"/>
      <c r="BG444" s="47"/>
      <c r="BH444" s="47"/>
      <c r="BI444" s="47">
        <f t="shared" si="460"/>
        <v>0</v>
      </c>
      <c r="BK444" s="54"/>
      <c r="BL444" s="83"/>
      <c r="BM444" s="78"/>
      <c r="BN444" s="78"/>
      <c r="BO444" s="78"/>
      <c r="BP444" s="78">
        <f t="shared" si="461"/>
        <v>0</v>
      </c>
      <c r="BQ444" s="78">
        <f t="shared" si="462"/>
        <v>0</v>
      </c>
      <c r="BR444" s="78">
        <f t="shared" si="463"/>
        <v>0</v>
      </c>
      <c r="BS444" s="78">
        <f t="shared" si="464"/>
        <v>0</v>
      </c>
      <c r="BT444" s="80" t="str">
        <f t="shared" si="465"/>
        <v>دون المستوى</v>
      </c>
      <c r="BW444" s="54"/>
      <c r="BX444" s="47"/>
      <c r="BY444" s="47"/>
      <c r="BZ444" s="47"/>
      <c r="CA444" s="47"/>
      <c r="CB444" s="47">
        <f t="shared" si="466"/>
        <v>0</v>
      </c>
      <c r="CD444" s="52"/>
      <c r="CE444" s="83"/>
      <c r="CF444" s="78"/>
      <c r="CG444" s="78"/>
      <c r="CH444" s="78"/>
      <c r="CI444" s="78">
        <f t="shared" si="467"/>
        <v>0</v>
      </c>
      <c r="CJ444" s="78">
        <f t="shared" si="468"/>
        <v>0</v>
      </c>
      <c r="CK444" s="78">
        <f t="shared" si="469"/>
        <v>0</v>
      </c>
      <c r="CL444" s="78">
        <f t="shared" si="470"/>
        <v>0</v>
      </c>
      <c r="CM444" s="80" t="str">
        <f t="shared" si="471"/>
        <v>دون المستوى</v>
      </c>
      <c r="CP444" s="54"/>
      <c r="CQ444" s="47"/>
      <c r="CR444" s="47"/>
      <c r="CS444" s="47"/>
      <c r="CT444" s="47"/>
      <c r="CU444" s="47">
        <f t="shared" si="472"/>
        <v>0</v>
      </c>
      <c r="CW444" s="54"/>
      <c r="CX444" s="83"/>
      <c r="CY444" s="78"/>
      <c r="CZ444" s="78"/>
      <c r="DA444" s="78"/>
      <c r="DB444" s="78">
        <f t="shared" si="473"/>
        <v>0</v>
      </c>
      <c r="DC444" s="78">
        <f t="shared" si="474"/>
        <v>0</v>
      </c>
      <c r="DD444" s="78">
        <f t="shared" si="475"/>
        <v>0</v>
      </c>
      <c r="DE444" s="78">
        <f t="shared" si="476"/>
        <v>0</v>
      </c>
      <c r="DF444" s="80" t="str">
        <f t="shared" si="477"/>
        <v>دون المستوى</v>
      </c>
      <c r="DI444" s="54"/>
      <c r="DJ444" s="47"/>
      <c r="DK444" s="47"/>
      <c r="DL444" s="47"/>
      <c r="DM444" s="47">
        <f t="shared" si="478"/>
        <v>0</v>
      </c>
      <c r="DO444" s="54"/>
      <c r="DP444" s="83"/>
      <c r="DQ444" s="78"/>
      <c r="DR444" s="78"/>
      <c r="DS444" s="78">
        <f t="shared" si="479"/>
        <v>0</v>
      </c>
      <c r="DT444" s="78">
        <f t="shared" si="480"/>
        <v>0</v>
      </c>
      <c r="DU444" s="78">
        <f t="shared" si="481"/>
        <v>0</v>
      </c>
      <c r="DV444" s="80" t="str">
        <f t="shared" si="482"/>
        <v>دون المستوى</v>
      </c>
      <c r="DY444" s="47"/>
      <c r="DZ444" s="47"/>
      <c r="EA444" s="47">
        <f t="shared" si="483"/>
        <v>0</v>
      </c>
      <c r="EC444" s="91"/>
      <c r="ED444" s="78"/>
      <c r="EE444" s="78">
        <f t="shared" si="484"/>
        <v>0</v>
      </c>
      <c r="EF444" s="78">
        <f t="shared" si="485"/>
        <v>0</v>
      </c>
      <c r="EG444" s="78">
        <f t="shared" si="486"/>
        <v>0</v>
      </c>
      <c r="EH444" s="80" t="str">
        <f t="shared" si="487"/>
        <v>دون المستوى</v>
      </c>
      <c r="EK444" s="47"/>
      <c r="EL444" s="47"/>
      <c r="EM444" s="47">
        <f t="shared" si="488"/>
        <v>0</v>
      </c>
      <c r="EO444" s="91"/>
      <c r="EP444" s="78"/>
      <c r="EQ444" s="78">
        <f t="shared" si="489"/>
        <v>0</v>
      </c>
      <c r="ER444" s="78">
        <f t="shared" si="490"/>
        <v>0</v>
      </c>
      <c r="ES444" s="78">
        <f t="shared" si="491"/>
        <v>0</v>
      </c>
      <c r="ET444" s="80" t="str">
        <f t="shared" si="492"/>
        <v>دون المستوى</v>
      </c>
      <c r="EW444" s="49">
        <f t="shared" si="493"/>
        <v>0</v>
      </c>
      <c r="EX444" s="80" t="str">
        <f t="shared" si="494"/>
        <v>دون المستوى</v>
      </c>
      <c r="EZ444" s="54"/>
      <c r="FA444" s="47"/>
      <c r="FB444" s="47"/>
      <c r="FC444" s="47"/>
      <c r="FD444" s="47">
        <f t="shared" si="495"/>
        <v>0</v>
      </c>
      <c r="FF444" s="54"/>
      <c r="FG444" s="83"/>
      <c r="FH444" s="78"/>
      <c r="FI444" s="78"/>
      <c r="FJ444" s="78">
        <f t="shared" si="496"/>
        <v>0</v>
      </c>
      <c r="FK444" s="78">
        <f t="shared" si="497"/>
        <v>0</v>
      </c>
      <c r="FL444" s="78">
        <f t="shared" si="498"/>
        <v>0</v>
      </c>
      <c r="FM444" s="80" t="str">
        <f t="shared" si="499"/>
        <v>دون المستوى</v>
      </c>
      <c r="FP444" s="98" t="str">
        <f t="shared" si="500"/>
        <v>*عربى</v>
      </c>
      <c r="FQ444" s="98" t="str">
        <f t="shared" si="501"/>
        <v>*انجليزى</v>
      </c>
      <c r="FR444" s="98" t="str">
        <f t="shared" si="502"/>
        <v>*دراسات</v>
      </c>
      <c r="FS444" s="98" t="str">
        <f t="shared" si="503"/>
        <v>*رياضيات</v>
      </c>
      <c r="FT444" s="98" t="str">
        <f t="shared" si="504"/>
        <v>*علوم</v>
      </c>
      <c r="FU444" s="98" t="str">
        <f t="shared" si="505"/>
        <v>*حاسب</v>
      </c>
      <c r="FV444" s="98" t="str">
        <f t="shared" si="506"/>
        <v>*فنية</v>
      </c>
      <c r="FW444" s="98" t="str">
        <f t="shared" si="507"/>
        <v>*نشاط1</v>
      </c>
      <c r="FX444" s="98" t="str">
        <f t="shared" si="508"/>
        <v>*نشاط2</v>
      </c>
      <c r="FY444" s="107" t="str">
        <f t="shared" si="509"/>
        <v>*دين</v>
      </c>
      <c r="FZ444" s="47">
        <f t="shared" si="510"/>
        <v>0</v>
      </c>
      <c r="GA444" s="47" t="str">
        <f t="shared" si="511"/>
        <v>دور ثانى</v>
      </c>
      <c r="GB444" s="47">
        <f t="shared" si="512"/>
        <v>6</v>
      </c>
      <c r="GC444" s="47" t="str">
        <f t="shared" si="515"/>
        <v>راسب</v>
      </c>
      <c r="GE444" s="112" t="str">
        <f t="shared" si="513"/>
        <v>*عربى*انجليزى*دراسات*رياضيات*علوم*حاسب*فنية*نشاط1*نشاط2*دين</v>
      </c>
      <c r="GF444" s="112">
        <f t="shared" si="514"/>
        <v>10</v>
      </c>
    </row>
    <row r="445" spans="2:188" ht="20.25" thickTop="1" thickBot="1">
      <c r="B445" s="39">
        <v>436</v>
      </c>
      <c r="C445" s="124" t="str">
        <f>البيانات!B453</f>
        <v/>
      </c>
      <c r="D445" s="124" t="str">
        <f>IF(C445="","",البيانات!C453)</f>
        <v/>
      </c>
      <c r="E445" s="39"/>
      <c r="F445" s="39"/>
      <c r="H445" s="52"/>
      <c r="I445" s="47"/>
      <c r="J445" s="47"/>
      <c r="K445" s="47"/>
      <c r="L445" s="46">
        <f t="shared" si="445"/>
        <v>0</v>
      </c>
      <c r="N445" s="54"/>
      <c r="O445" s="61"/>
      <c r="P445" s="59"/>
      <c r="Q445" s="59"/>
      <c r="R445" s="59">
        <f t="shared" si="446"/>
        <v>0</v>
      </c>
      <c r="S445" s="59">
        <f t="shared" si="447"/>
        <v>0</v>
      </c>
      <c r="T445" s="62">
        <f t="shared" si="448"/>
        <v>0</v>
      </c>
      <c r="U445" s="63" t="str">
        <f t="shared" si="449"/>
        <v>دون المستوى</v>
      </c>
      <c r="X445" s="54"/>
      <c r="Y445" s="47"/>
      <c r="Z445" s="47"/>
      <c r="AA445" s="47"/>
      <c r="AB445" s="47">
        <f t="shared" si="450"/>
        <v>0</v>
      </c>
      <c r="AD445" s="54"/>
      <c r="AE445" s="61"/>
      <c r="AF445" s="59"/>
      <c r="AG445" s="59"/>
      <c r="AH445" s="59">
        <f t="shared" si="451"/>
        <v>0</v>
      </c>
      <c r="AI445" s="59">
        <f t="shared" si="452"/>
        <v>0</v>
      </c>
      <c r="AJ445" s="59">
        <f t="shared" si="453"/>
        <v>0</v>
      </c>
      <c r="AK445" s="73" t="str">
        <f t="shared" si="454"/>
        <v>دون المستوى</v>
      </c>
      <c r="AN445" s="54"/>
      <c r="AO445" s="47"/>
      <c r="AP445" s="47"/>
      <c r="AQ445" s="47"/>
      <c r="AR445" s="47">
        <f t="shared" si="455"/>
        <v>0</v>
      </c>
      <c r="AT445" s="54"/>
      <c r="AU445" s="83"/>
      <c r="AV445" s="78"/>
      <c r="AW445" s="78"/>
      <c r="AX445" s="78">
        <f t="shared" si="456"/>
        <v>0</v>
      </c>
      <c r="AY445" s="78">
        <f t="shared" si="457"/>
        <v>0</v>
      </c>
      <c r="AZ445" s="78">
        <f t="shared" si="458"/>
        <v>0</v>
      </c>
      <c r="BA445" s="80" t="str">
        <f t="shared" si="459"/>
        <v>دون المستوى</v>
      </c>
      <c r="BD445" s="54"/>
      <c r="BE445" s="47"/>
      <c r="BF445" s="47"/>
      <c r="BG445" s="47"/>
      <c r="BH445" s="47"/>
      <c r="BI445" s="47">
        <f t="shared" si="460"/>
        <v>0</v>
      </c>
      <c r="BK445" s="54"/>
      <c r="BL445" s="83"/>
      <c r="BM445" s="78"/>
      <c r="BN445" s="78"/>
      <c r="BO445" s="78"/>
      <c r="BP445" s="78">
        <f t="shared" si="461"/>
        <v>0</v>
      </c>
      <c r="BQ445" s="78">
        <f t="shared" si="462"/>
        <v>0</v>
      </c>
      <c r="BR445" s="78">
        <f t="shared" si="463"/>
        <v>0</v>
      </c>
      <c r="BS445" s="78">
        <f t="shared" si="464"/>
        <v>0</v>
      </c>
      <c r="BT445" s="80" t="str">
        <f t="shared" si="465"/>
        <v>دون المستوى</v>
      </c>
      <c r="BW445" s="54"/>
      <c r="BX445" s="47"/>
      <c r="BY445" s="47"/>
      <c r="BZ445" s="47"/>
      <c r="CA445" s="47"/>
      <c r="CB445" s="47">
        <f t="shared" si="466"/>
        <v>0</v>
      </c>
      <c r="CD445" s="52"/>
      <c r="CE445" s="83"/>
      <c r="CF445" s="78"/>
      <c r="CG445" s="78"/>
      <c r="CH445" s="78"/>
      <c r="CI445" s="78">
        <f t="shared" si="467"/>
        <v>0</v>
      </c>
      <c r="CJ445" s="78">
        <f t="shared" si="468"/>
        <v>0</v>
      </c>
      <c r="CK445" s="78">
        <f t="shared" si="469"/>
        <v>0</v>
      </c>
      <c r="CL445" s="78">
        <f t="shared" si="470"/>
        <v>0</v>
      </c>
      <c r="CM445" s="80" t="str">
        <f t="shared" si="471"/>
        <v>دون المستوى</v>
      </c>
      <c r="CP445" s="54"/>
      <c r="CQ445" s="47"/>
      <c r="CR445" s="47"/>
      <c r="CS445" s="47"/>
      <c r="CT445" s="47"/>
      <c r="CU445" s="47">
        <f t="shared" si="472"/>
        <v>0</v>
      </c>
      <c r="CW445" s="54"/>
      <c r="CX445" s="83"/>
      <c r="CY445" s="78"/>
      <c r="CZ445" s="78"/>
      <c r="DA445" s="78"/>
      <c r="DB445" s="78">
        <f t="shared" si="473"/>
        <v>0</v>
      </c>
      <c r="DC445" s="78">
        <f t="shared" si="474"/>
        <v>0</v>
      </c>
      <c r="DD445" s="78">
        <f t="shared" si="475"/>
        <v>0</v>
      </c>
      <c r="DE445" s="78">
        <f t="shared" si="476"/>
        <v>0</v>
      </c>
      <c r="DF445" s="80" t="str">
        <f t="shared" si="477"/>
        <v>دون المستوى</v>
      </c>
      <c r="DI445" s="54"/>
      <c r="DJ445" s="47"/>
      <c r="DK445" s="47"/>
      <c r="DL445" s="47"/>
      <c r="DM445" s="47">
        <f t="shared" si="478"/>
        <v>0</v>
      </c>
      <c r="DO445" s="54"/>
      <c r="DP445" s="83"/>
      <c r="DQ445" s="78"/>
      <c r="DR445" s="78"/>
      <c r="DS445" s="78">
        <f t="shared" si="479"/>
        <v>0</v>
      </c>
      <c r="DT445" s="78">
        <f t="shared" si="480"/>
        <v>0</v>
      </c>
      <c r="DU445" s="78">
        <f t="shared" si="481"/>
        <v>0</v>
      </c>
      <c r="DV445" s="80" t="str">
        <f t="shared" si="482"/>
        <v>دون المستوى</v>
      </c>
      <c r="DY445" s="47"/>
      <c r="DZ445" s="47"/>
      <c r="EA445" s="47">
        <f t="shared" si="483"/>
        <v>0</v>
      </c>
      <c r="EC445" s="91"/>
      <c r="ED445" s="78"/>
      <c r="EE445" s="78">
        <f t="shared" si="484"/>
        <v>0</v>
      </c>
      <c r="EF445" s="78">
        <f t="shared" si="485"/>
        <v>0</v>
      </c>
      <c r="EG445" s="78">
        <f t="shared" si="486"/>
        <v>0</v>
      </c>
      <c r="EH445" s="80" t="str">
        <f t="shared" si="487"/>
        <v>دون المستوى</v>
      </c>
      <c r="EK445" s="47"/>
      <c r="EL445" s="47"/>
      <c r="EM445" s="47">
        <f t="shared" si="488"/>
        <v>0</v>
      </c>
      <c r="EO445" s="91"/>
      <c r="EP445" s="78"/>
      <c r="EQ445" s="78">
        <f t="shared" si="489"/>
        <v>0</v>
      </c>
      <c r="ER445" s="78">
        <f t="shared" si="490"/>
        <v>0</v>
      </c>
      <c r="ES445" s="78">
        <f t="shared" si="491"/>
        <v>0</v>
      </c>
      <c r="ET445" s="80" t="str">
        <f t="shared" si="492"/>
        <v>دون المستوى</v>
      </c>
      <c r="EW445" s="49">
        <f t="shared" si="493"/>
        <v>0</v>
      </c>
      <c r="EX445" s="80" t="str">
        <f t="shared" si="494"/>
        <v>دون المستوى</v>
      </c>
      <c r="EZ445" s="54"/>
      <c r="FA445" s="47"/>
      <c r="FB445" s="47"/>
      <c r="FC445" s="47"/>
      <c r="FD445" s="47">
        <f t="shared" si="495"/>
        <v>0</v>
      </c>
      <c r="FF445" s="54"/>
      <c r="FG445" s="83"/>
      <c r="FH445" s="78"/>
      <c r="FI445" s="78"/>
      <c r="FJ445" s="78">
        <f t="shared" si="496"/>
        <v>0</v>
      </c>
      <c r="FK445" s="78">
        <f t="shared" si="497"/>
        <v>0</v>
      </c>
      <c r="FL445" s="78">
        <f t="shared" si="498"/>
        <v>0</v>
      </c>
      <c r="FM445" s="80" t="str">
        <f t="shared" si="499"/>
        <v>دون المستوى</v>
      </c>
      <c r="FP445" s="98" t="str">
        <f t="shared" si="500"/>
        <v>*عربى</v>
      </c>
      <c r="FQ445" s="98" t="str">
        <f t="shared" si="501"/>
        <v>*انجليزى</v>
      </c>
      <c r="FR445" s="98" t="str">
        <f t="shared" si="502"/>
        <v>*دراسات</v>
      </c>
      <c r="FS445" s="98" t="str">
        <f t="shared" si="503"/>
        <v>*رياضيات</v>
      </c>
      <c r="FT445" s="98" t="str">
        <f t="shared" si="504"/>
        <v>*علوم</v>
      </c>
      <c r="FU445" s="98" t="str">
        <f t="shared" si="505"/>
        <v>*حاسب</v>
      </c>
      <c r="FV445" s="98" t="str">
        <f t="shared" si="506"/>
        <v>*فنية</v>
      </c>
      <c r="FW445" s="98" t="str">
        <f t="shared" si="507"/>
        <v>*نشاط1</v>
      </c>
      <c r="FX445" s="98" t="str">
        <f t="shared" si="508"/>
        <v>*نشاط2</v>
      </c>
      <c r="FY445" s="107" t="str">
        <f t="shared" si="509"/>
        <v>*دين</v>
      </c>
      <c r="FZ445" s="47">
        <f t="shared" si="510"/>
        <v>0</v>
      </c>
      <c r="GA445" s="47" t="str">
        <f t="shared" si="511"/>
        <v>دور ثانى</v>
      </c>
      <c r="GB445" s="47">
        <f t="shared" si="512"/>
        <v>6</v>
      </c>
      <c r="GC445" s="47" t="str">
        <f t="shared" si="515"/>
        <v>راسب</v>
      </c>
      <c r="GE445" s="112" t="str">
        <f t="shared" si="513"/>
        <v>*عربى*انجليزى*دراسات*رياضيات*علوم*حاسب*فنية*نشاط1*نشاط2*دين</v>
      </c>
      <c r="GF445" s="112">
        <f t="shared" si="514"/>
        <v>10</v>
      </c>
    </row>
    <row r="446" spans="2:188" ht="20.25" thickTop="1" thickBot="1">
      <c r="B446" s="39">
        <v>437</v>
      </c>
      <c r="C446" s="124" t="str">
        <f>البيانات!B454</f>
        <v/>
      </c>
      <c r="D446" s="124" t="str">
        <f>IF(C446="","",البيانات!C454)</f>
        <v/>
      </c>
      <c r="E446" s="39"/>
      <c r="F446" s="39"/>
      <c r="H446" s="52"/>
      <c r="I446" s="47"/>
      <c r="J446" s="47"/>
      <c r="K446" s="47"/>
      <c r="L446" s="46">
        <f t="shared" si="445"/>
        <v>0</v>
      </c>
      <c r="N446" s="54"/>
      <c r="O446" s="61"/>
      <c r="P446" s="59"/>
      <c r="Q446" s="59"/>
      <c r="R446" s="59">
        <f t="shared" si="446"/>
        <v>0</v>
      </c>
      <c r="S446" s="59">
        <f t="shared" si="447"/>
        <v>0</v>
      </c>
      <c r="T446" s="62">
        <f t="shared" si="448"/>
        <v>0</v>
      </c>
      <c r="U446" s="63" t="str">
        <f t="shared" si="449"/>
        <v>دون المستوى</v>
      </c>
      <c r="X446" s="54"/>
      <c r="Y446" s="47"/>
      <c r="Z446" s="47"/>
      <c r="AA446" s="47"/>
      <c r="AB446" s="47">
        <f t="shared" si="450"/>
        <v>0</v>
      </c>
      <c r="AD446" s="54"/>
      <c r="AE446" s="61"/>
      <c r="AF446" s="59"/>
      <c r="AG446" s="59"/>
      <c r="AH446" s="59">
        <f t="shared" si="451"/>
        <v>0</v>
      </c>
      <c r="AI446" s="59">
        <f t="shared" si="452"/>
        <v>0</v>
      </c>
      <c r="AJ446" s="59">
        <f t="shared" si="453"/>
        <v>0</v>
      </c>
      <c r="AK446" s="73" t="str">
        <f t="shared" si="454"/>
        <v>دون المستوى</v>
      </c>
      <c r="AN446" s="54"/>
      <c r="AO446" s="47"/>
      <c r="AP446" s="47"/>
      <c r="AQ446" s="47"/>
      <c r="AR446" s="47">
        <f t="shared" si="455"/>
        <v>0</v>
      </c>
      <c r="AT446" s="54"/>
      <c r="AU446" s="83"/>
      <c r="AV446" s="78"/>
      <c r="AW446" s="78"/>
      <c r="AX446" s="78">
        <f t="shared" si="456"/>
        <v>0</v>
      </c>
      <c r="AY446" s="78">
        <f t="shared" si="457"/>
        <v>0</v>
      </c>
      <c r="AZ446" s="78">
        <f t="shared" si="458"/>
        <v>0</v>
      </c>
      <c r="BA446" s="80" t="str">
        <f t="shared" si="459"/>
        <v>دون المستوى</v>
      </c>
      <c r="BD446" s="54"/>
      <c r="BE446" s="47"/>
      <c r="BF446" s="47"/>
      <c r="BG446" s="47"/>
      <c r="BH446" s="47"/>
      <c r="BI446" s="47">
        <f t="shared" si="460"/>
        <v>0</v>
      </c>
      <c r="BK446" s="54"/>
      <c r="BL446" s="83"/>
      <c r="BM446" s="78"/>
      <c r="BN446" s="78"/>
      <c r="BO446" s="78"/>
      <c r="BP446" s="78">
        <f t="shared" si="461"/>
        <v>0</v>
      </c>
      <c r="BQ446" s="78">
        <f t="shared" si="462"/>
        <v>0</v>
      </c>
      <c r="BR446" s="78">
        <f t="shared" si="463"/>
        <v>0</v>
      </c>
      <c r="BS446" s="78">
        <f t="shared" si="464"/>
        <v>0</v>
      </c>
      <c r="BT446" s="80" t="str">
        <f t="shared" si="465"/>
        <v>دون المستوى</v>
      </c>
      <c r="BW446" s="54"/>
      <c r="BX446" s="47"/>
      <c r="BY446" s="47"/>
      <c r="BZ446" s="47"/>
      <c r="CA446" s="47"/>
      <c r="CB446" s="47">
        <f t="shared" si="466"/>
        <v>0</v>
      </c>
      <c r="CD446" s="52"/>
      <c r="CE446" s="83"/>
      <c r="CF446" s="78"/>
      <c r="CG446" s="78"/>
      <c r="CH446" s="78"/>
      <c r="CI446" s="78">
        <f t="shared" si="467"/>
        <v>0</v>
      </c>
      <c r="CJ446" s="78">
        <f t="shared" si="468"/>
        <v>0</v>
      </c>
      <c r="CK446" s="78">
        <f t="shared" si="469"/>
        <v>0</v>
      </c>
      <c r="CL446" s="78">
        <f t="shared" si="470"/>
        <v>0</v>
      </c>
      <c r="CM446" s="80" t="str">
        <f t="shared" si="471"/>
        <v>دون المستوى</v>
      </c>
      <c r="CP446" s="54"/>
      <c r="CQ446" s="47"/>
      <c r="CR446" s="47"/>
      <c r="CS446" s="47"/>
      <c r="CT446" s="47"/>
      <c r="CU446" s="47">
        <f t="shared" si="472"/>
        <v>0</v>
      </c>
      <c r="CW446" s="54"/>
      <c r="CX446" s="83"/>
      <c r="CY446" s="78"/>
      <c r="CZ446" s="78"/>
      <c r="DA446" s="78"/>
      <c r="DB446" s="78">
        <f t="shared" si="473"/>
        <v>0</v>
      </c>
      <c r="DC446" s="78">
        <f t="shared" si="474"/>
        <v>0</v>
      </c>
      <c r="DD446" s="78">
        <f t="shared" si="475"/>
        <v>0</v>
      </c>
      <c r="DE446" s="78">
        <f t="shared" si="476"/>
        <v>0</v>
      </c>
      <c r="DF446" s="80" t="str">
        <f t="shared" si="477"/>
        <v>دون المستوى</v>
      </c>
      <c r="DI446" s="54"/>
      <c r="DJ446" s="47"/>
      <c r="DK446" s="47"/>
      <c r="DL446" s="47"/>
      <c r="DM446" s="47">
        <f t="shared" si="478"/>
        <v>0</v>
      </c>
      <c r="DO446" s="54"/>
      <c r="DP446" s="83"/>
      <c r="DQ446" s="78"/>
      <c r="DR446" s="78"/>
      <c r="DS446" s="78">
        <f t="shared" si="479"/>
        <v>0</v>
      </c>
      <c r="DT446" s="78">
        <f t="shared" si="480"/>
        <v>0</v>
      </c>
      <c r="DU446" s="78">
        <f t="shared" si="481"/>
        <v>0</v>
      </c>
      <c r="DV446" s="80" t="str">
        <f t="shared" si="482"/>
        <v>دون المستوى</v>
      </c>
      <c r="DY446" s="47"/>
      <c r="DZ446" s="47"/>
      <c r="EA446" s="47">
        <f t="shared" si="483"/>
        <v>0</v>
      </c>
      <c r="EC446" s="91"/>
      <c r="ED446" s="78"/>
      <c r="EE446" s="78">
        <f t="shared" si="484"/>
        <v>0</v>
      </c>
      <c r="EF446" s="78">
        <f t="shared" si="485"/>
        <v>0</v>
      </c>
      <c r="EG446" s="78">
        <f t="shared" si="486"/>
        <v>0</v>
      </c>
      <c r="EH446" s="80" t="str">
        <f t="shared" si="487"/>
        <v>دون المستوى</v>
      </c>
      <c r="EK446" s="47"/>
      <c r="EL446" s="47"/>
      <c r="EM446" s="47">
        <f t="shared" si="488"/>
        <v>0</v>
      </c>
      <c r="EO446" s="91"/>
      <c r="EP446" s="78"/>
      <c r="EQ446" s="78">
        <f t="shared" si="489"/>
        <v>0</v>
      </c>
      <c r="ER446" s="78">
        <f t="shared" si="490"/>
        <v>0</v>
      </c>
      <c r="ES446" s="78">
        <f t="shared" si="491"/>
        <v>0</v>
      </c>
      <c r="ET446" s="80" t="str">
        <f t="shared" si="492"/>
        <v>دون المستوى</v>
      </c>
      <c r="EW446" s="49">
        <f t="shared" si="493"/>
        <v>0</v>
      </c>
      <c r="EX446" s="80" t="str">
        <f t="shared" si="494"/>
        <v>دون المستوى</v>
      </c>
      <c r="EZ446" s="54"/>
      <c r="FA446" s="47"/>
      <c r="FB446" s="47"/>
      <c r="FC446" s="47"/>
      <c r="FD446" s="47">
        <f t="shared" si="495"/>
        <v>0</v>
      </c>
      <c r="FF446" s="54"/>
      <c r="FG446" s="83"/>
      <c r="FH446" s="78"/>
      <c r="FI446" s="78"/>
      <c r="FJ446" s="78">
        <f t="shared" si="496"/>
        <v>0</v>
      </c>
      <c r="FK446" s="78">
        <f t="shared" si="497"/>
        <v>0</v>
      </c>
      <c r="FL446" s="78">
        <f t="shared" si="498"/>
        <v>0</v>
      </c>
      <c r="FM446" s="80" t="str">
        <f t="shared" si="499"/>
        <v>دون المستوى</v>
      </c>
      <c r="FP446" s="98" t="str">
        <f t="shared" si="500"/>
        <v>*عربى</v>
      </c>
      <c r="FQ446" s="98" t="str">
        <f t="shared" si="501"/>
        <v>*انجليزى</v>
      </c>
      <c r="FR446" s="98" t="str">
        <f t="shared" si="502"/>
        <v>*دراسات</v>
      </c>
      <c r="FS446" s="98" t="str">
        <f t="shared" si="503"/>
        <v>*رياضيات</v>
      </c>
      <c r="FT446" s="98" t="str">
        <f t="shared" si="504"/>
        <v>*علوم</v>
      </c>
      <c r="FU446" s="98" t="str">
        <f t="shared" si="505"/>
        <v>*حاسب</v>
      </c>
      <c r="FV446" s="98" t="str">
        <f t="shared" si="506"/>
        <v>*فنية</v>
      </c>
      <c r="FW446" s="98" t="str">
        <f t="shared" si="507"/>
        <v>*نشاط1</v>
      </c>
      <c r="FX446" s="98" t="str">
        <f t="shared" si="508"/>
        <v>*نشاط2</v>
      </c>
      <c r="FY446" s="107" t="str">
        <f t="shared" si="509"/>
        <v>*دين</v>
      </c>
      <c r="FZ446" s="47">
        <f t="shared" si="510"/>
        <v>0</v>
      </c>
      <c r="GA446" s="47" t="str">
        <f t="shared" si="511"/>
        <v>دور ثانى</v>
      </c>
      <c r="GB446" s="47">
        <f t="shared" si="512"/>
        <v>6</v>
      </c>
      <c r="GC446" s="47" t="str">
        <f t="shared" si="515"/>
        <v>راسب</v>
      </c>
      <c r="GE446" s="112" t="str">
        <f t="shared" si="513"/>
        <v>*عربى*انجليزى*دراسات*رياضيات*علوم*حاسب*فنية*نشاط1*نشاط2*دين</v>
      </c>
      <c r="GF446" s="112">
        <f t="shared" si="514"/>
        <v>10</v>
      </c>
    </row>
    <row r="447" spans="2:188" ht="20.25" thickTop="1" thickBot="1">
      <c r="B447" s="39">
        <v>438</v>
      </c>
      <c r="C447" s="124" t="str">
        <f>البيانات!B455</f>
        <v/>
      </c>
      <c r="D447" s="124" t="str">
        <f>IF(C447="","",البيانات!C455)</f>
        <v/>
      </c>
      <c r="E447" s="39"/>
      <c r="F447" s="39"/>
      <c r="H447" s="52"/>
      <c r="I447" s="47"/>
      <c r="J447" s="47"/>
      <c r="K447" s="47"/>
      <c r="L447" s="46">
        <f t="shared" si="445"/>
        <v>0</v>
      </c>
      <c r="N447" s="54"/>
      <c r="O447" s="61"/>
      <c r="P447" s="59"/>
      <c r="Q447" s="59"/>
      <c r="R447" s="59">
        <f t="shared" si="446"/>
        <v>0</v>
      </c>
      <c r="S447" s="59">
        <f t="shared" si="447"/>
        <v>0</v>
      </c>
      <c r="T447" s="62">
        <f t="shared" si="448"/>
        <v>0</v>
      </c>
      <c r="U447" s="63" t="str">
        <f t="shared" si="449"/>
        <v>دون المستوى</v>
      </c>
      <c r="X447" s="54"/>
      <c r="Y447" s="47"/>
      <c r="Z447" s="47"/>
      <c r="AA447" s="47"/>
      <c r="AB447" s="47">
        <f t="shared" si="450"/>
        <v>0</v>
      </c>
      <c r="AD447" s="54"/>
      <c r="AE447" s="61"/>
      <c r="AF447" s="59"/>
      <c r="AG447" s="59"/>
      <c r="AH447" s="59">
        <f t="shared" si="451"/>
        <v>0</v>
      </c>
      <c r="AI447" s="59">
        <f t="shared" si="452"/>
        <v>0</v>
      </c>
      <c r="AJ447" s="59">
        <f t="shared" si="453"/>
        <v>0</v>
      </c>
      <c r="AK447" s="73" t="str">
        <f t="shared" si="454"/>
        <v>دون المستوى</v>
      </c>
      <c r="AN447" s="54"/>
      <c r="AO447" s="47"/>
      <c r="AP447" s="47"/>
      <c r="AQ447" s="47"/>
      <c r="AR447" s="47">
        <f t="shared" si="455"/>
        <v>0</v>
      </c>
      <c r="AT447" s="54"/>
      <c r="AU447" s="83"/>
      <c r="AV447" s="78"/>
      <c r="AW447" s="78"/>
      <c r="AX447" s="78">
        <f t="shared" si="456"/>
        <v>0</v>
      </c>
      <c r="AY447" s="78">
        <f t="shared" si="457"/>
        <v>0</v>
      </c>
      <c r="AZ447" s="78">
        <f t="shared" si="458"/>
        <v>0</v>
      </c>
      <c r="BA447" s="80" t="str">
        <f t="shared" si="459"/>
        <v>دون المستوى</v>
      </c>
      <c r="BD447" s="54"/>
      <c r="BE447" s="47"/>
      <c r="BF447" s="47"/>
      <c r="BG447" s="47"/>
      <c r="BH447" s="47"/>
      <c r="BI447" s="47">
        <f t="shared" si="460"/>
        <v>0</v>
      </c>
      <c r="BK447" s="54"/>
      <c r="BL447" s="83"/>
      <c r="BM447" s="78"/>
      <c r="BN447" s="78"/>
      <c r="BO447" s="78"/>
      <c r="BP447" s="78">
        <f t="shared" si="461"/>
        <v>0</v>
      </c>
      <c r="BQ447" s="78">
        <f t="shared" si="462"/>
        <v>0</v>
      </c>
      <c r="BR447" s="78">
        <f t="shared" si="463"/>
        <v>0</v>
      </c>
      <c r="BS447" s="78">
        <f t="shared" si="464"/>
        <v>0</v>
      </c>
      <c r="BT447" s="80" t="str">
        <f t="shared" si="465"/>
        <v>دون المستوى</v>
      </c>
      <c r="BW447" s="54"/>
      <c r="BX447" s="47"/>
      <c r="BY447" s="47"/>
      <c r="BZ447" s="47"/>
      <c r="CA447" s="47"/>
      <c r="CB447" s="47">
        <f t="shared" si="466"/>
        <v>0</v>
      </c>
      <c r="CD447" s="52"/>
      <c r="CE447" s="83"/>
      <c r="CF447" s="78"/>
      <c r="CG447" s="78"/>
      <c r="CH447" s="78"/>
      <c r="CI447" s="78">
        <f t="shared" si="467"/>
        <v>0</v>
      </c>
      <c r="CJ447" s="78">
        <f t="shared" si="468"/>
        <v>0</v>
      </c>
      <c r="CK447" s="78">
        <f t="shared" si="469"/>
        <v>0</v>
      </c>
      <c r="CL447" s="78">
        <f t="shared" si="470"/>
        <v>0</v>
      </c>
      <c r="CM447" s="80" t="str">
        <f t="shared" si="471"/>
        <v>دون المستوى</v>
      </c>
      <c r="CP447" s="54"/>
      <c r="CQ447" s="47"/>
      <c r="CR447" s="47"/>
      <c r="CS447" s="47"/>
      <c r="CT447" s="47"/>
      <c r="CU447" s="47">
        <f t="shared" si="472"/>
        <v>0</v>
      </c>
      <c r="CW447" s="54"/>
      <c r="CX447" s="83"/>
      <c r="CY447" s="78"/>
      <c r="CZ447" s="78"/>
      <c r="DA447" s="78"/>
      <c r="DB447" s="78">
        <f t="shared" si="473"/>
        <v>0</v>
      </c>
      <c r="DC447" s="78">
        <f t="shared" si="474"/>
        <v>0</v>
      </c>
      <c r="DD447" s="78">
        <f t="shared" si="475"/>
        <v>0</v>
      </c>
      <c r="DE447" s="78">
        <f t="shared" si="476"/>
        <v>0</v>
      </c>
      <c r="DF447" s="80" t="str">
        <f t="shared" si="477"/>
        <v>دون المستوى</v>
      </c>
      <c r="DI447" s="54"/>
      <c r="DJ447" s="47"/>
      <c r="DK447" s="47"/>
      <c r="DL447" s="47"/>
      <c r="DM447" s="47">
        <f t="shared" si="478"/>
        <v>0</v>
      </c>
      <c r="DO447" s="54"/>
      <c r="DP447" s="83"/>
      <c r="DQ447" s="78"/>
      <c r="DR447" s="78"/>
      <c r="DS447" s="78">
        <f t="shared" si="479"/>
        <v>0</v>
      </c>
      <c r="DT447" s="78">
        <f t="shared" si="480"/>
        <v>0</v>
      </c>
      <c r="DU447" s="78">
        <f t="shared" si="481"/>
        <v>0</v>
      </c>
      <c r="DV447" s="80" t="str">
        <f t="shared" si="482"/>
        <v>دون المستوى</v>
      </c>
      <c r="DY447" s="47"/>
      <c r="DZ447" s="47"/>
      <c r="EA447" s="47">
        <f t="shared" si="483"/>
        <v>0</v>
      </c>
      <c r="EC447" s="91"/>
      <c r="ED447" s="78"/>
      <c r="EE447" s="78">
        <f t="shared" si="484"/>
        <v>0</v>
      </c>
      <c r="EF447" s="78">
        <f t="shared" si="485"/>
        <v>0</v>
      </c>
      <c r="EG447" s="78">
        <f t="shared" si="486"/>
        <v>0</v>
      </c>
      <c r="EH447" s="80" t="str">
        <f t="shared" si="487"/>
        <v>دون المستوى</v>
      </c>
      <c r="EK447" s="47"/>
      <c r="EL447" s="47"/>
      <c r="EM447" s="47">
        <f t="shared" si="488"/>
        <v>0</v>
      </c>
      <c r="EO447" s="91"/>
      <c r="EP447" s="78"/>
      <c r="EQ447" s="78">
        <f t="shared" si="489"/>
        <v>0</v>
      </c>
      <c r="ER447" s="78">
        <f t="shared" si="490"/>
        <v>0</v>
      </c>
      <c r="ES447" s="78">
        <f t="shared" si="491"/>
        <v>0</v>
      </c>
      <c r="ET447" s="80" t="str">
        <f t="shared" si="492"/>
        <v>دون المستوى</v>
      </c>
      <c r="EW447" s="49">
        <f t="shared" si="493"/>
        <v>0</v>
      </c>
      <c r="EX447" s="80" t="str">
        <f t="shared" si="494"/>
        <v>دون المستوى</v>
      </c>
      <c r="EZ447" s="54"/>
      <c r="FA447" s="47"/>
      <c r="FB447" s="47"/>
      <c r="FC447" s="47"/>
      <c r="FD447" s="47">
        <f t="shared" si="495"/>
        <v>0</v>
      </c>
      <c r="FF447" s="54"/>
      <c r="FG447" s="83"/>
      <c r="FH447" s="78"/>
      <c r="FI447" s="78"/>
      <c r="FJ447" s="78">
        <f t="shared" si="496"/>
        <v>0</v>
      </c>
      <c r="FK447" s="78">
        <f t="shared" si="497"/>
        <v>0</v>
      </c>
      <c r="FL447" s="78">
        <f t="shared" si="498"/>
        <v>0</v>
      </c>
      <c r="FM447" s="80" t="str">
        <f t="shared" si="499"/>
        <v>دون المستوى</v>
      </c>
      <c r="FP447" s="98" t="str">
        <f t="shared" si="500"/>
        <v>*عربى</v>
      </c>
      <c r="FQ447" s="98" t="str">
        <f t="shared" si="501"/>
        <v>*انجليزى</v>
      </c>
      <c r="FR447" s="98" t="str">
        <f t="shared" si="502"/>
        <v>*دراسات</v>
      </c>
      <c r="FS447" s="98" t="str">
        <f t="shared" si="503"/>
        <v>*رياضيات</v>
      </c>
      <c r="FT447" s="98" t="str">
        <f t="shared" si="504"/>
        <v>*علوم</v>
      </c>
      <c r="FU447" s="98" t="str">
        <f t="shared" si="505"/>
        <v>*حاسب</v>
      </c>
      <c r="FV447" s="98" t="str">
        <f t="shared" si="506"/>
        <v>*فنية</v>
      </c>
      <c r="FW447" s="98" t="str">
        <f t="shared" si="507"/>
        <v>*نشاط1</v>
      </c>
      <c r="FX447" s="98" t="str">
        <f t="shared" si="508"/>
        <v>*نشاط2</v>
      </c>
      <c r="FY447" s="107" t="str">
        <f t="shared" si="509"/>
        <v>*دين</v>
      </c>
      <c r="FZ447" s="47">
        <f t="shared" si="510"/>
        <v>0</v>
      </c>
      <c r="GA447" s="47" t="str">
        <f t="shared" si="511"/>
        <v>دور ثانى</v>
      </c>
      <c r="GB447" s="47">
        <f t="shared" si="512"/>
        <v>6</v>
      </c>
      <c r="GC447" s="47" t="str">
        <f t="shared" si="515"/>
        <v>راسب</v>
      </c>
      <c r="GE447" s="112" t="str">
        <f t="shared" si="513"/>
        <v>*عربى*انجليزى*دراسات*رياضيات*علوم*حاسب*فنية*نشاط1*نشاط2*دين</v>
      </c>
      <c r="GF447" s="112">
        <f t="shared" si="514"/>
        <v>10</v>
      </c>
    </row>
    <row r="448" spans="2:188" ht="20.25" thickTop="1" thickBot="1">
      <c r="B448" s="39">
        <v>439</v>
      </c>
      <c r="C448" s="124" t="str">
        <f>البيانات!B456</f>
        <v/>
      </c>
      <c r="D448" s="124" t="str">
        <f>IF(C448="","",البيانات!C456)</f>
        <v/>
      </c>
      <c r="E448" s="39"/>
      <c r="F448" s="39"/>
      <c r="H448" s="52"/>
      <c r="I448" s="47"/>
      <c r="J448" s="47"/>
      <c r="K448" s="47"/>
      <c r="L448" s="46">
        <f t="shared" si="445"/>
        <v>0</v>
      </c>
      <c r="N448" s="54"/>
      <c r="O448" s="61"/>
      <c r="P448" s="59"/>
      <c r="Q448" s="59"/>
      <c r="R448" s="59">
        <f t="shared" si="446"/>
        <v>0</v>
      </c>
      <c r="S448" s="59">
        <f t="shared" si="447"/>
        <v>0</v>
      </c>
      <c r="T448" s="62">
        <f t="shared" si="448"/>
        <v>0</v>
      </c>
      <c r="U448" s="63" t="str">
        <f t="shared" si="449"/>
        <v>دون المستوى</v>
      </c>
      <c r="X448" s="54"/>
      <c r="Y448" s="47"/>
      <c r="Z448" s="47"/>
      <c r="AA448" s="47"/>
      <c r="AB448" s="47">
        <f t="shared" si="450"/>
        <v>0</v>
      </c>
      <c r="AD448" s="54"/>
      <c r="AE448" s="61"/>
      <c r="AF448" s="59"/>
      <c r="AG448" s="59"/>
      <c r="AH448" s="59">
        <f t="shared" si="451"/>
        <v>0</v>
      </c>
      <c r="AI448" s="59">
        <f t="shared" si="452"/>
        <v>0</v>
      </c>
      <c r="AJ448" s="59">
        <f t="shared" si="453"/>
        <v>0</v>
      </c>
      <c r="AK448" s="73" t="str">
        <f t="shared" si="454"/>
        <v>دون المستوى</v>
      </c>
      <c r="AN448" s="54"/>
      <c r="AO448" s="47"/>
      <c r="AP448" s="47"/>
      <c r="AQ448" s="47"/>
      <c r="AR448" s="47">
        <f t="shared" si="455"/>
        <v>0</v>
      </c>
      <c r="AT448" s="54"/>
      <c r="AU448" s="83"/>
      <c r="AV448" s="78"/>
      <c r="AW448" s="78"/>
      <c r="AX448" s="78">
        <f t="shared" si="456"/>
        <v>0</v>
      </c>
      <c r="AY448" s="78">
        <f t="shared" si="457"/>
        <v>0</v>
      </c>
      <c r="AZ448" s="78">
        <f t="shared" si="458"/>
        <v>0</v>
      </c>
      <c r="BA448" s="80" t="str">
        <f t="shared" si="459"/>
        <v>دون المستوى</v>
      </c>
      <c r="BD448" s="54"/>
      <c r="BE448" s="47"/>
      <c r="BF448" s="47"/>
      <c r="BG448" s="47"/>
      <c r="BH448" s="47"/>
      <c r="BI448" s="47">
        <f t="shared" si="460"/>
        <v>0</v>
      </c>
      <c r="BK448" s="54"/>
      <c r="BL448" s="83"/>
      <c r="BM448" s="78"/>
      <c r="BN448" s="78"/>
      <c r="BO448" s="78"/>
      <c r="BP448" s="78">
        <f t="shared" si="461"/>
        <v>0</v>
      </c>
      <c r="BQ448" s="78">
        <f t="shared" si="462"/>
        <v>0</v>
      </c>
      <c r="BR448" s="78">
        <f t="shared" si="463"/>
        <v>0</v>
      </c>
      <c r="BS448" s="78">
        <f t="shared" si="464"/>
        <v>0</v>
      </c>
      <c r="BT448" s="80" t="str">
        <f t="shared" si="465"/>
        <v>دون المستوى</v>
      </c>
      <c r="BW448" s="54"/>
      <c r="BX448" s="47"/>
      <c r="BY448" s="47"/>
      <c r="BZ448" s="47"/>
      <c r="CA448" s="47"/>
      <c r="CB448" s="47">
        <f t="shared" si="466"/>
        <v>0</v>
      </c>
      <c r="CD448" s="52"/>
      <c r="CE448" s="83"/>
      <c r="CF448" s="78"/>
      <c r="CG448" s="78"/>
      <c r="CH448" s="78"/>
      <c r="CI448" s="78">
        <f t="shared" si="467"/>
        <v>0</v>
      </c>
      <c r="CJ448" s="78">
        <f t="shared" si="468"/>
        <v>0</v>
      </c>
      <c r="CK448" s="78">
        <f t="shared" si="469"/>
        <v>0</v>
      </c>
      <c r="CL448" s="78">
        <f t="shared" si="470"/>
        <v>0</v>
      </c>
      <c r="CM448" s="80" t="str">
        <f t="shared" si="471"/>
        <v>دون المستوى</v>
      </c>
      <c r="CP448" s="54"/>
      <c r="CQ448" s="47"/>
      <c r="CR448" s="47"/>
      <c r="CS448" s="47"/>
      <c r="CT448" s="47"/>
      <c r="CU448" s="47">
        <f t="shared" si="472"/>
        <v>0</v>
      </c>
      <c r="CW448" s="54"/>
      <c r="CX448" s="83"/>
      <c r="CY448" s="78"/>
      <c r="CZ448" s="78"/>
      <c r="DA448" s="78"/>
      <c r="DB448" s="78">
        <f t="shared" si="473"/>
        <v>0</v>
      </c>
      <c r="DC448" s="78">
        <f t="shared" si="474"/>
        <v>0</v>
      </c>
      <c r="DD448" s="78">
        <f t="shared" si="475"/>
        <v>0</v>
      </c>
      <c r="DE448" s="78">
        <f t="shared" si="476"/>
        <v>0</v>
      </c>
      <c r="DF448" s="80" t="str">
        <f t="shared" si="477"/>
        <v>دون المستوى</v>
      </c>
      <c r="DI448" s="54"/>
      <c r="DJ448" s="47"/>
      <c r="DK448" s="47"/>
      <c r="DL448" s="47"/>
      <c r="DM448" s="47">
        <f t="shared" si="478"/>
        <v>0</v>
      </c>
      <c r="DO448" s="54"/>
      <c r="DP448" s="83"/>
      <c r="DQ448" s="78"/>
      <c r="DR448" s="78"/>
      <c r="DS448" s="78">
        <f t="shared" si="479"/>
        <v>0</v>
      </c>
      <c r="DT448" s="78">
        <f t="shared" si="480"/>
        <v>0</v>
      </c>
      <c r="DU448" s="78">
        <f t="shared" si="481"/>
        <v>0</v>
      </c>
      <c r="DV448" s="80" t="str">
        <f t="shared" si="482"/>
        <v>دون المستوى</v>
      </c>
      <c r="DY448" s="47"/>
      <c r="DZ448" s="47"/>
      <c r="EA448" s="47">
        <f t="shared" si="483"/>
        <v>0</v>
      </c>
      <c r="EC448" s="91"/>
      <c r="ED448" s="78"/>
      <c r="EE448" s="78">
        <f t="shared" si="484"/>
        <v>0</v>
      </c>
      <c r="EF448" s="78">
        <f t="shared" si="485"/>
        <v>0</v>
      </c>
      <c r="EG448" s="78">
        <f t="shared" si="486"/>
        <v>0</v>
      </c>
      <c r="EH448" s="80" t="str">
        <f t="shared" si="487"/>
        <v>دون المستوى</v>
      </c>
      <c r="EK448" s="47"/>
      <c r="EL448" s="47"/>
      <c r="EM448" s="47">
        <f t="shared" si="488"/>
        <v>0</v>
      </c>
      <c r="EO448" s="91"/>
      <c r="EP448" s="78"/>
      <c r="EQ448" s="78">
        <f t="shared" si="489"/>
        <v>0</v>
      </c>
      <c r="ER448" s="78">
        <f t="shared" si="490"/>
        <v>0</v>
      </c>
      <c r="ES448" s="78">
        <f t="shared" si="491"/>
        <v>0</v>
      </c>
      <c r="ET448" s="80" t="str">
        <f t="shared" si="492"/>
        <v>دون المستوى</v>
      </c>
      <c r="EW448" s="49">
        <f t="shared" si="493"/>
        <v>0</v>
      </c>
      <c r="EX448" s="80" t="str">
        <f t="shared" si="494"/>
        <v>دون المستوى</v>
      </c>
      <c r="EZ448" s="54"/>
      <c r="FA448" s="47"/>
      <c r="FB448" s="47"/>
      <c r="FC448" s="47"/>
      <c r="FD448" s="47">
        <f t="shared" si="495"/>
        <v>0</v>
      </c>
      <c r="FF448" s="54"/>
      <c r="FG448" s="83"/>
      <c r="FH448" s="78"/>
      <c r="FI448" s="78"/>
      <c r="FJ448" s="78">
        <f t="shared" si="496"/>
        <v>0</v>
      </c>
      <c r="FK448" s="78">
        <f t="shared" si="497"/>
        <v>0</v>
      </c>
      <c r="FL448" s="78">
        <f t="shared" si="498"/>
        <v>0</v>
      </c>
      <c r="FM448" s="80" t="str">
        <f t="shared" si="499"/>
        <v>دون المستوى</v>
      </c>
      <c r="FP448" s="98" t="str">
        <f t="shared" si="500"/>
        <v>*عربى</v>
      </c>
      <c r="FQ448" s="98" t="str">
        <f t="shared" si="501"/>
        <v>*انجليزى</v>
      </c>
      <c r="FR448" s="98" t="str">
        <f t="shared" si="502"/>
        <v>*دراسات</v>
      </c>
      <c r="FS448" s="98" t="str">
        <f t="shared" si="503"/>
        <v>*رياضيات</v>
      </c>
      <c r="FT448" s="98" t="str">
        <f t="shared" si="504"/>
        <v>*علوم</v>
      </c>
      <c r="FU448" s="98" t="str">
        <f t="shared" si="505"/>
        <v>*حاسب</v>
      </c>
      <c r="FV448" s="98" t="str">
        <f t="shared" si="506"/>
        <v>*فنية</v>
      </c>
      <c r="FW448" s="98" t="str">
        <f t="shared" si="507"/>
        <v>*نشاط1</v>
      </c>
      <c r="FX448" s="98" t="str">
        <f t="shared" si="508"/>
        <v>*نشاط2</v>
      </c>
      <c r="FY448" s="107" t="str">
        <f t="shared" si="509"/>
        <v>*دين</v>
      </c>
      <c r="FZ448" s="47">
        <f t="shared" si="510"/>
        <v>0</v>
      </c>
      <c r="GA448" s="47" t="str">
        <f t="shared" si="511"/>
        <v>دور ثانى</v>
      </c>
      <c r="GB448" s="47">
        <f t="shared" si="512"/>
        <v>6</v>
      </c>
      <c r="GC448" s="47" t="str">
        <f t="shared" si="515"/>
        <v>راسب</v>
      </c>
      <c r="GE448" s="112" t="str">
        <f t="shared" si="513"/>
        <v>*عربى*انجليزى*دراسات*رياضيات*علوم*حاسب*فنية*نشاط1*نشاط2*دين</v>
      </c>
      <c r="GF448" s="112">
        <f t="shared" si="514"/>
        <v>10</v>
      </c>
    </row>
    <row r="449" spans="2:188" ht="20.25" thickTop="1" thickBot="1">
      <c r="B449" s="39">
        <v>440</v>
      </c>
      <c r="C449" s="124" t="str">
        <f>البيانات!B457</f>
        <v/>
      </c>
      <c r="D449" s="124" t="str">
        <f>IF(C449="","",البيانات!C457)</f>
        <v/>
      </c>
      <c r="E449" s="39"/>
      <c r="F449" s="39"/>
      <c r="H449" s="52"/>
      <c r="I449" s="47"/>
      <c r="J449" s="47"/>
      <c r="K449" s="47"/>
      <c r="L449" s="46">
        <f t="shared" si="445"/>
        <v>0</v>
      </c>
      <c r="N449" s="54"/>
      <c r="O449" s="61"/>
      <c r="P449" s="59"/>
      <c r="Q449" s="59"/>
      <c r="R449" s="59">
        <f t="shared" si="446"/>
        <v>0</v>
      </c>
      <c r="S449" s="59">
        <f t="shared" si="447"/>
        <v>0</v>
      </c>
      <c r="T449" s="62">
        <f t="shared" si="448"/>
        <v>0</v>
      </c>
      <c r="U449" s="63" t="str">
        <f t="shared" si="449"/>
        <v>دون المستوى</v>
      </c>
      <c r="X449" s="54"/>
      <c r="Y449" s="47"/>
      <c r="Z449" s="47"/>
      <c r="AA449" s="47"/>
      <c r="AB449" s="47">
        <f t="shared" si="450"/>
        <v>0</v>
      </c>
      <c r="AD449" s="54"/>
      <c r="AE449" s="61"/>
      <c r="AF449" s="59"/>
      <c r="AG449" s="59"/>
      <c r="AH449" s="59">
        <f t="shared" si="451"/>
        <v>0</v>
      </c>
      <c r="AI449" s="59">
        <f t="shared" si="452"/>
        <v>0</v>
      </c>
      <c r="AJ449" s="59">
        <f t="shared" si="453"/>
        <v>0</v>
      </c>
      <c r="AK449" s="73" t="str">
        <f t="shared" si="454"/>
        <v>دون المستوى</v>
      </c>
      <c r="AN449" s="54"/>
      <c r="AO449" s="47"/>
      <c r="AP449" s="47"/>
      <c r="AQ449" s="47"/>
      <c r="AR449" s="47">
        <f t="shared" si="455"/>
        <v>0</v>
      </c>
      <c r="AT449" s="54"/>
      <c r="AU449" s="83"/>
      <c r="AV449" s="78"/>
      <c r="AW449" s="78"/>
      <c r="AX449" s="78">
        <f t="shared" si="456"/>
        <v>0</v>
      </c>
      <c r="AY449" s="78">
        <f t="shared" si="457"/>
        <v>0</v>
      </c>
      <c r="AZ449" s="78">
        <f t="shared" si="458"/>
        <v>0</v>
      </c>
      <c r="BA449" s="80" t="str">
        <f t="shared" si="459"/>
        <v>دون المستوى</v>
      </c>
      <c r="BD449" s="54"/>
      <c r="BE449" s="47"/>
      <c r="BF449" s="47"/>
      <c r="BG449" s="47"/>
      <c r="BH449" s="47"/>
      <c r="BI449" s="47">
        <f t="shared" si="460"/>
        <v>0</v>
      </c>
      <c r="BK449" s="54"/>
      <c r="BL449" s="83"/>
      <c r="BM449" s="78"/>
      <c r="BN449" s="78"/>
      <c r="BO449" s="78"/>
      <c r="BP449" s="78">
        <f t="shared" si="461"/>
        <v>0</v>
      </c>
      <c r="BQ449" s="78">
        <f t="shared" si="462"/>
        <v>0</v>
      </c>
      <c r="BR449" s="78">
        <f t="shared" si="463"/>
        <v>0</v>
      </c>
      <c r="BS449" s="78">
        <f t="shared" si="464"/>
        <v>0</v>
      </c>
      <c r="BT449" s="80" t="str">
        <f t="shared" si="465"/>
        <v>دون المستوى</v>
      </c>
      <c r="BW449" s="54"/>
      <c r="BX449" s="47"/>
      <c r="BY449" s="47"/>
      <c r="BZ449" s="47"/>
      <c r="CA449" s="47"/>
      <c r="CB449" s="47">
        <f t="shared" si="466"/>
        <v>0</v>
      </c>
      <c r="CD449" s="52"/>
      <c r="CE449" s="83"/>
      <c r="CF449" s="78"/>
      <c r="CG449" s="78"/>
      <c r="CH449" s="78"/>
      <c r="CI449" s="78">
        <f t="shared" si="467"/>
        <v>0</v>
      </c>
      <c r="CJ449" s="78">
        <f t="shared" si="468"/>
        <v>0</v>
      </c>
      <c r="CK449" s="78">
        <f t="shared" si="469"/>
        <v>0</v>
      </c>
      <c r="CL449" s="78">
        <f t="shared" si="470"/>
        <v>0</v>
      </c>
      <c r="CM449" s="80" t="str">
        <f t="shared" si="471"/>
        <v>دون المستوى</v>
      </c>
      <c r="CP449" s="54"/>
      <c r="CQ449" s="47"/>
      <c r="CR449" s="47"/>
      <c r="CS449" s="47"/>
      <c r="CT449" s="47"/>
      <c r="CU449" s="47">
        <f t="shared" si="472"/>
        <v>0</v>
      </c>
      <c r="CW449" s="54"/>
      <c r="CX449" s="83"/>
      <c r="CY449" s="78"/>
      <c r="CZ449" s="78"/>
      <c r="DA449" s="78"/>
      <c r="DB449" s="78">
        <f t="shared" si="473"/>
        <v>0</v>
      </c>
      <c r="DC449" s="78">
        <f t="shared" si="474"/>
        <v>0</v>
      </c>
      <c r="DD449" s="78">
        <f t="shared" si="475"/>
        <v>0</v>
      </c>
      <c r="DE449" s="78">
        <f t="shared" si="476"/>
        <v>0</v>
      </c>
      <c r="DF449" s="80" t="str">
        <f t="shared" si="477"/>
        <v>دون المستوى</v>
      </c>
      <c r="DI449" s="54"/>
      <c r="DJ449" s="47"/>
      <c r="DK449" s="47"/>
      <c r="DL449" s="47"/>
      <c r="DM449" s="47">
        <f t="shared" si="478"/>
        <v>0</v>
      </c>
      <c r="DO449" s="54"/>
      <c r="DP449" s="83"/>
      <c r="DQ449" s="78"/>
      <c r="DR449" s="78"/>
      <c r="DS449" s="78">
        <f t="shared" si="479"/>
        <v>0</v>
      </c>
      <c r="DT449" s="78">
        <f t="shared" si="480"/>
        <v>0</v>
      </c>
      <c r="DU449" s="78">
        <f t="shared" si="481"/>
        <v>0</v>
      </c>
      <c r="DV449" s="80" t="str">
        <f t="shared" si="482"/>
        <v>دون المستوى</v>
      </c>
      <c r="DY449" s="47"/>
      <c r="DZ449" s="47"/>
      <c r="EA449" s="47">
        <f t="shared" si="483"/>
        <v>0</v>
      </c>
      <c r="EC449" s="91"/>
      <c r="ED449" s="78"/>
      <c r="EE449" s="78">
        <f t="shared" si="484"/>
        <v>0</v>
      </c>
      <c r="EF449" s="78">
        <f t="shared" si="485"/>
        <v>0</v>
      </c>
      <c r="EG449" s="78">
        <f t="shared" si="486"/>
        <v>0</v>
      </c>
      <c r="EH449" s="80" t="str">
        <f t="shared" si="487"/>
        <v>دون المستوى</v>
      </c>
      <c r="EK449" s="47"/>
      <c r="EL449" s="47"/>
      <c r="EM449" s="47">
        <f t="shared" si="488"/>
        <v>0</v>
      </c>
      <c r="EO449" s="91"/>
      <c r="EP449" s="78"/>
      <c r="EQ449" s="78">
        <f t="shared" si="489"/>
        <v>0</v>
      </c>
      <c r="ER449" s="78">
        <f t="shared" si="490"/>
        <v>0</v>
      </c>
      <c r="ES449" s="78">
        <f t="shared" si="491"/>
        <v>0</v>
      </c>
      <c r="ET449" s="80" t="str">
        <f t="shared" si="492"/>
        <v>دون المستوى</v>
      </c>
      <c r="EW449" s="49">
        <f t="shared" si="493"/>
        <v>0</v>
      </c>
      <c r="EX449" s="80" t="str">
        <f t="shared" si="494"/>
        <v>دون المستوى</v>
      </c>
      <c r="EZ449" s="54"/>
      <c r="FA449" s="47"/>
      <c r="FB449" s="47"/>
      <c r="FC449" s="47"/>
      <c r="FD449" s="47">
        <f t="shared" si="495"/>
        <v>0</v>
      </c>
      <c r="FF449" s="54"/>
      <c r="FG449" s="83"/>
      <c r="FH449" s="78"/>
      <c r="FI449" s="78"/>
      <c r="FJ449" s="78">
        <f t="shared" si="496"/>
        <v>0</v>
      </c>
      <c r="FK449" s="78">
        <f t="shared" si="497"/>
        <v>0</v>
      </c>
      <c r="FL449" s="78">
        <f t="shared" si="498"/>
        <v>0</v>
      </c>
      <c r="FM449" s="80" t="str">
        <f t="shared" si="499"/>
        <v>دون المستوى</v>
      </c>
      <c r="FP449" s="98" t="str">
        <f t="shared" si="500"/>
        <v>*عربى</v>
      </c>
      <c r="FQ449" s="98" t="str">
        <f t="shared" si="501"/>
        <v>*انجليزى</v>
      </c>
      <c r="FR449" s="98" t="str">
        <f t="shared" si="502"/>
        <v>*دراسات</v>
      </c>
      <c r="FS449" s="98" t="str">
        <f t="shared" si="503"/>
        <v>*رياضيات</v>
      </c>
      <c r="FT449" s="98" t="str">
        <f t="shared" si="504"/>
        <v>*علوم</v>
      </c>
      <c r="FU449" s="98" t="str">
        <f t="shared" si="505"/>
        <v>*حاسب</v>
      </c>
      <c r="FV449" s="98" t="str">
        <f t="shared" si="506"/>
        <v>*فنية</v>
      </c>
      <c r="FW449" s="98" t="str">
        <f t="shared" si="507"/>
        <v>*نشاط1</v>
      </c>
      <c r="FX449" s="98" t="str">
        <f t="shared" si="508"/>
        <v>*نشاط2</v>
      </c>
      <c r="FY449" s="107" t="str">
        <f t="shared" si="509"/>
        <v>*دين</v>
      </c>
      <c r="FZ449" s="47">
        <f t="shared" si="510"/>
        <v>0</v>
      </c>
      <c r="GA449" s="47" t="str">
        <f t="shared" si="511"/>
        <v>دور ثانى</v>
      </c>
      <c r="GB449" s="47">
        <f t="shared" si="512"/>
        <v>6</v>
      </c>
      <c r="GC449" s="47" t="str">
        <f t="shared" si="515"/>
        <v>راسب</v>
      </c>
      <c r="GE449" s="112" t="str">
        <f t="shared" si="513"/>
        <v>*عربى*انجليزى*دراسات*رياضيات*علوم*حاسب*فنية*نشاط1*نشاط2*دين</v>
      </c>
      <c r="GF449" s="112">
        <f t="shared" si="514"/>
        <v>10</v>
      </c>
    </row>
    <row r="450" spans="2:188" ht="20.25" thickTop="1" thickBot="1">
      <c r="B450" s="39">
        <v>441</v>
      </c>
      <c r="C450" s="124" t="str">
        <f>البيانات!B458</f>
        <v/>
      </c>
      <c r="D450" s="124" t="str">
        <f>IF(C450="","",البيانات!C458)</f>
        <v/>
      </c>
      <c r="E450" s="39"/>
      <c r="F450" s="39"/>
      <c r="H450" s="52"/>
      <c r="I450" s="47"/>
      <c r="J450" s="47"/>
      <c r="K450" s="47"/>
      <c r="L450" s="46">
        <f t="shared" si="445"/>
        <v>0</v>
      </c>
      <c r="N450" s="54"/>
      <c r="O450" s="61"/>
      <c r="P450" s="59"/>
      <c r="Q450" s="59"/>
      <c r="R450" s="59">
        <f t="shared" si="446"/>
        <v>0</v>
      </c>
      <c r="S450" s="59">
        <f t="shared" si="447"/>
        <v>0</v>
      </c>
      <c r="T450" s="62">
        <f t="shared" si="448"/>
        <v>0</v>
      </c>
      <c r="U450" s="63" t="str">
        <f t="shared" si="449"/>
        <v>دون المستوى</v>
      </c>
      <c r="X450" s="54"/>
      <c r="Y450" s="47"/>
      <c r="Z450" s="47"/>
      <c r="AA450" s="47"/>
      <c r="AB450" s="47">
        <f t="shared" si="450"/>
        <v>0</v>
      </c>
      <c r="AD450" s="54"/>
      <c r="AE450" s="61"/>
      <c r="AF450" s="59"/>
      <c r="AG450" s="59"/>
      <c r="AH450" s="59">
        <f t="shared" si="451"/>
        <v>0</v>
      </c>
      <c r="AI450" s="59">
        <f t="shared" si="452"/>
        <v>0</v>
      </c>
      <c r="AJ450" s="59">
        <f t="shared" si="453"/>
        <v>0</v>
      </c>
      <c r="AK450" s="73" t="str">
        <f t="shared" si="454"/>
        <v>دون المستوى</v>
      </c>
      <c r="AN450" s="54"/>
      <c r="AO450" s="47"/>
      <c r="AP450" s="47"/>
      <c r="AQ450" s="47"/>
      <c r="AR450" s="47">
        <f t="shared" si="455"/>
        <v>0</v>
      </c>
      <c r="AT450" s="54"/>
      <c r="AU450" s="83"/>
      <c r="AV450" s="78"/>
      <c r="AW450" s="78"/>
      <c r="AX450" s="78">
        <f t="shared" si="456"/>
        <v>0</v>
      </c>
      <c r="AY450" s="78">
        <f t="shared" si="457"/>
        <v>0</v>
      </c>
      <c r="AZ450" s="78">
        <f t="shared" si="458"/>
        <v>0</v>
      </c>
      <c r="BA450" s="80" t="str">
        <f t="shared" si="459"/>
        <v>دون المستوى</v>
      </c>
      <c r="BD450" s="54"/>
      <c r="BE450" s="47"/>
      <c r="BF450" s="47"/>
      <c r="BG450" s="47"/>
      <c r="BH450" s="47"/>
      <c r="BI450" s="47">
        <f t="shared" si="460"/>
        <v>0</v>
      </c>
      <c r="BK450" s="54"/>
      <c r="BL450" s="83"/>
      <c r="BM450" s="78"/>
      <c r="BN450" s="78"/>
      <c r="BO450" s="78"/>
      <c r="BP450" s="78">
        <f t="shared" si="461"/>
        <v>0</v>
      </c>
      <c r="BQ450" s="78">
        <f t="shared" si="462"/>
        <v>0</v>
      </c>
      <c r="BR450" s="78">
        <f t="shared" si="463"/>
        <v>0</v>
      </c>
      <c r="BS450" s="78">
        <f t="shared" si="464"/>
        <v>0</v>
      </c>
      <c r="BT450" s="80" t="str">
        <f t="shared" si="465"/>
        <v>دون المستوى</v>
      </c>
      <c r="BW450" s="54"/>
      <c r="BX450" s="47"/>
      <c r="BY450" s="47"/>
      <c r="BZ450" s="47"/>
      <c r="CA450" s="47"/>
      <c r="CB450" s="47">
        <f t="shared" si="466"/>
        <v>0</v>
      </c>
      <c r="CD450" s="52"/>
      <c r="CE450" s="83"/>
      <c r="CF450" s="78"/>
      <c r="CG450" s="78"/>
      <c r="CH450" s="78"/>
      <c r="CI450" s="78">
        <f t="shared" si="467"/>
        <v>0</v>
      </c>
      <c r="CJ450" s="78">
        <f t="shared" si="468"/>
        <v>0</v>
      </c>
      <c r="CK450" s="78">
        <f t="shared" si="469"/>
        <v>0</v>
      </c>
      <c r="CL450" s="78">
        <f t="shared" si="470"/>
        <v>0</v>
      </c>
      <c r="CM450" s="80" t="str">
        <f t="shared" si="471"/>
        <v>دون المستوى</v>
      </c>
      <c r="CP450" s="54"/>
      <c r="CQ450" s="47"/>
      <c r="CR450" s="47"/>
      <c r="CS450" s="47"/>
      <c r="CT450" s="47"/>
      <c r="CU450" s="47">
        <f t="shared" si="472"/>
        <v>0</v>
      </c>
      <c r="CW450" s="54"/>
      <c r="CX450" s="83"/>
      <c r="CY450" s="78"/>
      <c r="CZ450" s="78"/>
      <c r="DA450" s="78"/>
      <c r="DB450" s="78">
        <f t="shared" si="473"/>
        <v>0</v>
      </c>
      <c r="DC450" s="78">
        <f t="shared" si="474"/>
        <v>0</v>
      </c>
      <c r="DD450" s="78">
        <f t="shared" si="475"/>
        <v>0</v>
      </c>
      <c r="DE450" s="78">
        <f t="shared" si="476"/>
        <v>0</v>
      </c>
      <c r="DF450" s="80" t="str">
        <f t="shared" si="477"/>
        <v>دون المستوى</v>
      </c>
      <c r="DI450" s="54"/>
      <c r="DJ450" s="47"/>
      <c r="DK450" s="47"/>
      <c r="DL450" s="47"/>
      <c r="DM450" s="47">
        <f t="shared" si="478"/>
        <v>0</v>
      </c>
      <c r="DO450" s="54"/>
      <c r="DP450" s="83"/>
      <c r="DQ450" s="78"/>
      <c r="DR450" s="78"/>
      <c r="DS450" s="78">
        <f t="shared" si="479"/>
        <v>0</v>
      </c>
      <c r="DT450" s="78">
        <f t="shared" si="480"/>
        <v>0</v>
      </c>
      <c r="DU450" s="78">
        <f t="shared" si="481"/>
        <v>0</v>
      </c>
      <c r="DV450" s="80" t="str">
        <f t="shared" si="482"/>
        <v>دون المستوى</v>
      </c>
      <c r="DY450" s="47"/>
      <c r="DZ450" s="47"/>
      <c r="EA450" s="47">
        <f t="shared" si="483"/>
        <v>0</v>
      </c>
      <c r="EC450" s="91"/>
      <c r="ED450" s="78"/>
      <c r="EE450" s="78">
        <f t="shared" si="484"/>
        <v>0</v>
      </c>
      <c r="EF450" s="78">
        <f t="shared" si="485"/>
        <v>0</v>
      </c>
      <c r="EG450" s="78">
        <f t="shared" si="486"/>
        <v>0</v>
      </c>
      <c r="EH450" s="80" t="str">
        <f t="shared" si="487"/>
        <v>دون المستوى</v>
      </c>
      <c r="EK450" s="47"/>
      <c r="EL450" s="47"/>
      <c r="EM450" s="47">
        <f t="shared" si="488"/>
        <v>0</v>
      </c>
      <c r="EO450" s="91"/>
      <c r="EP450" s="78"/>
      <c r="EQ450" s="78">
        <f t="shared" si="489"/>
        <v>0</v>
      </c>
      <c r="ER450" s="78">
        <f t="shared" si="490"/>
        <v>0</v>
      </c>
      <c r="ES450" s="78">
        <f t="shared" si="491"/>
        <v>0</v>
      </c>
      <c r="ET450" s="80" t="str">
        <f t="shared" si="492"/>
        <v>دون المستوى</v>
      </c>
      <c r="EW450" s="49">
        <f t="shared" si="493"/>
        <v>0</v>
      </c>
      <c r="EX450" s="80" t="str">
        <f t="shared" si="494"/>
        <v>دون المستوى</v>
      </c>
      <c r="EZ450" s="54"/>
      <c r="FA450" s="47"/>
      <c r="FB450" s="47"/>
      <c r="FC450" s="47"/>
      <c r="FD450" s="47">
        <f t="shared" si="495"/>
        <v>0</v>
      </c>
      <c r="FF450" s="54"/>
      <c r="FG450" s="83"/>
      <c r="FH450" s="78"/>
      <c r="FI450" s="78"/>
      <c r="FJ450" s="78">
        <f t="shared" si="496"/>
        <v>0</v>
      </c>
      <c r="FK450" s="78">
        <f t="shared" si="497"/>
        <v>0</v>
      </c>
      <c r="FL450" s="78">
        <f t="shared" si="498"/>
        <v>0</v>
      </c>
      <c r="FM450" s="80" t="str">
        <f t="shared" si="499"/>
        <v>دون المستوى</v>
      </c>
      <c r="FP450" s="98" t="str">
        <f t="shared" si="500"/>
        <v>*عربى</v>
      </c>
      <c r="FQ450" s="98" t="str">
        <f t="shared" si="501"/>
        <v>*انجليزى</v>
      </c>
      <c r="FR450" s="98" t="str">
        <f t="shared" si="502"/>
        <v>*دراسات</v>
      </c>
      <c r="FS450" s="98" t="str">
        <f t="shared" si="503"/>
        <v>*رياضيات</v>
      </c>
      <c r="FT450" s="98" t="str">
        <f t="shared" si="504"/>
        <v>*علوم</v>
      </c>
      <c r="FU450" s="98" t="str">
        <f t="shared" si="505"/>
        <v>*حاسب</v>
      </c>
      <c r="FV450" s="98" t="str">
        <f t="shared" si="506"/>
        <v>*فنية</v>
      </c>
      <c r="FW450" s="98" t="str">
        <f t="shared" si="507"/>
        <v>*نشاط1</v>
      </c>
      <c r="FX450" s="98" t="str">
        <f t="shared" si="508"/>
        <v>*نشاط2</v>
      </c>
      <c r="FY450" s="107" t="str">
        <f t="shared" si="509"/>
        <v>*دين</v>
      </c>
      <c r="FZ450" s="47">
        <f t="shared" si="510"/>
        <v>0</v>
      </c>
      <c r="GA450" s="47" t="str">
        <f t="shared" si="511"/>
        <v>دور ثانى</v>
      </c>
      <c r="GB450" s="47">
        <f t="shared" si="512"/>
        <v>6</v>
      </c>
      <c r="GC450" s="47" t="str">
        <f t="shared" si="515"/>
        <v>راسب</v>
      </c>
      <c r="GE450" s="112" t="str">
        <f t="shared" si="513"/>
        <v>*عربى*انجليزى*دراسات*رياضيات*علوم*حاسب*فنية*نشاط1*نشاط2*دين</v>
      </c>
      <c r="GF450" s="112">
        <f t="shared" si="514"/>
        <v>10</v>
      </c>
    </row>
    <row r="451" spans="2:188" ht="20.25" thickTop="1" thickBot="1">
      <c r="B451" s="39">
        <v>442</v>
      </c>
      <c r="C451" s="124" t="str">
        <f>البيانات!B459</f>
        <v/>
      </c>
      <c r="D451" s="124" t="str">
        <f>IF(C451="","",البيانات!C459)</f>
        <v/>
      </c>
      <c r="E451" s="39"/>
      <c r="F451" s="39"/>
      <c r="H451" s="52"/>
      <c r="I451" s="47"/>
      <c r="J451" s="47"/>
      <c r="K451" s="47"/>
      <c r="L451" s="46">
        <f t="shared" si="445"/>
        <v>0</v>
      </c>
      <c r="N451" s="54"/>
      <c r="O451" s="61"/>
      <c r="P451" s="59"/>
      <c r="Q451" s="59"/>
      <c r="R451" s="59">
        <f t="shared" si="446"/>
        <v>0</v>
      </c>
      <c r="S451" s="59">
        <f t="shared" si="447"/>
        <v>0</v>
      </c>
      <c r="T451" s="62">
        <f t="shared" si="448"/>
        <v>0</v>
      </c>
      <c r="U451" s="63" t="str">
        <f t="shared" si="449"/>
        <v>دون المستوى</v>
      </c>
      <c r="X451" s="54"/>
      <c r="Y451" s="47"/>
      <c r="Z451" s="47"/>
      <c r="AA451" s="47"/>
      <c r="AB451" s="47">
        <f t="shared" si="450"/>
        <v>0</v>
      </c>
      <c r="AD451" s="54"/>
      <c r="AE451" s="61"/>
      <c r="AF451" s="59"/>
      <c r="AG451" s="59"/>
      <c r="AH451" s="59">
        <f t="shared" si="451"/>
        <v>0</v>
      </c>
      <c r="AI451" s="59">
        <f t="shared" si="452"/>
        <v>0</v>
      </c>
      <c r="AJ451" s="59">
        <f t="shared" si="453"/>
        <v>0</v>
      </c>
      <c r="AK451" s="73" t="str">
        <f t="shared" si="454"/>
        <v>دون المستوى</v>
      </c>
      <c r="AN451" s="54"/>
      <c r="AO451" s="47"/>
      <c r="AP451" s="47"/>
      <c r="AQ451" s="47"/>
      <c r="AR451" s="47">
        <f t="shared" si="455"/>
        <v>0</v>
      </c>
      <c r="AT451" s="54"/>
      <c r="AU451" s="83"/>
      <c r="AV451" s="78"/>
      <c r="AW451" s="78"/>
      <c r="AX451" s="78">
        <f t="shared" si="456"/>
        <v>0</v>
      </c>
      <c r="AY451" s="78">
        <f t="shared" si="457"/>
        <v>0</v>
      </c>
      <c r="AZ451" s="78">
        <f t="shared" si="458"/>
        <v>0</v>
      </c>
      <c r="BA451" s="80" t="str">
        <f t="shared" si="459"/>
        <v>دون المستوى</v>
      </c>
      <c r="BD451" s="54"/>
      <c r="BE451" s="47"/>
      <c r="BF451" s="47"/>
      <c r="BG451" s="47"/>
      <c r="BH451" s="47"/>
      <c r="BI451" s="47">
        <f t="shared" si="460"/>
        <v>0</v>
      </c>
      <c r="BK451" s="54"/>
      <c r="BL451" s="83"/>
      <c r="BM451" s="78"/>
      <c r="BN451" s="78"/>
      <c r="BO451" s="78"/>
      <c r="BP451" s="78">
        <f t="shared" si="461"/>
        <v>0</v>
      </c>
      <c r="BQ451" s="78">
        <f t="shared" si="462"/>
        <v>0</v>
      </c>
      <c r="BR451" s="78">
        <f t="shared" si="463"/>
        <v>0</v>
      </c>
      <c r="BS451" s="78">
        <f t="shared" si="464"/>
        <v>0</v>
      </c>
      <c r="BT451" s="80" t="str">
        <f t="shared" si="465"/>
        <v>دون المستوى</v>
      </c>
      <c r="BW451" s="54"/>
      <c r="BX451" s="47"/>
      <c r="BY451" s="47"/>
      <c r="BZ451" s="47"/>
      <c r="CA451" s="47"/>
      <c r="CB451" s="47">
        <f t="shared" si="466"/>
        <v>0</v>
      </c>
      <c r="CD451" s="52"/>
      <c r="CE451" s="83"/>
      <c r="CF451" s="78"/>
      <c r="CG451" s="78"/>
      <c r="CH451" s="78"/>
      <c r="CI451" s="78">
        <f t="shared" si="467"/>
        <v>0</v>
      </c>
      <c r="CJ451" s="78">
        <f t="shared" si="468"/>
        <v>0</v>
      </c>
      <c r="CK451" s="78">
        <f t="shared" si="469"/>
        <v>0</v>
      </c>
      <c r="CL451" s="78">
        <f t="shared" si="470"/>
        <v>0</v>
      </c>
      <c r="CM451" s="80" t="str">
        <f t="shared" si="471"/>
        <v>دون المستوى</v>
      </c>
      <c r="CP451" s="54"/>
      <c r="CQ451" s="47"/>
      <c r="CR451" s="47"/>
      <c r="CS451" s="47"/>
      <c r="CT451" s="47"/>
      <c r="CU451" s="47">
        <f t="shared" si="472"/>
        <v>0</v>
      </c>
      <c r="CW451" s="54"/>
      <c r="CX451" s="83"/>
      <c r="CY451" s="78"/>
      <c r="CZ451" s="78"/>
      <c r="DA451" s="78"/>
      <c r="DB451" s="78">
        <f t="shared" si="473"/>
        <v>0</v>
      </c>
      <c r="DC451" s="78">
        <f t="shared" si="474"/>
        <v>0</v>
      </c>
      <c r="DD451" s="78">
        <f t="shared" si="475"/>
        <v>0</v>
      </c>
      <c r="DE451" s="78">
        <f t="shared" si="476"/>
        <v>0</v>
      </c>
      <c r="DF451" s="80" t="str">
        <f t="shared" si="477"/>
        <v>دون المستوى</v>
      </c>
      <c r="DI451" s="54"/>
      <c r="DJ451" s="47"/>
      <c r="DK451" s="47"/>
      <c r="DL451" s="47"/>
      <c r="DM451" s="47">
        <f t="shared" si="478"/>
        <v>0</v>
      </c>
      <c r="DO451" s="54"/>
      <c r="DP451" s="83"/>
      <c r="DQ451" s="78"/>
      <c r="DR451" s="78"/>
      <c r="DS451" s="78">
        <f t="shared" si="479"/>
        <v>0</v>
      </c>
      <c r="DT451" s="78">
        <f t="shared" si="480"/>
        <v>0</v>
      </c>
      <c r="DU451" s="78">
        <f t="shared" si="481"/>
        <v>0</v>
      </c>
      <c r="DV451" s="80" t="str">
        <f t="shared" si="482"/>
        <v>دون المستوى</v>
      </c>
      <c r="DY451" s="47"/>
      <c r="DZ451" s="47"/>
      <c r="EA451" s="47">
        <f t="shared" si="483"/>
        <v>0</v>
      </c>
      <c r="EC451" s="91"/>
      <c r="ED451" s="78"/>
      <c r="EE451" s="78">
        <f t="shared" si="484"/>
        <v>0</v>
      </c>
      <c r="EF451" s="78">
        <f t="shared" si="485"/>
        <v>0</v>
      </c>
      <c r="EG451" s="78">
        <f t="shared" si="486"/>
        <v>0</v>
      </c>
      <c r="EH451" s="80" t="str">
        <f t="shared" si="487"/>
        <v>دون المستوى</v>
      </c>
      <c r="EK451" s="47"/>
      <c r="EL451" s="47"/>
      <c r="EM451" s="47">
        <f t="shared" si="488"/>
        <v>0</v>
      </c>
      <c r="EO451" s="91"/>
      <c r="EP451" s="78"/>
      <c r="EQ451" s="78">
        <f t="shared" si="489"/>
        <v>0</v>
      </c>
      <c r="ER451" s="78">
        <f t="shared" si="490"/>
        <v>0</v>
      </c>
      <c r="ES451" s="78">
        <f t="shared" si="491"/>
        <v>0</v>
      </c>
      <c r="ET451" s="80" t="str">
        <f t="shared" si="492"/>
        <v>دون المستوى</v>
      </c>
      <c r="EW451" s="49">
        <f t="shared" si="493"/>
        <v>0</v>
      </c>
      <c r="EX451" s="80" t="str">
        <f t="shared" si="494"/>
        <v>دون المستوى</v>
      </c>
      <c r="EZ451" s="54"/>
      <c r="FA451" s="47"/>
      <c r="FB451" s="47"/>
      <c r="FC451" s="47"/>
      <c r="FD451" s="47">
        <f t="shared" si="495"/>
        <v>0</v>
      </c>
      <c r="FF451" s="54"/>
      <c r="FG451" s="83"/>
      <c r="FH451" s="78"/>
      <c r="FI451" s="78"/>
      <c r="FJ451" s="78">
        <f t="shared" si="496"/>
        <v>0</v>
      </c>
      <c r="FK451" s="78">
        <f t="shared" si="497"/>
        <v>0</v>
      </c>
      <c r="FL451" s="78">
        <f t="shared" si="498"/>
        <v>0</v>
      </c>
      <c r="FM451" s="80" t="str">
        <f t="shared" si="499"/>
        <v>دون المستوى</v>
      </c>
      <c r="FP451" s="98" t="str">
        <f t="shared" si="500"/>
        <v>*عربى</v>
      </c>
      <c r="FQ451" s="98" t="str">
        <f t="shared" si="501"/>
        <v>*انجليزى</v>
      </c>
      <c r="FR451" s="98" t="str">
        <f t="shared" si="502"/>
        <v>*دراسات</v>
      </c>
      <c r="FS451" s="98" t="str">
        <f t="shared" si="503"/>
        <v>*رياضيات</v>
      </c>
      <c r="FT451" s="98" t="str">
        <f t="shared" si="504"/>
        <v>*علوم</v>
      </c>
      <c r="FU451" s="98" t="str">
        <f t="shared" si="505"/>
        <v>*حاسب</v>
      </c>
      <c r="FV451" s="98" t="str">
        <f t="shared" si="506"/>
        <v>*فنية</v>
      </c>
      <c r="FW451" s="98" t="str">
        <f t="shared" si="507"/>
        <v>*نشاط1</v>
      </c>
      <c r="FX451" s="98" t="str">
        <f t="shared" si="508"/>
        <v>*نشاط2</v>
      </c>
      <c r="FY451" s="107" t="str">
        <f t="shared" si="509"/>
        <v>*دين</v>
      </c>
      <c r="FZ451" s="47">
        <f t="shared" si="510"/>
        <v>0</v>
      </c>
      <c r="GA451" s="47" t="str">
        <f t="shared" si="511"/>
        <v>دور ثانى</v>
      </c>
      <c r="GB451" s="47">
        <f t="shared" si="512"/>
        <v>6</v>
      </c>
      <c r="GC451" s="47" t="str">
        <f t="shared" si="515"/>
        <v>راسب</v>
      </c>
      <c r="GE451" s="112" t="str">
        <f t="shared" si="513"/>
        <v>*عربى*انجليزى*دراسات*رياضيات*علوم*حاسب*فنية*نشاط1*نشاط2*دين</v>
      </c>
      <c r="GF451" s="112">
        <f t="shared" si="514"/>
        <v>10</v>
      </c>
    </row>
    <row r="452" spans="2:188" ht="20.25" thickTop="1" thickBot="1">
      <c r="B452" s="39">
        <v>443</v>
      </c>
      <c r="C452" s="124" t="str">
        <f>البيانات!B460</f>
        <v/>
      </c>
      <c r="D452" s="124" t="str">
        <f>IF(C452="","",البيانات!C460)</f>
        <v/>
      </c>
      <c r="E452" s="39"/>
      <c r="F452" s="39"/>
      <c r="H452" s="52"/>
      <c r="I452" s="47"/>
      <c r="J452" s="47"/>
      <c r="K452" s="47"/>
      <c r="L452" s="46">
        <f t="shared" si="445"/>
        <v>0</v>
      </c>
      <c r="N452" s="54"/>
      <c r="O452" s="61"/>
      <c r="P452" s="59"/>
      <c r="Q452" s="59"/>
      <c r="R452" s="59">
        <f t="shared" si="446"/>
        <v>0</v>
      </c>
      <c r="S452" s="59">
        <f t="shared" si="447"/>
        <v>0</v>
      </c>
      <c r="T452" s="62">
        <f t="shared" si="448"/>
        <v>0</v>
      </c>
      <c r="U452" s="63" t="str">
        <f t="shared" si="449"/>
        <v>دون المستوى</v>
      </c>
      <c r="X452" s="54"/>
      <c r="Y452" s="47"/>
      <c r="Z452" s="47"/>
      <c r="AA452" s="47"/>
      <c r="AB452" s="47">
        <f t="shared" si="450"/>
        <v>0</v>
      </c>
      <c r="AD452" s="54"/>
      <c r="AE452" s="61"/>
      <c r="AF452" s="59"/>
      <c r="AG452" s="59"/>
      <c r="AH452" s="59">
        <f t="shared" si="451"/>
        <v>0</v>
      </c>
      <c r="AI452" s="59">
        <f t="shared" si="452"/>
        <v>0</v>
      </c>
      <c r="AJ452" s="59">
        <f t="shared" si="453"/>
        <v>0</v>
      </c>
      <c r="AK452" s="73" t="str">
        <f t="shared" si="454"/>
        <v>دون المستوى</v>
      </c>
      <c r="AN452" s="54"/>
      <c r="AO452" s="47"/>
      <c r="AP452" s="47"/>
      <c r="AQ452" s="47"/>
      <c r="AR452" s="47">
        <f t="shared" si="455"/>
        <v>0</v>
      </c>
      <c r="AT452" s="54"/>
      <c r="AU452" s="83"/>
      <c r="AV452" s="78"/>
      <c r="AW452" s="78"/>
      <c r="AX452" s="78">
        <f t="shared" si="456"/>
        <v>0</v>
      </c>
      <c r="AY452" s="78">
        <f t="shared" si="457"/>
        <v>0</v>
      </c>
      <c r="AZ452" s="78">
        <f t="shared" si="458"/>
        <v>0</v>
      </c>
      <c r="BA452" s="80" t="str">
        <f t="shared" si="459"/>
        <v>دون المستوى</v>
      </c>
      <c r="BD452" s="54"/>
      <c r="BE452" s="47"/>
      <c r="BF452" s="47"/>
      <c r="BG452" s="47"/>
      <c r="BH452" s="47"/>
      <c r="BI452" s="47">
        <f t="shared" si="460"/>
        <v>0</v>
      </c>
      <c r="BK452" s="54"/>
      <c r="BL452" s="83"/>
      <c r="BM452" s="78"/>
      <c r="BN452" s="78"/>
      <c r="BO452" s="78"/>
      <c r="BP452" s="78">
        <f t="shared" si="461"/>
        <v>0</v>
      </c>
      <c r="BQ452" s="78">
        <f t="shared" si="462"/>
        <v>0</v>
      </c>
      <c r="BR452" s="78">
        <f t="shared" si="463"/>
        <v>0</v>
      </c>
      <c r="BS452" s="78">
        <f t="shared" si="464"/>
        <v>0</v>
      </c>
      <c r="BT452" s="80" t="str">
        <f t="shared" si="465"/>
        <v>دون المستوى</v>
      </c>
      <c r="BW452" s="54"/>
      <c r="BX452" s="47"/>
      <c r="BY452" s="47"/>
      <c r="BZ452" s="47"/>
      <c r="CA452" s="47"/>
      <c r="CB452" s="47">
        <f t="shared" si="466"/>
        <v>0</v>
      </c>
      <c r="CD452" s="52"/>
      <c r="CE452" s="83"/>
      <c r="CF452" s="78"/>
      <c r="CG452" s="78"/>
      <c r="CH452" s="78"/>
      <c r="CI452" s="78">
        <f t="shared" si="467"/>
        <v>0</v>
      </c>
      <c r="CJ452" s="78">
        <f t="shared" si="468"/>
        <v>0</v>
      </c>
      <c r="CK452" s="78">
        <f t="shared" si="469"/>
        <v>0</v>
      </c>
      <c r="CL452" s="78">
        <f t="shared" si="470"/>
        <v>0</v>
      </c>
      <c r="CM452" s="80" t="str">
        <f t="shared" si="471"/>
        <v>دون المستوى</v>
      </c>
      <c r="CP452" s="54"/>
      <c r="CQ452" s="47"/>
      <c r="CR452" s="47"/>
      <c r="CS452" s="47"/>
      <c r="CT452" s="47"/>
      <c r="CU452" s="47">
        <f t="shared" si="472"/>
        <v>0</v>
      </c>
      <c r="CW452" s="54"/>
      <c r="CX452" s="83"/>
      <c r="CY452" s="78"/>
      <c r="CZ452" s="78"/>
      <c r="DA452" s="78"/>
      <c r="DB452" s="78">
        <f t="shared" si="473"/>
        <v>0</v>
      </c>
      <c r="DC452" s="78">
        <f t="shared" si="474"/>
        <v>0</v>
      </c>
      <c r="DD452" s="78">
        <f t="shared" si="475"/>
        <v>0</v>
      </c>
      <c r="DE452" s="78">
        <f t="shared" si="476"/>
        <v>0</v>
      </c>
      <c r="DF452" s="80" t="str">
        <f t="shared" si="477"/>
        <v>دون المستوى</v>
      </c>
      <c r="DI452" s="54"/>
      <c r="DJ452" s="47"/>
      <c r="DK452" s="47"/>
      <c r="DL452" s="47"/>
      <c r="DM452" s="47">
        <f t="shared" si="478"/>
        <v>0</v>
      </c>
      <c r="DO452" s="54"/>
      <c r="DP452" s="83"/>
      <c r="DQ452" s="78"/>
      <c r="DR452" s="78"/>
      <c r="DS452" s="78">
        <f t="shared" si="479"/>
        <v>0</v>
      </c>
      <c r="DT452" s="78">
        <f t="shared" si="480"/>
        <v>0</v>
      </c>
      <c r="DU452" s="78">
        <f t="shared" si="481"/>
        <v>0</v>
      </c>
      <c r="DV452" s="80" t="str">
        <f t="shared" si="482"/>
        <v>دون المستوى</v>
      </c>
      <c r="DY452" s="47"/>
      <c r="DZ452" s="47"/>
      <c r="EA452" s="47">
        <f t="shared" si="483"/>
        <v>0</v>
      </c>
      <c r="EC452" s="91"/>
      <c r="ED452" s="78"/>
      <c r="EE452" s="78">
        <f t="shared" si="484"/>
        <v>0</v>
      </c>
      <c r="EF452" s="78">
        <f t="shared" si="485"/>
        <v>0</v>
      </c>
      <c r="EG452" s="78">
        <f t="shared" si="486"/>
        <v>0</v>
      </c>
      <c r="EH452" s="80" t="str">
        <f t="shared" si="487"/>
        <v>دون المستوى</v>
      </c>
      <c r="EK452" s="47"/>
      <c r="EL452" s="47"/>
      <c r="EM452" s="47">
        <f t="shared" si="488"/>
        <v>0</v>
      </c>
      <c r="EO452" s="91"/>
      <c r="EP452" s="78"/>
      <c r="EQ452" s="78">
        <f t="shared" si="489"/>
        <v>0</v>
      </c>
      <c r="ER452" s="78">
        <f t="shared" si="490"/>
        <v>0</v>
      </c>
      <c r="ES452" s="78">
        <f t="shared" si="491"/>
        <v>0</v>
      </c>
      <c r="ET452" s="80" t="str">
        <f t="shared" si="492"/>
        <v>دون المستوى</v>
      </c>
      <c r="EW452" s="49">
        <f t="shared" si="493"/>
        <v>0</v>
      </c>
      <c r="EX452" s="80" t="str">
        <f t="shared" si="494"/>
        <v>دون المستوى</v>
      </c>
      <c r="EZ452" s="54"/>
      <c r="FA452" s="47"/>
      <c r="FB452" s="47"/>
      <c r="FC452" s="47"/>
      <c r="FD452" s="47">
        <f t="shared" si="495"/>
        <v>0</v>
      </c>
      <c r="FF452" s="54"/>
      <c r="FG452" s="83"/>
      <c r="FH452" s="78"/>
      <c r="FI452" s="78"/>
      <c r="FJ452" s="78">
        <f t="shared" si="496"/>
        <v>0</v>
      </c>
      <c r="FK452" s="78">
        <f t="shared" si="497"/>
        <v>0</v>
      </c>
      <c r="FL452" s="78">
        <f t="shared" si="498"/>
        <v>0</v>
      </c>
      <c r="FM452" s="80" t="str">
        <f t="shared" si="499"/>
        <v>دون المستوى</v>
      </c>
      <c r="FP452" s="98" t="str">
        <f t="shared" si="500"/>
        <v>*عربى</v>
      </c>
      <c r="FQ452" s="98" t="str">
        <f t="shared" si="501"/>
        <v>*انجليزى</v>
      </c>
      <c r="FR452" s="98" t="str">
        <f t="shared" si="502"/>
        <v>*دراسات</v>
      </c>
      <c r="FS452" s="98" t="str">
        <f t="shared" si="503"/>
        <v>*رياضيات</v>
      </c>
      <c r="FT452" s="98" t="str">
        <f t="shared" si="504"/>
        <v>*علوم</v>
      </c>
      <c r="FU452" s="98" t="str">
        <f t="shared" si="505"/>
        <v>*حاسب</v>
      </c>
      <c r="FV452" s="98" t="str">
        <f t="shared" si="506"/>
        <v>*فنية</v>
      </c>
      <c r="FW452" s="98" t="str">
        <f t="shared" si="507"/>
        <v>*نشاط1</v>
      </c>
      <c r="FX452" s="98" t="str">
        <f t="shared" si="508"/>
        <v>*نشاط2</v>
      </c>
      <c r="FY452" s="107" t="str">
        <f t="shared" si="509"/>
        <v>*دين</v>
      </c>
      <c r="FZ452" s="47">
        <f t="shared" si="510"/>
        <v>0</v>
      </c>
      <c r="GA452" s="47" t="str">
        <f t="shared" si="511"/>
        <v>دور ثانى</v>
      </c>
      <c r="GB452" s="47">
        <f t="shared" si="512"/>
        <v>6</v>
      </c>
      <c r="GC452" s="47" t="str">
        <f t="shared" si="515"/>
        <v>راسب</v>
      </c>
      <c r="GE452" s="112" t="str">
        <f t="shared" si="513"/>
        <v>*عربى*انجليزى*دراسات*رياضيات*علوم*حاسب*فنية*نشاط1*نشاط2*دين</v>
      </c>
      <c r="GF452" s="112">
        <f t="shared" si="514"/>
        <v>10</v>
      </c>
    </row>
    <row r="453" spans="2:188" ht="20.25" thickTop="1" thickBot="1">
      <c r="B453" s="39">
        <v>444</v>
      </c>
      <c r="C453" s="124" t="str">
        <f>البيانات!B461</f>
        <v/>
      </c>
      <c r="D453" s="124" t="str">
        <f>IF(C453="","",البيانات!C461)</f>
        <v/>
      </c>
      <c r="E453" s="39"/>
      <c r="F453" s="39"/>
      <c r="H453" s="52"/>
      <c r="I453" s="47"/>
      <c r="J453" s="47"/>
      <c r="K453" s="47"/>
      <c r="L453" s="46">
        <f t="shared" si="445"/>
        <v>0</v>
      </c>
      <c r="N453" s="54"/>
      <c r="O453" s="61"/>
      <c r="P453" s="59"/>
      <c r="Q453" s="59"/>
      <c r="R453" s="59">
        <f t="shared" si="446"/>
        <v>0</v>
      </c>
      <c r="S453" s="59">
        <f t="shared" si="447"/>
        <v>0</v>
      </c>
      <c r="T453" s="62">
        <f t="shared" si="448"/>
        <v>0</v>
      </c>
      <c r="U453" s="63" t="str">
        <f t="shared" si="449"/>
        <v>دون المستوى</v>
      </c>
      <c r="X453" s="54"/>
      <c r="Y453" s="47"/>
      <c r="Z453" s="47"/>
      <c r="AA453" s="47"/>
      <c r="AB453" s="47">
        <f t="shared" si="450"/>
        <v>0</v>
      </c>
      <c r="AD453" s="54"/>
      <c r="AE453" s="61"/>
      <c r="AF453" s="59"/>
      <c r="AG453" s="59"/>
      <c r="AH453" s="59">
        <f t="shared" si="451"/>
        <v>0</v>
      </c>
      <c r="AI453" s="59">
        <f t="shared" si="452"/>
        <v>0</v>
      </c>
      <c r="AJ453" s="59">
        <f t="shared" si="453"/>
        <v>0</v>
      </c>
      <c r="AK453" s="73" t="str">
        <f t="shared" si="454"/>
        <v>دون المستوى</v>
      </c>
      <c r="AN453" s="54"/>
      <c r="AO453" s="47"/>
      <c r="AP453" s="47"/>
      <c r="AQ453" s="47"/>
      <c r="AR453" s="47">
        <f t="shared" si="455"/>
        <v>0</v>
      </c>
      <c r="AT453" s="54"/>
      <c r="AU453" s="83"/>
      <c r="AV453" s="78"/>
      <c r="AW453" s="78"/>
      <c r="AX453" s="78">
        <f t="shared" si="456"/>
        <v>0</v>
      </c>
      <c r="AY453" s="78">
        <f t="shared" si="457"/>
        <v>0</v>
      </c>
      <c r="AZ453" s="78">
        <f t="shared" si="458"/>
        <v>0</v>
      </c>
      <c r="BA453" s="80" t="str">
        <f t="shared" si="459"/>
        <v>دون المستوى</v>
      </c>
      <c r="BD453" s="54"/>
      <c r="BE453" s="47"/>
      <c r="BF453" s="47"/>
      <c r="BG453" s="47"/>
      <c r="BH453" s="47"/>
      <c r="BI453" s="47">
        <f t="shared" si="460"/>
        <v>0</v>
      </c>
      <c r="BK453" s="54"/>
      <c r="BL453" s="83"/>
      <c r="BM453" s="78"/>
      <c r="BN453" s="78"/>
      <c r="BO453" s="78"/>
      <c r="BP453" s="78">
        <f t="shared" si="461"/>
        <v>0</v>
      </c>
      <c r="BQ453" s="78">
        <f t="shared" si="462"/>
        <v>0</v>
      </c>
      <c r="BR453" s="78">
        <f t="shared" si="463"/>
        <v>0</v>
      </c>
      <c r="BS453" s="78">
        <f t="shared" si="464"/>
        <v>0</v>
      </c>
      <c r="BT453" s="80" t="str">
        <f t="shared" si="465"/>
        <v>دون المستوى</v>
      </c>
      <c r="BW453" s="54"/>
      <c r="BX453" s="47"/>
      <c r="BY453" s="47"/>
      <c r="BZ453" s="47"/>
      <c r="CA453" s="47"/>
      <c r="CB453" s="47">
        <f t="shared" si="466"/>
        <v>0</v>
      </c>
      <c r="CD453" s="52"/>
      <c r="CE453" s="83"/>
      <c r="CF453" s="78"/>
      <c r="CG453" s="78"/>
      <c r="CH453" s="78"/>
      <c r="CI453" s="78">
        <f t="shared" si="467"/>
        <v>0</v>
      </c>
      <c r="CJ453" s="78">
        <f t="shared" si="468"/>
        <v>0</v>
      </c>
      <c r="CK453" s="78">
        <f t="shared" si="469"/>
        <v>0</v>
      </c>
      <c r="CL453" s="78">
        <f t="shared" si="470"/>
        <v>0</v>
      </c>
      <c r="CM453" s="80" t="str">
        <f t="shared" si="471"/>
        <v>دون المستوى</v>
      </c>
      <c r="CP453" s="54"/>
      <c r="CQ453" s="47"/>
      <c r="CR453" s="47"/>
      <c r="CS453" s="47"/>
      <c r="CT453" s="47"/>
      <c r="CU453" s="47">
        <f t="shared" si="472"/>
        <v>0</v>
      </c>
      <c r="CW453" s="54"/>
      <c r="CX453" s="83"/>
      <c r="CY453" s="78"/>
      <c r="CZ453" s="78"/>
      <c r="DA453" s="78"/>
      <c r="DB453" s="78">
        <f t="shared" si="473"/>
        <v>0</v>
      </c>
      <c r="DC453" s="78">
        <f t="shared" si="474"/>
        <v>0</v>
      </c>
      <c r="DD453" s="78">
        <f t="shared" si="475"/>
        <v>0</v>
      </c>
      <c r="DE453" s="78">
        <f t="shared" si="476"/>
        <v>0</v>
      </c>
      <c r="DF453" s="80" t="str">
        <f t="shared" si="477"/>
        <v>دون المستوى</v>
      </c>
      <c r="DI453" s="54"/>
      <c r="DJ453" s="47"/>
      <c r="DK453" s="47"/>
      <c r="DL453" s="47"/>
      <c r="DM453" s="47">
        <f t="shared" si="478"/>
        <v>0</v>
      </c>
      <c r="DO453" s="54"/>
      <c r="DP453" s="83"/>
      <c r="DQ453" s="78"/>
      <c r="DR453" s="78"/>
      <c r="DS453" s="78">
        <f t="shared" si="479"/>
        <v>0</v>
      </c>
      <c r="DT453" s="78">
        <f t="shared" si="480"/>
        <v>0</v>
      </c>
      <c r="DU453" s="78">
        <f t="shared" si="481"/>
        <v>0</v>
      </c>
      <c r="DV453" s="80" t="str">
        <f t="shared" si="482"/>
        <v>دون المستوى</v>
      </c>
      <c r="DY453" s="47"/>
      <c r="DZ453" s="47"/>
      <c r="EA453" s="47">
        <f t="shared" si="483"/>
        <v>0</v>
      </c>
      <c r="EC453" s="91"/>
      <c r="ED453" s="78"/>
      <c r="EE453" s="78">
        <f t="shared" si="484"/>
        <v>0</v>
      </c>
      <c r="EF453" s="78">
        <f t="shared" si="485"/>
        <v>0</v>
      </c>
      <c r="EG453" s="78">
        <f t="shared" si="486"/>
        <v>0</v>
      </c>
      <c r="EH453" s="80" t="str">
        <f t="shared" si="487"/>
        <v>دون المستوى</v>
      </c>
      <c r="EK453" s="47"/>
      <c r="EL453" s="47"/>
      <c r="EM453" s="47">
        <f t="shared" si="488"/>
        <v>0</v>
      </c>
      <c r="EO453" s="91"/>
      <c r="EP453" s="78"/>
      <c r="EQ453" s="78">
        <f t="shared" si="489"/>
        <v>0</v>
      </c>
      <c r="ER453" s="78">
        <f t="shared" si="490"/>
        <v>0</v>
      </c>
      <c r="ES453" s="78">
        <f t="shared" si="491"/>
        <v>0</v>
      </c>
      <c r="ET453" s="80" t="str">
        <f t="shared" si="492"/>
        <v>دون المستوى</v>
      </c>
      <c r="EW453" s="49">
        <f t="shared" si="493"/>
        <v>0</v>
      </c>
      <c r="EX453" s="80" t="str">
        <f t="shared" si="494"/>
        <v>دون المستوى</v>
      </c>
      <c r="EZ453" s="54"/>
      <c r="FA453" s="47"/>
      <c r="FB453" s="47"/>
      <c r="FC453" s="47"/>
      <c r="FD453" s="47">
        <f t="shared" si="495"/>
        <v>0</v>
      </c>
      <c r="FF453" s="54"/>
      <c r="FG453" s="83"/>
      <c r="FH453" s="78"/>
      <c r="FI453" s="78"/>
      <c r="FJ453" s="78">
        <f t="shared" si="496"/>
        <v>0</v>
      </c>
      <c r="FK453" s="78">
        <f t="shared" si="497"/>
        <v>0</v>
      </c>
      <c r="FL453" s="78">
        <f t="shared" si="498"/>
        <v>0</v>
      </c>
      <c r="FM453" s="80" t="str">
        <f t="shared" si="499"/>
        <v>دون المستوى</v>
      </c>
      <c r="FP453" s="98" t="str">
        <f t="shared" si="500"/>
        <v>*عربى</v>
      </c>
      <c r="FQ453" s="98" t="str">
        <f t="shared" si="501"/>
        <v>*انجليزى</v>
      </c>
      <c r="FR453" s="98" t="str">
        <f t="shared" si="502"/>
        <v>*دراسات</v>
      </c>
      <c r="FS453" s="98" t="str">
        <f t="shared" si="503"/>
        <v>*رياضيات</v>
      </c>
      <c r="FT453" s="98" t="str">
        <f t="shared" si="504"/>
        <v>*علوم</v>
      </c>
      <c r="FU453" s="98" t="str">
        <f t="shared" si="505"/>
        <v>*حاسب</v>
      </c>
      <c r="FV453" s="98" t="str">
        <f t="shared" si="506"/>
        <v>*فنية</v>
      </c>
      <c r="FW453" s="98" t="str">
        <f t="shared" si="507"/>
        <v>*نشاط1</v>
      </c>
      <c r="FX453" s="98" t="str">
        <f t="shared" si="508"/>
        <v>*نشاط2</v>
      </c>
      <c r="FY453" s="107" t="str">
        <f t="shared" si="509"/>
        <v>*دين</v>
      </c>
      <c r="FZ453" s="47">
        <f t="shared" si="510"/>
        <v>0</v>
      </c>
      <c r="GA453" s="47" t="str">
        <f t="shared" si="511"/>
        <v>دور ثانى</v>
      </c>
      <c r="GB453" s="47">
        <f t="shared" si="512"/>
        <v>6</v>
      </c>
      <c r="GC453" s="47" t="str">
        <f t="shared" si="515"/>
        <v>راسب</v>
      </c>
      <c r="GE453" s="112" t="str">
        <f t="shared" si="513"/>
        <v>*عربى*انجليزى*دراسات*رياضيات*علوم*حاسب*فنية*نشاط1*نشاط2*دين</v>
      </c>
      <c r="GF453" s="112">
        <f t="shared" si="514"/>
        <v>10</v>
      </c>
    </row>
    <row r="454" spans="2:188" ht="20.25" thickTop="1" thickBot="1">
      <c r="B454" s="39">
        <v>445</v>
      </c>
      <c r="C454" s="124" t="str">
        <f>البيانات!B462</f>
        <v/>
      </c>
      <c r="D454" s="124" t="str">
        <f>IF(C454="","",البيانات!C462)</f>
        <v/>
      </c>
      <c r="E454" s="39"/>
      <c r="F454" s="39"/>
      <c r="H454" s="52"/>
      <c r="I454" s="47"/>
      <c r="J454" s="47"/>
      <c r="K454" s="47"/>
      <c r="L454" s="46">
        <f t="shared" si="445"/>
        <v>0</v>
      </c>
      <c r="N454" s="54"/>
      <c r="O454" s="61"/>
      <c r="P454" s="59"/>
      <c r="Q454" s="59"/>
      <c r="R454" s="59">
        <f t="shared" si="446"/>
        <v>0</v>
      </c>
      <c r="S454" s="59">
        <f t="shared" si="447"/>
        <v>0</v>
      </c>
      <c r="T454" s="62">
        <f t="shared" si="448"/>
        <v>0</v>
      </c>
      <c r="U454" s="63" t="str">
        <f t="shared" si="449"/>
        <v>دون المستوى</v>
      </c>
      <c r="X454" s="54"/>
      <c r="Y454" s="47"/>
      <c r="Z454" s="47"/>
      <c r="AA454" s="47"/>
      <c r="AB454" s="47">
        <f t="shared" si="450"/>
        <v>0</v>
      </c>
      <c r="AD454" s="54"/>
      <c r="AE454" s="61"/>
      <c r="AF454" s="59"/>
      <c r="AG454" s="59"/>
      <c r="AH454" s="59">
        <f t="shared" si="451"/>
        <v>0</v>
      </c>
      <c r="AI454" s="59">
        <f t="shared" si="452"/>
        <v>0</v>
      </c>
      <c r="AJ454" s="59">
        <f t="shared" si="453"/>
        <v>0</v>
      </c>
      <c r="AK454" s="73" t="str">
        <f t="shared" si="454"/>
        <v>دون المستوى</v>
      </c>
      <c r="AN454" s="54"/>
      <c r="AO454" s="47"/>
      <c r="AP454" s="47"/>
      <c r="AQ454" s="47"/>
      <c r="AR454" s="47">
        <f t="shared" si="455"/>
        <v>0</v>
      </c>
      <c r="AT454" s="54"/>
      <c r="AU454" s="83"/>
      <c r="AV454" s="78"/>
      <c r="AW454" s="78"/>
      <c r="AX454" s="78">
        <f t="shared" si="456"/>
        <v>0</v>
      </c>
      <c r="AY454" s="78">
        <f t="shared" si="457"/>
        <v>0</v>
      </c>
      <c r="AZ454" s="78">
        <f t="shared" si="458"/>
        <v>0</v>
      </c>
      <c r="BA454" s="80" t="str">
        <f t="shared" si="459"/>
        <v>دون المستوى</v>
      </c>
      <c r="BD454" s="54"/>
      <c r="BE454" s="47"/>
      <c r="BF454" s="47"/>
      <c r="BG454" s="47"/>
      <c r="BH454" s="47"/>
      <c r="BI454" s="47">
        <f t="shared" si="460"/>
        <v>0</v>
      </c>
      <c r="BK454" s="54"/>
      <c r="BL454" s="83"/>
      <c r="BM454" s="78"/>
      <c r="BN454" s="78"/>
      <c r="BO454" s="78"/>
      <c r="BP454" s="78">
        <f t="shared" si="461"/>
        <v>0</v>
      </c>
      <c r="BQ454" s="78">
        <f t="shared" si="462"/>
        <v>0</v>
      </c>
      <c r="BR454" s="78">
        <f t="shared" si="463"/>
        <v>0</v>
      </c>
      <c r="BS454" s="78">
        <f t="shared" si="464"/>
        <v>0</v>
      </c>
      <c r="BT454" s="80" t="str">
        <f t="shared" si="465"/>
        <v>دون المستوى</v>
      </c>
      <c r="BW454" s="54"/>
      <c r="BX454" s="47"/>
      <c r="BY454" s="47"/>
      <c r="BZ454" s="47"/>
      <c r="CA454" s="47"/>
      <c r="CB454" s="47">
        <f t="shared" si="466"/>
        <v>0</v>
      </c>
      <c r="CD454" s="52"/>
      <c r="CE454" s="83"/>
      <c r="CF454" s="78"/>
      <c r="CG454" s="78"/>
      <c r="CH454" s="78"/>
      <c r="CI454" s="78">
        <f t="shared" si="467"/>
        <v>0</v>
      </c>
      <c r="CJ454" s="78">
        <f t="shared" si="468"/>
        <v>0</v>
      </c>
      <c r="CK454" s="78">
        <f t="shared" si="469"/>
        <v>0</v>
      </c>
      <c r="CL454" s="78">
        <f t="shared" si="470"/>
        <v>0</v>
      </c>
      <c r="CM454" s="80" t="str">
        <f t="shared" si="471"/>
        <v>دون المستوى</v>
      </c>
      <c r="CP454" s="54"/>
      <c r="CQ454" s="47"/>
      <c r="CR454" s="47"/>
      <c r="CS454" s="47"/>
      <c r="CT454" s="47"/>
      <c r="CU454" s="47">
        <f t="shared" si="472"/>
        <v>0</v>
      </c>
      <c r="CW454" s="54"/>
      <c r="CX454" s="83"/>
      <c r="CY454" s="78"/>
      <c r="CZ454" s="78"/>
      <c r="DA454" s="78"/>
      <c r="DB454" s="78">
        <f t="shared" si="473"/>
        <v>0</v>
      </c>
      <c r="DC454" s="78">
        <f t="shared" si="474"/>
        <v>0</v>
      </c>
      <c r="DD454" s="78">
        <f t="shared" si="475"/>
        <v>0</v>
      </c>
      <c r="DE454" s="78">
        <f t="shared" si="476"/>
        <v>0</v>
      </c>
      <c r="DF454" s="80" t="str">
        <f t="shared" si="477"/>
        <v>دون المستوى</v>
      </c>
      <c r="DI454" s="54"/>
      <c r="DJ454" s="47"/>
      <c r="DK454" s="47"/>
      <c r="DL454" s="47"/>
      <c r="DM454" s="47">
        <f t="shared" si="478"/>
        <v>0</v>
      </c>
      <c r="DO454" s="54"/>
      <c r="DP454" s="83"/>
      <c r="DQ454" s="78"/>
      <c r="DR454" s="78"/>
      <c r="DS454" s="78">
        <f t="shared" si="479"/>
        <v>0</v>
      </c>
      <c r="DT454" s="78">
        <f t="shared" si="480"/>
        <v>0</v>
      </c>
      <c r="DU454" s="78">
        <f t="shared" si="481"/>
        <v>0</v>
      </c>
      <c r="DV454" s="80" t="str">
        <f t="shared" si="482"/>
        <v>دون المستوى</v>
      </c>
      <c r="DY454" s="47"/>
      <c r="DZ454" s="47"/>
      <c r="EA454" s="47">
        <f t="shared" si="483"/>
        <v>0</v>
      </c>
      <c r="EC454" s="91"/>
      <c r="ED454" s="78"/>
      <c r="EE454" s="78">
        <f t="shared" si="484"/>
        <v>0</v>
      </c>
      <c r="EF454" s="78">
        <f t="shared" si="485"/>
        <v>0</v>
      </c>
      <c r="EG454" s="78">
        <f t="shared" si="486"/>
        <v>0</v>
      </c>
      <c r="EH454" s="80" t="str">
        <f t="shared" si="487"/>
        <v>دون المستوى</v>
      </c>
      <c r="EK454" s="47"/>
      <c r="EL454" s="47"/>
      <c r="EM454" s="47">
        <f t="shared" si="488"/>
        <v>0</v>
      </c>
      <c r="EO454" s="91"/>
      <c r="EP454" s="78"/>
      <c r="EQ454" s="78">
        <f t="shared" si="489"/>
        <v>0</v>
      </c>
      <c r="ER454" s="78">
        <f t="shared" si="490"/>
        <v>0</v>
      </c>
      <c r="ES454" s="78">
        <f t="shared" si="491"/>
        <v>0</v>
      </c>
      <c r="ET454" s="80" t="str">
        <f t="shared" si="492"/>
        <v>دون المستوى</v>
      </c>
      <c r="EW454" s="49">
        <f t="shared" si="493"/>
        <v>0</v>
      </c>
      <c r="EX454" s="80" t="str">
        <f t="shared" si="494"/>
        <v>دون المستوى</v>
      </c>
      <c r="EZ454" s="54"/>
      <c r="FA454" s="47"/>
      <c r="FB454" s="47"/>
      <c r="FC454" s="47"/>
      <c r="FD454" s="47">
        <f t="shared" si="495"/>
        <v>0</v>
      </c>
      <c r="FF454" s="54"/>
      <c r="FG454" s="83"/>
      <c r="FH454" s="78"/>
      <c r="FI454" s="78"/>
      <c r="FJ454" s="78">
        <f t="shared" si="496"/>
        <v>0</v>
      </c>
      <c r="FK454" s="78">
        <f t="shared" si="497"/>
        <v>0</v>
      </c>
      <c r="FL454" s="78">
        <f t="shared" si="498"/>
        <v>0</v>
      </c>
      <c r="FM454" s="80" t="str">
        <f t="shared" si="499"/>
        <v>دون المستوى</v>
      </c>
      <c r="FP454" s="98" t="str">
        <f t="shared" si="500"/>
        <v>*عربى</v>
      </c>
      <c r="FQ454" s="98" t="str">
        <f t="shared" si="501"/>
        <v>*انجليزى</v>
      </c>
      <c r="FR454" s="98" t="str">
        <f t="shared" si="502"/>
        <v>*دراسات</v>
      </c>
      <c r="FS454" s="98" t="str">
        <f t="shared" si="503"/>
        <v>*رياضيات</v>
      </c>
      <c r="FT454" s="98" t="str">
        <f t="shared" si="504"/>
        <v>*علوم</v>
      </c>
      <c r="FU454" s="98" t="str">
        <f t="shared" si="505"/>
        <v>*حاسب</v>
      </c>
      <c r="FV454" s="98" t="str">
        <f t="shared" si="506"/>
        <v>*فنية</v>
      </c>
      <c r="FW454" s="98" t="str">
        <f t="shared" si="507"/>
        <v>*نشاط1</v>
      </c>
      <c r="FX454" s="98" t="str">
        <f t="shared" si="508"/>
        <v>*نشاط2</v>
      </c>
      <c r="FY454" s="107" t="str">
        <f t="shared" si="509"/>
        <v>*دين</v>
      </c>
      <c r="FZ454" s="47">
        <f t="shared" si="510"/>
        <v>0</v>
      </c>
      <c r="GA454" s="47" t="str">
        <f t="shared" si="511"/>
        <v>دور ثانى</v>
      </c>
      <c r="GB454" s="47">
        <f t="shared" si="512"/>
        <v>6</v>
      </c>
      <c r="GC454" s="47" t="str">
        <f t="shared" si="515"/>
        <v>راسب</v>
      </c>
      <c r="GE454" s="112" t="str">
        <f t="shared" si="513"/>
        <v>*عربى*انجليزى*دراسات*رياضيات*علوم*حاسب*فنية*نشاط1*نشاط2*دين</v>
      </c>
      <c r="GF454" s="112">
        <f t="shared" si="514"/>
        <v>10</v>
      </c>
    </row>
    <row r="455" spans="2:188" ht="20.25" thickTop="1" thickBot="1">
      <c r="B455" s="39">
        <v>446</v>
      </c>
      <c r="C455" s="124" t="str">
        <f>البيانات!B463</f>
        <v/>
      </c>
      <c r="D455" s="124" t="str">
        <f>IF(C455="","",البيانات!C463)</f>
        <v/>
      </c>
      <c r="E455" s="39"/>
      <c r="F455" s="39"/>
      <c r="H455" s="52"/>
      <c r="I455" s="47"/>
      <c r="J455" s="47"/>
      <c r="K455" s="47"/>
      <c r="L455" s="46">
        <f t="shared" si="445"/>
        <v>0</v>
      </c>
      <c r="N455" s="54"/>
      <c r="O455" s="61"/>
      <c r="P455" s="59"/>
      <c r="Q455" s="59"/>
      <c r="R455" s="59">
        <f t="shared" si="446"/>
        <v>0</v>
      </c>
      <c r="S455" s="59">
        <f t="shared" si="447"/>
        <v>0</v>
      </c>
      <c r="T455" s="62">
        <f t="shared" si="448"/>
        <v>0</v>
      </c>
      <c r="U455" s="63" t="str">
        <f t="shared" si="449"/>
        <v>دون المستوى</v>
      </c>
      <c r="X455" s="54"/>
      <c r="Y455" s="47"/>
      <c r="Z455" s="47"/>
      <c r="AA455" s="47"/>
      <c r="AB455" s="47">
        <f t="shared" si="450"/>
        <v>0</v>
      </c>
      <c r="AD455" s="54"/>
      <c r="AE455" s="61"/>
      <c r="AF455" s="59"/>
      <c r="AG455" s="59"/>
      <c r="AH455" s="59">
        <f t="shared" si="451"/>
        <v>0</v>
      </c>
      <c r="AI455" s="59">
        <f t="shared" si="452"/>
        <v>0</v>
      </c>
      <c r="AJ455" s="59">
        <f t="shared" si="453"/>
        <v>0</v>
      </c>
      <c r="AK455" s="73" t="str">
        <f t="shared" si="454"/>
        <v>دون المستوى</v>
      </c>
      <c r="AN455" s="54"/>
      <c r="AO455" s="47"/>
      <c r="AP455" s="47"/>
      <c r="AQ455" s="47"/>
      <c r="AR455" s="47">
        <f t="shared" si="455"/>
        <v>0</v>
      </c>
      <c r="AT455" s="54"/>
      <c r="AU455" s="83"/>
      <c r="AV455" s="78"/>
      <c r="AW455" s="78"/>
      <c r="AX455" s="78">
        <f t="shared" si="456"/>
        <v>0</v>
      </c>
      <c r="AY455" s="78">
        <f t="shared" si="457"/>
        <v>0</v>
      </c>
      <c r="AZ455" s="78">
        <f t="shared" si="458"/>
        <v>0</v>
      </c>
      <c r="BA455" s="80" t="str">
        <f t="shared" si="459"/>
        <v>دون المستوى</v>
      </c>
      <c r="BD455" s="54"/>
      <c r="BE455" s="47"/>
      <c r="BF455" s="47"/>
      <c r="BG455" s="47"/>
      <c r="BH455" s="47"/>
      <c r="BI455" s="47">
        <f t="shared" si="460"/>
        <v>0</v>
      </c>
      <c r="BK455" s="54"/>
      <c r="BL455" s="83"/>
      <c r="BM455" s="78"/>
      <c r="BN455" s="78"/>
      <c r="BO455" s="78"/>
      <c r="BP455" s="78">
        <f t="shared" si="461"/>
        <v>0</v>
      </c>
      <c r="BQ455" s="78">
        <f t="shared" si="462"/>
        <v>0</v>
      </c>
      <c r="BR455" s="78">
        <f t="shared" si="463"/>
        <v>0</v>
      </c>
      <c r="BS455" s="78">
        <f t="shared" si="464"/>
        <v>0</v>
      </c>
      <c r="BT455" s="80" t="str">
        <f t="shared" si="465"/>
        <v>دون المستوى</v>
      </c>
      <c r="BW455" s="54"/>
      <c r="BX455" s="47"/>
      <c r="BY455" s="47"/>
      <c r="BZ455" s="47"/>
      <c r="CA455" s="47"/>
      <c r="CB455" s="47">
        <f t="shared" si="466"/>
        <v>0</v>
      </c>
      <c r="CD455" s="52"/>
      <c r="CE455" s="83"/>
      <c r="CF455" s="78"/>
      <c r="CG455" s="78"/>
      <c r="CH455" s="78"/>
      <c r="CI455" s="78">
        <f t="shared" si="467"/>
        <v>0</v>
      </c>
      <c r="CJ455" s="78">
        <f t="shared" si="468"/>
        <v>0</v>
      </c>
      <c r="CK455" s="78">
        <f t="shared" si="469"/>
        <v>0</v>
      </c>
      <c r="CL455" s="78">
        <f t="shared" si="470"/>
        <v>0</v>
      </c>
      <c r="CM455" s="80" t="str">
        <f t="shared" si="471"/>
        <v>دون المستوى</v>
      </c>
      <c r="CP455" s="54"/>
      <c r="CQ455" s="47"/>
      <c r="CR455" s="47"/>
      <c r="CS455" s="47"/>
      <c r="CT455" s="47"/>
      <c r="CU455" s="47">
        <f t="shared" si="472"/>
        <v>0</v>
      </c>
      <c r="CW455" s="54"/>
      <c r="CX455" s="83"/>
      <c r="CY455" s="78"/>
      <c r="CZ455" s="78"/>
      <c r="DA455" s="78"/>
      <c r="DB455" s="78">
        <f t="shared" si="473"/>
        <v>0</v>
      </c>
      <c r="DC455" s="78">
        <f t="shared" si="474"/>
        <v>0</v>
      </c>
      <c r="DD455" s="78">
        <f t="shared" si="475"/>
        <v>0</v>
      </c>
      <c r="DE455" s="78">
        <f t="shared" si="476"/>
        <v>0</v>
      </c>
      <c r="DF455" s="80" t="str">
        <f t="shared" si="477"/>
        <v>دون المستوى</v>
      </c>
      <c r="DI455" s="54"/>
      <c r="DJ455" s="47"/>
      <c r="DK455" s="47"/>
      <c r="DL455" s="47"/>
      <c r="DM455" s="47">
        <f t="shared" si="478"/>
        <v>0</v>
      </c>
      <c r="DO455" s="54"/>
      <c r="DP455" s="83"/>
      <c r="DQ455" s="78"/>
      <c r="DR455" s="78"/>
      <c r="DS455" s="78">
        <f t="shared" si="479"/>
        <v>0</v>
      </c>
      <c r="DT455" s="78">
        <f t="shared" si="480"/>
        <v>0</v>
      </c>
      <c r="DU455" s="78">
        <f t="shared" si="481"/>
        <v>0</v>
      </c>
      <c r="DV455" s="80" t="str">
        <f t="shared" si="482"/>
        <v>دون المستوى</v>
      </c>
      <c r="DY455" s="47"/>
      <c r="DZ455" s="47"/>
      <c r="EA455" s="47">
        <f t="shared" si="483"/>
        <v>0</v>
      </c>
      <c r="EC455" s="91"/>
      <c r="ED455" s="78"/>
      <c r="EE455" s="78">
        <f t="shared" si="484"/>
        <v>0</v>
      </c>
      <c r="EF455" s="78">
        <f t="shared" si="485"/>
        <v>0</v>
      </c>
      <c r="EG455" s="78">
        <f t="shared" si="486"/>
        <v>0</v>
      </c>
      <c r="EH455" s="80" t="str">
        <f t="shared" si="487"/>
        <v>دون المستوى</v>
      </c>
      <c r="EK455" s="47"/>
      <c r="EL455" s="47"/>
      <c r="EM455" s="47">
        <f t="shared" si="488"/>
        <v>0</v>
      </c>
      <c r="EO455" s="91"/>
      <c r="EP455" s="78"/>
      <c r="EQ455" s="78">
        <f t="shared" si="489"/>
        <v>0</v>
      </c>
      <c r="ER455" s="78">
        <f t="shared" si="490"/>
        <v>0</v>
      </c>
      <c r="ES455" s="78">
        <f t="shared" si="491"/>
        <v>0</v>
      </c>
      <c r="ET455" s="80" t="str">
        <f t="shared" si="492"/>
        <v>دون المستوى</v>
      </c>
      <c r="EW455" s="49">
        <f t="shared" si="493"/>
        <v>0</v>
      </c>
      <c r="EX455" s="80" t="str">
        <f t="shared" si="494"/>
        <v>دون المستوى</v>
      </c>
      <c r="EZ455" s="54"/>
      <c r="FA455" s="47"/>
      <c r="FB455" s="47"/>
      <c r="FC455" s="47"/>
      <c r="FD455" s="47">
        <f t="shared" si="495"/>
        <v>0</v>
      </c>
      <c r="FF455" s="54"/>
      <c r="FG455" s="83"/>
      <c r="FH455" s="78"/>
      <c r="FI455" s="78"/>
      <c r="FJ455" s="78">
        <f t="shared" si="496"/>
        <v>0</v>
      </c>
      <c r="FK455" s="78">
        <f t="shared" si="497"/>
        <v>0</v>
      </c>
      <c r="FL455" s="78">
        <f t="shared" si="498"/>
        <v>0</v>
      </c>
      <c r="FM455" s="80" t="str">
        <f t="shared" si="499"/>
        <v>دون المستوى</v>
      </c>
      <c r="FP455" s="98" t="str">
        <f t="shared" si="500"/>
        <v>*عربى</v>
      </c>
      <c r="FQ455" s="98" t="str">
        <f t="shared" si="501"/>
        <v>*انجليزى</v>
      </c>
      <c r="FR455" s="98" t="str">
        <f t="shared" si="502"/>
        <v>*دراسات</v>
      </c>
      <c r="FS455" s="98" t="str">
        <f t="shared" si="503"/>
        <v>*رياضيات</v>
      </c>
      <c r="FT455" s="98" t="str">
        <f t="shared" si="504"/>
        <v>*علوم</v>
      </c>
      <c r="FU455" s="98" t="str">
        <f t="shared" si="505"/>
        <v>*حاسب</v>
      </c>
      <c r="FV455" s="98" t="str">
        <f t="shared" si="506"/>
        <v>*فنية</v>
      </c>
      <c r="FW455" s="98" t="str">
        <f t="shared" si="507"/>
        <v>*نشاط1</v>
      </c>
      <c r="FX455" s="98" t="str">
        <f t="shared" si="508"/>
        <v>*نشاط2</v>
      </c>
      <c r="FY455" s="107" t="str">
        <f t="shared" si="509"/>
        <v>*دين</v>
      </c>
      <c r="FZ455" s="47">
        <f t="shared" si="510"/>
        <v>0</v>
      </c>
      <c r="GA455" s="47" t="str">
        <f t="shared" si="511"/>
        <v>دور ثانى</v>
      </c>
      <c r="GB455" s="47">
        <f t="shared" si="512"/>
        <v>6</v>
      </c>
      <c r="GC455" s="47" t="str">
        <f t="shared" si="515"/>
        <v>راسب</v>
      </c>
      <c r="GE455" s="112" t="str">
        <f t="shared" si="513"/>
        <v>*عربى*انجليزى*دراسات*رياضيات*علوم*حاسب*فنية*نشاط1*نشاط2*دين</v>
      </c>
      <c r="GF455" s="112">
        <f t="shared" si="514"/>
        <v>10</v>
      </c>
    </row>
    <row r="456" spans="2:188" ht="20.25" thickTop="1" thickBot="1">
      <c r="B456" s="39">
        <v>447</v>
      </c>
      <c r="C456" s="124" t="str">
        <f>البيانات!B464</f>
        <v/>
      </c>
      <c r="D456" s="124" t="str">
        <f>IF(C456="","",البيانات!C464)</f>
        <v/>
      </c>
      <c r="E456" s="39"/>
      <c r="F456" s="39"/>
      <c r="H456" s="52"/>
      <c r="I456" s="47"/>
      <c r="J456" s="47"/>
      <c r="K456" s="47"/>
      <c r="L456" s="46">
        <f t="shared" si="445"/>
        <v>0</v>
      </c>
      <c r="N456" s="54"/>
      <c r="O456" s="61"/>
      <c r="P456" s="59"/>
      <c r="Q456" s="59"/>
      <c r="R456" s="59">
        <f t="shared" si="446"/>
        <v>0</v>
      </c>
      <c r="S456" s="59">
        <f t="shared" si="447"/>
        <v>0</v>
      </c>
      <c r="T456" s="62">
        <f t="shared" si="448"/>
        <v>0</v>
      </c>
      <c r="U456" s="63" t="str">
        <f t="shared" si="449"/>
        <v>دون المستوى</v>
      </c>
      <c r="X456" s="54"/>
      <c r="Y456" s="47"/>
      <c r="Z456" s="47"/>
      <c r="AA456" s="47"/>
      <c r="AB456" s="47">
        <f t="shared" si="450"/>
        <v>0</v>
      </c>
      <c r="AD456" s="54"/>
      <c r="AE456" s="61"/>
      <c r="AF456" s="59"/>
      <c r="AG456" s="59"/>
      <c r="AH456" s="59">
        <f t="shared" si="451"/>
        <v>0</v>
      </c>
      <c r="AI456" s="59">
        <f t="shared" si="452"/>
        <v>0</v>
      </c>
      <c r="AJ456" s="59">
        <f t="shared" si="453"/>
        <v>0</v>
      </c>
      <c r="AK456" s="73" t="str">
        <f t="shared" si="454"/>
        <v>دون المستوى</v>
      </c>
      <c r="AN456" s="54"/>
      <c r="AO456" s="47"/>
      <c r="AP456" s="47"/>
      <c r="AQ456" s="47"/>
      <c r="AR456" s="47">
        <f t="shared" si="455"/>
        <v>0</v>
      </c>
      <c r="AT456" s="54"/>
      <c r="AU456" s="83"/>
      <c r="AV456" s="78"/>
      <c r="AW456" s="78"/>
      <c r="AX456" s="78">
        <f t="shared" si="456"/>
        <v>0</v>
      </c>
      <c r="AY456" s="78">
        <f t="shared" si="457"/>
        <v>0</v>
      </c>
      <c r="AZ456" s="78">
        <f t="shared" si="458"/>
        <v>0</v>
      </c>
      <c r="BA456" s="80" t="str">
        <f t="shared" si="459"/>
        <v>دون المستوى</v>
      </c>
      <c r="BD456" s="54"/>
      <c r="BE456" s="47"/>
      <c r="BF456" s="47"/>
      <c r="BG456" s="47"/>
      <c r="BH456" s="47"/>
      <c r="BI456" s="47">
        <f t="shared" si="460"/>
        <v>0</v>
      </c>
      <c r="BK456" s="54"/>
      <c r="BL456" s="83"/>
      <c r="BM456" s="78"/>
      <c r="BN456" s="78"/>
      <c r="BO456" s="78"/>
      <c r="BP456" s="78">
        <f t="shared" si="461"/>
        <v>0</v>
      </c>
      <c r="BQ456" s="78">
        <f t="shared" si="462"/>
        <v>0</v>
      </c>
      <c r="BR456" s="78">
        <f t="shared" si="463"/>
        <v>0</v>
      </c>
      <c r="BS456" s="78">
        <f t="shared" si="464"/>
        <v>0</v>
      </c>
      <c r="BT456" s="80" t="str">
        <f t="shared" si="465"/>
        <v>دون المستوى</v>
      </c>
      <c r="BW456" s="54"/>
      <c r="BX456" s="47"/>
      <c r="BY456" s="47"/>
      <c r="BZ456" s="47"/>
      <c r="CA456" s="47"/>
      <c r="CB456" s="47">
        <f t="shared" si="466"/>
        <v>0</v>
      </c>
      <c r="CD456" s="52"/>
      <c r="CE456" s="83"/>
      <c r="CF456" s="78"/>
      <c r="CG456" s="78"/>
      <c r="CH456" s="78"/>
      <c r="CI456" s="78">
        <f t="shared" si="467"/>
        <v>0</v>
      </c>
      <c r="CJ456" s="78">
        <f t="shared" si="468"/>
        <v>0</v>
      </c>
      <c r="CK456" s="78">
        <f t="shared" si="469"/>
        <v>0</v>
      </c>
      <c r="CL456" s="78">
        <f t="shared" si="470"/>
        <v>0</v>
      </c>
      <c r="CM456" s="80" t="str">
        <f t="shared" si="471"/>
        <v>دون المستوى</v>
      </c>
      <c r="CP456" s="54"/>
      <c r="CQ456" s="47"/>
      <c r="CR456" s="47"/>
      <c r="CS456" s="47"/>
      <c r="CT456" s="47"/>
      <c r="CU456" s="47">
        <f t="shared" si="472"/>
        <v>0</v>
      </c>
      <c r="CW456" s="54"/>
      <c r="CX456" s="83"/>
      <c r="CY456" s="78"/>
      <c r="CZ456" s="78"/>
      <c r="DA456" s="78"/>
      <c r="DB456" s="78">
        <f t="shared" si="473"/>
        <v>0</v>
      </c>
      <c r="DC456" s="78">
        <f t="shared" si="474"/>
        <v>0</v>
      </c>
      <c r="DD456" s="78">
        <f t="shared" si="475"/>
        <v>0</v>
      </c>
      <c r="DE456" s="78">
        <f t="shared" si="476"/>
        <v>0</v>
      </c>
      <c r="DF456" s="80" t="str">
        <f t="shared" si="477"/>
        <v>دون المستوى</v>
      </c>
      <c r="DI456" s="54"/>
      <c r="DJ456" s="47"/>
      <c r="DK456" s="47"/>
      <c r="DL456" s="47"/>
      <c r="DM456" s="47">
        <f t="shared" si="478"/>
        <v>0</v>
      </c>
      <c r="DO456" s="54"/>
      <c r="DP456" s="83"/>
      <c r="DQ456" s="78"/>
      <c r="DR456" s="78"/>
      <c r="DS456" s="78">
        <f t="shared" si="479"/>
        <v>0</v>
      </c>
      <c r="DT456" s="78">
        <f t="shared" si="480"/>
        <v>0</v>
      </c>
      <c r="DU456" s="78">
        <f t="shared" si="481"/>
        <v>0</v>
      </c>
      <c r="DV456" s="80" t="str">
        <f t="shared" si="482"/>
        <v>دون المستوى</v>
      </c>
      <c r="DY456" s="47"/>
      <c r="DZ456" s="47"/>
      <c r="EA456" s="47">
        <f t="shared" si="483"/>
        <v>0</v>
      </c>
      <c r="EC456" s="91"/>
      <c r="ED456" s="78"/>
      <c r="EE456" s="78">
        <f t="shared" si="484"/>
        <v>0</v>
      </c>
      <c r="EF456" s="78">
        <f t="shared" si="485"/>
        <v>0</v>
      </c>
      <c r="EG456" s="78">
        <f t="shared" si="486"/>
        <v>0</v>
      </c>
      <c r="EH456" s="80" t="str">
        <f t="shared" si="487"/>
        <v>دون المستوى</v>
      </c>
      <c r="EK456" s="47"/>
      <c r="EL456" s="47"/>
      <c r="EM456" s="47">
        <f t="shared" si="488"/>
        <v>0</v>
      </c>
      <c r="EO456" s="91"/>
      <c r="EP456" s="78"/>
      <c r="EQ456" s="78">
        <f t="shared" si="489"/>
        <v>0</v>
      </c>
      <c r="ER456" s="78">
        <f t="shared" si="490"/>
        <v>0</v>
      </c>
      <c r="ES456" s="78">
        <f t="shared" si="491"/>
        <v>0</v>
      </c>
      <c r="ET456" s="80" t="str">
        <f t="shared" si="492"/>
        <v>دون المستوى</v>
      </c>
      <c r="EW456" s="49">
        <f t="shared" si="493"/>
        <v>0</v>
      </c>
      <c r="EX456" s="80" t="str">
        <f t="shared" si="494"/>
        <v>دون المستوى</v>
      </c>
      <c r="EZ456" s="54"/>
      <c r="FA456" s="47"/>
      <c r="FB456" s="47"/>
      <c r="FC456" s="47"/>
      <c r="FD456" s="47">
        <f t="shared" si="495"/>
        <v>0</v>
      </c>
      <c r="FF456" s="54"/>
      <c r="FG456" s="83"/>
      <c r="FH456" s="78"/>
      <c r="FI456" s="78"/>
      <c r="FJ456" s="78">
        <f t="shared" si="496"/>
        <v>0</v>
      </c>
      <c r="FK456" s="78">
        <f t="shared" si="497"/>
        <v>0</v>
      </c>
      <c r="FL456" s="78">
        <f t="shared" si="498"/>
        <v>0</v>
      </c>
      <c r="FM456" s="80" t="str">
        <f t="shared" si="499"/>
        <v>دون المستوى</v>
      </c>
      <c r="FP456" s="98" t="str">
        <f t="shared" si="500"/>
        <v>*عربى</v>
      </c>
      <c r="FQ456" s="98" t="str">
        <f t="shared" si="501"/>
        <v>*انجليزى</v>
      </c>
      <c r="FR456" s="98" t="str">
        <f t="shared" si="502"/>
        <v>*دراسات</v>
      </c>
      <c r="FS456" s="98" t="str">
        <f t="shared" si="503"/>
        <v>*رياضيات</v>
      </c>
      <c r="FT456" s="98" t="str">
        <f t="shared" si="504"/>
        <v>*علوم</v>
      </c>
      <c r="FU456" s="98" t="str">
        <f t="shared" si="505"/>
        <v>*حاسب</v>
      </c>
      <c r="FV456" s="98" t="str">
        <f t="shared" si="506"/>
        <v>*فنية</v>
      </c>
      <c r="FW456" s="98" t="str">
        <f t="shared" si="507"/>
        <v>*نشاط1</v>
      </c>
      <c r="FX456" s="98" t="str">
        <f t="shared" si="508"/>
        <v>*نشاط2</v>
      </c>
      <c r="FY456" s="107" t="str">
        <f t="shared" si="509"/>
        <v>*دين</v>
      </c>
      <c r="FZ456" s="47">
        <f t="shared" si="510"/>
        <v>0</v>
      </c>
      <c r="GA456" s="47" t="str">
        <f t="shared" si="511"/>
        <v>دور ثانى</v>
      </c>
      <c r="GB456" s="47">
        <f t="shared" si="512"/>
        <v>6</v>
      </c>
      <c r="GC456" s="47" t="str">
        <f t="shared" si="515"/>
        <v>راسب</v>
      </c>
      <c r="GE456" s="112" t="str">
        <f t="shared" si="513"/>
        <v>*عربى*انجليزى*دراسات*رياضيات*علوم*حاسب*فنية*نشاط1*نشاط2*دين</v>
      </c>
      <c r="GF456" s="112">
        <f t="shared" si="514"/>
        <v>10</v>
      </c>
    </row>
    <row r="457" spans="2:188" ht="20.25" thickTop="1" thickBot="1">
      <c r="B457" s="39">
        <v>448</v>
      </c>
      <c r="C457" s="124" t="str">
        <f>البيانات!B465</f>
        <v/>
      </c>
      <c r="D457" s="124" t="str">
        <f>IF(C457="","",البيانات!C465)</f>
        <v/>
      </c>
      <c r="E457" s="39"/>
      <c r="F457" s="39"/>
      <c r="H457" s="52"/>
      <c r="I457" s="47"/>
      <c r="J457" s="47"/>
      <c r="K457" s="47"/>
      <c r="L457" s="46">
        <f t="shared" si="445"/>
        <v>0</v>
      </c>
      <c r="N457" s="54"/>
      <c r="O457" s="61"/>
      <c r="P457" s="59"/>
      <c r="Q457" s="59"/>
      <c r="R457" s="59">
        <f t="shared" si="446"/>
        <v>0</v>
      </c>
      <c r="S457" s="59">
        <f t="shared" si="447"/>
        <v>0</v>
      </c>
      <c r="T457" s="62">
        <f t="shared" si="448"/>
        <v>0</v>
      </c>
      <c r="U457" s="63" t="str">
        <f t="shared" si="449"/>
        <v>دون المستوى</v>
      </c>
      <c r="X457" s="54"/>
      <c r="Y457" s="47"/>
      <c r="Z457" s="47"/>
      <c r="AA457" s="47"/>
      <c r="AB457" s="47">
        <f t="shared" si="450"/>
        <v>0</v>
      </c>
      <c r="AD457" s="54"/>
      <c r="AE457" s="61"/>
      <c r="AF457" s="59"/>
      <c r="AG457" s="59"/>
      <c r="AH457" s="59">
        <f t="shared" si="451"/>
        <v>0</v>
      </c>
      <c r="AI457" s="59">
        <f t="shared" si="452"/>
        <v>0</v>
      </c>
      <c r="AJ457" s="59">
        <f t="shared" si="453"/>
        <v>0</v>
      </c>
      <c r="AK457" s="73" t="str">
        <f t="shared" si="454"/>
        <v>دون المستوى</v>
      </c>
      <c r="AN457" s="54"/>
      <c r="AO457" s="47"/>
      <c r="AP457" s="47"/>
      <c r="AQ457" s="47"/>
      <c r="AR457" s="47">
        <f t="shared" si="455"/>
        <v>0</v>
      </c>
      <c r="AT457" s="54"/>
      <c r="AU457" s="83"/>
      <c r="AV457" s="78"/>
      <c r="AW457" s="78"/>
      <c r="AX457" s="78">
        <f t="shared" si="456"/>
        <v>0</v>
      </c>
      <c r="AY457" s="78">
        <f t="shared" si="457"/>
        <v>0</v>
      </c>
      <c r="AZ457" s="78">
        <f t="shared" si="458"/>
        <v>0</v>
      </c>
      <c r="BA457" s="80" t="str">
        <f t="shared" si="459"/>
        <v>دون المستوى</v>
      </c>
      <c r="BD457" s="54"/>
      <c r="BE457" s="47"/>
      <c r="BF457" s="47"/>
      <c r="BG457" s="47"/>
      <c r="BH457" s="47"/>
      <c r="BI457" s="47">
        <f t="shared" si="460"/>
        <v>0</v>
      </c>
      <c r="BK457" s="54"/>
      <c r="BL457" s="83"/>
      <c r="BM457" s="78"/>
      <c r="BN457" s="78"/>
      <c r="BO457" s="78"/>
      <c r="BP457" s="78">
        <f t="shared" si="461"/>
        <v>0</v>
      </c>
      <c r="BQ457" s="78">
        <f t="shared" si="462"/>
        <v>0</v>
      </c>
      <c r="BR457" s="78">
        <f t="shared" si="463"/>
        <v>0</v>
      </c>
      <c r="BS457" s="78">
        <f t="shared" si="464"/>
        <v>0</v>
      </c>
      <c r="BT457" s="80" t="str">
        <f t="shared" si="465"/>
        <v>دون المستوى</v>
      </c>
      <c r="BW457" s="54"/>
      <c r="BX457" s="47"/>
      <c r="BY457" s="47"/>
      <c r="BZ457" s="47"/>
      <c r="CA457" s="47"/>
      <c r="CB457" s="47">
        <f t="shared" si="466"/>
        <v>0</v>
      </c>
      <c r="CD457" s="52"/>
      <c r="CE457" s="83"/>
      <c r="CF457" s="78"/>
      <c r="CG457" s="78"/>
      <c r="CH457" s="78"/>
      <c r="CI457" s="78">
        <f t="shared" si="467"/>
        <v>0</v>
      </c>
      <c r="CJ457" s="78">
        <f t="shared" si="468"/>
        <v>0</v>
      </c>
      <c r="CK457" s="78">
        <f t="shared" si="469"/>
        <v>0</v>
      </c>
      <c r="CL457" s="78">
        <f t="shared" si="470"/>
        <v>0</v>
      </c>
      <c r="CM457" s="80" t="str">
        <f t="shared" si="471"/>
        <v>دون المستوى</v>
      </c>
      <c r="CP457" s="54"/>
      <c r="CQ457" s="47"/>
      <c r="CR457" s="47"/>
      <c r="CS457" s="47"/>
      <c r="CT457" s="47"/>
      <c r="CU457" s="47">
        <f t="shared" si="472"/>
        <v>0</v>
      </c>
      <c r="CW457" s="54"/>
      <c r="CX457" s="83"/>
      <c r="CY457" s="78"/>
      <c r="CZ457" s="78"/>
      <c r="DA457" s="78"/>
      <c r="DB457" s="78">
        <f t="shared" si="473"/>
        <v>0</v>
      </c>
      <c r="DC457" s="78">
        <f t="shared" si="474"/>
        <v>0</v>
      </c>
      <c r="DD457" s="78">
        <f t="shared" si="475"/>
        <v>0</v>
      </c>
      <c r="DE457" s="78">
        <f t="shared" si="476"/>
        <v>0</v>
      </c>
      <c r="DF457" s="80" t="str">
        <f t="shared" si="477"/>
        <v>دون المستوى</v>
      </c>
      <c r="DI457" s="54"/>
      <c r="DJ457" s="47"/>
      <c r="DK457" s="47"/>
      <c r="DL457" s="47"/>
      <c r="DM457" s="47">
        <f t="shared" si="478"/>
        <v>0</v>
      </c>
      <c r="DO457" s="54"/>
      <c r="DP457" s="83"/>
      <c r="DQ457" s="78"/>
      <c r="DR457" s="78"/>
      <c r="DS457" s="78">
        <f t="shared" si="479"/>
        <v>0</v>
      </c>
      <c r="DT457" s="78">
        <f t="shared" si="480"/>
        <v>0</v>
      </c>
      <c r="DU457" s="78">
        <f t="shared" si="481"/>
        <v>0</v>
      </c>
      <c r="DV457" s="80" t="str">
        <f t="shared" si="482"/>
        <v>دون المستوى</v>
      </c>
      <c r="DY457" s="47"/>
      <c r="DZ457" s="47"/>
      <c r="EA457" s="47">
        <f t="shared" si="483"/>
        <v>0</v>
      </c>
      <c r="EC457" s="91"/>
      <c r="ED457" s="78"/>
      <c r="EE457" s="78">
        <f t="shared" si="484"/>
        <v>0</v>
      </c>
      <c r="EF457" s="78">
        <f t="shared" si="485"/>
        <v>0</v>
      </c>
      <c r="EG457" s="78">
        <f t="shared" si="486"/>
        <v>0</v>
      </c>
      <c r="EH457" s="80" t="str">
        <f t="shared" si="487"/>
        <v>دون المستوى</v>
      </c>
      <c r="EK457" s="47"/>
      <c r="EL457" s="47"/>
      <c r="EM457" s="47">
        <f t="shared" si="488"/>
        <v>0</v>
      </c>
      <c r="EO457" s="91"/>
      <c r="EP457" s="78"/>
      <c r="EQ457" s="78">
        <f t="shared" si="489"/>
        <v>0</v>
      </c>
      <c r="ER457" s="78">
        <f t="shared" si="490"/>
        <v>0</v>
      </c>
      <c r="ES457" s="78">
        <f t="shared" si="491"/>
        <v>0</v>
      </c>
      <c r="ET457" s="80" t="str">
        <f t="shared" si="492"/>
        <v>دون المستوى</v>
      </c>
      <c r="EW457" s="49">
        <f t="shared" si="493"/>
        <v>0</v>
      </c>
      <c r="EX457" s="80" t="str">
        <f t="shared" si="494"/>
        <v>دون المستوى</v>
      </c>
      <c r="EZ457" s="54"/>
      <c r="FA457" s="47"/>
      <c r="FB457" s="47"/>
      <c r="FC457" s="47"/>
      <c r="FD457" s="47">
        <f t="shared" si="495"/>
        <v>0</v>
      </c>
      <c r="FF457" s="54"/>
      <c r="FG457" s="83"/>
      <c r="FH457" s="78"/>
      <c r="FI457" s="78"/>
      <c r="FJ457" s="78">
        <f t="shared" si="496"/>
        <v>0</v>
      </c>
      <c r="FK457" s="78">
        <f t="shared" si="497"/>
        <v>0</v>
      </c>
      <c r="FL457" s="78">
        <f t="shared" si="498"/>
        <v>0</v>
      </c>
      <c r="FM457" s="80" t="str">
        <f t="shared" si="499"/>
        <v>دون المستوى</v>
      </c>
      <c r="FP457" s="98" t="str">
        <f t="shared" si="500"/>
        <v>*عربى</v>
      </c>
      <c r="FQ457" s="98" t="str">
        <f t="shared" si="501"/>
        <v>*انجليزى</v>
      </c>
      <c r="FR457" s="98" t="str">
        <f t="shared" si="502"/>
        <v>*دراسات</v>
      </c>
      <c r="FS457" s="98" t="str">
        <f t="shared" si="503"/>
        <v>*رياضيات</v>
      </c>
      <c r="FT457" s="98" t="str">
        <f t="shared" si="504"/>
        <v>*علوم</v>
      </c>
      <c r="FU457" s="98" t="str">
        <f t="shared" si="505"/>
        <v>*حاسب</v>
      </c>
      <c r="FV457" s="98" t="str">
        <f t="shared" si="506"/>
        <v>*فنية</v>
      </c>
      <c r="FW457" s="98" t="str">
        <f t="shared" si="507"/>
        <v>*نشاط1</v>
      </c>
      <c r="FX457" s="98" t="str">
        <f t="shared" si="508"/>
        <v>*نشاط2</v>
      </c>
      <c r="FY457" s="107" t="str">
        <f t="shared" si="509"/>
        <v>*دين</v>
      </c>
      <c r="FZ457" s="47">
        <f t="shared" si="510"/>
        <v>0</v>
      </c>
      <c r="GA457" s="47" t="str">
        <f t="shared" si="511"/>
        <v>دور ثانى</v>
      </c>
      <c r="GB457" s="47">
        <f t="shared" si="512"/>
        <v>6</v>
      </c>
      <c r="GC457" s="47" t="str">
        <f t="shared" si="515"/>
        <v>راسب</v>
      </c>
      <c r="GE457" s="112" t="str">
        <f t="shared" si="513"/>
        <v>*عربى*انجليزى*دراسات*رياضيات*علوم*حاسب*فنية*نشاط1*نشاط2*دين</v>
      </c>
      <c r="GF457" s="112">
        <f t="shared" si="514"/>
        <v>10</v>
      </c>
    </row>
    <row r="458" spans="2:188" ht="20.25" thickTop="1" thickBot="1">
      <c r="B458" s="39">
        <v>449</v>
      </c>
      <c r="C458" s="124" t="str">
        <f>البيانات!B466</f>
        <v/>
      </c>
      <c r="D458" s="124" t="str">
        <f>IF(C458="","",البيانات!C466)</f>
        <v/>
      </c>
      <c r="E458" s="39"/>
      <c r="F458" s="39"/>
      <c r="H458" s="52"/>
      <c r="I458" s="47"/>
      <c r="J458" s="47"/>
      <c r="K458" s="47"/>
      <c r="L458" s="46">
        <f t="shared" si="445"/>
        <v>0</v>
      </c>
      <c r="N458" s="54"/>
      <c r="O458" s="61"/>
      <c r="P458" s="59"/>
      <c r="Q458" s="59"/>
      <c r="R458" s="59">
        <f t="shared" si="446"/>
        <v>0</v>
      </c>
      <c r="S458" s="59">
        <f t="shared" si="447"/>
        <v>0</v>
      </c>
      <c r="T458" s="62">
        <f t="shared" si="448"/>
        <v>0</v>
      </c>
      <c r="U458" s="63" t="str">
        <f t="shared" si="449"/>
        <v>دون المستوى</v>
      </c>
      <c r="X458" s="54"/>
      <c r="Y458" s="47"/>
      <c r="Z458" s="47"/>
      <c r="AA458" s="47"/>
      <c r="AB458" s="47">
        <f t="shared" si="450"/>
        <v>0</v>
      </c>
      <c r="AD458" s="54"/>
      <c r="AE458" s="61"/>
      <c r="AF458" s="59"/>
      <c r="AG458" s="59"/>
      <c r="AH458" s="59">
        <f t="shared" si="451"/>
        <v>0</v>
      </c>
      <c r="AI458" s="59">
        <f t="shared" si="452"/>
        <v>0</v>
      </c>
      <c r="AJ458" s="59">
        <f t="shared" si="453"/>
        <v>0</v>
      </c>
      <c r="AK458" s="73" t="str">
        <f t="shared" si="454"/>
        <v>دون المستوى</v>
      </c>
      <c r="AN458" s="54"/>
      <c r="AO458" s="47"/>
      <c r="AP458" s="47"/>
      <c r="AQ458" s="47"/>
      <c r="AR458" s="47">
        <f t="shared" si="455"/>
        <v>0</v>
      </c>
      <c r="AT458" s="54"/>
      <c r="AU458" s="83"/>
      <c r="AV458" s="78"/>
      <c r="AW458" s="78"/>
      <c r="AX458" s="78">
        <f t="shared" si="456"/>
        <v>0</v>
      </c>
      <c r="AY458" s="78">
        <f t="shared" si="457"/>
        <v>0</v>
      </c>
      <c r="AZ458" s="78">
        <f t="shared" si="458"/>
        <v>0</v>
      </c>
      <c r="BA458" s="80" t="str">
        <f t="shared" si="459"/>
        <v>دون المستوى</v>
      </c>
      <c r="BD458" s="54"/>
      <c r="BE458" s="47"/>
      <c r="BF458" s="47"/>
      <c r="BG458" s="47"/>
      <c r="BH458" s="47"/>
      <c r="BI458" s="47">
        <f t="shared" si="460"/>
        <v>0</v>
      </c>
      <c r="BK458" s="54"/>
      <c r="BL458" s="83"/>
      <c r="BM458" s="78"/>
      <c r="BN458" s="78"/>
      <c r="BO458" s="78"/>
      <c r="BP458" s="78">
        <f t="shared" si="461"/>
        <v>0</v>
      </c>
      <c r="BQ458" s="78">
        <f t="shared" si="462"/>
        <v>0</v>
      </c>
      <c r="BR458" s="78">
        <f t="shared" si="463"/>
        <v>0</v>
      </c>
      <c r="BS458" s="78">
        <f t="shared" si="464"/>
        <v>0</v>
      </c>
      <c r="BT458" s="80" t="str">
        <f t="shared" si="465"/>
        <v>دون المستوى</v>
      </c>
      <c r="BW458" s="54"/>
      <c r="BX458" s="47"/>
      <c r="BY458" s="47"/>
      <c r="BZ458" s="47"/>
      <c r="CA458" s="47"/>
      <c r="CB458" s="47">
        <f t="shared" si="466"/>
        <v>0</v>
      </c>
      <c r="CD458" s="52"/>
      <c r="CE458" s="83"/>
      <c r="CF458" s="78"/>
      <c r="CG458" s="78"/>
      <c r="CH458" s="78"/>
      <c r="CI458" s="78">
        <f t="shared" si="467"/>
        <v>0</v>
      </c>
      <c r="CJ458" s="78">
        <f t="shared" si="468"/>
        <v>0</v>
      </c>
      <c r="CK458" s="78">
        <f t="shared" si="469"/>
        <v>0</v>
      </c>
      <c r="CL458" s="78">
        <f t="shared" si="470"/>
        <v>0</v>
      </c>
      <c r="CM458" s="80" t="str">
        <f t="shared" si="471"/>
        <v>دون المستوى</v>
      </c>
      <c r="CP458" s="54"/>
      <c r="CQ458" s="47"/>
      <c r="CR458" s="47"/>
      <c r="CS458" s="47"/>
      <c r="CT458" s="47"/>
      <c r="CU458" s="47">
        <f t="shared" si="472"/>
        <v>0</v>
      </c>
      <c r="CW458" s="54"/>
      <c r="CX458" s="83"/>
      <c r="CY458" s="78"/>
      <c r="CZ458" s="78"/>
      <c r="DA458" s="78"/>
      <c r="DB458" s="78">
        <f t="shared" si="473"/>
        <v>0</v>
      </c>
      <c r="DC458" s="78">
        <f t="shared" si="474"/>
        <v>0</v>
      </c>
      <c r="DD458" s="78">
        <f t="shared" si="475"/>
        <v>0</v>
      </c>
      <c r="DE458" s="78">
        <f t="shared" si="476"/>
        <v>0</v>
      </c>
      <c r="DF458" s="80" t="str">
        <f t="shared" si="477"/>
        <v>دون المستوى</v>
      </c>
      <c r="DI458" s="54"/>
      <c r="DJ458" s="47"/>
      <c r="DK458" s="47"/>
      <c r="DL458" s="47"/>
      <c r="DM458" s="47">
        <f t="shared" si="478"/>
        <v>0</v>
      </c>
      <c r="DO458" s="54"/>
      <c r="DP458" s="83"/>
      <c r="DQ458" s="78"/>
      <c r="DR458" s="78"/>
      <c r="DS458" s="78">
        <f t="shared" si="479"/>
        <v>0</v>
      </c>
      <c r="DT458" s="78">
        <f t="shared" si="480"/>
        <v>0</v>
      </c>
      <c r="DU458" s="78">
        <f t="shared" si="481"/>
        <v>0</v>
      </c>
      <c r="DV458" s="80" t="str">
        <f t="shared" si="482"/>
        <v>دون المستوى</v>
      </c>
      <c r="DY458" s="47"/>
      <c r="DZ458" s="47"/>
      <c r="EA458" s="47">
        <f t="shared" si="483"/>
        <v>0</v>
      </c>
      <c r="EC458" s="91"/>
      <c r="ED458" s="78"/>
      <c r="EE458" s="78">
        <f t="shared" si="484"/>
        <v>0</v>
      </c>
      <c r="EF458" s="78">
        <f t="shared" si="485"/>
        <v>0</v>
      </c>
      <c r="EG458" s="78">
        <f t="shared" si="486"/>
        <v>0</v>
      </c>
      <c r="EH458" s="80" t="str">
        <f t="shared" si="487"/>
        <v>دون المستوى</v>
      </c>
      <c r="EK458" s="47"/>
      <c r="EL458" s="47"/>
      <c r="EM458" s="47">
        <f t="shared" si="488"/>
        <v>0</v>
      </c>
      <c r="EO458" s="91"/>
      <c r="EP458" s="78"/>
      <c r="EQ458" s="78">
        <f t="shared" si="489"/>
        <v>0</v>
      </c>
      <c r="ER458" s="78">
        <f t="shared" si="490"/>
        <v>0</v>
      </c>
      <c r="ES458" s="78">
        <f t="shared" si="491"/>
        <v>0</v>
      </c>
      <c r="ET458" s="80" t="str">
        <f t="shared" si="492"/>
        <v>دون المستوى</v>
      </c>
      <c r="EW458" s="49">
        <f t="shared" si="493"/>
        <v>0</v>
      </c>
      <c r="EX458" s="80" t="str">
        <f t="shared" si="494"/>
        <v>دون المستوى</v>
      </c>
      <c r="EZ458" s="54"/>
      <c r="FA458" s="47"/>
      <c r="FB458" s="47"/>
      <c r="FC458" s="47"/>
      <c r="FD458" s="47">
        <f t="shared" si="495"/>
        <v>0</v>
      </c>
      <c r="FF458" s="54"/>
      <c r="FG458" s="83"/>
      <c r="FH458" s="78"/>
      <c r="FI458" s="78"/>
      <c r="FJ458" s="78">
        <f t="shared" si="496"/>
        <v>0</v>
      </c>
      <c r="FK458" s="78">
        <f t="shared" si="497"/>
        <v>0</v>
      </c>
      <c r="FL458" s="78">
        <f t="shared" si="498"/>
        <v>0</v>
      </c>
      <c r="FM458" s="80" t="str">
        <f t="shared" si="499"/>
        <v>دون المستوى</v>
      </c>
      <c r="FP458" s="98" t="str">
        <f t="shared" si="500"/>
        <v>*عربى</v>
      </c>
      <c r="FQ458" s="98" t="str">
        <f t="shared" si="501"/>
        <v>*انجليزى</v>
      </c>
      <c r="FR458" s="98" t="str">
        <f t="shared" si="502"/>
        <v>*دراسات</v>
      </c>
      <c r="FS458" s="98" t="str">
        <f t="shared" si="503"/>
        <v>*رياضيات</v>
      </c>
      <c r="FT458" s="98" t="str">
        <f t="shared" si="504"/>
        <v>*علوم</v>
      </c>
      <c r="FU458" s="98" t="str">
        <f t="shared" si="505"/>
        <v>*حاسب</v>
      </c>
      <c r="FV458" s="98" t="str">
        <f t="shared" si="506"/>
        <v>*فنية</v>
      </c>
      <c r="FW458" s="98" t="str">
        <f t="shared" si="507"/>
        <v>*نشاط1</v>
      </c>
      <c r="FX458" s="98" t="str">
        <f t="shared" si="508"/>
        <v>*نشاط2</v>
      </c>
      <c r="FY458" s="107" t="str">
        <f t="shared" si="509"/>
        <v>*دين</v>
      </c>
      <c r="FZ458" s="47">
        <f t="shared" si="510"/>
        <v>0</v>
      </c>
      <c r="GA458" s="47" t="str">
        <f t="shared" si="511"/>
        <v>دور ثانى</v>
      </c>
      <c r="GB458" s="47">
        <f t="shared" si="512"/>
        <v>6</v>
      </c>
      <c r="GC458" s="47" t="str">
        <f t="shared" si="515"/>
        <v>راسب</v>
      </c>
      <c r="GE458" s="112" t="str">
        <f t="shared" si="513"/>
        <v>*عربى*انجليزى*دراسات*رياضيات*علوم*حاسب*فنية*نشاط1*نشاط2*دين</v>
      </c>
      <c r="GF458" s="112">
        <f t="shared" si="514"/>
        <v>10</v>
      </c>
    </row>
    <row r="459" spans="2:188" ht="20.25" thickTop="1" thickBot="1">
      <c r="B459" s="39">
        <v>450</v>
      </c>
      <c r="C459" s="124" t="str">
        <f>البيانات!B467</f>
        <v/>
      </c>
      <c r="D459" s="124" t="str">
        <f>IF(C459="","",البيانات!C467)</f>
        <v/>
      </c>
      <c r="E459" s="39"/>
      <c r="F459" s="39"/>
      <c r="H459" s="52"/>
      <c r="I459" s="47"/>
      <c r="J459" s="47"/>
      <c r="K459" s="47"/>
      <c r="L459" s="46">
        <f t="shared" ref="L459:L522" si="516">IF(AND(I459="غ",J459="غ",K459="غ"),"غ",SUM(I459,J459,K459))</f>
        <v>0</v>
      </c>
      <c r="N459" s="54"/>
      <c r="O459" s="61"/>
      <c r="P459" s="59"/>
      <c r="Q459" s="59"/>
      <c r="R459" s="59">
        <f t="shared" ref="R459:R522" si="517">IF(AND(O459="غ",P459="غ",Q459="غ"),"غ",SUM(O459,P459,Q459))</f>
        <v>0</v>
      </c>
      <c r="S459" s="59">
        <f t="shared" ref="S459:S522" si="518">IF(AND(L459="غ",R459="غ"),"غ",SUM(L459,R459))</f>
        <v>0</v>
      </c>
      <c r="T459" s="62">
        <f t="shared" ref="T459:T522" si="519">IF(AND(S459="غ"),"0",S459)*0.4</f>
        <v>0</v>
      </c>
      <c r="U459" s="63" t="str">
        <f t="shared" ref="U459:U522" si="520">IF(T459="غ","دون المستوى",IF(T459&gt;=68,"ممتاز",IF(T459&gt;=60,"جيد جدا",IF(T459&gt;=52,"جيد",IF(T459&gt;=40,"مقبول","دون المستوى")))))</f>
        <v>دون المستوى</v>
      </c>
      <c r="X459" s="54"/>
      <c r="Y459" s="47"/>
      <c r="Z459" s="47"/>
      <c r="AA459" s="47"/>
      <c r="AB459" s="47">
        <f t="shared" ref="AB459:AB522" si="521">IF(AND(Y459="غ",Z459="غ",AA459="غ"),"غ",SUM(Y459,Z459,AA459))</f>
        <v>0</v>
      </c>
      <c r="AD459" s="54"/>
      <c r="AE459" s="61"/>
      <c r="AF459" s="59"/>
      <c r="AG459" s="59"/>
      <c r="AH459" s="59">
        <f t="shared" ref="AH459:AH522" si="522">IF(AND(AE459="غ",AF459="غ",AG459="غ"),"غ",SUM(AE459,AF459,AG459))</f>
        <v>0</v>
      </c>
      <c r="AI459" s="59">
        <f t="shared" ref="AI459:AI522" si="523">IF(AND(AB459="غ",AH459="غ"),"غ",SUM(AB459,AH459))</f>
        <v>0</v>
      </c>
      <c r="AJ459" s="59">
        <f t="shared" ref="AJ459:AJ522" si="524">IF(AND(AI459="غ"),"0",AI459)*0.3</f>
        <v>0</v>
      </c>
      <c r="AK459" s="73" t="str">
        <f t="shared" ref="AK459:AK522" si="525">IF(AJ459="غ","دون المستوى",IF(AJ459&gt;=51,"ممتاز",IF(AJ459&gt;=45,"جيد جدا",IF(AJ459&gt;=39,"جيد",IF(AJ459&gt;=30,"مقبول","دون المستوى")))))</f>
        <v>دون المستوى</v>
      </c>
      <c r="AN459" s="54"/>
      <c r="AO459" s="47"/>
      <c r="AP459" s="47"/>
      <c r="AQ459" s="47"/>
      <c r="AR459" s="47">
        <f t="shared" ref="AR459:AR522" si="526">IF(AND(AO459="غ",AP459="غ",AQ459="غ"),"غ",SUM(AO459,AP459,AQ459))</f>
        <v>0</v>
      </c>
      <c r="AT459" s="54"/>
      <c r="AU459" s="83"/>
      <c r="AV459" s="78"/>
      <c r="AW459" s="78"/>
      <c r="AX459" s="78">
        <f t="shared" ref="AX459:AX522" si="527">IF(AND(AU459="غ",AV459="غ",AW459="غ"),"غ",SUM(AU459,AV459,AW459))</f>
        <v>0</v>
      </c>
      <c r="AY459" s="78">
        <f t="shared" ref="AY459:AY522" si="528">IF(AND(AR459="غ",AX459="غ"),"غ",SUM(AR459,AX459))</f>
        <v>0</v>
      </c>
      <c r="AZ459" s="78">
        <f t="shared" ref="AZ459:AZ522" si="529">IF(AND(AY459="غ"),"0",AY459)*0.2</f>
        <v>0</v>
      </c>
      <c r="BA459" s="80" t="str">
        <f t="shared" ref="BA459:BA522" si="530">IF(AZ459="غ","دون المستوى",IF(AZ459&gt;=34,"ممتاز",IF(AZ459&gt;=30,"جيد جدا",IF(AZ459&gt;=26,"جيد",IF(AZ459&gt;=20,"مقبول","دون المستوى")))))</f>
        <v>دون المستوى</v>
      </c>
      <c r="BD459" s="54"/>
      <c r="BE459" s="47"/>
      <c r="BF459" s="47"/>
      <c r="BG459" s="47"/>
      <c r="BH459" s="47"/>
      <c r="BI459" s="47">
        <f t="shared" ref="BI459:BI522" si="531">IF(AND(BE459="غ",BF459="غ",BG459="غ",BH459="غ"),"غ",SUM(BE459,BF459,BG459,BH459))</f>
        <v>0</v>
      </c>
      <c r="BK459" s="54"/>
      <c r="BL459" s="83"/>
      <c r="BM459" s="78"/>
      <c r="BN459" s="78"/>
      <c r="BO459" s="78"/>
      <c r="BP459" s="78">
        <f t="shared" ref="BP459:BP522" si="532">IF(AND(BN459="غ",BO459="غ"),"غ",SUM(BN459,BO459))</f>
        <v>0</v>
      </c>
      <c r="BQ459" s="78">
        <f t="shared" ref="BQ459:BQ522" si="533">IF(AND(BL459="غ",BM459="غ",BN459="غ",BO459="غ"),"غ",SUM(BL459,BM459,BN459,BO459))</f>
        <v>0</v>
      </c>
      <c r="BR459" s="78">
        <f t="shared" ref="BR459:BR522" si="534">IF(AND(BI459="غ",BQ459="غ"),"غ",SUM(BI459,BQ459))</f>
        <v>0</v>
      </c>
      <c r="BS459" s="78">
        <f t="shared" ref="BS459:BS522" si="535">IF(AND(BR459="غ"),"0",BR459)*0.3</f>
        <v>0</v>
      </c>
      <c r="BT459" s="80" t="str">
        <f t="shared" ref="BT459:BT522" si="536">IF(BS459="غ","دون المستوى",IF(BS459&gt;=51,"ممتاز",IF(BS459&gt;=45,"جيد جدا",IF(BS459&gt;=39,"جيد",IF(BS459&gt;=30,"مقبول","دون المستوى")))))</f>
        <v>دون المستوى</v>
      </c>
      <c r="BW459" s="54"/>
      <c r="BX459" s="47"/>
      <c r="BY459" s="47"/>
      <c r="BZ459" s="47"/>
      <c r="CA459" s="47"/>
      <c r="CB459" s="47">
        <f t="shared" ref="CB459:CB522" si="537">IF(AND(BX459="غ",BY459="غ",BZ459="غ",CA459="غ"),"غ",SUM(BX459,BY459,BZ459,CA459))</f>
        <v>0</v>
      </c>
      <c r="CD459" s="52"/>
      <c r="CE459" s="83"/>
      <c r="CF459" s="78"/>
      <c r="CG459" s="78"/>
      <c r="CH459" s="78"/>
      <c r="CI459" s="78">
        <f t="shared" ref="CI459:CI522" si="538">IF(AND(CG459="غ",CH459="غ"),"غ",SUM(CG459,CH459))</f>
        <v>0</v>
      </c>
      <c r="CJ459" s="78">
        <f t="shared" ref="CJ459:CJ522" si="539">IF(AND(CE459="غ",CF459="غ",CG459="غ",CH459="غ"),"غ",SUM(CE459,CF459,CG459,CH459))</f>
        <v>0</v>
      </c>
      <c r="CK459" s="78">
        <f t="shared" ref="CK459:CK522" si="540">IF(AND(CB459="غ",CJ459="غ"),"غ",SUM(CB459,CJ459))</f>
        <v>0</v>
      </c>
      <c r="CL459" s="78">
        <f t="shared" ref="CL459:CL522" si="541">IF(AND(CK459="غ"),"0",CK459)*0.2</f>
        <v>0</v>
      </c>
      <c r="CM459" s="80" t="str">
        <f t="shared" ref="CM459:CM522" si="542">IF(CL459="غ","دون المستوى",IF(CL459&gt;=34,"ممتاز",IF(CL459&gt;=30,"جيد جدا",IF(CL459&gt;=26,"جيد",IF(CL459&gt;=20,"مقبول","دون المستوى")))))</f>
        <v>دون المستوى</v>
      </c>
      <c r="CP459" s="54"/>
      <c r="CQ459" s="47"/>
      <c r="CR459" s="47"/>
      <c r="CS459" s="47"/>
      <c r="CT459" s="47"/>
      <c r="CU459" s="47">
        <f t="shared" ref="CU459:CU522" si="543">IF(AND(CQ459="غ",CR459="غ",CS459="غ",CT459="غ"),"غ",SUM(CQ459,CR459,CS459,CT459))</f>
        <v>0</v>
      </c>
      <c r="CW459" s="54"/>
      <c r="CX459" s="83"/>
      <c r="CY459" s="78"/>
      <c r="CZ459" s="78"/>
      <c r="DA459" s="78"/>
      <c r="DB459" s="78">
        <f t="shared" ref="DB459:DB522" si="544">IF(AND(CZ459="غ",DA459="غ"),"غ",SUM(CZ459,DA459))</f>
        <v>0</v>
      </c>
      <c r="DC459" s="78">
        <f t="shared" ref="DC459:DC522" si="545">IF(AND(CX459="غ",CY459="غ",CZ459="غ",DA459="غ"),"غ",SUM(CX459,CY459,CZ459,DA459))</f>
        <v>0</v>
      </c>
      <c r="DD459" s="78">
        <f t="shared" ref="DD459:DD522" si="546">IF(AND(CU459="غ",DC459="غ"),"غ",SUM(CU459,DC459))</f>
        <v>0</v>
      </c>
      <c r="DE459" s="78">
        <f t="shared" ref="DE459:DE522" si="547">IF(AND(DD459="غ"),"0",DD459)*0.1</f>
        <v>0</v>
      </c>
      <c r="DF459" s="80" t="str">
        <f t="shared" ref="DF459:DF522" si="548">IF(DE459="غ","دون المستوى",IF(DE459&gt;=17,"ممتاز",IF(DE459&gt;=15,"جيد جدا",IF(DE459&gt;=13,"جيد",IF(DE459&gt;=10,"مقبول","دون المستوى")))))</f>
        <v>دون المستوى</v>
      </c>
      <c r="DI459" s="54"/>
      <c r="DJ459" s="47"/>
      <c r="DK459" s="47"/>
      <c r="DL459" s="47"/>
      <c r="DM459" s="47">
        <f t="shared" ref="DM459:DM522" si="549">IF(AND(DJ459="غ",DK459="غ",DL459="غ"),"غ",SUM(DJ459,DK459,DL459))</f>
        <v>0</v>
      </c>
      <c r="DO459" s="54"/>
      <c r="DP459" s="83"/>
      <c r="DQ459" s="78"/>
      <c r="DR459" s="78"/>
      <c r="DS459" s="78">
        <f t="shared" ref="DS459:DS522" si="550">IF(AND(DP459="غ",DQ459="غ",DR459="غ"),"غ",SUM(DP459,DQ459,DR459))</f>
        <v>0</v>
      </c>
      <c r="DT459" s="78">
        <f t="shared" ref="DT459:DT522" si="551">IF(AND(DM459="غ",DS459="غ"),"غ",SUM(DM459,DS459))</f>
        <v>0</v>
      </c>
      <c r="DU459" s="78">
        <f t="shared" ref="DU459:DU522" si="552">IF(AND(DT459="غ"),"0",DT459)*0.1</f>
        <v>0</v>
      </c>
      <c r="DV459" s="80" t="str">
        <f t="shared" ref="DV459:DV522" si="553">IF(DU459="غ","دون المستوى",IF(DU459&gt;=17,"ممتاز",IF(DU459&gt;=15,"جيد جدا",IF(DU459&gt;=13,"جيد",IF(DU459&gt;=10,"مقبول","دون المستوى")))))</f>
        <v>دون المستوى</v>
      </c>
      <c r="DY459" s="47"/>
      <c r="DZ459" s="47"/>
      <c r="EA459" s="47">
        <f t="shared" ref="EA459:EA522" si="554">IF(AND(DY459="غ",DZ459="غ"),"غ",SUM(DY459,DZ459))</f>
        <v>0</v>
      </c>
      <c r="EC459" s="91"/>
      <c r="ED459" s="78"/>
      <c r="EE459" s="78">
        <f t="shared" ref="EE459:EE522" si="555">IF(AND(EC459="غ",ED459="غ"),"غ",SUM(EC459,ED459))</f>
        <v>0</v>
      </c>
      <c r="EF459" s="78">
        <f t="shared" ref="EF459:EF522" si="556">IF(AND(EA459="غ",EE459="غ"),"غ",SUM(EA459,EE459))</f>
        <v>0</v>
      </c>
      <c r="EG459" s="78">
        <f t="shared" ref="EG459:EG522" si="557">IF(AND(EF459="غ"),"0",EF459)*0.1</f>
        <v>0</v>
      </c>
      <c r="EH459" s="80" t="str">
        <f t="shared" ref="EH459:EH522" si="558">IF(EG459="غ","دون المستوى",IF(EG459&gt;=17,"ممتاز",IF(EG459&gt;=15,"جيد جدا",IF(EG459&gt;=13,"جيد",IF(EG459&gt;=10,"مقبول","دون المستوى")))))</f>
        <v>دون المستوى</v>
      </c>
      <c r="EK459" s="47"/>
      <c r="EL459" s="47"/>
      <c r="EM459" s="47">
        <f t="shared" ref="EM459:EM522" si="559">IF(AND(EK459="غ",EL459="غ"),"غ",SUM(EK459,EL459))</f>
        <v>0</v>
      </c>
      <c r="EO459" s="91"/>
      <c r="EP459" s="78"/>
      <c r="EQ459" s="78">
        <f t="shared" ref="EQ459:EQ522" si="560">IF(AND(EO459="غ",EP459="غ"),"غ",SUM(EO459,EP459))</f>
        <v>0</v>
      </c>
      <c r="ER459" s="78">
        <f t="shared" ref="ER459:ER522" si="561">IF(AND(EM459="غ",EQ459="غ"),"غ",SUM(EM459,EQ459))</f>
        <v>0</v>
      </c>
      <c r="ES459" s="78">
        <f t="shared" ref="ES459:ES522" si="562">IF(AND(ER459="غ"),"0",ER459)*0.1</f>
        <v>0</v>
      </c>
      <c r="ET459" s="80" t="str">
        <f t="shared" ref="ET459:ET522" si="563">IF(ES459="غ","دون المستوى",IF(ES459&gt;=17,"ممتاز",IF(ES459&gt;=15,"جيد جدا",IF(ES459&gt;=13,"جيد",IF(ES459&gt;=10,"مقبول","دون المستوى")))))</f>
        <v>دون المستوى</v>
      </c>
      <c r="EW459" s="49">
        <f t="shared" ref="EW459:EW522" si="564">T459+AJ459+AZ459+BS459+CL459+DE459+DU459+EG459+ES459</f>
        <v>0</v>
      </c>
      <c r="EX459" s="80" t="str">
        <f t="shared" ref="EX459:EX522" si="565">IF(EW459="غ","دون المستوى",IF(EW459&gt;=306,"ممتاز",IF(EW459&gt;=270,"جيد جدا",IF(EW459&gt;=234,"جيد",IF(EW459&gt;=180,"مقبول","دون المستوى")))))</f>
        <v>دون المستوى</v>
      </c>
      <c r="EZ459" s="54"/>
      <c r="FA459" s="47"/>
      <c r="FB459" s="47"/>
      <c r="FC459" s="47"/>
      <c r="FD459" s="47">
        <f t="shared" ref="FD459:FD522" si="566">IF(AND(FA459="غ",FB459="غ",FC459="غ"),"غ",SUM(FA459,FB459,FC459))</f>
        <v>0</v>
      </c>
      <c r="FF459" s="54"/>
      <c r="FG459" s="83"/>
      <c r="FH459" s="78"/>
      <c r="FI459" s="78"/>
      <c r="FJ459" s="78">
        <f t="shared" ref="FJ459:FJ522" si="567">IF(AND(FG459="غ",FH459="غ",FI459="غ"),"غ",SUM(FG459,FH459,FI459))</f>
        <v>0</v>
      </c>
      <c r="FK459" s="78">
        <f t="shared" ref="FK459:FK522" si="568">IF(AND(FD459="غ",FJ459="غ"),"غ",SUM(FD459,FJ459))</f>
        <v>0</v>
      </c>
      <c r="FL459" s="78">
        <f t="shared" ref="FL459:FL522" si="569">IF(AND(FK459="غ"),"0",FK459)*0.2</f>
        <v>0</v>
      </c>
      <c r="FM459" s="80" t="str">
        <f t="shared" ref="FM459:FM522" si="570">IF(FL459="غ","دون المستوى",IF(FL459&gt;=34,"ممتاز",IF(FL459&gt;=30,"جيد جدا",IF(FL459&gt;=26,"جيد",IF(FL459&gt;=20,"مقبول","دون المستوى")))))</f>
        <v>دون المستوى</v>
      </c>
      <c r="FP459" s="98" t="str">
        <f t="shared" ref="FP459:FP522" si="571">IF(T459&lt;40,"*عربى",IF(Q459&lt;15,"**عربى",""))</f>
        <v>*عربى</v>
      </c>
      <c r="FQ459" s="98" t="str">
        <f t="shared" ref="FQ459:FQ522" si="572">IF(AJ459&lt;30,"*انجليزى",IF(AG459&lt;15,"**انجليزى",""))</f>
        <v>*انجليزى</v>
      </c>
      <c r="FR459" s="98" t="str">
        <f t="shared" ref="FR459:FR522" si="573">IF(AZ459&lt;20,"*دراسات",IF(AW459&lt;15,"**دراسات",""))</f>
        <v>*دراسات</v>
      </c>
      <c r="FS459" s="98" t="str">
        <f t="shared" ref="FS459:FS522" si="574">IF(BS459&lt;30,"*رياضيات",IF(BP459&lt;15,"**رياضيات",""))</f>
        <v>*رياضيات</v>
      </c>
      <c r="FT459" s="98" t="str">
        <f t="shared" ref="FT459:FT522" si="575">IF(CL459&lt;20,"*علوم",IF(CI459&lt;15,"**علوم",""))</f>
        <v>*علوم</v>
      </c>
      <c r="FU459" s="98" t="str">
        <f t="shared" ref="FU459:FU522" si="576">IF(DE459&lt;10,"*حاسب",IF(DB459&lt;15,"**حاسب",""))</f>
        <v>*حاسب</v>
      </c>
      <c r="FV459" s="98" t="str">
        <f t="shared" ref="FV459:FV522" si="577">IF(DU459&lt;10,"*فنية",IF(DR459&lt;15,"**فنية",""))</f>
        <v>*فنية</v>
      </c>
      <c r="FW459" s="98" t="str">
        <f t="shared" ref="FW459:FW522" si="578">IF(EG459&lt;10,"*نشاط1","")</f>
        <v>*نشاط1</v>
      </c>
      <c r="FX459" s="98" t="str">
        <f t="shared" ref="FX459:FX522" si="579">IF(ES459&lt;10,"*نشاط2","")</f>
        <v>*نشاط2</v>
      </c>
      <c r="FY459" s="107" t="str">
        <f t="shared" ref="FY459:FY522" si="580">IF(FL459&lt;20,"*دين",IF(FI459&lt;15,"**دين",""))</f>
        <v>*دين</v>
      </c>
      <c r="FZ459" s="47">
        <f t="shared" ref="FZ459:FZ522" si="581">COUNTBLANK(FP459:FY459)</f>
        <v>0</v>
      </c>
      <c r="GA459" s="47" t="str">
        <f t="shared" ref="GA459:GA522" si="582">IF(FZ459=10,"ناجح و منقول للصف التالى","دور ثانى")</f>
        <v>دور ثانى</v>
      </c>
      <c r="GB459" s="47">
        <f t="shared" ref="GB459:GB522" si="583">RANK(EW459,$EW$10:$EW$609)</f>
        <v>6</v>
      </c>
      <c r="GC459" s="47" t="str">
        <f t="shared" si="515"/>
        <v>راسب</v>
      </c>
      <c r="GE459" s="112" t="str">
        <f t="shared" ref="GE459:GE522" si="584">IF(FZ459=10,"مبروك النجاح",CONCATENATE(FP459,FQ459,FR459,FS459,FT459,FU459,FV459,FW459,FX459,FY459))</f>
        <v>*عربى*انجليزى*دراسات*رياضيات*علوم*حاسب*فنية*نشاط1*نشاط2*دين</v>
      </c>
      <c r="GF459" s="112">
        <f t="shared" ref="GF459:GF522" si="585">10-FZ459</f>
        <v>10</v>
      </c>
    </row>
    <row r="460" spans="2:188" ht="20.25" thickTop="1" thickBot="1">
      <c r="B460" s="39">
        <v>451</v>
      </c>
      <c r="C460" s="124" t="str">
        <f>البيانات!B468</f>
        <v/>
      </c>
      <c r="D460" s="124" t="str">
        <f>IF(C460="","",البيانات!C468)</f>
        <v/>
      </c>
      <c r="E460" s="39"/>
      <c r="F460" s="39"/>
      <c r="H460" s="52"/>
      <c r="I460" s="47"/>
      <c r="J460" s="47"/>
      <c r="K460" s="47"/>
      <c r="L460" s="46">
        <f t="shared" si="516"/>
        <v>0</v>
      </c>
      <c r="N460" s="54"/>
      <c r="O460" s="61"/>
      <c r="P460" s="59"/>
      <c r="Q460" s="59"/>
      <c r="R460" s="59">
        <f t="shared" si="517"/>
        <v>0</v>
      </c>
      <c r="S460" s="59">
        <f t="shared" si="518"/>
        <v>0</v>
      </c>
      <c r="T460" s="62">
        <f t="shared" si="519"/>
        <v>0</v>
      </c>
      <c r="U460" s="63" t="str">
        <f t="shared" si="520"/>
        <v>دون المستوى</v>
      </c>
      <c r="X460" s="54"/>
      <c r="Y460" s="47"/>
      <c r="Z460" s="47"/>
      <c r="AA460" s="47"/>
      <c r="AB460" s="47">
        <f t="shared" si="521"/>
        <v>0</v>
      </c>
      <c r="AD460" s="54"/>
      <c r="AE460" s="61"/>
      <c r="AF460" s="59"/>
      <c r="AG460" s="59"/>
      <c r="AH460" s="59">
        <f t="shared" si="522"/>
        <v>0</v>
      </c>
      <c r="AI460" s="59">
        <f t="shared" si="523"/>
        <v>0</v>
      </c>
      <c r="AJ460" s="59">
        <f t="shared" si="524"/>
        <v>0</v>
      </c>
      <c r="AK460" s="73" t="str">
        <f t="shared" si="525"/>
        <v>دون المستوى</v>
      </c>
      <c r="AN460" s="54"/>
      <c r="AO460" s="47"/>
      <c r="AP460" s="47"/>
      <c r="AQ460" s="47"/>
      <c r="AR460" s="47">
        <f t="shared" si="526"/>
        <v>0</v>
      </c>
      <c r="AT460" s="54"/>
      <c r="AU460" s="83"/>
      <c r="AV460" s="78"/>
      <c r="AW460" s="78"/>
      <c r="AX460" s="78">
        <f t="shared" si="527"/>
        <v>0</v>
      </c>
      <c r="AY460" s="78">
        <f t="shared" si="528"/>
        <v>0</v>
      </c>
      <c r="AZ460" s="78">
        <f t="shared" si="529"/>
        <v>0</v>
      </c>
      <c r="BA460" s="80" t="str">
        <f t="shared" si="530"/>
        <v>دون المستوى</v>
      </c>
      <c r="BD460" s="54"/>
      <c r="BE460" s="47"/>
      <c r="BF460" s="47"/>
      <c r="BG460" s="47"/>
      <c r="BH460" s="47"/>
      <c r="BI460" s="47">
        <f t="shared" si="531"/>
        <v>0</v>
      </c>
      <c r="BK460" s="54"/>
      <c r="BL460" s="83"/>
      <c r="BM460" s="78"/>
      <c r="BN460" s="78"/>
      <c r="BO460" s="78"/>
      <c r="BP460" s="78">
        <f t="shared" si="532"/>
        <v>0</v>
      </c>
      <c r="BQ460" s="78">
        <f t="shared" si="533"/>
        <v>0</v>
      </c>
      <c r="BR460" s="78">
        <f t="shared" si="534"/>
        <v>0</v>
      </c>
      <c r="BS460" s="78">
        <f t="shared" si="535"/>
        <v>0</v>
      </c>
      <c r="BT460" s="80" t="str">
        <f t="shared" si="536"/>
        <v>دون المستوى</v>
      </c>
      <c r="BW460" s="54"/>
      <c r="BX460" s="47"/>
      <c r="BY460" s="47"/>
      <c r="BZ460" s="47"/>
      <c r="CA460" s="47"/>
      <c r="CB460" s="47">
        <f t="shared" si="537"/>
        <v>0</v>
      </c>
      <c r="CD460" s="52"/>
      <c r="CE460" s="83"/>
      <c r="CF460" s="78"/>
      <c r="CG460" s="78"/>
      <c r="CH460" s="78"/>
      <c r="CI460" s="78">
        <f t="shared" si="538"/>
        <v>0</v>
      </c>
      <c r="CJ460" s="78">
        <f t="shared" si="539"/>
        <v>0</v>
      </c>
      <c r="CK460" s="78">
        <f t="shared" si="540"/>
        <v>0</v>
      </c>
      <c r="CL460" s="78">
        <f t="shared" si="541"/>
        <v>0</v>
      </c>
      <c r="CM460" s="80" t="str">
        <f t="shared" si="542"/>
        <v>دون المستوى</v>
      </c>
      <c r="CP460" s="54"/>
      <c r="CQ460" s="47"/>
      <c r="CR460" s="47"/>
      <c r="CS460" s="47"/>
      <c r="CT460" s="47"/>
      <c r="CU460" s="47">
        <f t="shared" si="543"/>
        <v>0</v>
      </c>
      <c r="CW460" s="54"/>
      <c r="CX460" s="83"/>
      <c r="CY460" s="78"/>
      <c r="CZ460" s="78"/>
      <c r="DA460" s="78"/>
      <c r="DB460" s="78">
        <f t="shared" si="544"/>
        <v>0</v>
      </c>
      <c r="DC460" s="78">
        <f t="shared" si="545"/>
        <v>0</v>
      </c>
      <c r="DD460" s="78">
        <f t="shared" si="546"/>
        <v>0</v>
      </c>
      <c r="DE460" s="78">
        <f t="shared" si="547"/>
        <v>0</v>
      </c>
      <c r="DF460" s="80" t="str">
        <f t="shared" si="548"/>
        <v>دون المستوى</v>
      </c>
      <c r="DI460" s="54"/>
      <c r="DJ460" s="47"/>
      <c r="DK460" s="47"/>
      <c r="DL460" s="47"/>
      <c r="DM460" s="47">
        <f t="shared" si="549"/>
        <v>0</v>
      </c>
      <c r="DO460" s="54"/>
      <c r="DP460" s="83"/>
      <c r="DQ460" s="78"/>
      <c r="DR460" s="78"/>
      <c r="DS460" s="78">
        <f t="shared" si="550"/>
        <v>0</v>
      </c>
      <c r="DT460" s="78">
        <f t="shared" si="551"/>
        <v>0</v>
      </c>
      <c r="DU460" s="78">
        <f t="shared" si="552"/>
        <v>0</v>
      </c>
      <c r="DV460" s="80" t="str">
        <f t="shared" si="553"/>
        <v>دون المستوى</v>
      </c>
      <c r="DY460" s="47"/>
      <c r="DZ460" s="47"/>
      <c r="EA460" s="47">
        <f t="shared" si="554"/>
        <v>0</v>
      </c>
      <c r="EC460" s="91"/>
      <c r="ED460" s="78"/>
      <c r="EE460" s="78">
        <f t="shared" si="555"/>
        <v>0</v>
      </c>
      <c r="EF460" s="78">
        <f t="shared" si="556"/>
        <v>0</v>
      </c>
      <c r="EG460" s="78">
        <f t="shared" si="557"/>
        <v>0</v>
      </c>
      <c r="EH460" s="80" t="str">
        <f t="shared" si="558"/>
        <v>دون المستوى</v>
      </c>
      <c r="EK460" s="47"/>
      <c r="EL460" s="47"/>
      <c r="EM460" s="47">
        <f t="shared" si="559"/>
        <v>0</v>
      </c>
      <c r="EO460" s="91"/>
      <c r="EP460" s="78"/>
      <c r="EQ460" s="78">
        <f t="shared" si="560"/>
        <v>0</v>
      </c>
      <c r="ER460" s="78">
        <f t="shared" si="561"/>
        <v>0</v>
      </c>
      <c r="ES460" s="78">
        <f t="shared" si="562"/>
        <v>0</v>
      </c>
      <c r="ET460" s="80" t="str">
        <f t="shared" si="563"/>
        <v>دون المستوى</v>
      </c>
      <c r="EW460" s="49">
        <f t="shared" si="564"/>
        <v>0</v>
      </c>
      <c r="EX460" s="80" t="str">
        <f t="shared" si="565"/>
        <v>دون المستوى</v>
      </c>
      <c r="EZ460" s="54"/>
      <c r="FA460" s="47"/>
      <c r="FB460" s="47"/>
      <c r="FC460" s="47"/>
      <c r="FD460" s="47">
        <f t="shared" si="566"/>
        <v>0</v>
      </c>
      <c r="FF460" s="54"/>
      <c r="FG460" s="83"/>
      <c r="FH460" s="78"/>
      <c r="FI460" s="78"/>
      <c r="FJ460" s="78">
        <f t="shared" si="567"/>
        <v>0</v>
      </c>
      <c r="FK460" s="78">
        <f t="shared" si="568"/>
        <v>0</v>
      </c>
      <c r="FL460" s="78">
        <f t="shared" si="569"/>
        <v>0</v>
      </c>
      <c r="FM460" s="80" t="str">
        <f t="shared" si="570"/>
        <v>دون المستوى</v>
      </c>
      <c r="FP460" s="98" t="str">
        <f t="shared" si="571"/>
        <v>*عربى</v>
      </c>
      <c r="FQ460" s="98" t="str">
        <f t="shared" si="572"/>
        <v>*انجليزى</v>
      </c>
      <c r="FR460" s="98" t="str">
        <f t="shared" si="573"/>
        <v>*دراسات</v>
      </c>
      <c r="FS460" s="98" t="str">
        <f t="shared" si="574"/>
        <v>*رياضيات</v>
      </c>
      <c r="FT460" s="98" t="str">
        <f t="shared" si="575"/>
        <v>*علوم</v>
      </c>
      <c r="FU460" s="98" t="str">
        <f t="shared" si="576"/>
        <v>*حاسب</v>
      </c>
      <c r="FV460" s="98" t="str">
        <f t="shared" si="577"/>
        <v>*فنية</v>
      </c>
      <c r="FW460" s="98" t="str">
        <f t="shared" si="578"/>
        <v>*نشاط1</v>
      </c>
      <c r="FX460" s="98" t="str">
        <f t="shared" si="579"/>
        <v>*نشاط2</v>
      </c>
      <c r="FY460" s="107" t="str">
        <f t="shared" si="580"/>
        <v>*دين</v>
      </c>
      <c r="FZ460" s="47">
        <f t="shared" si="581"/>
        <v>0</v>
      </c>
      <c r="GA460" s="47" t="str">
        <f t="shared" si="582"/>
        <v>دور ثانى</v>
      </c>
      <c r="GB460" s="47">
        <f t="shared" si="583"/>
        <v>6</v>
      </c>
      <c r="GC460" s="47" t="str">
        <f t="shared" ref="GC460:GC523" si="586">IF(FZ460=10,"ناجح","راسب")</f>
        <v>راسب</v>
      </c>
      <c r="GE460" s="112" t="str">
        <f t="shared" si="584"/>
        <v>*عربى*انجليزى*دراسات*رياضيات*علوم*حاسب*فنية*نشاط1*نشاط2*دين</v>
      </c>
      <c r="GF460" s="112">
        <f t="shared" si="585"/>
        <v>10</v>
      </c>
    </row>
    <row r="461" spans="2:188" ht="20.25" thickTop="1" thickBot="1">
      <c r="B461" s="39">
        <v>452</v>
      </c>
      <c r="C461" s="124" t="str">
        <f>البيانات!B469</f>
        <v/>
      </c>
      <c r="D461" s="124" t="str">
        <f>IF(C461="","",البيانات!C469)</f>
        <v/>
      </c>
      <c r="E461" s="39"/>
      <c r="F461" s="39"/>
      <c r="H461" s="52"/>
      <c r="I461" s="47"/>
      <c r="J461" s="47"/>
      <c r="K461" s="47"/>
      <c r="L461" s="46">
        <f t="shared" si="516"/>
        <v>0</v>
      </c>
      <c r="N461" s="54"/>
      <c r="O461" s="61"/>
      <c r="P461" s="59"/>
      <c r="Q461" s="59"/>
      <c r="R461" s="59">
        <f t="shared" si="517"/>
        <v>0</v>
      </c>
      <c r="S461" s="59">
        <f t="shared" si="518"/>
        <v>0</v>
      </c>
      <c r="T461" s="62">
        <f t="shared" si="519"/>
        <v>0</v>
      </c>
      <c r="U461" s="63" t="str">
        <f t="shared" si="520"/>
        <v>دون المستوى</v>
      </c>
      <c r="X461" s="54"/>
      <c r="Y461" s="47"/>
      <c r="Z461" s="47"/>
      <c r="AA461" s="47"/>
      <c r="AB461" s="47">
        <f t="shared" si="521"/>
        <v>0</v>
      </c>
      <c r="AD461" s="54"/>
      <c r="AE461" s="61"/>
      <c r="AF461" s="59"/>
      <c r="AG461" s="59"/>
      <c r="AH461" s="59">
        <f t="shared" si="522"/>
        <v>0</v>
      </c>
      <c r="AI461" s="59">
        <f t="shared" si="523"/>
        <v>0</v>
      </c>
      <c r="AJ461" s="59">
        <f t="shared" si="524"/>
        <v>0</v>
      </c>
      <c r="AK461" s="73" t="str">
        <f t="shared" si="525"/>
        <v>دون المستوى</v>
      </c>
      <c r="AN461" s="54"/>
      <c r="AO461" s="47"/>
      <c r="AP461" s="47"/>
      <c r="AQ461" s="47"/>
      <c r="AR461" s="47">
        <f t="shared" si="526"/>
        <v>0</v>
      </c>
      <c r="AT461" s="54"/>
      <c r="AU461" s="83"/>
      <c r="AV461" s="78"/>
      <c r="AW461" s="78"/>
      <c r="AX461" s="78">
        <f t="shared" si="527"/>
        <v>0</v>
      </c>
      <c r="AY461" s="78">
        <f t="shared" si="528"/>
        <v>0</v>
      </c>
      <c r="AZ461" s="78">
        <f t="shared" si="529"/>
        <v>0</v>
      </c>
      <c r="BA461" s="80" t="str">
        <f t="shared" si="530"/>
        <v>دون المستوى</v>
      </c>
      <c r="BD461" s="54"/>
      <c r="BE461" s="47"/>
      <c r="BF461" s="47"/>
      <c r="BG461" s="47"/>
      <c r="BH461" s="47"/>
      <c r="BI461" s="47">
        <f t="shared" si="531"/>
        <v>0</v>
      </c>
      <c r="BK461" s="54"/>
      <c r="BL461" s="83"/>
      <c r="BM461" s="78"/>
      <c r="BN461" s="78"/>
      <c r="BO461" s="78"/>
      <c r="BP461" s="78">
        <f t="shared" si="532"/>
        <v>0</v>
      </c>
      <c r="BQ461" s="78">
        <f t="shared" si="533"/>
        <v>0</v>
      </c>
      <c r="BR461" s="78">
        <f t="shared" si="534"/>
        <v>0</v>
      </c>
      <c r="BS461" s="78">
        <f t="shared" si="535"/>
        <v>0</v>
      </c>
      <c r="BT461" s="80" t="str">
        <f t="shared" si="536"/>
        <v>دون المستوى</v>
      </c>
      <c r="BW461" s="54"/>
      <c r="BX461" s="47"/>
      <c r="BY461" s="47"/>
      <c r="BZ461" s="47"/>
      <c r="CA461" s="47"/>
      <c r="CB461" s="47">
        <f t="shared" si="537"/>
        <v>0</v>
      </c>
      <c r="CD461" s="52"/>
      <c r="CE461" s="83"/>
      <c r="CF461" s="78"/>
      <c r="CG461" s="78"/>
      <c r="CH461" s="78"/>
      <c r="CI461" s="78">
        <f t="shared" si="538"/>
        <v>0</v>
      </c>
      <c r="CJ461" s="78">
        <f t="shared" si="539"/>
        <v>0</v>
      </c>
      <c r="CK461" s="78">
        <f t="shared" si="540"/>
        <v>0</v>
      </c>
      <c r="CL461" s="78">
        <f t="shared" si="541"/>
        <v>0</v>
      </c>
      <c r="CM461" s="80" t="str">
        <f t="shared" si="542"/>
        <v>دون المستوى</v>
      </c>
      <c r="CP461" s="54"/>
      <c r="CQ461" s="47"/>
      <c r="CR461" s="47"/>
      <c r="CS461" s="47"/>
      <c r="CT461" s="47"/>
      <c r="CU461" s="47">
        <f t="shared" si="543"/>
        <v>0</v>
      </c>
      <c r="CW461" s="54"/>
      <c r="CX461" s="83"/>
      <c r="CY461" s="78"/>
      <c r="CZ461" s="78"/>
      <c r="DA461" s="78"/>
      <c r="DB461" s="78">
        <f t="shared" si="544"/>
        <v>0</v>
      </c>
      <c r="DC461" s="78">
        <f t="shared" si="545"/>
        <v>0</v>
      </c>
      <c r="DD461" s="78">
        <f t="shared" si="546"/>
        <v>0</v>
      </c>
      <c r="DE461" s="78">
        <f t="shared" si="547"/>
        <v>0</v>
      </c>
      <c r="DF461" s="80" t="str">
        <f t="shared" si="548"/>
        <v>دون المستوى</v>
      </c>
      <c r="DI461" s="54"/>
      <c r="DJ461" s="47"/>
      <c r="DK461" s="47"/>
      <c r="DL461" s="47"/>
      <c r="DM461" s="47">
        <f t="shared" si="549"/>
        <v>0</v>
      </c>
      <c r="DO461" s="54"/>
      <c r="DP461" s="83"/>
      <c r="DQ461" s="78"/>
      <c r="DR461" s="78"/>
      <c r="DS461" s="78">
        <f t="shared" si="550"/>
        <v>0</v>
      </c>
      <c r="DT461" s="78">
        <f t="shared" si="551"/>
        <v>0</v>
      </c>
      <c r="DU461" s="78">
        <f t="shared" si="552"/>
        <v>0</v>
      </c>
      <c r="DV461" s="80" t="str">
        <f t="shared" si="553"/>
        <v>دون المستوى</v>
      </c>
      <c r="DY461" s="47"/>
      <c r="DZ461" s="47"/>
      <c r="EA461" s="47">
        <f t="shared" si="554"/>
        <v>0</v>
      </c>
      <c r="EC461" s="91"/>
      <c r="ED461" s="78"/>
      <c r="EE461" s="78">
        <f t="shared" si="555"/>
        <v>0</v>
      </c>
      <c r="EF461" s="78">
        <f t="shared" si="556"/>
        <v>0</v>
      </c>
      <c r="EG461" s="78">
        <f t="shared" si="557"/>
        <v>0</v>
      </c>
      <c r="EH461" s="80" t="str">
        <f t="shared" si="558"/>
        <v>دون المستوى</v>
      </c>
      <c r="EK461" s="47"/>
      <c r="EL461" s="47"/>
      <c r="EM461" s="47">
        <f t="shared" si="559"/>
        <v>0</v>
      </c>
      <c r="EO461" s="91"/>
      <c r="EP461" s="78"/>
      <c r="EQ461" s="78">
        <f t="shared" si="560"/>
        <v>0</v>
      </c>
      <c r="ER461" s="78">
        <f t="shared" si="561"/>
        <v>0</v>
      </c>
      <c r="ES461" s="78">
        <f t="shared" si="562"/>
        <v>0</v>
      </c>
      <c r="ET461" s="80" t="str">
        <f t="shared" si="563"/>
        <v>دون المستوى</v>
      </c>
      <c r="EW461" s="49">
        <f t="shared" si="564"/>
        <v>0</v>
      </c>
      <c r="EX461" s="80" t="str">
        <f t="shared" si="565"/>
        <v>دون المستوى</v>
      </c>
      <c r="EZ461" s="54"/>
      <c r="FA461" s="47"/>
      <c r="FB461" s="47"/>
      <c r="FC461" s="47"/>
      <c r="FD461" s="47">
        <f t="shared" si="566"/>
        <v>0</v>
      </c>
      <c r="FF461" s="54"/>
      <c r="FG461" s="83"/>
      <c r="FH461" s="78"/>
      <c r="FI461" s="78"/>
      <c r="FJ461" s="78">
        <f t="shared" si="567"/>
        <v>0</v>
      </c>
      <c r="FK461" s="78">
        <f t="shared" si="568"/>
        <v>0</v>
      </c>
      <c r="FL461" s="78">
        <f t="shared" si="569"/>
        <v>0</v>
      </c>
      <c r="FM461" s="80" t="str">
        <f t="shared" si="570"/>
        <v>دون المستوى</v>
      </c>
      <c r="FP461" s="98" t="str">
        <f t="shared" si="571"/>
        <v>*عربى</v>
      </c>
      <c r="FQ461" s="98" t="str">
        <f t="shared" si="572"/>
        <v>*انجليزى</v>
      </c>
      <c r="FR461" s="98" t="str">
        <f t="shared" si="573"/>
        <v>*دراسات</v>
      </c>
      <c r="FS461" s="98" t="str">
        <f t="shared" si="574"/>
        <v>*رياضيات</v>
      </c>
      <c r="FT461" s="98" t="str">
        <f t="shared" si="575"/>
        <v>*علوم</v>
      </c>
      <c r="FU461" s="98" t="str">
        <f t="shared" si="576"/>
        <v>*حاسب</v>
      </c>
      <c r="FV461" s="98" t="str">
        <f t="shared" si="577"/>
        <v>*فنية</v>
      </c>
      <c r="FW461" s="98" t="str">
        <f t="shared" si="578"/>
        <v>*نشاط1</v>
      </c>
      <c r="FX461" s="98" t="str">
        <f t="shared" si="579"/>
        <v>*نشاط2</v>
      </c>
      <c r="FY461" s="107" t="str">
        <f t="shared" si="580"/>
        <v>*دين</v>
      </c>
      <c r="FZ461" s="47">
        <f t="shared" si="581"/>
        <v>0</v>
      </c>
      <c r="GA461" s="47" t="str">
        <f t="shared" si="582"/>
        <v>دور ثانى</v>
      </c>
      <c r="GB461" s="47">
        <f t="shared" si="583"/>
        <v>6</v>
      </c>
      <c r="GC461" s="47" t="str">
        <f t="shared" si="586"/>
        <v>راسب</v>
      </c>
      <c r="GE461" s="112" t="str">
        <f t="shared" si="584"/>
        <v>*عربى*انجليزى*دراسات*رياضيات*علوم*حاسب*فنية*نشاط1*نشاط2*دين</v>
      </c>
      <c r="GF461" s="112">
        <f t="shared" si="585"/>
        <v>10</v>
      </c>
    </row>
    <row r="462" spans="2:188" ht="20.25" thickTop="1" thickBot="1">
      <c r="B462" s="39">
        <v>453</v>
      </c>
      <c r="C462" s="124" t="str">
        <f>البيانات!B470</f>
        <v/>
      </c>
      <c r="D462" s="124" t="str">
        <f>IF(C462="","",البيانات!C470)</f>
        <v/>
      </c>
      <c r="E462" s="39"/>
      <c r="F462" s="39"/>
      <c r="H462" s="52"/>
      <c r="I462" s="47"/>
      <c r="J462" s="47"/>
      <c r="K462" s="47"/>
      <c r="L462" s="46">
        <f t="shared" si="516"/>
        <v>0</v>
      </c>
      <c r="N462" s="54"/>
      <c r="O462" s="61"/>
      <c r="P462" s="59"/>
      <c r="Q462" s="59"/>
      <c r="R462" s="59">
        <f t="shared" si="517"/>
        <v>0</v>
      </c>
      <c r="S462" s="59">
        <f t="shared" si="518"/>
        <v>0</v>
      </c>
      <c r="T462" s="62">
        <f t="shared" si="519"/>
        <v>0</v>
      </c>
      <c r="U462" s="63" t="str">
        <f t="shared" si="520"/>
        <v>دون المستوى</v>
      </c>
      <c r="X462" s="54"/>
      <c r="Y462" s="47"/>
      <c r="Z462" s="47"/>
      <c r="AA462" s="47"/>
      <c r="AB462" s="47">
        <f t="shared" si="521"/>
        <v>0</v>
      </c>
      <c r="AD462" s="54"/>
      <c r="AE462" s="61"/>
      <c r="AF462" s="59"/>
      <c r="AG462" s="59"/>
      <c r="AH462" s="59">
        <f t="shared" si="522"/>
        <v>0</v>
      </c>
      <c r="AI462" s="59">
        <f t="shared" si="523"/>
        <v>0</v>
      </c>
      <c r="AJ462" s="59">
        <f t="shared" si="524"/>
        <v>0</v>
      </c>
      <c r="AK462" s="73" t="str">
        <f t="shared" si="525"/>
        <v>دون المستوى</v>
      </c>
      <c r="AN462" s="54"/>
      <c r="AO462" s="47"/>
      <c r="AP462" s="47"/>
      <c r="AQ462" s="47"/>
      <c r="AR462" s="47">
        <f t="shared" si="526"/>
        <v>0</v>
      </c>
      <c r="AT462" s="54"/>
      <c r="AU462" s="83"/>
      <c r="AV462" s="78"/>
      <c r="AW462" s="78"/>
      <c r="AX462" s="78">
        <f t="shared" si="527"/>
        <v>0</v>
      </c>
      <c r="AY462" s="78">
        <f t="shared" si="528"/>
        <v>0</v>
      </c>
      <c r="AZ462" s="78">
        <f t="shared" si="529"/>
        <v>0</v>
      </c>
      <c r="BA462" s="80" t="str">
        <f t="shared" si="530"/>
        <v>دون المستوى</v>
      </c>
      <c r="BD462" s="54"/>
      <c r="BE462" s="47"/>
      <c r="BF462" s="47"/>
      <c r="BG462" s="47"/>
      <c r="BH462" s="47"/>
      <c r="BI462" s="47">
        <f t="shared" si="531"/>
        <v>0</v>
      </c>
      <c r="BK462" s="54"/>
      <c r="BL462" s="83"/>
      <c r="BM462" s="78"/>
      <c r="BN462" s="78"/>
      <c r="BO462" s="78"/>
      <c r="BP462" s="78">
        <f t="shared" si="532"/>
        <v>0</v>
      </c>
      <c r="BQ462" s="78">
        <f t="shared" si="533"/>
        <v>0</v>
      </c>
      <c r="BR462" s="78">
        <f t="shared" si="534"/>
        <v>0</v>
      </c>
      <c r="BS462" s="78">
        <f t="shared" si="535"/>
        <v>0</v>
      </c>
      <c r="BT462" s="80" t="str">
        <f t="shared" si="536"/>
        <v>دون المستوى</v>
      </c>
      <c r="BW462" s="54"/>
      <c r="BX462" s="47"/>
      <c r="BY462" s="47"/>
      <c r="BZ462" s="47"/>
      <c r="CA462" s="47"/>
      <c r="CB462" s="47">
        <f t="shared" si="537"/>
        <v>0</v>
      </c>
      <c r="CD462" s="52"/>
      <c r="CE462" s="83"/>
      <c r="CF462" s="78"/>
      <c r="CG462" s="78"/>
      <c r="CH462" s="78"/>
      <c r="CI462" s="78">
        <f t="shared" si="538"/>
        <v>0</v>
      </c>
      <c r="CJ462" s="78">
        <f t="shared" si="539"/>
        <v>0</v>
      </c>
      <c r="CK462" s="78">
        <f t="shared" si="540"/>
        <v>0</v>
      </c>
      <c r="CL462" s="78">
        <f t="shared" si="541"/>
        <v>0</v>
      </c>
      <c r="CM462" s="80" t="str">
        <f t="shared" si="542"/>
        <v>دون المستوى</v>
      </c>
      <c r="CP462" s="54"/>
      <c r="CQ462" s="47"/>
      <c r="CR462" s="47"/>
      <c r="CS462" s="47"/>
      <c r="CT462" s="47"/>
      <c r="CU462" s="47">
        <f t="shared" si="543"/>
        <v>0</v>
      </c>
      <c r="CW462" s="54"/>
      <c r="CX462" s="83"/>
      <c r="CY462" s="78"/>
      <c r="CZ462" s="78"/>
      <c r="DA462" s="78"/>
      <c r="DB462" s="78">
        <f t="shared" si="544"/>
        <v>0</v>
      </c>
      <c r="DC462" s="78">
        <f t="shared" si="545"/>
        <v>0</v>
      </c>
      <c r="DD462" s="78">
        <f t="shared" si="546"/>
        <v>0</v>
      </c>
      <c r="DE462" s="78">
        <f t="shared" si="547"/>
        <v>0</v>
      </c>
      <c r="DF462" s="80" t="str">
        <f t="shared" si="548"/>
        <v>دون المستوى</v>
      </c>
      <c r="DI462" s="54"/>
      <c r="DJ462" s="47"/>
      <c r="DK462" s="47"/>
      <c r="DL462" s="47"/>
      <c r="DM462" s="47">
        <f t="shared" si="549"/>
        <v>0</v>
      </c>
      <c r="DO462" s="54"/>
      <c r="DP462" s="83"/>
      <c r="DQ462" s="78"/>
      <c r="DR462" s="78"/>
      <c r="DS462" s="78">
        <f t="shared" si="550"/>
        <v>0</v>
      </c>
      <c r="DT462" s="78">
        <f t="shared" si="551"/>
        <v>0</v>
      </c>
      <c r="DU462" s="78">
        <f t="shared" si="552"/>
        <v>0</v>
      </c>
      <c r="DV462" s="80" t="str">
        <f t="shared" si="553"/>
        <v>دون المستوى</v>
      </c>
      <c r="DY462" s="47"/>
      <c r="DZ462" s="47"/>
      <c r="EA462" s="47">
        <f t="shared" si="554"/>
        <v>0</v>
      </c>
      <c r="EC462" s="91"/>
      <c r="ED462" s="78"/>
      <c r="EE462" s="78">
        <f t="shared" si="555"/>
        <v>0</v>
      </c>
      <c r="EF462" s="78">
        <f t="shared" si="556"/>
        <v>0</v>
      </c>
      <c r="EG462" s="78">
        <f t="shared" si="557"/>
        <v>0</v>
      </c>
      <c r="EH462" s="80" t="str">
        <f t="shared" si="558"/>
        <v>دون المستوى</v>
      </c>
      <c r="EK462" s="47"/>
      <c r="EL462" s="47"/>
      <c r="EM462" s="47">
        <f t="shared" si="559"/>
        <v>0</v>
      </c>
      <c r="EO462" s="91"/>
      <c r="EP462" s="78"/>
      <c r="EQ462" s="78">
        <f t="shared" si="560"/>
        <v>0</v>
      </c>
      <c r="ER462" s="78">
        <f t="shared" si="561"/>
        <v>0</v>
      </c>
      <c r="ES462" s="78">
        <f t="shared" si="562"/>
        <v>0</v>
      </c>
      <c r="ET462" s="80" t="str">
        <f t="shared" si="563"/>
        <v>دون المستوى</v>
      </c>
      <c r="EW462" s="49">
        <f t="shared" si="564"/>
        <v>0</v>
      </c>
      <c r="EX462" s="80" t="str">
        <f t="shared" si="565"/>
        <v>دون المستوى</v>
      </c>
      <c r="EZ462" s="54"/>
      <c r="FA462" s="47"/>
      <c r="FB462" s="47"/>
      <c r="FC462" s="47"/>
      <c r="FD462" s="47">
        <f t="shared" si="566"/>
        <v>0</v>
      </c>
      <c r="FF462" s="54"/>
      <c r="FG462" s="83"/>
      <c r="FH462" s="78"/>
      <c r="FI462" s="78"/>
      <c r="FJ462" s="78">
        <f t="shared" si="567"/>
        <v>0</v>
      </c>
      <c r="FK462" s="78">
        <f t="shared" si="568"/>
        <v>0</v>
      </c>
      <c r="FL462" s="78">
        <f t="shared" si="569"/>
        <v>0</v>
      </c>
      <c r="FM462" s="80" t="str">
        <f t="shared" si="570"/>
        <v>دون المستوى</v>
      </c>
      <c r="FP462" s="98" t="str">
        <f t="shared" si="571"/>
        <v>*عربى</v>
      </c>
      <c r="FQ462" s="98" t="str">
        <f t="shared" si="572"/>
        <v>*انجليزى</v>
      </c>
      <c r="FR462" s="98" t="str">
        <f t="shared" si="573"/>
        <v>*دراسات</v>
      </c>
      <c r="FS462" s="98" t="str">
        <f t="shared" si="574"/>
        <v>*رياضيات</v>
      </c>
      <c r="FT462" s="98" t="str">
        <f t="shared" si="575"/>
        <v>*علوم</v>
      </c>
      <c r="FU462" s="98" t="str">
        <f t="shared" si="576"/>
        <v>*حاسب</v>
      </c>
      <c r="FV462" s="98" t="str">
        <f t="shared" si="577"/>
        <v>*فنية</v>
      </c>
      <c r="FW462" s="98" t="str">
        <f t="shared" si="578"/>
        <v>*نشاط1</v>
      </c>
      <c r="FX462" s="98" t="str">
        <f t="shared" si="579"/>
        <v>*نشاط2</v>
      </c>
      <c r="FY462" s="107" t="str">
        <f t="shared" si="580"/>
        <v>*دين</v>
      </c>
      <c r="FZ462" s="47">
        <f t="shared" si="581"/>
        <v>0</v>
      </c>
      <c r="GA462" s="47" t="str">
        <f t="shared" si="582"/>
        <v>دور ثانى</v>
      </c>
      <c r="GB462" s="47">
        <f t="shared" si="583"/>
        <v>6</v>
      </c>
      <c r="GC462" s="47" t="str">
        <f t="shared" si="586"/>
        <v>راسب</v>
      </c>
      <c r="GE462" s="112" t="str">
        <f t="shared" si="584"/>
        <v>*عربى*انجليزى*دراسات*رياضيات*علوم*حاسب*فنية*نشاط1*نشاط2*دين</v>
      </c>
      <c r="GF462" s="112">
        <f t="shared" si="585"/>
        <v>10</v>
      </c>
    </row>
    <row r="463" spans="2:188" ht="20.25" thickTop="1" thickBot="1">
      <c r="B463" s="39">
        <v>454</v>
      </c>
      <c r="C463" s="124" t="str">
        <f>البيانات!B471</f>
        <v/>
      </c>
      <c r="D463" s="124" t="str">
        <f>IF(C463="","",البيانات!C471)</f>
        <v/>
      </c>
      <c r="E463" s="39"/>
      <c r="F463" s="39"/>
      <c r="H463" s="52"/>
      <c r="I463" s="47"/>
      <c r="J463" s="47"/>
      <c r="K463" s="47"/>
      <c r="L463" s="46">
        <f t="shared" si="516"/>
        <v>0</v>
      </c>
      <c r="N463" s="54"/>
      <c r="O463" s="61"/>
      <c r="P463" s="59"/>
      <c r="Q463" s="59"/>
      <c r="R463" s="59">
        <f t="shared" si="517"/>
        <v>0</v>
      </c>
      <c r="S463" s="59">
        <f t="shared" si="518"/>
        <v>0</v>
      </c>
      <c r="T463" s="62">
        <f t="shared" si="519"/>
        <v>0</v>
      </c>
      <c r="U463" s="63" t="str">
        <f t="shared" si="520"/>
        <v>دون المستوى</v>
      </c>
      <c r="X463" s="54"/>
      <c r="Y463" s="47"/>
      <c r="Z463" s="47"/>
      <c r="AA463" s="47"/>
      <c r="AB463" s="47">
        <f t="shared" si="521"/>
        <v>0</v>
      </c>
      <c r="AD463" s="54"/>
      <c r="AE463" s="61"/>
      <c r="AF463" s="59"/>
      <c r="AG463" s="59"/>
      <c r="AH463" s="59">
        <f t="shared" si="522"/>
        <v>0</v>
      </c>
      <c r="AI463" s="59">
        <f t="shared" si="523"/>
        <v>0</v>
      </c>
      <c r="AJ463" s="59">
        <f t="shared" si="524"/>
        <v>0</v>
      </c>
      <c r="AK463" s="73" t="str">
        <f t="shared" si="525"/>
        <v>دون المستوى</v>
      </c>
      <c r="AN463" s="54"/>
      <c r="AO463" s="47"/>
      <c r="AP463" s="47"/>
      <c r="AQ463" s="47"/>
      <c r="AR463" s="47">
        <f t="shared" si="526"/>
        <v>0</v>
      </c>
      <c r="AT463" s="54"/>
      <c r="AU463" s="83"/>
      <c r="AV463" s="78"/>
      <c r="AW463" s="78"/>
      <c r="AX463" s="78">
        <f t="shared" si="527"/>
        <v>0</v>
      </c>
      <c r="AY463" s="78">
        <f t="shared" si="528"/>
        <v>0</v>
      </c>
      <c r="AZ463" s="78">
        <f t="shared" si="529"/>
        <v>0</v>
      </c>
      <c r="BA463" s="80" t="str">
        <f t="shared" si="530"/>
        <v>دون المستوى</v>
      </c>
      <c r="BD463" s="54"/>
      <c r="BE463" s="47"/>
      <c r="BF463" s="47"/>
      <c r="BG463" s="47"/>
      <c r="BH463" s="47"/>
      <c r="BI463" s="47">
        <f t="shared" si="531"/>
        <v>0</v>
      </c>
      <c r="BK463" s="54"/>
      <c r="BL463" s="83"/>
      <c r="BM463" s="78"/>
      <c r="BN463" s="78"/>
      <c r="BO463" s="78"/>
      <c r="BP463" s="78">
        <f t="shared" si="532"/>
        <v>0</v>
      </c>
      <c r="BQ463" s="78">
        <f t="shared" si="533"/>
        <v>0</v>
      </c>
      <c r="BR463" s="78">
        <f t="shared" si="534"/>
        <v>0</v>
      </c>
      <c r="BS463" s="78">
        <f t="shared" si="535"/>
        <v>0</v>
      </c>
      <c r="BT463" s="80" t="str">
        <f t="shared" si="536"/>
        <v>دون المستوى</v>
      </c>
      <c r="BW463" s="54"/>
      <c r="BX463" s="47"/>
      <c r="BY463" s="47"/>
      <c r="BZ463" s="47"/>
      <c r="CA463" s="47"/>
      <c r="CB463" s="47">
        <f t="shared" si="537"/>
        <v>0</v>
      </c>
      <c r="CD463" s="52"/>
      <c r="CE463" s="83"/>
      <c r="CF463" s="78"/>
      <c r="CG463" s="78"/>
      <c r="CH463" s="78"/>
      <c r="CI463" s="78">
        <f t="shared" si="538"/>
        <v>0</v>
      </c>
      <c r="CJ463" s="78">
        <f t="shared" si="539"/>
        <v>0</v>
      </c>
      <c r="CK463" s="78">
        <f t="shared" si="540"/>
        <v>0</v>
      </c>
      <c r="CL463" s="78">
        <f t="shared" si="541"/>
        <v>0</v>
      </c>
      <c r="CM463" s="80" t="str">
        <f t="shared" si="542"/>
        <v>دون المستوى</v>
      </c>
      <c r="CP463" s="54"/>
      <c r="CQ463" s="47"/>
      <c r="CR463" s="47"/>
      <c r="CS463" s="47"/>
      <c r="CT463" s="47"/>
      <c r="CU463" s="47">
        <f t="shared" si="543"/>
        <v>0</v>
      </c>
      <c r="CW463" s="54"/>
      <c r="CX463" s="83"/>
      <c r="CY463" s="78"/>
      <c r="CZ463" s="78"/>
      <c r="DA463" s="78"/>
      <c r="DB463" s="78">
        <f t="shared" si="544"/>
        <v>0</v>
      </c>
      <c r="DC463" s="78">
        <f t="shared" si="545"/>
        <v>0</v>
      </c>
      <c r="DD463" s="78">
        <f t="shared" si="546"/>
        <v>0</v>
      </c>
      <c r="DE463" s="78">
        <f t="shared" si="547"/>
        <v>0</v>
      </c>
      <c r="DF463" s="80" t="str">
        <f t="shared" si="548"/>
        <v>دون المستوى</v>
      </c>
      <c r="DI463" s="54"/>
      <c r="DJ463" s="47"/>
      <c r="DK463" s="47"/>
      <c r="DL463" s="47"/>
      <c r="DM463" s="47">
        <f t="shared" si="549"/>
        <v>0</v>
      </c>
      <c r="DO463" s="54"/>
      <c r="DP463" s="83"/>
      <c r="DQ463" s="78"/>
      <c r="DR463" s="78"/>
      <c r="DS463" s="78">
        <f t="shared" si="550"/>
        <v>0</v>
      </c>
      <c r="DT463" s="78">
        <f t="shared" si="551"/>
        <v>0</v>
      </c>
      <c r="DU463" s="78">
        <f t="shared" si="552"/>
        <v>0</v>
      </c>
      <c r="DV463" s="80" t="str">
        <f t="shared" si="553"/>
        <v>دون المستوى</v>
      </c>
      <c r="DY463" s="47"/>
      <c r="DZ463" s="47"/>
      <c r="EA463" s="47">
        <f t="shared" si="554"/>
        <v>0</v>
      </c>
      <c r="EC463" s="91"/>
      <c r="ED463" s="78"/>
      <c r="EE463" s="78">
        <f t="shared" si="555"/>
        <v>0</v>
      </c>
      <c r="EF463" s="78">
        <f t="shared" si="556"/>
        <v>0</v>
      </c>
      <c r="EG463" s="78">
        <f t="shared" si="557"/>
        <v>0</v>
      </c>
      <c r="EH463" s="80" t="str">
        <f t="shared" si="558"/>
        <v>دون المستوى</v>
      </c>
      <c r="EK463" s="47"/>
      <c r="EL463" s="47"/>
      <c r="EM463" s="47">
        <f t="shared" si="559"/>
        <v>0</v>
      </c>
      <c r="EO463" s="91"/>
      <c r="EP463" s="78"/>
      <c r="EQ463" s="78">
        <f t="shared" si="560"/>
        <v>0</v>
      </c>
      <c r="ER463" s="78">
        <f t="shared" si="561"/>
        <v>0</v>
      </c>
      <c r="ES463" s="78">
        <f t="shared" si="562"/>
        <v>0</v>
      </c>
      <c r="ET463" s="80" t="str">
        <f t="shared" si="563"/>
        <v>دون المستوى</v>
      </c>
      <c r="EW463" s="49">
        <f t="shared" si="564"/>
        <v>0</v>
      </c>
      <c r="EX463" s="80" t="str">
        <f t="shared" si="565"/>
        <v>دون المستوى</v>
      </c>
      <c r="EZ463" s="54"/>
      <c r="FA463" s="47"/>
      <c r="FB463" s="47"/>
      <c r="FC463" s="47"/>
      <c r="FD463" s="47">
        <f t="shared" si="566"/>
        <v>0</v>
      </c>
      <c r="FF463" s="54"/>
      <c r="FG463" s="83"/>
      <c r="FH463" s="78"/>
      <c r="FI463" s="78"/>
      <c r="FJ463" s="78">
        <f t="shared" si="567"/>
        <v>0</v>
      </c>
      <c r="FK463" s="78">
        <f t="shared" si="568"/>
        <v>0</v>
      </c>
      <c r="FL463" s="78">
        <f t="shared" si="569"/>
        <v>0</v>
      </c>
      <c r="FM463" s="80" t="str">
        <f t="shared" si="570"/>
        <v>دون المستوى</v>
      </c>
      <c r="FP463" s="98" t="str">
        <f t="shared" si="571"/>
        <v>*عربى</v>
      </c>
      <c r="FQ463" s="98" t="str">
        <f t="shared" si="572"/>
        <v>*انجليزى</v>
      </c>
      <c r="FR463" s="98" t="str">
        <f t="shared" si="573"/>
        <v>*دراسات</v>
      </c>
      <c r="FS463" s="98" t="str">
        <f t="shared" si="574"/>
        <v>*رياضيات</v>
      </c>
      <c r="FT463" s="98" t="str">
        <f t="shared" si="575"/>
        <v>*علوم</v>
      </c>
      <c r="FU463" s="98" t="str">
        <f t="shared" si="576"/>
        <v>*حاسب</v>
      </c>
      <c r="FV463" s="98" t="str">
        <f t="shared" si="577"/>
        <v>*فنية</v>
      </c>
      <c r="FW463" s="98" t="str">
        <f t="shared" si="578"/>
        <v>*نشاط1</v>
      </c>
      <c r="FX463" s="98" t="str">
        <f t="shared" si="579"/>
        <v>*نشاط2</v>
      </c>
      <c r="FY463" s="107" t="str">
        <f t="shared" si="580"/>
        <v>*دين</v>
      </c>
      <c r="FZ463" s="47">
        <f t="shared" si="581"/>
        <v>0</v>
      </c>
      <c r="GA463" s="47" t="str">
        <f t="shared" si="582"/>
        <v>دور ثانى</v>
      </c>
      <c r="GB463" s="47">
        <f t="shared" si="583"/>
        <v>6</v>
      </c>
      <c r="GC463" s="47" t="str">
        <f t="shared" si="586"/>
        <v>راسب</v>
      </c>
      <c r="GE463" s="112" t="str">
        <f t="shared" si="584"/>
        <v>*عربى*انجليزى*دراسات*رياضيات*علوم*حاسب*فنية*نشاط1*نشاط2*دين</v>
      </c>
      <c r="GF463" s="112">
        <f t="shared" si="585"/>
        <v>10</v>
      </c>
    </row>
    <row r="464" spans="2:188" ht="20.25" thickTop="1" thickBot="1">
      <c r="B464" s="39">
        <v>455</v>
      </c>
      <c r="C464" s="124" t="str">
        <f>البيانات!B472</f>
        <v/>
      </c>
      <c r="D464" s="124" t="str">
        <f>IF(C464="","",البيانات!C472)</f>
        <v/>
      </c>
      <c r="E464" s="39"/>
      <c r="F464" s="39"/>
      <c r="H464" s="52"/>
      <c r="I464" s="47"/>
      <c r="J464" s="47"/>
      <c r="K464" s="47"/>
      <c r="L464" s="46">
        <f t="shared" si="516"/>
        <v>0</v>
      </c>
      <c r="N464" s="54"/>
      <c r="O464" s="61"/>
      <c r="P464" s="59"/>
      <c r="Q464" s="59"/>
      <c r="R464" s="59">
        <f t="shared" si="517"/>
        <v>0</v>
      </c>
      <c r="S464" s="59">
        <f t="shared" si="518"/>
        <v>0</v>
      </c>
      <c r="T464" s="62">
        <f t="shared" si="519"/>
        <v>0</v>
      </c>
      <c r="U464" s="63" t="str">
        <f t="shared" si="520"/>
        <v>دون المستوى</v>
      </c>
      <c r="X464" s="54"/>
      <c r="Y464" s="47"/>
      <c r="Z464" s="47"/>
      <c r="AA464" s="47"/>
      <c r="AB464" s="47">
        <f t="shared" si="521"/>
        <v>0</v>
      </c>
      <c r="AD464" s="54"/>
      <c r="AE464" s="61"/>
      <c r="AF464" s="59"/>
      <c r="AG464" s="59"/>
      <c r="AH464" s="59">
        <f t="shared" si="522"/>
        <v>0</v>
      </c>
      <c r="AI464" s="59">
        <f t="shared" si="523"/>
        <v>0</v>
      </c>
      <c r="AJ464" s="59">
        <f t="shared" si="524"/>
        <v>0</v>
      </c>
      <c r="AK464" s="73" t="str">
        <f t="shared" si="525"/>
        <v>دون المستوى</v>
      </c>
      <c r="AN464" s="54"/>
      <c r="AO464" s="47"/>
      <c r="AP464" s="47"/>
      <c r="AQ464" s="47"/>
      <c r="AR464" s="47">
        <f t="shared" si="526"/>
        <v>0</v>
      </c>
      <c r="AT464" s="54"/>
      <c r="AU464" s="83"/>
      <c r="AV464" s="78"/>
      <c r="AW464" s="78"/>
      <c r="AX464" s="78">
        <f t="shared" si="527"/>
        <v>0</v>
      </c>
      <c r="AY464" s="78">
        <f t="shared" si="528"/>
        <v>0</v>
      </c>
      <c r="AZ464" s="78">
        <f t="shared" si="529"/>
        <v>0</v>
      </c>
      <c r="BA464" s="80" t="str">
        <f t="shared" si="530"/>
        <v>دون المستوى</v>
      </c>
      <c r="BD464" s="54"/>
      <c r="BE464" s="47"/>
      <c r="BF464" s="47"/>
      <c r="BG464" s="47"/>
      <c r="BH464" s="47"/>
      <c r="BI464" s="47">
        <f t="shared" si="531"/>
        <v>0</v>
      </c>
      <c r="BK464" s="54"/>
      <c r="BL464" s="83"/>
      <c r="BM464" s="78"/>
      <c r="BN464" s="78"/>
      <c r="BO464" s="78"/>
      <c r="BP464" s="78">
        <f t="shared" si="532"/>
        <v>0</v>
      </c>
      <c r="BQ464" s="78">
        <f t="shared" si="533"/>
        <v>0</v>
      </c>
      <c r="BR464" s="78">
        <f t="shared" si="534"/>
        <v>0</v>
      </c>
      <c r="BS464" s="78">
        <f t="shared" si="535"/>
        <v>0</v>
      </c>
      <c r="BT464" s="80" t="str">
        <f t="shared" si="536"/>
        <v>دون المستوى</v>
      </c>
      <c r="BW464" s="54"/>
      <c r="BX464" s="47"/>
      <c r="BY464" s="47"/>
      <c r="BZ464" s="47"/>
      <c r="CA464" s="47"/>
      <c r="CB464" s="47">
        <f t="shared" si="537"/>
        <v>0</v>
      </c>
      <c r="CD464" s="52"/>
      <c r="CE464" s="83"/>
      <c r="CF464" s="78"/>
      <c r="CG464" s="78"/>
      <c r="CH464" s="78"/>
      <c r="CI464" s="78">
        <f t="shared" si="538"/>
        <v>0</v>
      </c>
      <c r="CJ464" s="78">
        <f t="shared" si="539"/>
        <v>0</v>
      </c>
      <c r="CK464" s="78">
        <f t="shared" si="540"/>
        <v>0</v>
      </c>
      <c r="CL464" s="78">
        <f t="shared" si="541"/>
        <v>0</v>
      </c>
      <c r="CM464" s="80" t="str">
        <f t="shared" si="542"/>
        <v>دون المستوى</v>
      </c>
      <c r="CP464" s="54"/>
      <c r="CQ464" s="47"/>
      <c r="CR464" s="47"/>
      <c r="CS464" s="47"/>
      <c r="CT464" s="47"/>
      <c r="CU464" s="47">
        <f t="shared" si="543"/>
        <v>0</v>
      </c>
      <c r="CW464" s="54"/>
      <c r="CX464" s="83"/>
      <c r="CY464" s="78"/>
      <c r="CZ464" s="78"/>
      <c r="DA464" s="78"/>
      <c r="DB464" s="78">
        <f t="shared" si="544"/>
        <v>0</v>
      </c>
      <c r="DC464" s="78">
        <f t="shared" si="545"/>
        <v>0</v>
      </c>
      <c r="DD464" s="78">
        <f t="shared" si="546"/>
        <v>0</v>
      </c>
      <c r="DE464" s="78">
        <f t="shared" si="547"/>
        <v>0</v>
      </c>
      <c r="DF464" s="80" t="str">
        <f t="shared" si="548"/>
        <v>دون المستوى</v>
      </c>
      <c r="DI464" s="54"/>
      <c r="DJ464" s="47"/>
      <c r="DK464" s="47"/>
      <c r="DL464" s="47"/>
      <c r="DM464" s="47">
        <f t="shared" si="549"/>
        <v>0</v>
      </c>
      <c r="DO464" s="54"/>
      <c r="DP464" s="83"/>
      <c r="DQ464" s="78"/>
      <c r="DR464" s="78"/>
      <c r="DS464" s="78">
        <f t="shared" si="550"/>
        <v>0</v>
      </c>
      <c r="DT464" s="78">
        <f t="shared" si="551"/>
        <v>0</v>
      </c>
      <c r="DU464" s="78">
        <f t="shared" si="552"/>
        <v>0</v>
      </c>
      <c r="DV464" s="80" t="str">
        <f t="shared" si="553"/>
        <v>دون المستوى</v>
      </c>
      <c r="DY464" s="47"/>
      <c r="DZ464" s="47"/>
      <c r="EA464" s="47">
        <f t="shared" si="554"/>
        <v>0</v>
      </c>
      <c r="EC464" s="91"/>
      <c r="ED464" s="78"/>
      <c r="EE464" s="78">
        <f t="shared" si="555"/>
        <v>0</v>
      </c>
      <c r="EF464" s="78">
        <f t="shared" si="556"/>
        <v>0</v>
      </c>
      <c r="EG464" s="78">
        <f t="shared" si="557"/>
        <v>0</v>
      </c>
      <c r="EH464" s="80" t="str">
        <f t="shared" si="558"/>
        <v>دون المستوى</v>
      </c>
      <c r="EK464" s="47"/>
      <c r="EL464" s="47"/>
      <c r="EM464" s="47">
        <f t="shared" si="559"/>
        <v>0</v>
      </c>
      <c r="EO464" s="91"/>
      <c r="EP464" s="78"/>
      <c r="EQ464" s="78">
        <f t="shared" si="560"/>
        <v>0</v>
      </c>
      <c r="ER464" s="78">
        <f t="shared" si="561"/>
        <v>0</v>
      </c>
      <c r="ES464" s="78">
        <f t="shared" si="562"/>
        <v>0</v>
      </c>
      <c r="ET464" s="80" t="str">
        <f t="shared" si="563"/>
        <v>دون المستوى</v>
      </c>
      <c r="EW464" s="49">
        <f t="shared" si="564"/>
        <v>0</v>
      </c>
      <c r="EX464" s="80" t="str">
        <f t="shared" si="565"/>
        <v>دون المستوى</v>
      </c>
      <c r="EZ464" s="54"/>
      <c r="FA464" s="47"/>
      <c r="FB464" s="47"/>
      <c r="FC464" s="47"/>
      <c r="FD464" s="47">
        <f t="shared" si="566"/>
        <v>0</v>
      </c>
      <c r="FF464" s="54"/>
      <c r="FG464" s="83"/>
      <c r="FH464" s="78"/>
      <c r="FI464" s="78"/>
      <c r="FJ464" s="78">
        <f t="shared" si="567"/>
        <v>0</v>
      </c>
      <c r="FK464" s="78">
        <f t="shared" si="568"/>
        <v>0</v>
      </c>
      <c r="FL464" s="78">
        <f t="shared" si="569"/>
        <v>0</v>
      </c>
      <c r="FM464" s="80" t="str">
        <f t="shared" si="570"/>
        <v>دون المستوى</v>
      </c>
      <c r="FP464" s="98" t="str">
        <f t="shared" si="571"/>
        <v>*عربى</v>
      </c>
      <c r="FQ464" s="98" t="str">
        <f t="shared" si="572"/>
        <v>*انجليزى</v>
      </c>
      <c r="FR464" s="98" t="str">
        <f t="shared" si="573"/>
        <v>*دراسات</v>
      </c>
      <c r="FS464" s="98" t="str">
        <f t="shared" si="574"/>
        <v>*رياضيات</v>
      </c>
      <c r="FT464" s="98" t="str">
        <f t="shared" si="575"/>
        <v>*علوم</v>
      </c>
      <c r="FU464" s="98" t="str">
        <f t="shared" si="576"/>
        <v>*حاسب</v>
      </c>
      <c r="FV464" s="98" t="str">
        <f t="shared" si="577"/>
        <v>*فنية</v>
      </c>
      <c r="FW464" s="98" t="str">
        <f t="shared" si="578"/>
        <v>*نشاط1</v>
      </c>
      <c r="FX464" s="98" t="str">
        <f t="shared" si="579"/>
        <v>*نشاط2</v>
      </c>
      <c r="FY464" s="107" t="str">
        <f t="shared" si="580"/>
        <v>*دين</v>
      </c>
      <c r="FZ464" s="47">
        <f t="shared" si="581"/>
        <v>0</v>
      </c>
      <c r="GA464" s="47" t="str">
        <f t="shared" si="582"/>
        <v>دور ثانى</v>
      </c>
      <c r="GB464" s="47">
        <f t="shared" si="583"/>
        <v>6</v>
      </c>
      <c r="GC464" s="47" t="str">
        <f t="shared" si="586"/>
        <v>راسب</v>
      </c>
      <c r="GE464" s="112" t="str">
        <f t="shared" si="584"/>
        <v>*عربى*انجليزى*دراسات*رياضيات*علوم*حاسب*فنية*نشاط1*نشاط2*دين</v>
      </c>
      <c r="GF464" s="112">
        <f t="shared" si="585"/>
        <v>10</v>
      </c>
    </row>
    <row r="465" spans="2:188" ht="20.25" thickTop="1" thickBot="1">
      <c r="B465" s="39">
        <v>456</v>
      </c>
      <c r="C465" s="124" t="str">
        <f>البيانات!B473</f>
        <v/>
      </c>
      <c r="D465" s="124" t="str">
        <f>IF(C465="","",البيانات!C473)</f>
        <v/>
      </c>
      <c r="E465" s="39"/>
      <c r="F465" s="39"/>
      <c r="H465" s="52"/>
      <c r="I465" s="47"/>
      <c r="J465" s="47"/>
      <c r="K465" s="47"/>
      <c r="L465" s="46">
        <f t="shared" si="516"/>
        <v>0</v>
      </c>
      <c r="N465" s="54"/>
      <c r="O465" s="61"/>
      <c r="P465" s="59"/>
      <c r="Q465" s="59"/>
      <c r="R465" s="59">
        <f t="shared" si="517"/>
        <v>0</v>
      </c>
      <c r="S465" s="59">
        <f t="shared" si="518"/>
        <v>0</v>
      </c>
      <c r="T465" s="62">
        <f t="shared" si="519"/>
        <v>0</v>
      </c>
      <c r="U465" s="63" t="str">
        <f t="shared" si="520"/>
        <v>دون المستوى</v>
      </c>
      <c r="X465" s="54"/>
      <c r="Y465" s="47"/>
      <c r="Z465" s="47"/>
      <c r="AA465" s="47"/>
      <c r="AB465" s="47">
        <f t="shared" si="521"/>
        <v>0</v>
      </c>
      <c r="AD465" s="54"/>
      <c r="AE465" s="61"/>
      <c r="AF465" s="59"/>
      <c r="AG465" s="59"/>
      <c r="AH465" s="59">
        <f t="shared" si="522"/>
        <v>0</v>
      </c>
      <c r="AI465" s="59">
        <f t="shared" si="523"/>
        <v>0</v>
      </c>
      <c r="AJ465" s="59">
        <f t="shared" si="524"/>
        <v>0</v>
      </c>
      <c r="AK465" s="73" t="str">
        <f t="shared" si="525"/>
        <v>دون المستوى</v>
      </c>
      <c r="AN465" s="54"/>
      <c r="AO465" s="47"/>
      <c r="AP465" s="47"/>
      <c r="AQ465" s="47"/>
      <c r="AR465" s="47">
        <f t="shared" si="526"/>
        <v>0</v>
      </c>
      <c r="AT465" s="54"/>
      <c r="AU465" s="83"/>
      <c r="AV465" s="78"/>
      <c r="AW465" s="78"/>
      <c r="AX465" s="78">
        <f t="shared" si="527"/>
        <v>0</v>
      </c>
      <c r="AY465" s="78">
        <f t="shared" si="528"/>
        <v>0</v>
      </c>
      <c r="AZ465" s="78">
        <f t="shared" si="529"/>
        <v>0</v>
      </c>
      <c r="BA465" s="80" t="str">
        <f t="shared" si="530"/>
        <v>دون المستوى</v>
      </c>
      <c r="BD465" s="54"/>
      <c r="BE465" s="47"/>
      <c r="BF465" s="47"/>
      <c r="BG465" s="47"/>
      <c r="BH465" s="47"/>
      <c r="BI465" s="47">
        <f t="shared" si="531"/>
        <v>0</v>
      </c>
      <c r="BK465" s="54"/>
      <c r="BL465" s="83"/>
      <c r="BM465" s="78"/>
      <c r="BN465" s="78"/>
      <c r="BO465" s="78"/>
      <c r="BP465" s="78">
        <f t="shared" si="532"/>
        <v>0</v>
      </c>
      <c r="BQ465" s="78">
        <f t="shared" si="533"/>
        <v>0</v>
      </c>
      <c r="BR465" s="78">
        <f t="shared" si="534"/>
        <v>0</v>
      </c>
      <c r="BS465" s="78">
        <f t="shared" si="535"/>
        <v>0</v>
      </c>
      <c r="BT465" s="80" t="str">
        <f t="shared" si="536"/>
        <v>دون المستوى</v>
      </c>
      <c r="BW465" s="54"/>
      <c r="BX465" s="47"/>
      <c r="BY465" s="47"/>
      <c r="BZ465" s="47"/>
      <c r="CA465" s="47"/>
      <c r="CB465" s="47">
        <f t="shared" si="537"/>
        <v>0</v>
      </c>
      <c r="CD465" s="52"/>
      <c r="CE465" s="83"/>
      <c r="CF465" s="78"/>
      <c r="CG465" s="78"/>
      <c r="CH465" s="78"/>
      <c r="CI465" s="78">
        <f t="shared" si="538"/>
        <v>0</v>
      </c>
      <c r="CJ465" s="78">
        <f t="shared" si="539"/>
        <v>0</v>
      </c>
      <c r="CK465" s="78">
        <f t="shared" si="540"/>
        <v>0</v>
      </c>
      <c r="CL465" s="78">
        <f t="shared" si="541"/>
        <v>0</v>
      </c>
      <c r="CM465" s="80" t="str">
        <f t="shared" si="542"/>
        <v>دون المستوى</v>
      </c>
      <c r="CP465" s="54"/>
      <c r="CQ465" s="47"/>
      <c r="CR465" s="47"/>
      <c r="CS465" s="47"/>
      <c r="CT465" s="47"/>
      <c r="CU465" s="47">
        <f t="shared" si="543"/>
        <v>0</v>
      </c>
      <c r="CW465" s="54"/>
      <c r="CX465" s="83"/>
      <c r="CY465" s="78"/>
      <c r="CZ465" s="78"/>
      <c r="DA465" s="78"/>
      <c r="DB465" s="78">
        <f t="shared" si="544"/>
        <v>0</v>
      </c>
      <c r="DC465" s="78">
        <f t="shared" si="545"/>
        <v>0</v>
      </c>
      <c r="DD465" s="78">
        <f t="shared" si="546"/>
        <v>0</v>
      </c>
      <c r="DE465" s="78">
        <f t="shared" si="547"/>
        <v>0</v>
      </c>
      <c r="DF465" s="80" t="str">
        <f t="shared" si="548"/>
        <v>دون المستوى</v>
      </c>
      <c r="DI465" s="54"/>
      <c r="DJ465" s="47"/>
      <c r="DK465" s="47"/>
      <c r="DL465" s="47"/>
      <c r="DM465" s="47">
        <f t="shared" si="549"/>
        <v>0</v>
      </c>
      <c r="DO465" s="54"/>
      <c r="DP465" s="83"/>
      <c r="DQ465" s="78"/>
      <c r="DR465" s="78"/>
      <c r="DS465" s="78">
        <f t="shared" si="550"/>
        <v>0</v>
      </c>
      <c r="DT465" s="78">
        <f t="shared" si="551"/>
        <v>0</v>
      </c>
      <c r="DU465" s="78">
        <f t="shared" si="552"/>
        <v>0</v>
      </c>
      <c r="DV465" s="80" t="str">
        <f t="shared" si="553"/>
        <v>دون المستوى</v>
      </c>
      <c r="DY465" s="47"/>
      <c r="DZ465" s="47"/>
      <c r="EA465" s="47">
        <f t="shared" si="554"/>
        <v>0</v>
      </c>
      <c r="EC465" s="91"/>
      <c r="ED465" s="78"/>
      <c r="EE465" s="78">
        <f t="shared" si="555"/>
        <v>0</v>
      </c>
      <c r="EF465" s="78">
        <f t="shared" si="556"/>
        <v>0</v>
      </c>
      <c r="EG465" s="78">
        <f t="shared" si="557"/>
        <v>0</v>
      </c>
      <c r="EH465" s="80" t="str">
        <f t="shared" si="558"/>
        <v>دون المستوى</v>
      </c>
      <c r="EK465" s="47"/>
      <c r="EL465" s="47"/>
      <c r="EM465" s="47">
        <f t="shared" si="559"/>
        <v>0</v>
      </c>
      <c r="EO465" s="91"/>
      <c r="EP465" s="78"/>
      <c r="EQ465" s="78">
        <f t="shared" si="560"/>
        <v>0</v>
      </c>
      <c r="ER465" s="78">
        <f t="shared" si="561"/>
        <v>0</v>
      </c>
      <c r="ES465" s="78">
        <f t="shared" si="562"/>
        <v>0</v>
      </c>
      <c r="ET465" s="80" t="str">
        <f t="shared" si="563"/>
        <v>دون المستوى</v>
      </c>
      <c r="EW465" s="49">
        <f t="shared" si="564"/>
        <v>0</v>
      </c>
      <c r="EX465" s="80" t="str">
        <f t="shared" si="565"/>
        <v>دون المستوى</v>
      </c>
      <c r="EZ465" s="54"/>
      <c r="FA465" s="47"/>
      <c r="FB465" s="47"/>
      <c r="FC465" s="47"/>
      <c r="FD465" s="47">
        <f t="shared" si="566"/>
        <v>0</v>
      </c>
      <c r="FF465" s="54"/>
      <c r="FG465" s="83"/>
      <c r="FH465" s="78"/>
      <c r="FI465" s="78"/>
      <c r="FJ465" s="78">
        <f t="shared" si="567"/>
        <v>0</v>
      </c>
      <c r="FK465" s="78">
        <f t="shared" si="568"/>
        <v>0</v>
      </c>
      <c r="FL465" s="78">
        <f t="shared" si="569"/>
        <v>0</v>
      </c>
      <c r="FM465" s="80" t="str">
        <f t="shared" si="570"/>
        <v>دون المستوى</v>
      </c>
      <c r="FP465" s="98" t="str">
        <f t="shared" si="571"/>
        <v>*عربى</v>
      </c>
      <c r="FQ465" s="98" t="str">
        <f t="shared" si="572"/>
        <v>*انجليزى</v>
      </c>
      <c r="FR465" s="98" t="str">
        <f t="shared" si="573"/>
        <v>*دراسات</v>
      </c>
      <c r="FS465" s="98" t="str">
        <f t="shared" si="574"/>
        <v>*رياضيات</v>
      </c>
      <c r="FT465" s="98" t="str">
        <f t="shared" si="575"/>
        <v>*علوم</v>
      </c>
      <c r="FU465" s="98" t="str">
        <f t="shared" si="576"/>
        <v>*حاسب</v>
      </c>
      <c r="FV465" s="98" t="str">
        <f t="shared" si="577"/>
        <v>*فنية</v>
      </c>
      <c r="FW465" s="98" t="str">
        <f t="shared" si="578"/>
        <v>*نشاط1</v>
      </c>
      <c r="FX465" s="98" t="str">
        <f t="shared" si="579"/>
        <v>*نشاط2</v>
      </c>
      <c r="FY465" s="107" t="str">
        <f t="shared" si="580"/>
        <v>*دين</v>
      </c>
      <c r="FZ465" s="47">
        <f t="shared" si="581"/>
        <v>0</v>
      </c>
      <c r="GA465" s="47" t="str">
        <f t="shared" si="582"/>
        <v>دور ثانى</v>
      </c>
      <c r="GB465" s="47">
        <f t="shared" si="583"/>
        <v>6</v>
      </c>
      <c r="GC465" s="47" t="str">
        <f t="shared" si="586"/>
        <v>راسب</v>
      </c>
      <c r="GE465" s="112" t="str">
        <f t="shared" si="584"/>
        <v>*عربى*انجليزى*دراسات*رياضيات*علوم*حاسب*فنية*نشاط1*نشاط2*دين</v>
      </c>
      <c r="GF465" s="112">
        <f t="shared" si="585"/>
        <v>10</v>
      </c>
    </row>
    <row r="466" spans="2:188" ht="20.25" thickTop="1" thickBot="1">
      <c r="B466" s="39">
        <v>457</v>
      </c>
      <c r="C466" s="124" t="str">
        <f>البيانات!B474</f>
        <v/>
      </c>
      <c r="D466" s="124" t="str">
        <f>IF(C466="","",البيانات!C474)</f>
        <v/>
      </c>
      <c r="E466" s="39"/>
      <c r="F466" s="39"/>
      <c r="H466" s="52"/>
      <c r="I466" s="47"/>
      <c r="J466" s="47"/>
      <c r="K466" s="47"/>
      <c r="L466" s="46">
        <f t="shared" si="516"/>
        <v>0</v>
      </c>
      <c r="N466" s="54"/>
      <c r="O466" s="61"/>
      <c r="P466" s="59"/>
      <c r="Q466" s="59"/>
      <c r="R466" s="59">
        <f t="shared" si="517"/>
        <v>0</v>
      </c>
      <c r="S466" s="59">
        <f t="shared" si="518"/>
        <v>0</v>
      </c>
      <c r="T466" s="62">
        <f t="shared" si="519"/>
        <v>0</v>
      </c>
      <c r="U466" s="63" t="str">
        <f t="shared" si="520"/>
        <v>دون المستوى</v>
      </c>
      <c r="X466" s="54"/>
      <c r="Y466" s="47"/>
      <c r="Z466" s="47"/>
      <c r="AA466" s="47"/>
      <c r="AB466" s="47">
        <f t="shared" si="521"/>
        <v>0</v>
      </c>
      <c r="AD466" s="54"/>
      <c r="AE466" s="61"/>
      <c r="AF466" s="59"/>
      <c r="AG466" s="59"/>
      <c r="AH466" s="59">
        <f t="shared" si="522"/>
        <v>0</v>
      </c>
      <c r="AI466" s="59">
        <f t="shared" si="523"/>
        <v>0</v>
      </c>
      <c r="AJ466" s="59">
        <f t="shared" si="524"/>
        <v>0</v>
      </c>
      <c r="AK466" s="73" t="str">
        <f t="shared" si="525"/>
        <v>دون المستوى</v>
      </c>
      <c r="AN466" s="54"/>
      <c r="AO466" s="47"/>
      <c r="AP466" s="47"/>
      <c r="AQ466" s="47"/>
      <c r="AR466" s="47">
        <f t="shared" si="526"/>
        <v>0</v>
      </c>
      <c r="AT466" s="54"/>
      <c r="AU466" s="83"/>
      <c r="AV466" s="78"/>
      <c r="AW466" s="78"/>
      <c r="AX466" s="78">
        <f t="shared" si="527"/>
        <v>0</v>
      </c>
      <c r="AY466" s="78">
        <f t="shared" si="528"/>
        <v>0</v>
      </c>
      <c r="AZ466" s="78">
        <f t="shared" si="529"/>
        <v>0</v>
      </c>
      <c r="BA466" s="80" t="str">
        <f t="shared" si="530"/>
        <v>دون المستوى</v>
      </c>
      <c r="BD466" s="54"/>
      <c r="BE466" s="47"/>
      <c r="BF466" s="47"/>
      <c r="BG466" s="47"/>
      <c r="BH466" s="47"/>
      <c r="BI466" s="47">
        <f t="shared" si="531"/>
        <v>0</v>
      </c>
      <c r="BK466" s="54"/>
      <c r="BL466" s="83"/>
      <c r="BM466" s="78"/>
      <c r="BN466" s="78"/>
      <c r="BO466" s="78"/>
      <c r="BP466" s="78">
        <f t="shared" si="532"/>
        <v>0</v>
      </c>
      <c r="BQ466" s="78">
        <f t="shared" si="533"/>
        <v>0</v>
      </c>
      <c r="BR466" s="78">
        <f t="shared" si="534"/>
        <v>0</v>
      </c>
      <c r="BS466" s="78">
        <f t="shared" si="535"/>
        <v>0</v>
      </c>
      <c r="BT466" s="80" t="str">
        <f t="shared" si="536"/>
        <v>دون المستوى</v>
      </c>
      <c r="BW466" s="54"/>
      <c r="BX466" s="47"/>
      <c r="BY466" s="47"/>
      <c r="BZ466" s="47"/>
      <c r="CA466" s="47"/>
      <c r="CB466" s="47">
        <f t="shared" si="537"/>
        <v>0</v>
      </c>
      <c r="CD466" s="52"/>
      <c r="CE466" s="83"/>
      <c r="CF466" s="78"/>
      <c r="CG466" s="78"/>
      <c r="CH466" s="78"/>
      <c r="CI466" s="78">
        <f t="shared" si="538"/>
        <v>0</v>
      </c>
      <c r="CJ466" s="78">
        <f t="shared" si="539"/>
        <v>0</v>
      </c>
      <c r="CK466" s="78">
        <f t="shared" si="540"/>
        <v>0</v>
      </c>
      <c r="CL466" s="78">
        <f t="shared" si="541"/>
        <v>0</v>
      </c>
      <c r="CM466" s="80" t="str">
        <f t="shared" si="542"/>
        <v>دون المستوى</v>
      </c>
      <c r="CP466" s="54"/>
      <c r="CQ466" s="47"/>
      <c r="CR466" s="47"/>
      <c r="CS466" s="47"/>
      <c r="CT466" s="47"/>
      <c r="CU466" s="47">
        <f t="shared" si="543"/>
        <v>0</v>
      </c>
      <c r="CW466" s="54"/>
      <c r="CX466" s="83"/>
      <c r="CY466" s="78"/>
      <c r="CZ466" s="78"/>
      <c r="DA466" s="78"/>
      <c r="DB466" s="78">
        <f t="shared" si="544"/>
        <v>0</v>
      </c>
      <c r="DC466" s="78">
        <f t="shared" si="545"/>
        <v>0</v>
      </c>
      <c r="DD466" s="78">
        <f t="shared" si="546"/>
        <v>0</v>
      </c>
      <c r="DE466" s="78">
        <f t="shared" si="547"/>
        <v>0</v>
      </c>
      <c r="DF466" s="80" t="str">
        <f t="shared" si="548"/>
        <v>دون المستوى</v>
      </c>
      <c r="DI466" s="54"/>
      <c r="DJ466" s="47"/>
      <c r="DK466" s="47"/>
      <c r="DL466" s="47"/>
      <c r="DM466" s="47">
        <f t="shared" si="549"/>
        <v>0</v>
      </c>
      <c r="DO466" s="54"/>
      <c r="DP466" s="83"/>
      <c r="DQ466" s="78"/>
      <c r="DR466" s="78"/>
      <c r="DS466" s="78">
        <f t="shared" si="550"/>
        <v>0</v>
      </c>
      <c r="DT466" s="78">
        <f t="shared" si="551"/>
        <v>0</v>
      </c>
      <c r="DU466" s="78">
        <f t="shared" si="552"/>
        <v>0</v>
      </c>
      <c r="DV466" s="80" t="str">
        <f t="shared" si="553"/>
        <v>دون المستوى</v>
      </c>
      <c r="DY466" s="47"/>
      <c r="DZ466" s="47"/>
      <c r="EA466" s="47">
        <f t="shared" si="554"/>
        <v>0</v>
      </c>
      <c r="EC466" s="91"/>
      <c r="ED466" s="78"/>
      <c r="EE466" s="78">
        <f t="shared" si="555"/>
        <v>0</v>
      </c>
      <c r="EF466" s="78">
        <f t="shared" si="556"/>
        <v>0</v>
      </c>
      <c r="EG466" s="78">
        <f t="shared" si="557"/>
        <v>0</v>
      </c>
      <c r="EH466" s="80" t="str">
        <f t="shared" si="558"/>
        <v>دون المستوى</v>
      </c>
      <c r="EK466" s="47"/>
      <c r="EL466" s="47"/>
      <c r="EM466" s="47">
        <f t="shared" si="559"/>
        <v>0</v>
      </c>
      <c r="EO466" s="91"/>
      <c r="EP466" s="78"/>
      <c r="EQ466" s="78">
        <f t="shared" si="560"/>
        <v>0</v>
      </c>
      <c r="ER466" s="78">
        <f t="shared" si="561"/>
        <v>0</v>
      </c>
      <c r="ES466" s="78">
        <f t="shared" si="562"/>
        <v>0</v>
      </c>
      <c r="ET466" s="80" t="str">
        <f t="shared" si="563"/>
        <v>دون المستوى</v>
      </c>
      <c r="EW466" s="49">
        <f t="shared" si="564"/>
        <v>0</v>
      </c>
      <c r="EX466" s="80" t="str">
        <f t="shared" si="565"/>
        <v>دون المستوى</v>
      </c>
      <c r="EZ466" s="54"/>
      <c r="FA466" s="47"/>
      <c r="FB466" s="47"/>
      <c r="FC466" s="47"/>
      <c r="FD466" s="47">
        <f t="shared" si="566"/>
        <v>0</v>
      </c>
      <c r="FF466" s="54"/>
      <c r="FG466" s="83"/>
      <c r="FH466" s="78"/>
      <c r="FI466" s="78"/>
      <c r="FJ466" s="78">
        <f t="shared" si="567"/>
        <v>0</v>
      </c>
      <c r="FK466" s="78">
        <f t="shared" si="568"/>
        <v>0</v>
      </c>
      <c r="FL466" s="78">
        <f t="shared" si="569"/>
        <v>0</v>
      </c>
      <c r="FM466" s="80" t="str">
        <f t="shared" si="570"/>
        <v>دون المستوى</v>
      </c>
      <c r="FP466" s="98" t="str">
        <f t="shared" si="571"/>
        <v>*عربى</v>
      </c>
      <c r="FQ466" s="98" t="str">
        <f t="shared" si="572"/>
        <v>*انجليزى</v>
      </c>
      <c r="FR466" s="98" t="str">
        <f t="shared" si="573"/>
        <v>*دراسات</v>
      </c>
      <c r="FS466" s="98" t="str">
        <f t="shared" si="574"/>
        <v>*رياضيات</v>
      </c>
      <c r="FT466" s="98" t="str">
        <f t="shared" si="575"/>
        <v>*علوم</v>
      </c>
      <c r="FU466" s="98" t="str">
        <f t="shared" si="576"/>
        <v>*حاسب</v>
      </c>
      <c r="FV466" s="98" t="str">
        <f t="shared" si="577"/>
        <v>*فنية</v>
      </c>
      <c r="FW466" s="98" t="str">
        <f t="shared" si="578"/>
        <v>*نشاط1</v>
      </c>
      <c r="FX466" s="98" t="str">
        <f t="shared" si="579"/>
        <v>*نشاط2</v>
      </c>
      <c r="FY466" s="107" t="str">
        <f t="shared" si="580"/>
        <v>*دين</v>
      </c>
      <c r="FZ466" s="47">
        <f t="shared" si="581"/>
        <v>0</v>
      </c>
      <c r="GA466" s="47" t="str">
        <f t="shared" si="582"/>
        <v>دور ثانى</v>
      </c>
      <c r="GB466" s="47">
        <f t="shared" si="583"/>
        <v>6</v>
      </c>
      <c r="GC466" s="47" t="str">
        <f t="shared" si="586"/>
        <v>راسب</v>
      </c>
      <c r="GE466" s="112" t="str">
        <f t="shared" si="584"/>
        <v>*عربى*انجليزى*دراسات*رياضيات*علوم*حاسب*فنية*نشاط1*نشاط2*دين</v>
      </c>
      <c r="GF466" s="112">
        <f t="shared" si="585"/>
        <v>10</v>
      </c>
    </row>
    <row r="467" spans="2:188" ht="20.25" thickTop="1" thickBot="1">
      <c r="B467" s="39">
        <v>458</v>
      </c>
      <c r="C467" s="124" t="str">
        <f>البيانات!B475</f>
        <v/>
      </c>
      <c r="D467" s="124" t="str">
        <f>IF(C467="","",البيانات!C475)</f>
        <v/>
      </c>
      <c r="E467" s="39"/>
      <c r="F467" s="39"/>
      <c r="H467" s="52"/>
      <c r="I467" s="47"/>
      <c r="J467" s="47"/>
      <c r="K467" s="47"/>
      <c r="L467" s="46">
        <f t="shared" si="516"/>
        <v>0</v>
      </c>
      <c r="N467" s="54"/>
      <c r="O467" s="61"/>
      <c r="P467" s="59"/>
      <c r="Q467" s="59"/>
      <c r="R467" s="59">
        <f t="shared" si="517"/>
        <v>0</v>
      </c>
      <c r="S467" s="59">
        <f t="shared" si="518"/>
        <v>0</v>
      </c>
      <c r="T467" s="62">
        <f t="shared" si="519"/>
        <v>0</v>
      </c>
      <c r="U467" s="63" t="str">
        <f t="shared" si="520"/>
        <v>دون المستوى</v>
      </c>
      <c r="X467" s="54"/>
      <c r="Y467" s="47"/>
      <c r="Z467" s="47"/>
      <c r="AA467" s="47"/>
      <c r="AB467" s="47">
        <f t="shared" si="521"/>
        <v>0</v>
      </c>
      <c r="AD467" s="54"/>
      <c r="AE467" s="61"/>
      <c r="AF467" s="59"/>
      <c r="AG467" s="59"/>
      <c r="AH467" s="59">
        <f t="shared" si="522"/>
        <v>0</v>
      </c>
      <c r="AI467" s="59">
        <f t="shared" si="523"/>
        <v>0</v>
      </c>
      <c r="AJ467" s="59">
        <f t="shared" si="524"/>
        <v>0</v>
      </c>
      <c r="AK467" s="73" t="str">
        <f t="shared" si="525"/>
        <v>دون المستوى</v>
      </c>
      <c r="AN467" s="54"/>
      <c r="AO467" s="47"/>
      <c r="AP467" s="47"/>
      <c r="AQ467" s="47"/>
      <c r="AR467" s="47">
        <f t="shared" si="526"/>
        <v>0</v>
      </c>
      <c r="AT467" s="54"/>
      <c r="AU467" s="83"/>
      <c r="AV467" s="78"/>
      <c r="AW467" s="78"/>
      <c r="AX467" s="78">
        <f t="shared" si="527"/>
        <v>0</v>
      </c>
      <c r="AY467" s="78">
        <f t="shared" si="528"/>
        <v>0</v>
      </c>
      <c r="AZ467" s="78">
        <f t="shared" si="529"/>
        <v>0</v>
      </c>
      <c r="BA467" s="80" t="str">
        <f t="shared" si="530"/>
        <v>دون المستوى</v>
      </c>
      <c r="BD467" s="54"/>
      <c r="BE467" s="47"/>
      <c r="BF467" s="47"/>
      <c r="BG467" s="47"/>
      <c r="BH467" s="47"/>
      <c r="BI467" s="47">
        <f t="shared" si="531"/>
        <v>0</v>
      </c>
      <c r="BK467" s="54"/>
      <c r="BL467" s="83"/>
      <c r="BM467" s="78"/>
      <c r="BN467" s="78"/>
      <c r="BO467" s="78"/>
      <c r="BP467" s="78">
        <f t="shared" si="532"/>
        <v>0</v>
      </c>
      <c r="BQ467" s="78">
        <f t="shared" si="533"/>
        <v>0</v>
      </c>
      <c r="BR467" s="78">
        <f t="shared" si="534"/>
        <v>0</v>
      </c>
      <c r="BS467" s="78">
        <f t="shared" si="535"/>
        <v>0</v>
      </c>
      <c r="BT467" s="80" t="str">
        <f t="shared" si="536"/>
        <v>دون المستوى</v>
      </c>
      <c r="BW467" s="54"/>
      <c r="BX467" s="47"/>
      <c r="BY467" s="47"/>
      <c r="BZ467" s="47"/>
      <c r="CA467" s="47"/>
      <c r="CB467" s="47">
        <f t="shared" si="537"/>
        <v>0</v>
      </c>
      <c r="CD467" s="52"/>
      <c r="CE467" s="83"/>
      <c r="CF467" s="78"/>
      <c r="CG467" s="78"/>
      <c r="CH467" s="78"/>
      <c r="CI467" s="78">
        <f t="shared" si="538"/>
        <v>0</v>
      </c>
      <c r="CJ467" s="78">
        <f t="shared" si="539"/>
        <v>0</v>
      </c>
      <c r="CK467" s="78">
        <f t="shared" si="540"/>
        <v>0</v>
      </c>
      <c r="CL467" s="78">
        <f t="shared" si="541"/>
        <v>0</v>
      </c>
      <c r="CM467" s="80" t="str">
        <f t="shared" si="542"/>
        <v>دون المستوى</v>
      </c>
      <c r="CP467" s="54"/>
      <c r="CQ467" s="47"/>
      <c r="CR467" s="47"/>
      <c r="CS467" s="47"/>
      <c r="CT467" s="47"/>
      <c r="CU467" s="47">
        <f t="shared" si="543"/>
        <v>0</v>
      </c>
      <c r="CW467" s="54"/>
      <c r="CX467" s="83"/>
      <c r="CY467" s="78"/>
      <c r="CZ467" s="78"/>
      <c r="DA467" s="78"/>
      <c r="DB467" s="78">
        <f t="shared" si="544"/>
        <v>0</v>
      </c>
      <c r="DC467" s="78">
        <f t="shared" si="545"/>
        <v>0</v>
      </c>
      <c r="DD467" s="78">
        <f t="shared" si="546"/>
        <v>0</v>
      </c>
      <c r="DE467" s="78">
        <f t="shared" si="547"/>
        <v>0</v>
      </c>
      <c r="DF467" s="80" t="str">
        <f t="shared" si="548"/>
        <v>دون المستوى</v>
      </c>
      <c r="DI467" s="54"/>
      <c r="DJ467" s="47"/>
      <c r="DK467" s="47"/>
      <c r="DL467" s="47"/>
      <c r="DM467" s="47">
        <f t="shared" si="549"/>
        <v>0</v>
      </c>
      <c r="DO467" s="54"/>
      <c r="DP467" s="83"/>
      <c r="DQ467" s="78"/>
      <c r="DR467" s="78"/>
      <c r="DS467" s="78">
        <f t="shared" si="550"/>
        <v>0</v>
      </c>
      <c r="DT467" s="78">
        <f t="shared" si="551"/>
        <v>0</v>
      </c>
      <c r="DU467" s="78">
        <f t="shared" si="552"/>
        <v>0</v>
      </c>
      <c r="DV467" s="80" t="str">
        <f t="shared" si="553"/>
        <v>دون المستوى</v>
      </c>
      <c r="DY467" s="47"/>
      <c r="DZ467" s="47"/>
      <c r="EA467" s="47">
        <f t="shared" si="554"/>
        <v>0</v>
      </c>
      <c r="EC467" s="91"/>
      <c r="ED467" s="78"/>
      <c r="EE467" s="78">
        <f t="shared" si="555"/>
        <v>0</v>
      </c>
      <c r="EF467" s="78">
        <f t="shared" si="556"/>
        <v>0</v>
      </c>
      <c r="EG467" s="78">
        <f t="shared" si="557"/>
        <v>0</v>
      </c>
      <c r="EH467" s="80" t="str">
        <f t="shared" si="558"/>
        <v>دون المستوى</v>
      </c>
      <c r="EK467" s="47"/>
      <c r="EL467" s="47"/>
      <c r="EM467" s="47">
        <f t="shared" si="559"/>
        <v>0</v>
      </c>
      <c r="EO467" s="91"/>
      <c r="EP467" s="78"/>
      <c r="EQ467" s="78">
        <f t="shared" si="560"/>
        <v>0</v>
      </c>
      <c r="ER467" s="78">
        <f t="shared" si="561"/>
        <v>0</v>
      </c>
      <c r="ES467" s="78">
        <f t="shared" si="562"/>
        <v>0</v>
      </c>
      <c r="ET467" s="80" t="str">
        <f t="shared" si="563"/>
        <v>دون المستوى</v>
      </c>
      <c r="EW467" s="49">
        <f t="shared" si="564"/>
        <v>0</v>
      </c>
      <c r="EX467" s="80" t="str">
        <f t="shared" si="565"/>
        <v>دون المستوى</v>
      </c>
      <c r="EZ467" s="54"/>
      <c r="FA467" s="47"/>
      <c r="FB467" s="47"/>
      <c r="FC467" s="47"/>
      <c r="FD467" s="47">
        <f t="shared" si="566"/>
        <v>0</v>
      </c>
      <c r="FF467" s="54"/>
      <c r="FG467" s="83"/>
      <c r="FH467" s="78"/>
      <c r="FI467" s="78"/>
      <c r="FJ467" s="78">
        <f t="shared" si="567"/>
        <v>0</v>
      </c>
      <c r="FK467" s="78">
        <f t="shared" si="568"/>
        <v>0</v>
      </c>
      <c r="FL467" s="78">
        <f t="shared" si="569"/>
        <v>0</v>
      </c>
      <c r="FM467" s="80" t="str">
        <f t="shared" si="570"/>
        <v>دون المستوى</v>
      </c>
      <c r="FP467" s="98" t="str">
        <f t="shared" si="571"/>
        <v>*عربى</v>
      </c>
      <c r="FQ467" s="98" t="str">
        <f t="shared" si="572"/>
        <v>*انجليزى</v>
      </c>
      <c r="FR467" s="98" t="str">
        <f t="shared" si="573"/>
        <v>*دراسات</v>
      </c>
      <c r="FS467" s="98" t="str">
        <f t="shared" si="574"/>
        <v>*رياضيات</v>
      </c>
      <c r="FT467" s="98" t="str">
        <f t="shared" si="575"/>
        <v>*علوم</v>
      </c>
      <c r="FU467" s="98" t="str">
        <f t="shared" si="576"/>
        <v>*حاسب</v>
      </c>
      <c r="FV467" s="98" t="str">
        <f t="shared" si="577"/>
        <v>*فنية</v>
      </c>
      <c r="FW467" s="98" t="str">
        <f t="shared" si="578"/>
        <v>*نشاط1</v>
      </c>
      <c r="FX467" s="98" t="str">
        <f t="shared" si="579"/>
        <v>*نشاط2</v>
      </c>
      <c r="FY467" s="107" t="str">
        <f t="shared" si="580"/>
        <v>*دين</v>
      </c>
      <c r="FZ467" s="47">
        <f t="shared" si="581"/>
        <v>0</v>
      </c>
      <c r="GA467" s="47" t="str">
        <f t="shared" si="582"/>
        <v>دور ثانى</v>
      </c>
      <c r="GB467" s="47">
        <f t="shared" si="583"/>
        <v>6</v>
      </c>
      <c r="GC467" s="47" t="str">
        <f t="shared" si="586"/>
        <v>راسب</v>
      </c>
      <c r="GE467" s="112" t="str">
        <f t="shared" si="584"/>
        <v>*عربى*انجليزى*دراسات*رياضيات*علوم*حاسب*فنية*نشاط1*نشاط2*دين</v>
      </c>
      <c r="GF467" s="112">
        <f t="shared" si="585"/>
        <v>10</v>
      </c>
    </row>
    <row r="468" spans="2:188" ht="20.25" thickTop="1" thickBot="1">
      <c r="B468" s="39">
        <v>459</v>
      </c>
      <c r="C468" s="124" t="str">
        <f>البيانات!B476</f>
        <v/>
      </c>
      <c r="D468" s="124" t="str">
        <f>IF(C468="","",البيانات!C476)</f>
        <v/>
      </c>
      <c r="E468" s="39"/>
      <c r="F468" s="39"/>
      <c r="H468" s="52"/>
      <c r="I468" s="47"/>
      <c r="J468" s="47"/>
      <c r="K468" s="47"/>
      <c r="L468" s="46">
        <f t="shared" si="516"/>
        <v>0</v>
      </c>
      <c r="N468" s="54"/>
      <c r="O468" s="61"/>
      <c r="P468" s="59"/>
      <c r="Q468" s="59"/>
      <c r="R468" s="59">
        <f t="shared" si="517"/>
        <v>0</v>
      </c>
      <c r="S468" s="59">
        <f t="shared" si="518"/>
        <v>0</v>
      </c>
      <c r="T468" s="62">
        <f t="shared" si="519"/>
        <v>0</v>
      </c>
      <c r="U468" s="63" t="str">
        <f t="shared" si="520"/>
        <v>دون المستوى</v>
      </c>
      <c r="X468" s="54"/>
      <c r="Y468" s="47"/>
      <c r="Z468" s="47"/>
      <c r="AA468" s="47"/>
      <c r="AB468" s="47">
        <f t="shared" si="521"/>
        <v>0</v>
      </c>
      <c r="AD468" s="54"/>
      <c r="AE468" s="61"/>
      <c r="AF468" s="59"/>
      <c r="AG468" s="59"/>
      <c r="AH468" s="59">
        <f t="shared" si="522"/>
        <v>0</v>
      </c>
      <c r="AI468" s="59">
        <f t="shared" si="523"/>
        <v>0</v>
      </c>
      <c r="AJ468" s="59">
        <f t="shared" si="524"/>
        <v>0</v>
      </c>
      <c r="AK468" s="73" t="str">
        <f t="shared" si="525"/>
        <v>دون المستوى</v>
      </c>
      <c r="AN468" s="54"/>
      <c r="AO468" s="47"/>
      <c r="AP468" s="47"/>
      <c r="AQ468" s="47"/>
      <c r="AR468" s="47">
        <f t="shared" si="526"/>
        <v>0</v>
      </c>
      <c r="AT468" s="54"/>
      <c r="AU468" s="83"/>
      <c r="AV468" s="78"/>
      <c r="AW468" s="78"/>
      <c r="AX468" s="78">
        <f t="shared" si="527"/>
        <v>0</v>
      </c>
      <c r="AY468" s="78">
        <f t="shared" si="528"/>
        <v>0</v>
      </c>
      <c r="AZ468" s="78">
        <f t="shared" si="529"/>
        <v>0</v>
      </c>
      <c r="BA468" s="80" t="str">
        <f t="shared" si="530"/>
        <v>دون المستوى</v>
      </c>
      <c r="BD468" s="54"/>
      <c r="BE468" s="47"/>
      <c r="BF468" s="47"/>
      <c r="BG468" s="47"/>
      <c r="BH468" s="47"/>
      <c r="BI468" s="47">
        <f t="shared" si="531"/>
        <v>0</v>
      </c>
      <c r="BK468" s="54"/>
      <c r="BL468" s="83"/>
      <c r="BM468" s="78"/>
      <c r="BN468" s="78"/>
      <c r="BO468" s="78"/>
      <c r="BP468" s="78">
        <f t="shared" si="532"/>
        <v>0</v>
      </c>
      <c r="BQ468" s="78">
        <f t="shared" si="533"/>
        <v>0</v>
      </c>
      <c r="BR468" s="78">
        <f t="shared" si="534"/>
        <v>0</v>
      </c>
      <c r="BS468" s="78">
        <f t="shared" si="535"/>
        <v>0</v>
      </c>
      <c r="BT468" s="80" t="str">
        <f t="shared" si="536"/>
        <v>دون المستوى</v>
      </c>
      <c r="BW468" s="54"/>
      <c r="BX468" s="47"/>
      <c r="BY468" s="47"/>
      <c r="BZ468" s="47"/>
      <c r="CA468" s="47"/>
      <c r="CB468" s="47">
        <f t="shared" si="537"/>
        <v>0</v>
      </c>
      <c r="CD468" s="52"/>
      <c r="CE468" s="83"/>
      <c r="CF468" s="78"/>
      <c r="CG468" s="78"/>
      <c r="CH468" s="78"/>
      <c r="CI468" s="78">
        <f t="shared" si="538"/>
        <v>0</v>
      </c>
      <c r="CJ468" s="78">
        <f t="shared" si="539"/>
        <v>0</v>
      </c>
      <c r="CK468" s="78">
        <f t="shared" si="540"/>
        <v>0</v>
      </c>
      <c r="CL468" s="78">
        <f t="shared" si="541"/>
        <v>0</v>
      </c>
      <c r="CM468" s="80" t="str">
        <f t="shared" si="542"/>
        <v>دون المستوى</v>
      </c>
      <c r="CP468" s="54"/>
      <c r="CQ468" s="47"/>
      <c r="CR468" s="47"/>
      <c r="CS468" s="47"/>
      <c r="CT468" s="47"/>
      <c r="CU468" s="47">
        <f t="shared" si="543"/>
        <v>0</v>
      </c>
      <c r="CW468" s="54"/>
      <c r="CX468" s="83"/>
      <c r="CY468" s="78"/>
      <c r="CZ468" s="78"/>
      <c r="DA468" s="78"/>
      <c r="DB468" s="78">
        <f t="shared" si="544"/>
        <v>0</v>
      </c>
      <c r="DC468" s="78">
        <f t="shared" si="545"/>
        <v>0</v>
      </c>
      <c r="DD468" s="78">
        <f t="shared" si="546"/>
        <v>0</v>
      </c>
      <c r="DE468" s="78">
        <f t="shared" si="547"/>
        <v>0</v>
      </c>
      <c r="DF468" s="80" t="str">
        <f t="shared" si="548"/>
        <v>دون المستوى</v>
      </c>
      <c r="DI468" s="54"/>
      <c r="DJ468" s="47"/>
      <c r="DK468" s="47"/>
      <c r="DL468" s="47"/>
      <c r="DM468" s="47">
        <f t="shared" si="549"/>
        <v>0</v>
      </c>
      <c r="DO468" s="54"/>
      <c r="DP468" s="83"/>
      <c r="DQ468" s="78"/>
      <c r="DR468" s="78"/>
      <c r="DS468" s="78">
        <f t="shared" si="550"/>
        <v>0</v>
      </c>
      <c r="DT468" s="78">
        <f t="shared" si="551"/>
        <v>0</v>
      </c>
      <c r="DU468" s="78">
        <f t="shared" si="552"/>
        <v>0</v>
      </c>
      <c r="DV468" s="80" t="str">
        <f t="shared" si="553"/>
        <v>دون المستوى</v>
      </c>
      <c r="DY468" s="47"/>
      <c r="DZ468" s="47"/>
      <c r="EA468" s="47">
        <f t="shared" si="554"/>
        <v>0</v>
      </c>
      <c r="EC468" s="91"/>
      <c r="ED468" s="78"/>
      <c r="EE468" s="78">
        <f t="shared" si="555"/>
        <v>0</v>
      </c>
      <c r="EF468" s="78">
        <f t="shared" si="556"/>
        <v>0</v>
      </c>
      <c r="EG468" s="78">
        <f t="shared" si="557"/>
        <v>0</v>
      </c>
      <c r="EH468" s="80" t="str">
        <f t="shared" si="558"/>
        <v>دون المستوى</v>
      </c>
      <c r="EK468" s="47"/>
      <c r="EL468" s="47"/>
      <c r="EM468" s="47">
        <f t="shared" si="559"/>
        <v>0</v>
      </c>
      <c r="EO468" s="91"/>
      <c r="EP468" s="78"/>
      <c r="EQ468" s="78">
        <f t="shared" si="560"/>
        <v>0</v>
      </c>
      <c r="ER468" s="78">
        <f t="shared" si="561"/>
        <v>0</v>
      </c>
      <c r="ES468" s="78">
        <f t="shared" si="562"/>
        <v>0</v>
      </c>
      <c r="ET468" s="80" t="str">
        <f t="shared" si="563"/>
        <v>دون المستوى</v>
      </c>
      <c r="EW468" s="49">
        <f t="shared" si="564"/>
        <v>0</v>
      </c>
      <c r="EX468" s="80" t="str">
        <f t="shared" si="565"/>
        <v>دون المستوى</v>
      </c>
      <c r="EZ468" s="54"/>
      <c r="FA468" s="47"/>
      <c r="FB468" s="47"/>
      <c r="FC468" s="47"/>
      <c r="FD468" s="47">
        <f t="shared" si="566"/>
        <v>0</v>
      </c>
      <c r="FF468" s="54"/>
      <c r="FG468" s="83"/>
      <c r="FH468" s="78"/>
      <c r="FI468" s="78"/>
      <c r="FJ468" s="78">
        <f t="shared" si="567"/>
        <v>0</v>
      </c>
      <c r="FK468" s="78">
        <f t="shared" si="568"/>
        <v>0</v>
      </c>
      <c r="FL468" s="78">
        <f t="shared" si="569"/>
        <v>0</v>
      </c>
      <c r="FM468" s="80" t="str">
        <f t="shared" si="570"/>
        <v>دون المستوى</v>
      </c>
      <c r="FP468" s="98" t="str">
        <f t="shared" si="571"/>
        <v>*عربى</v>
      </c>
      <c r="FQ468" s="98" t="str">
        <f t="shared" si="572"/>
        <v>*انجليزى</v>
      </c>
      <c r="FR468" s="98" t="str">
        <f t="shared" si="573"/>
        <v>*دراسات</v>
      </c>
      <c r="FS468" s="98" t="str">
        <f t="shared" si="574"/>
        <v>*رياضيات</v>
      </c>
      <c r="FT468" s="98" t="str">
        <f t="shared" si="575"/>
        <v>*علوم</v>
      </c>
      <c r="FU468" s="98" t="str">
        <f t="shared" si="576"/>
        <v>*حاسب</v>
      </c>
      <c r="FV468" s="98" t="str">
        <f t="shared" si="577"/>
        <v>*فنية</v>
      </c>
      <c r="FW468" s="98" t="str">
        <f t="shared" si="578"/>
        <v>*نشاط1</v>
      </c>
      <c r="FX468" s="98" t="str">
        <f t="shared" si="579"/>
        <v>*نشاط2</v>
      </c>
      <c r="FY468" s="107" t="str">
        <f t="shared" si="580"/>
        <v>*دين</v>
      </c>
      <c r="FZ468" s="47">
        <f t="shared" si="581"/>
        <v>0</v>
      </c>
      <c r="GA468" s="47" t="str">
        <f t="shared" si="582"/>
        <v>دور ثانى</v>
      </c>
      <c r="GB468" s="47">
        <f t="shared" si="583"/>
        <v>6</v>
      </c>
      <c r="GC468" s="47" t="str">
        <f t="shared" si="586"/>
        <v>راسب</v>
      </c>
      <c r="GE468" s="112" t="str">
        <f t="shared" si="584"/>
        <v>*عربى*انجليزى*دراسات*رياضيات*علوم*حاسب*فنية*نشاط1*نشاط2*دين</v>
      </c>
      <c r="GF468" s="112">
        <f t="shared" si="585"/>
        <v>10</v>
      </c>
    </row>
    <row r="469" spans="2:188" ht="20.25" thickTop="1" thickBot="1">
      <c r="B469" s="39">
        <v>460</v>
      </c>
      <c r="C469" s="124" t="str">
        <f>البيانات!B477</f>
        <v/>
      </c>
      <c r="D469" s="124" t="str">
        <f>IF(C469="","",البيانات!C477)</f>
        <v/>
      </c>
      <c r="E469" s="39"/>
      <c r="F469" s="39"/>
      <c r="H469" s="52"/>
      <c r="I469" s="47"/>
      <c r="J469" s="47"/>
      <c r="K469" s="47"/>
      <c r="L469" s="46">
        <f t="shared" si="516"/>
        <v>0</v>
      </c>
      <c r="N469" s="54"/>
      <c r="O469" s="61"/>
      <c r="P469" s="59"/>
      <c r="Q469" s="59"/>
      <c r="R469" s="59">
        <f t="shared" si="517"/>
        <v>0</v>
      </c>
      <c r="S469" s="59">
        <f t="shared" si="518"/>
        <v>0</v>
      </c>
      <c r="T469" s="62">
        <f t="shared" si="519"/>
        <v>0</v>
      </c>
      <c r="U469" s="63" t="str">
        <f t="shared" si="520"/>
        <v>دون المستوى</v>
      </c>
      <c r="X469" s="54"/>
      <c r="Y469" s="47"/>
      <c r="Z469" s="47"/>
      <c r="AA469" s="47"/>
      <c r="AB469" s="47">
        <f t="shared" si="521"/>
        <v>0</v>
      </c>
      <c r="AD469" s="54"/>
      <c r="AE469" s="61"/>
      <c r="AF469" s="59"/>
      <c r="AG469" s="59"/>
      <c r="AH469" s="59">
        <f t="shared" si="522"/>
        <v>0</v>
      </c>
      <c r="AI469" s="59">
        <f t="shared" si="523"/>
        <v>0</v>
      </c>
      <c r="AJ469" s="59">
        <f t="shared" si="524"/>
        <v>0</v>
      </c>
      <c r="AK469" s="73" t="str">
        <f t="shared" si="525"/>
        <v>دون المستوى</v>
      </c>
      <c r="AN469" s="54"/>
      <c r="AO469" s="47"/>
      <c r="AP469" s="47"/>
      <c r="AQ469" s="47"/>
      <c r="AR469" s="47">
        <f t="shared" si="526"/>
        <v>0</v>
      </c>
      <c r="AT469" s="54"/>
      <c r="AU469" s="83"/>
      <c r="AV469" s="78"/>
      <c r="AW469" s="78"/>
      <c r="AX469" s="78">
        <f t="shared" si="527"/>
        <v>0</v>
      </c>
      <c r="AY469" s="78">
        <f t="shared" si="528"/>
        <v>0</v>
      </c>
      <c r="AZ469" s="78">
        <f t="shared" si="529"/>
        <v>0</v>
      </c>
      <c r="BA469" s="80" t="str">
        <f t="shared" si="530"/>
        <v>دون المستوى</v>
      </c>
      <c r="BD469" s="54"/>
      <c r="BE469" s="47"/>
      <c r="BF469" s="47"/>
      <c r="BG469" s="47"/>
      <c r="BH469" s="47"/>
      <c r="BI469" s="47">
        <f t="shared" si="531"/>
        <v>0</v>
      </c>
      <c r="BK469" s="54"/>
      <c r="BL469" s="83"/>
      <c r="BM469" s="78"/>
      <c r="BN469" s="78"/>
      <c r="BO469" s="78"/>
      <c r="BP469" s="78">
        <f t="shared" si="532"/>
        <v>0</v>
      </c>
      <c r="BQ469" s="78">
        <f t="shared" si="533"/>
        <v>0</v>
      </c>
      <c r="BR469" s="78">
        <f t="shared" si="534"/>
        <v>0</v>
      </c>
      <c r="BS469" s="78">
        <f t="shared" si="535"/>
        <v>0</v>
      </c>
      <c r="BT469" s="80" t="str">
        <f t="shared" si="536"/>
        <v>دون المستوى</v>
      </c>
      <c r="BW469" s="54"/>
      <c r="BX469" s="47"/>
      <c r="BY469" s="47"/>
      <c r="BZ469" s="47"/>
      <c r="CA469" s="47"/>
      <c r="CB469" s="47">
        <f t="shared" si="537"/>
        <v>0</v>
      </c>
      <c r="CD469" s="52"/>
      <c r="CE469" s="83"/>
      <c r="CF469" s="78"/>
      <c r="CG469" s="78"/>
      <c r="CH469" s="78"/>
      <c r="CI469" s="78">
        <f t="shared" si="538"/>
        <v>0</v>
      </c>
      <c r="CJ469" s="78">
        <f t="shared" si="539"/>
        <v>0</v>
      </c>
      <c r="CK469" s="78">
        <f t="shared" si="540"/>
        <v>0</v>
      </c>
      <c r="CL469" s="78">
        <f t="shared" si="541"/>
        <v>0</v>
      </c>
      <c r="CM469" s="80" t="str">
        <f t="shared" si="542"/>
        <v>دون المستوى</v>
      </c>
      <c r="CP469" s="54"/>
      <c r="CQ469" s="47"/>
      <c r="CR469" s="47"/>
      <c r="CS469" s="47"/>
      <c r="CT469" s="47"/>
      <c r="CU469" s="47">
        <f t="shared" si="543"/>
        <v>0</v>
      </c>
      <c r="CW469" s="54"/>
      <c r="CX469" s="83"/>
      <c r="CY469" s="78"/>
      <c r="CZ469" s="78"/>
      <c r="DA469" s="78"/>
      <c r="DB469" s="78">
        <f t="shared" si="544"/>
        <v>0</v>
      </c>
      <c r="DC469" s="78">
        <f t="shared" si="545"/>
        <v>0</v>
      </c>
      <c r="DD469" s="78">
        <f t="shared" si="546"/>
        <v>0</v>
      </c>
      <c r="DE469" s="78">
        <f t="shared" si="547"/>
        <v>0</v>
      </c>
      <c r="DF469" s="80" t="str">
        <f t="shared" si="548"/>
        <v>دون المستوى</v>
      </c>
      <c r="DI469" s="54"/>
      <c r="DJ469" s="47"/>
      <c r="DK469" s="47"/>
      <c r="DL469" s="47"/>
      <c r="DM469" s="47">
        <f t="shared" si="549"/>
        <v>0</v>
      </c>
      <c r="DO469" s="54"/>
      <c r="DP469" s="83"/>
      <c r="DQ469" s="78"/>
      <c r="DR469" s="78"/>
      <c r="DS469" s="78">
        <f t="shared" si="550"/>
        <v>0</v>
      </c>
      <c r="DT469" s="78">
        <f t="shared" si="551"/>
        <v>0</v>
      </c>
      <c r="DU469" s="78">
        <f t="shared" si="552"/>
        <v>0</v>
      </c>
      <c r="DV469" s="80" t="str">
        <f t="shared" si="553"/>
        <v>دون المستوى</v>
      </c>
      <c r="DY469" s="47"/>
      <c r="DZ469" s="47"/>
      <c r="EA469" s="47">
        <f t="shared" si="554"/>
        <v>0</v>
      </c>
      <c r="EC469" s="91"/>
      <c r="ED469" s="78"/>
      <c r="EE469" s="78">
        <f t="shared" si="555"/>
        <v>0</v>
      </c>
      <c r="EF469" s="78">
        <f t="shared" si="556"/>
        <v>0</v>
      </c>
      <c r="EG469" s="78">
        <f t="shared" si="557"/>
        <v>0</v>
      </c>
      <c r="EH469" s="80" t="str">
        <f t="shared" si="558"/>
        <v>دون المستوى</v>
      </c>
      <c r="EK469" s="47"/>
      <c r="EL469" s="47"/>
      <c r="EM469" s="47">
        <f t="shared" si="559"/>
        <v>0</v>
      </c>
      <c r="EO469" s="91"/>
      <c r="EP469" s="78"/>
      <c r="EQ469" s="78">
        <f t="shared" si="560"/>
        <v>0</v>
      </c>
      <c r="ER469" s="78">
        <f t="shared" si="561"/>
        <v>0</v>
      </c>
      <c r="ES469" s="78">
        <f t="shared" si="562"/>
        <v>0</v>
      </c>
      <c r="ET469" s="80" t="str">
        <f t="shared" si="563"/>
        <v>دون المستوى</v>
      </c>
      <c r="EW469" s="49">
        <f t="shared" si="564"/>
        <v>0</v>
      </c>
      <c r="EX469" s="80" t="str">
        <f t="shared" si="565"/>
        <v>دون المستوى</v>
      </c>
      <c r="EZ469" s="54"/>
      <c r="FA469" s="47"/>
      <c r="FB469" s="47"/>
      <c r="FC469" s="47"/>
      <c r="FD469" s="47">
        <f t="shared" si="566"/>
        <v>0</v>
      </c>
      <c r="FF469" s="54"/>
      <c r="FG469" s="83"/>
      <c r="FH469" s="78"/>
      <c r="FI469" s="78"/>
      <c r="FJ469" s="78">
        <f t="shared" si="567"/>
        <v>0</v>
      </c>
      <c r="FK469" s="78">
        <f t="shared" si="568"/>
        <v>0</v>
      </c>
      <c r="FL469" s="78">
        <f t="shared" si="569"/>
        <v>0</v>
      </c>
      <c r="FM469" s="80" t="str">
        <f t="shared" si="570"/>
        <v>دون المستوى</v>
      </c>
      <c r="FP469" s="98" t="str">
        <f t="shared" si="571"/>
        <v>*عربى</v>
      </c>
      <c r="FQ469" s="98" t="str">
        <f t="shared" si="572"/>
        <v>*انجليزى</v>
      </c>
      <c r="FR469" s="98" t="str">
        <f t="shared" si="573"/>
        <v>*دراسات</v>
      </c>
      <c r="FS469" s="98" t="str">
        <f t="shared" si="574"/>
        <v>*رياضيات</v>
      </c>
      <c r="FT469" s="98" t="str">
        <f t="shared" si="575"/>
        <v>*علوم</v>
      </c>
      <c r="FU469" s="98" t="str">
        <f t="shared" si="576"/>
        <v>*حاسب</v>
      </c>
      <c r="FV469" s="98" t="str">
        <f t="shared" si="577"/>
        <v>*فنية</v>
      </c>
      <c r="FW469" s="98" t="str">
        <f t="shared" si="578"/>
        <v>*نشاط1</v>
      </c>
      <c r="FX469" s="98" t="str">
        <f t="shared" si="579"/>
        <v>*نشاط2</v>
      </c>
      <c r="FY469" s="107" t="str">
        <f t="shared" si="580"/>
        <v>*دين</v>
      </c>
      <c r="FZ469" s="47">
        <f t="shared" si="581"/>
        <v>0</v>
      </c>
      <c r="GA469" s="47" t="str">
        <f t="shared" si="582"/>
        <v>دور ثانى</v>
      </c>
      <c r="GB469" s="47">
        <f t="shared" si="583"/>
        <v>6</v>
      </c>
      <c r="GC469" s="47" t="str">
        <f t="shared" si="586"/>
        <v>راسب</v>
      </c>
      <c r="GE469" s="112" t="str">
        <f t="shared" si="584"/>
        <v>*عربى*انجليزى*دراسات*رياضيات*علوم*حاسب*فنية*نشاط1*نشاط2*دين</v>
      </c>
      <c r="GF469" s="112">
        <f t="shared" si="585"/>
        <v>10</v>
      </c>
    </row>
    <row r="470" spans="2:188" ht="20.25" thickTop="1" thickBot="1">
      <c r="B470" s="39">
        <v>461</v>
      </c>
      <c r="C470" s="124" t="str">
        <f>البيانات!B478</f>
        <v/>
      </c>
      <c r="D470" s="124" t="str">
        <f>IF(C470="","",البيانات!C478)</f>
        <v/>
      </c>
      <c r="E470" s="39"/>
      <c r="F470" s="39"/>
      <c r="H470" s="52"/>
      <c r="I470" s="47"/>
      <c r="J470" s="47"/>
      <c r="K470" s="47"/>
      <c r="L470" s="46">
        <f t="shared" si="516"/>
        <v>0</v>
      </c>
      <c r="N470" s="54"/>
      <c r="O470" s="61"/>
      <c r="P470" s="59"/>
      <c r="Q470" s="59"/>
      <c r="R470" s="59">
        <f t="shared" si="517"/>
        <v>0</v>
      </c>
      <c r="S470" s="59">
        <f t="shared" si="518"/>
        <v>0</v>
      </c>
      <c r="T470" s="62">
        <f t="shared" si="519"/>
        <v>0</v>
      </c>
      <c r="U470" s="63" t="str">
        <f t="shared" si="520"/>
        <v>دون المستوى</v>
      </c>
      <c r="X470" s="54"/>
      <c r="Y470" s="47"/>
      <c r="Z470" s="47"/>
      <c r="AA470" s="47"/>
      <c r="AB470" s="47">
        <f t="shared" si="521"/>
        <v>0</v>
      </c>
      <c r="AD470" s="54"/>
      <c r="AE470" s="61"/>
      <c r="AF470" s="59"/>
      <c r="AG470" s="59"/>
      <c r="AH470" s="59">
        <f t="shared" si="522"/>
        <v>0</v>
      </c>
      <c r="AI470" s="59">
        <f t="shared" si="523"/>
        <v>0</v>
      </c>
      <c r="AJ470" s="59">
        <f t="shared" si="524"/>
        <v>0</v>
      </c>
      <c r="AK470" s="73" t="str">
        <f t="shared" si="525"/>
        <v>دون المستوى</v>
      </c>
      <c r="AN470" s="54"/>
      <c r="AO470" s="47"/>
      <c r="AP470" s="47"/>
      <c r="AQ470" s="47"/>
      <c r="AR470" s="47">
        <f t="shared" si="526"/>
        <v>0</v>
      </c>
      <c r="AT470" s="54"/>
      <c r="AU470" s="83"/>
      <c r="AV470" s="78"/>
      <c r="AW470" s="78"/>
      <c r="AX470" s="78">
        <f t="shared" si="527"/>
        <v>0</v>
      </c>
      <c r="AY470" s="78">
        <f t="shared" si="528"/>
        <v>0</v>
      </c>
      <c r="AZ470" s="78">
        <f t="shared" si="529"/>
        <v>0</v>
      </c>
      <c r="BA470" s="80" t="str">
        <f t="shared" si="530"/>
        <v>دون المستوى</v>
      </c>
      <c r="BD470" s="54"/>
      <c r="BE470" s="47"/>
      <c r="BF470" s="47"/>
      <c r="BG470" s="47"/>
      <c r="BH470" s="47"/>
      <c r="BI470" s="47">
        <f t="shared" si="531"/>
        <v>0</v>
      </c>
      <c r="BK470" s="54"/>
      <c r="BL470" s="83"/>
      <c r="BM470" s="78"/>
      <c r="BN470" s="78"/>
      <c r="BO470" s="78"/>
      <c r="BP470" s="78">
        <f t="shared" si="532"/>
        <v>0</v>
      </c>
      <c r="BQ470" s="78">
        <f t="shared" si="533"/>
        <v>0</v>
      </c>
      <c r="BR470" s="78">
        <f t="shared" si="534"/>
        <v>0</v>
      </c>
      <c r="BS470" s="78">
        <f t="shared" si="535"/>
        <v>0</v>
      </c>
      <c r="BT470" s="80" t="str">
        <f t="shared" si="536"/>
        <v>دون المستوى</v>
      </c>
      <c r="BW470" s="54"/>
      <c r="BX470" s="47"/>
      <c r="BY470" s="47"/>
      <c r="BZ470" s="47"/>
      <c r="CA470" s="47"/>
      <c r="CB470" s="47">
        <f t="shared" si="537"/>
        <v>0</v>
      </c>
      <c r="CD470" s="52"/>
      <c r="CE470" s="83"/>
      <c r="CF470" s="78"/>
      <c r="CG470" s="78"/>
      <c r="CH470" s="78"/>
      <c r="CI470" s="78">
        <f t="shared" si="538"/>
        <v>0</v>
      </c>
      <c r="CJ470" s="78">
        <f t="shared" si="539"/>
        <v>0</v>
      </c>
      <c r="CK470" s="78">
        <f t="shared" si="540"/>
        <v>0</v>
      </c>
      <c r="CL470" s="78">
        <f t="shared" si="541"/>
        <v>0</v>
      </c>
      <c r="CM470" s="80" t="str">
        <f t="shared" si="542"/>
        <v>دون المستوى</v>
      </c>
      <c r="CP470" s="54"/>
      <c r="CQ470" s="47"/>
      <c r="CR470" s="47"/>
      <c r="CS470" s="47"/>
      <c r="CT470" s="47"/>
      <c r="CU470" s="47">
        <f t="shared" si="543"/>
        <v>0</v>
      </c>
      <c r="CW470" s="54"/>
      <c r="CX470" s="83"/>
      <c r="CY470" s="78"/>
      <c r="CZ470" s="78"/>
      <c r="DA470" s="78"/>
      <c r="DB470" s="78">
        <f t="shared" si="544"/>
        <v>0</v>
      </c>
      <c r="DC470" s="78">
        <f t="shared" si="545"/>
        <v>0</v>
      </c>
      <c r="DD470" s="78">
        <f t="shared" si="546"/>
        <v>0</v>
      </c>
      <c r="DE470" s="78">
        <f t="shared" si="547"/>
        <v>0</v>
      </c>
      <c r="DF470" s="80" t="str">
        <f t="shared" si="548"/>
        <v>دون المستوى</v>
      </c>
      <c r="DI470" s="54"/>
      <c r="DJ470" s="47"/>
      <c r="DK470" s="47"/>
      <c r="DL470" s="47"/>
      <c r="DM470" s="47">
        <f t="shared" si="549"/>
        <v>0</v>
      </c>
      <c r="DO470" s="54"/>
      <c r="DP470" s="83"/>
      <c r="DQ470" s="78"/>
      <c r="DR470" s="78"/>
      <c r="DS470" s="78">
        <f t="shared" si="550"/>
        <v>0</v>
      </c>
      <c r="DT470" s="78">
        <f t="shared" si="551"/>
        <v>0</v>
      </c>
      <c r="DU470" s="78">
        <f t="shared" si="552"/>
        <v>0</v>
      </c>
      <c r="DV470" s="80" t="str">
        <f t="shared" si="553"/>
        <v>دون المستوى</v>
      </c>
      <c r="DY470" s="47"/>
      <c r="DZ470" s="47"/>
      <c r="EA470" s="47">
        <f t="shared" si="554"/>
        <v>0</v>
      </c>
      <c r="EC470" s="91"/>
      <c r="ED470" s="78"/>
      <c r="EE470" s="78">
        <f t="shared" si="555"/>
        <v>0</v>
      </c>
      <c r="EF470" s="78">
        <f t="shared" si="556"/>
        <v>0</v>
      </c>
      <c r="EG470" s="78">
        <f t="shared" si="557"/>
        <v>0</v>
      </c>
      <c r="EH470" s="80" t="str">
        <f t="shared" si="558"/>
        <v>دون المستوى</v>
      </c>
      <c r="EK470" s="47"/>
      <c r="EL470" s="47"/>
      <c r="EM470" s="47">
        <f t="shared" si="559"/>
        <v>0</v>
      </c>
      <c r="EO470" s="91"/>
      <c r="EP470" s="78"/>
      <c r="EQ470" s="78">
        <f t="shared" si="560"/>
        <v>0</v>
      </c>
      <c r="ER470" s="78">
        <f t="shared" si="561"/>
        <v>0</v>
      </c>
      <c r="ES470" s="78">
        <f t="shared" si="562"/>
        <v>0</v>
      </c>
      <c r="ET470" s="80" t="str">
        <f t="shared" si="563"/>
        <v>دون المستوى</v>
      </c>
      <c r="EW470" s="49">
        <f t="shared" si="564"/>
        <v>0</v>
      </c>
      <c r="EX470" s="80" t="str">
        <f t="shared" si="565"/>
        <v>دون المستوى</v>
      </c>
      <c r="EZ470" s="54"/>
      <c r="FA470" s="47"/>
      <c r="FB470" s="47"/>
      <c r="FC470" s="47"/>
      <c r="FD470" s="47">
        <f t="shared" si="566"/>
        <v>0</v>
      </c>
      <c r="FF470" s="54"/>
      <c r="FG470" s="83"/>
      <c r="FH470" s="78"/>
      <c r="FI470" s="78"/>
      <c r="FJ470" s="78">
        <f t="shared" si="567"/>
        <v>0</v>
      </c>
      <c r="FK470" s="78">
        <f t="shared" si="568"/>
        <v>0</v>
      </c>
      <c r="FL470" s="78">
        <f t="shared" si="569"/>
        <v>0</v>
      </c>
      <c r="FM470" s="80" t="str">
        <f t="shared" si="570"/>
        <v>دون المستوى</v>
      </c>
      <c r="FP470" s="98" t="str">
        <f t="shared" si="571"/>
        <v>*عربى</v>
      </c>
      <c r="FQ470" s="98" t="str">
        <f t="shared" si="572"/>
        <v>*انجليزى</v>
      </c>
      <c r="FR470" s="98" t="str">
        <f t="shared" si="573"/>
        <v>*دراسات</v>
      </c>
      <c r="FS470" s="98" t="str">
        <f t="shared" si="574"/>
        <v>*رياضيات</v>
      </c>
      <c r="FT470" s="98" t="str">
        <f t="shared" si="575"/>
        <v>*علوم</v>
      </c>
      <c r="FU470" s="98" t="str">
        <f t="shared" si="576"/>
        <v>*حاسب</v>
      </c>
      <c r="FV470" s="98" t="str">
        <f t="shared" si="577"/>
        <v>*فنية</v>
      </c>
      <c r="FW470" s="98" t="str">
        <f t="shared" si="578"/>
        <v>*نشاط1</v>
      </c>
      <c r="FX470" s="98" t="str">
        <f t="shared" si="579"/>
        <v>*نشاط2</v>
      </c>
      <c r="FY470" s="107" t="str">
        <f t="shared" si="580"/>
        <v>*دين</v>
      </c>
      <c r="FZ470" s="47">
        <f t="shared" si="581"/>
        <v>0</v>
      </c>
      <c r="GA470" s="47" t="str">
        <f t="shared" si="582"/>
        <v>دور ثانى</v>
      </c>
      <c r="GB470" s="47">
        <f t="shared" si="583"/>
        <v>6</v>
      </c>
      <c r="GC470" s="47" t="str">
        <f t="shared" si="586"/>
        <v>راسب</v>
      </c>
      <c r="GE470" s="112" t="str">
        <f t="shared" si="584"/>
        <v>*عربى*انجليزى*دراسات*رياضيات*علوم*حاسب*فنية*نشاط1*نشاط2*دين</v>
      </c>
      <c r="GF470" s="112">
        <f t="shared" si="585"/>
        <v>10</v>
      </c>
    </row>
    <row r="471" spans="2:188" ht="20.25" thickTop="1" thickBot="1">
      <c r="B471" s="39">
        <v>462</v>
      </c>
      <c r="C471" s="124" t="str">
        <f>البيانات!B479</f>
        <v/>
      </c>
      <c r="D471" s="124" t="str">
        <f>IF(C471="","",البيانات!C479)</f>
        <v/>
      </c>
      <c r="E471" s="39"/>
      <c r="F471" s="39"/>
      <c r="H471" s="52"/>
      <c r="I471" s="47"/>
      <c r="J471" s="47"/>
      <c r="K471" s="47"/>
      <c r="L471" s="46">
        <f t="shared" si="516"/>
        <v>0</v>
      </c>
      <c r="N471" s="54"/>
      <c r="O471" s="61"/>
      <c r="P471" s="59"/>
      <c r="Q471" s="59"/>
      <c r="R471" s="59">
        <f t="shared" si="517"/>
        <v>0</v>
      </c>
      <c r="S471" s="59">
        <f t="shared" si="518"/>
        <v>0</v>
      </c>
      <c r="T471" s="62">
        <f t="shared" si="519"/>
        <v>0</v>
      </c>
      <c r="U471" s="63" t="str">
        <f t="shared" si="520"/>
        <v>دون المستوى</v>
      </c>
      <c r="X471" s="54"/>
      <c r="Y471" s="47"/>
      <c r="Z471" s="47"/>
      <c r="AA471" s="47"/>
      <c r="AB471" s="47">
        <f t="shared" si="521"/>
        <v>0</v>
      </c>
      <c r="AD471" s="54"/>
      <c r="AE471" s="61"/>
      <c r="AF471" s="59"/>
      <c r="AG471" s="59"/>
      <c r="AH471" s="59">
        <f t="shared" si="522"/>
        <v>0</v>
      </c>
      <c r="AI471" s="59">
        <f t="shared" si="523"/>
        <v>0</v>
      </c>
      <c r="AJ471" s="59">
        <f t="shared" si="524"/>
        <v>0</v>
      </c>
      <c r="AK471" s="73" t="str">
        <f t="shared" si="525"/>
        <v>دون المستوى</v>
      </c>
      <c r="AN471" s="54"/>
      <c r="AO471" s="47"/>
      <c r="AP471" s="47"/>
      <c r="AQ471" s="47"/>
      <c r="AR471" s="47">
        <f t="shared" si="526"/>
        <v>0</v>
      </c>
      <c r="AT471" s="54"/>
      <c r="AU471" s="83"/>
      <c r="AV471" s="78"/>
      <c r="AW471" s="78"/>
      <c r="AX471" s="78">
        <f t="shared" si="527"/>
        <v>0</v>
      </c>
      <c r="AY471" s="78">
        <f t="shared" si="528"/>
        <v>0</v>
      </c>
      <c r="AZ471" s="78">
        <f t="shared" si="529"/>
        <v>0</v>
      </c>
      <c r="BA471" s="80" t="str">
        <f t="shared" si="530"/>
        <v>دون المستوى</v>
      </c>
      <c r="BD471" s="54"/>
      <c r="BE471" s="47"/>
      <c r="BF471" s="47"/>
      <c r="BG471" s="47"/>
      <c r="BH471" s="47"/>
      <c r="BI471" s="47">
        <f t="shared" si="531"/>
        <v>0</v>
      </c>
      <c r="BK471" s="54"/>
      <c r="BL471" s="83"/>
      <c r="BM471" s="78"/>
      <c r="BN471" s="78"/>
      <c r="BO471" s="78"/>
      <c r="BP471" s="78">
        <f t="shared" si="532"/>
        <v>0</v>
      </c>
      <c r="BQ471" s="78">
        <f t="shared" si="533"/>
        <v>0</v>
      </c>
      <c r="BR471" s="78">
        <f t="shared" si="534"/>
        <v>0</v>
      </c>
      <c r="BS471" s="78">
        <f t="shared" si="535"/>
        <v>0</v>
      </c>
      <c r="BT471" s="80" t="str">
        <f t="shared" si="536"/>
        <v>دون المستوى</v>
      </c>
      <c r="BW471" s="54"/>
      <c r="BX471" s="47"/>
      <c r="BY471" s="47"/>
      <c r="BZ471" s="47"/>
      <c r="CA471" s="47"/>
      <c r="CB471" s="47">
        <f t="shared" si="537"/>
        <v>0</v>
      </c>
      <c r="CD471" s="52"/>
      <c r="CE471" s="83"/>
      <c r="CF471" s="78"/>
      <c r="CG471" s="78"/>
      <c r="CH471" s="78"/>
      <c r="CI471" s="78">
        <f t="shared" si="538"/>
        <v>0</v>
      </c>
      <c r="CJ471" s="78">
        <f t="shared" si="539"/>
        <v>0</v>
      </c>
      <c r="CK471" s="78">
        <f t="shared" si="540"/>
        <v>0</v>
      </c>
      <c r="CL471" s="78">
        <f t="shared" si="541"/>
        <v>0</v>
      </c>
      <c r="CM471" s="80" t="str">
        <f t="shared" si="542"/>
        <v>دون المستوى</v>
      </c>
      <c r="CP471" s="54"/>
      <c r="CQ471" s="47"/>
      <c r="CR471" s="47"/>
      <c r="CS471" s="47"/>
      <c r="CT471" s="47"/>
      <c r="CU471" s="47">
        <f t="shared" si="543"/>
        <v>0</v>
      </c>
      <c r="CW471" s="54"/>
      <c r="CX471" s="83"/>
      <c r="CY471" s="78"/>
      <c r="CZ471" s="78"/>
      <c r="DA471" s="78"/>
      <c r="DB471" s="78">
        <f t="shared" si="544"/>
        <v>0</v>
      </c>
      <c r="DC471" s="78">
        <f t="shared" si="545"/>
        <v>0</v>
      </c>
      <c r="DD471" s="78">
        <f t="shared" si="546"/>
        <v>0</v>
      </c>
      <c r="DE471" s="78">
        <f t="shared" si="547"/>
        <v>0</v>
      </c>
      <c r="DF471" s="80" t="str">
        <f t="shared" si="548"/>
        <v>دون المستوى</v>
      </c>
      <c r="DI471" s="54"/>
      <c r="DJ471" s="47"/>
      <c r="DK471" s="47"/>
      <c r="DL471" s="47"/>
      <c r="DM471" s="47">
        <f t="shared" si="549"/>
        <v>0</v>
      </c>
      <c r="DO471" s="54"/>
      <c r="DP471" s="83"/>
      <c r="DQ471" s="78"/>
      <c r="DR471" s="78"/>
      <c r="DS471" s="78">
        <f t="shared" si="550"/>
        <v>0</v>
      </c>
      <c r="DT471" s="78">
        <f t="shared" si="551"/>
        <v>0</v>
      </c>
      <c r="DU471" s="78">
        <f t="shared" si="552"/>
        <v>0</v>
      </c>
      <c r="DV471" s="80" t="str">
        <f t="shared" si="553"/>
        <v>دون المستوى</v>
      </c>
      <c r="DY471" s="47"/>
      <c r="DZ471" s="47"/>
      <c r="EA471" s="47">
        <f t="shared" si="554"/>
        <v>0</v>
      </c>
      <c r="EC471" s="91"/>
      <c r="ED471" s="78"/>
      <c r="EE471" s="78">
        <f t="shared" si="555"/>
        <v>0</v>
      </c>
      <c r="EF471" s="78">
        <f t="shared" si="556"/>
        <v>0</v>
      </c>
      <c r="EG471" s="78">
        <f t="shared" si="557"/>
        <v>0</v>
      </c>
      <c r="EH471" s="80" t="str">
        <f t="shared" si="558"/>
        <v>دون المستوى</v>
      </c>
      <c r="EK471" s="47"/>
      <c r="EL471" s="47"/>
      <c r="EM471" s="47">
        <f t="shared" si="559"/>
        <v>0</v>
      </c>
      <c r="EO471" s="91"/>
      <c r="EP471" s="78"/>
      <c r="EQ471" s="78">
        <f t="shared" si="560"/>
        <v>0</v>
      </c>
      <c r="ER471" s="78">
        <f t="shared" si="561"/>
        <v>0</v>
      </c>
      <c r="ES471" s="78">
        <f t="shared" si="562"/>
        <v>0</v>
      </c>
      <c r="ET471" s="80" t="str">
        <f t="shared" si="563"/>
        <v>دون المستوى</v>
      </c>
      <c r="EW471" s="49">
        <f t="shared" si="564"/>
        <v>0</v>
      </c>
      <c r="EX471" s="80" t="str">
        <f t="shared" si="565"/>
        <v>دون المستوى</v>
      </c>
      <c r="EZ471" s="54"/>
      <c r="FA471" s="47"/>
      <c r="FB471" s="47"/>
      <c r="FC471" s="47"/>
      <c r="FD471" s="47">
        <f t="shared" si="566"/>
        <v>0</v>
      </c>
      <c r="FF471" s="54"/>
      <c r="FG471" s="83"/>
      <c r="FH471" s="78"/>
      <c r="FI471" s="78"/>
      <c r="FJ471" s="78">
        <f t="shared" si="567"/>
        <v>0</v>
      </c>
      <c r="FK471" s="78">
        <f t="shared" si="568"/>
        <v>0</v>
      </c>
      <c r="FL471" s="78">
        <f t="shared" si="569"/>
        <v>0</v>
      </c>
      <c r="FM471" s="80" t="str">
        <f t="shared" si="570"/>
        <v>دون المستوى</v>
      </c>
      <c r="FP471" s="98" t="str">
        <f t="shared" si="571"/>
        <v>*عربى</v>
      </c>
      <c r="FQ471" s="98" t="str">
        <f t="shared" si="572"/>
        <v>*انجليزى</v>
      </c>
      <c r="FR471" s="98" t="str">
        <f t="shared" si="573"/>
        <v>*دراسات</v>
      </c>
      <c r="FS471" s="98" t="str">
        <f t="shared" si="574"/>
        <v>*رياضيات</v>
      </c>
      <c r="FT471" s="98" t="str">
        <f t="shared" si="575"/>
        <v>*علوم</v>
      </c>
      <c r="FU471" s="98" t="str">
        <f t="shared" si="576"/>
        <v>*حاسب</v>
      </c>
      <c r="FV471" s="98" t="str">
        <f t="shared" si="577"/>
        <v>*فنية</v>
      </c>
      <c r="FW471" s="98" t="str">
        <f t="shared" si="578"/>
        <v>*نشاط1</v>
      </c>
      <c r="FX471" s="98" t="str">
        <f t="shared" si="579"/>
        <v>*نشاط2</v>
      </c>
      <c r="FY471" s="107" t="str">
        <f t="shared" si="580"/>
        <v>*دين</v>
      </c>
      <c r="FZ471" s="47">
        <f t="shared" si="581"/>
        <v>0</v>
      </c>
      <c r="GA471" s="47" t="str">
        <f t="shared" si="582"/>
        <v>دور ثانى</v>
      </c>
      <c r="GB471" s="47">
        <f t="shared" si="583"/>
        <v>6</v>
      </c>
      <c r="GC471" s="47" t="str">
        <f t="shared" si="586"/>
        <v>راسب</v>
      </c>
      <c r="GE471" s="112" t="str">
        <f t="shared" si="584"/>
        <v>*عربى*انجليزى*دراسات*رياضيات*علوم*حاسب*فنية*نشاط1*نشاط2*دين</v>
      </c>
      <c r="GF471" s="112">
        <f t="shared" si="585"/>
        <v>10</v>
      </c>
    </row>
    <row r="472" spans="2:188" ht="20.25" thickTop="1" thickBot="1">
      <c r="B472" s="39">
        <v>463</v>
      </c>
      <c r="C472" s="124" t="str">
        <f>البيانات!B480</f>
        <v/>
      </c>
      <c r="D472" s="124" t="str">
        <f>IF(C472="","",البيانات!C480)</f>
        <v/>
      </c>
      <c r="E472" s="39"/>
      <c r="F472" s="39"/>
      <c r="H472" s="52"/>
      <c r="I472" s="47"/>
      <c r="J472" s="47"/>
      <c r="K472" s="47"/>
      <c r="L472" s="46">
        <f t="shared" si="516"/>
        <v>0</v>
      </c>
      <c r="N472" s="54"/>
      <c r="O472" s="61"/>
      <c r="P472" s="59"/>
      <c r="Q472" s="59"/>
      <c r="R472" s="59">
        <f t="shared" si="517"/>
        <v>0</v>
      </c>
      <c r="S472" s="59">
        <f t="shared" si="518"/>
        <v>0</v>
      </c>
      <c r="T472" s="62">
        <f t="shared" si="519"/>
        <v>0</v>
      </c>
      <c r="U472" s="63" t="str">
        <f t="shared" si="520"/>
        <v>دون المستوى</v>
      </c>
      <c r="X472" s="54"/>
      <c r="Y472" s="47"/>
      <c r="Z472" s="47"/>
      <c r="AA472" s="47"/>
      <c r="AB472" s="47">
        <f t="shared" si="521"/>
        <v>0</v>
      </c>
      <c r="AD472" s="54"/>
      <c r="AE472" s="61"/>
      <c r="AF472" s="59"/>
      <c r="AG472" s="59"/>
      <c r="AH472" s="59">
        <f t="shared" si="522"/>
        <v>0</v>
      </c>
      <c r="AI472" s="59">
        <f t="shared" si="523"/>
        <v>0</v>
      </c>
      <c r="AJ472" s="59">
        <f t="shared" si="524"/>
        <v>0</v>
      </c>
      <c r="AK472" s="73" t="str">
        <f t="shared" si="525"/>
        <v>دون المستوى</v>
      </c>
      <c r="AN472" s="54"/>
      <c r="AO472" s="47"/>
      <c r="AP472" s="47"/>
      <c r="AQ472" s="47"/>
      <c r="AR472" s="47">
        <f t="shared" si="526"/>
        <v>0</v>
      </c>
      <c r="AT472" s="54"/>
      <c r="AU472" s="83"/>
      <c r="AV472" s="78"/>
      <c r="AW472" s="78"/>
      <c r="AX472" s="78">
        <f t="shared" si="527"/>
        <v>0</v>
      </c>
      <c r="AY472" s="78">
        <f t="shared" si="528"/>
        <v>0</v>
      </c>
      <c r="AZ472" s="78">
        <f t="shared" si="529"/>
        <v>0</v>
      </c>
      <c r="BA472" s="80" t="str">
        <f t="shared" si="530"/>
        <v>دون المستوى</v>
      </c>
      <c r="BD472" s="54"/>
      <c r="BE472" s="47"/>
      <c r="BF472" s="47"/>
      <c r="BG472" s="47"/>
      <c r="BH472" s="47"/>
      <c r="BI472" s="47">
        <f t="shared" si="531"/>
        <v>0</v>
      </c>
      <c r="BK472" s="54"/>
      <c r="BL472" s="83"/>
      <c r="BM472" s="78"/>
      <c r="BN472" s="78"/>
      <c r="BO472" s="78"/>
      <c r="BP472" s="78">
        <f t="shared" si="532"/>
        <v>0</v>
      </c>
      <c r="BQ472" s="78">
        <f t="shared" si="533"/>
        <v>0</v>
      </c>
      <c r="BR472" s="78">
        <f t="shared" si="534"/>
        <v>0</v>
      </c>
      <c r="BS472" s="78">
        <f t="shared" si="535"/>
        <v>0</v>
      </c>
      <c r="BT472" s="80" t="str">
        <f t="shared" si="536"/>
        <v>دون المستوى</v>
      </c>
      <c r="BW472" s="54"/>
      <c r="BX472" s="47"/>
      <c r="BY472" s="47"/>
      <c r="BZ472" s="47"/>
      <c r="CA472" s="47"/>
      <c r="CB472" s="47">
        <f t="shared" si="537"/>
        <v>0</v>
      </c>
      <c r="CD472" s="52"/>
      <c r="CE472" s="83"/>
      <c r="CF472" s="78"/>
      <c r="CG472" s="78"/>
      <c r="CH472" s="78"/>
      <c r="CI472" s="78">
        <f t="shared" si="538"/>
        <v>0</v>
      </c>
      <c r="CJ472" s="78">
        <f t="shared" si="539"/>
        <v>0</v>
      </c>
      <c r="CK472" s="78">
        <f t="shared" si="540"/>
        <v>0</v>
      </c>
      <c r="CL472" s="78">
        <f t="shared" si="541"/>
        <v>0</v>
      </c>
      <c r="CM472" s="80" t="str">
        <f t="shared" si="542"/>
        <v>دون المستوى</v>
      </c>
      <c r="CP472" s="54"/>
      <c r="CQ472" s="47"/>
      <c r="CR472" s="47"/>
      <c r="CS472" s="47"/>
      <c r="CT472" s="47"/>
      <c r="CU472" s="47">
        <f t="shared" si="543"/>
        <v>0</v>
      </c>
      <c r="CW472" s="54"/>
      <c r="CX472" s="83"/>
      <c r="CY472" s="78"/>
      <c r="CZ472" s="78"/>
      <c r="DA472" s="78"/>
      <c r="DB472" s="78">
        <f t="shared" si="544"/>
        <v>0</v>
      </c>
      <c r="DC472" s="78">
        <f t="shared" si="545"/>
        <v>0</v>
      </c>
      <c r="DD472" s="78">
        <f t="shared" si="546"/>
        <v>0</v>
      </c>
      <c r="DE472" s="78">
        <f t="shared" si="547"/>
        <v>0</v>
      </c>
      <c r="DF472" s="80" t="str">
        <f t="shared" si="548"/>
        <v>دون المستوى</v>
      </c>
      <c r="DI472" s="54"/>
      <c r="DJ472" s="47"/>
      <c r="DK472" s="47"/>
      <c r="DL472" s="47"/>
      <c r="DM472" s="47">
        <f t="shared" si="549"/>
        <v>0</v>
      </c>
      <c r="DO472" s="54"/>
      <c r="DP472" s="83"/>
      <c r="DQ472" s="78"/>
      <c r="DR472" s="78"/>
      <c r="DS472" s="78">
        <f t="shared" si="550"/>
        <v>0</v>
      </c>
      <c r="DT472" s="78">
        <f t="shared" si="551"/>
        <v>0</v>
      </c>
      <c r="DU472" s="78">
        <f t="shared" si="552"/>
        <v>0</v>
      </c>
      <c r="DV472" s="80" t="str">
        <f t="shared" si="553"/>
        <v>دون المستوى</v>
      </c>
      <c r="DY472" s="47"/>
      <c r="DZ472" s="47"/>
      <c r="EA472" s="47">
        <f t="shared" si="554"/>
        <v>0</v>
      </c>
      <c r="EC472" s="91"/>
      <c r="ED472" s="78"/>
      <c r="EE472" s="78">
        <f t="shared" si="555"/>
        <v>0</v>
      </c>
      <c r="EF472" s="78">
        <f t="shared" si="556"/>
        <v>0</v>
      </c>
      <c r="EG472" s="78">
        <f t="shared" si="557"/>
        <v>0</v>
      </c>
      <c r="EH472" s="80" t="str">
        <f t="shared" si="558"/>
        <v>دون المستوى</v>
      </c>
      <c r="EK472" s="47"/>
      <c r="EL472" s="47"/>
      <c r="EM472" s="47">
        <f t="shared" si="559"/>
        <v>0</v>
      </c>
      <c r="EO472" s="91"/>
      <c r="EP472" s="78"/>
      <c r="EQ472" s="78">
        <f t="shared" si="560"/>
        <v>0</v>
      </c>
      <c r="ER472" s="78">
        <f t="shared" si="561"/>
        <v>0</v>
      </c>
      <c r="ES472" s="78">
        <f t="shared" si="562"/>
        <v>0</v>
      </c>
      <c r="ET472" s="80" t="str">
        <f t="shared" si="563"/>
        <v>دون المستوى</v>
      </c>
      <c r="EW472" s="49">
        <f t="shared" si="564"/>
        <v>0</v>
      </c>
      <c r="EX472" s="80" t="str">
        <f t="shared" si="565"/>
        <v>دون المستوى</v>
      </c>
      <c r="EZ472" s="54"/>
      <c r="FA472" s="47"/>
      <c r="FB472" s="47"/>
      <c r="FC472" s="47"/>
      <c r="FD472" s="47">
        <f t="shared" si="566"/>
        <v>0</v>
      </c>
      <c r="FF472" s="54"/>
      <c r="FG472" s="83"/>
      <c r="FH472" s="78"/>
      <c r="FI472" s="78"/>
      <c r="FJ472" s="78">
        <f t="shared" si="567"/>
        <v>0</v>
      </c>
      <c r="FK472" s="78">
        <f t="shared" si="568"/>
        <v>0</v>
      </c>
      <c r="FL472" s="78">
        <f t="shared" si="569"/>
        <v>0</v>
      </c>
      <c r="FM472" s="80" t="str">
        <f t="shared" si="570"/>
        <v>دون المستوى</v>
      </c>
      <c r="FP472" s="98" t="str">
        <f t="shared" si="571"/>
        <v>*عربى</v>
      </c>
      <c r="FQ472" s="98" t="str">
        <f t="shared" si="572"/>
        <v>*انجليزى</v>
      </c>
      <c r="FR472" s="98" t="str">
        <f t="shared" si="573"/>
        <v>*دراسات</v>
      </c>
      <c r="FS472" s="98" t="str">
        <f t="shared" si="574"/>
        <v>*رياضيات</v>
      </c>
      <c r="FT472" s="98" t="str">
        <f t="shared" si="575"/>
        <v>*علوم</v>
      </c>
      <c r="FU472" s="98" t="str">
        <f t="shared" si="576"/>
        <v>*حاسب</v>
      </c>
      <c r="FV472" s="98" t="str">
        <f t="shared" si="577"/>
        <v>*فنية</v>
      </c>
      <c r="FW472" s="98" t="str">
        <f t="shared" si="578"/>
        <v>*نشاط1</v>
      </c>
      <c r="FX472" s="98" t="str">
        <f t="shared" si="579"/>
        <v>*نشاط2</v>
      </c>
      <c r="FY472" s="107" t="str">
        <f t="shared" si="580"/>
        <v>*دين</v>
      </c>
      <c r="FZ472" s="47">
        <f t="shared" si="581"/>
        <v>0</v>
      </c>
      <c r="GA472" s="47" t="str">
        <f t="shared" si="582"/>
        <v>دور ثانى</v>
      </c>
      <c r="GB472" s="47">
        <f t="shared" si="583"/>
        <v>6</v>
      </c>
      <c r="GC472" s="47" t="str">
        <f t="shared" si="586"/>
        <v>راسب</v>
      </c>
      <c r="GE472" s="112" t="str">
        <f t="shared" si="584"/>
        <v>*عربى*انجليزى*دراسات*رياضيات*علوم*حاسب*فنية*نشاط1*نشاط2*دين</v>
      </c>
      <c r="GF472" s="112">
        <f t="shared" si="585"/>
        <v>10</v>
      </c>
    </row>
    <row r="473" spans="2:188" ht="20.25" thickTop="1" thickBot="1">
      <c r="B473" s="39">
        <v>464</v>
      </c>
      <c r="C473" s="124" t="str">
        <f>البيانات!B481</f>
        <v/>
      </c>
      <c r="D473" s="124" t="str">
        <f>IF(C473="","",البيانات!C481)</f>
        <v/>
      </c>
      <c r="E473" s="39"/>
      <c r="F473" s="39"/>
      <c r="H473" s="52"/>
      <c r="I473" s="47"/>
      <c r="J473" s="47"/>
      <c r="K473" s="47"/>
      <c r="L473" s="46">
        <f t="shared" si="516"/>
        <v>0</v>
      </c>
      <c r="N473" s="54"/>
      <c r="O473" s="61"/>
      <c r="P473" s="59"/>
      <c r="Q473" s="59"/>
      <c r="R473" s="59">
        <f t="shared" si="517"/>
        <v>0</v>
      </c>
      <c r="S473" s="59">
        <f t="shared" si="518"/>
        <v>0</v>
      </c>
      <c r="T473" s="62">
        <f t="shared" si="519"/>
        <v>0</v>
      </c>
      <c r="U473" s="63" t="str">
        <f t="shared" si="520"/>
        <v>دون المستوى</v>
      </c>
      <c r="X473" s="54"/>
      <c r="Y473" s="47"/>
      <c r="Z473" s="47"/>
      <c r="AA473" s="47"/>
      <c r="AB473" s="47">
        <f t="shared" si="521"/>
        <v>0</v>
      </c>
      <c r="AD473" s="54"/>
      <c r="AE473" s="61"/>
      <c r="AF473" s="59"/>
      <c r="AG473" s="59"/>
      <c r="AH473" s="59">
        <f t="shared" si="522"/>
        <v>0</v>
      </c>
      <c r="AI473" s="59">
        <f t="shared" si="523"/>
        <v>0</v>
      </c>
      <c r="AJ473" s="59">
        <f t="shared" si="524"/>
        <v>0</v>
      </c>
      <c r="AK473" s="73" t="str">
        <f t="shared" si="525"/>
        <v>دون المستوى</v>
      </c>
      <c r="AN473" s="54"/>
      <c r="AO473" s="47"/>
      <c r="AP473" s="47"/>
      <c r="AQ473" s="47"/>
      <c r="AR473" s="47">
        <f t="shared" si="526"/>
        <v>0</v>
      </c>
      <c r="AT473" s="54"/>
      <c r="AU473" s="83"/>
      <c r="AV473" s="78"/>
      <c r="AW473" s="78"/>
      <c r="AX473" s="78">
        <f t="shared" si="527"/>
        <v>0</v>
      </c>
      <c r="AY473" s="78">
        <f t="shared" si="528"/>
        <v>0</v>
      </c>
      <c r="AZ473" s="78">
        <f t="shared" si="529"/>
        <v>0</v>
      </c>
      <c r="BA473" s="80" t="str">
        <f t="shared" si="530"/>
        <v>دون المستوى</v>
      </c>
      <c r="BD473" s="54"/>
      <c r="BE473" s="47"/>
      <c r="BF473" s="47"/>
      <c r="BG473" s="47"/>
      <c r="BH473" s="47"/>
      <c r="BI473" s="47">
        <f t="shared" si="531"/>
        <v>0</v>
      </c>
      <c r="BK473" s="54"/>
      <c r="BL473" s="83"/>
      <c r="BM473" s="78"/>
      <c r="BN473" s="78"/>
      <c r="BO473" s="78"/>
      <c r="BP473" s="78">
        <f t="shared" si="532"/>
        <v>0</v>
      </c>
      <c r="BQ473" s="78">
        <f t="shared" si="533"/>
        <v>0</v>
      </c>
      <c r="BR473" s="78">
        <f t="shared" si="534"/>
        <v>0</v>
      </c>
      <c r="BS473" s="78">
        <f t="shared" si="535"/>
        <v>0</v>
      </c>
      <c r="BT473" s="80" t="str">
        <f t="shared" si="536"/>
        <v>دون المستوى</v>
      </c>
      <c r="BW473" s="54"/>
      <c r="BX473" s="47"/>
      <c r="BY473" s="47"/>
      <c r="BZ473" s="47"/>
      <c r="CA473" s="47"/>
      <c r="CB473" s="47">
        <f t="shared" si="537"/>
        <v>0</v>
      </c>
      <c r="CD473" s="52"/>
      <c r="CE473" s="83"/>
      <c r="CF473" s="78"/>
      <c r="CG473" s="78"/>
      <c r="CH473" s="78"/>
      <c r="CI473" s="78">
        <f t="shared" si="538"/>
        <v>0</v>
      </c>
      <c r="CJ473" s="78">
        <f t="shared" si="539"/>
        <v>0</v>
      </c>
      <c r="CK473" s="78">
        <f t="shared" si="540"/>
        <v>0</v>
      </c>
      <c r="CL473" s="78">
        <f t="shared" si="541"/>
        <v>0</v>
      </c>
      <c r="CM473" s="80" t="str">
        <f t="shared" si="542"/>
        <v>دون المستوى</v>
      </c>
      <c r="CP473" s="54"/>
      <c r="CQ473" s="47"/>
      <c r="CR473" s="47"/>
      <c r="CS473" s="47"/>
      <c r="CT473" s="47"/>
      <c r="CU473" s="47">
        <f t="shared" si="543"/>
        <v>0</v>
      </c>
      <c r="CW473" s="54"/>
      <c r="CX473" s="83"/>
      <c r="CY473" s="78"/>
      <c r="CZ473" s="78"/>
      <c r="DA473" s="78"/>
      <c r="DB473" s="78">
        <f t="shared" si="544"/>
        <v>0</v>
      </c>
      <c r="DC473" s="78">
        <f t="shared" si="545"/>
        <v>0</v>
      </c>
      <c r="DD473" s="78">
        <f t="shared" si="546"/>
        <v>0</v>
      </c>
      <c r="DE473" s="78">
        <f t="shared" si="547"/>
        <v>0</v>
      </c>
      <c r="DF473" s="80" t="str">
        <f t="shared" si="548"/>
        <v>دون المستوى</v>
      </c>
      <c r="DI473" s="54"/>
      <c r="DJ473" s="47"/>
      <c r="DK473" s="47"/>
      <c r="DL473" s="47"/>
      <c r="DM473" s="47">
        <f t="shared" si="549"/>
        <v>0</v>
      </c>
      <c r="DO473" s="54"/>
      <c r="DP473" s="83"/>
      <c r="DQ473" s="78"/>
      <c r="DR473" s="78"/>
      <c r="DS473" s="78">
        <f t="shared" si="550"/>
        <v>0</v>
      </c>
      <c r="DT473" s="78">
        <f t="shared" si="551"/>
        <v>0</v>
      </c>
      <c r="DU473" s="78">
        <f t="shared" si="552"/>
        <v>0</v>
      </c>
      <c r="DV473" s="80" t="str">
        <f t="shared" si="553"/>
        <v>دون المستوى</v>
      </c>
      <c r="DY473" s="47"/>
      <c r="DZ473" s="47"/>
      <c r="EA473" s="47">
        <f t="shared" si="554"/>
        <v>0</v>
      </c>
      <c r="EC473" s="91"/>
      <c r="ED473" s="78"/>
      <c r="EE473" s="78">
        <f t="shared" si="555"/>
        <v>0</v>
      </c>
      <c r="EF473" s="78">
        <f t="shared" si="556"/>
        <v>0</v>
      </c>
      <c r="EG473" s="78">
        <f t="shared" si="557"/>
        <v>0</v>
      </c>
      <c r="EH473" s="80" t="str">
        <f t="shared" si="558"/>
        <v>دون المستوى</v>
      </c>
      <c r="EK473" s="47"/>
      <c r="EL473" s="47"/>
      <c r="EM473" s="47">
        <f t="shared" si="559"/>
        <v>0</v>
      </c>
      <c r="EO473" s="91"/>
      <c r="EP473" s="78"/>
      <c r="EQ473" s="78">
        <f t="shared" si="560"/>
        <v>0</v>
      </c>
      <c r="ER473" s="78">
        <f t="shared" si="561"/>
        <v>0</v>
      </c>
      <c r="ES473" s="78">
        <f t="shared" si="562"/>
        <v>0</v>
      </c>
      <c r="ET473" s="80" t="str">
        <f t="shared" si="563"/>
        <v>دون المستوى</v>
      </c>
      <c r="EW473" s="49">
        <f t="shared" si="564"/>
        <v>0</v>
      </c>
      <c r="EX473" s="80" t="str">
        <f t="shared" si="565"/>
        <v>دون المستوى</v>
      </c>
      <c r="EZ473" s="54"/>
      <c r="FA473" s="47"/>
      <c r="FB473" s="47"/>
      <c r="FC473" s="47"/>
      <c r="FD473" s="47">
        <f t="shared" si="566"/>
        <v>0</v>
      </c>
      <c r="FF473" s="54"/>
      <c r="FG473" s="83"/>
      <c r="FH473" s="78"/>
      <c r="FI473" s="78"/>
      <c r="FJ473" s="78">
        <f t="shared" si="567"/>
        <v>0</v>
      </c>
      <c r="FK473" s="78">
        <f t="shared" si="568"/>
        <v>0</v>
      </c>
      <c r="FL473" s="78">
        <f t="shared" si="569"/>
        <v>0</v>
      </c>
      <c r="FM473" s="80" t="str">
        <f t="shared" si="570"/>
        <v>دون المستوى</v>
      </c>
      <c r="FP473" s="98" t="str">
        <f t="shared" si="571"/>
        <v>*عربى</v>
      </c>
      <c r="FQ473" s="98" t="str">
        <f t="shared" si="572"/>
        <v>*انجليزى</v>
      </c>
      <c r="FR473" s="98" t="str">
        <f t="shared" si="573"/>
        <v>*دراسات</v>
      </c>
      <c r="FS473" s="98" t="str">
        <f t="shared" si="574"/>
        <v>*رياضيات</v>
      </c>
      <c r="FT473" s="98" t="str">
        <f t="shared" si="575"/>
        <v>*علوم</v>
      </c>
      <c r="FU473" s="98" t="str">
        <f t="shared" si="576"/>
        <v>*حاسب</v>
      </c>
      <c r="FV473" s="98" t="str">
        <f t="shared" si="577"/>
        <v>*فنية</v>
      </c>
      <c r="FW473" s="98" t="str">
        <f t="shared" si="578"/>
        <v>*نشاط1</v>
      </c>
      <c r="FX473" s="98" t="str">
        <f t="shared" si="579"/>
        <v>*نشاط2</v>
      </c>
      <c r="FY473" s="107" t="str">
        <f t="shared" si="580"/>
        <v>*دين</v>
      </c>
      <c r="FZ473" s="47">
        <f t="shared" si="581"/>
        <v>0</v>
      </c>
      <c r="GA473" s="47" t="str">
        <f t="shared" si="582"/>
        <v>دور ثانى</v>
      </c>
      <c r="GB473" s="47">
        <f t="shared" si="583"/>
        <v>6</v>
      </c>
      <c r="GC473" s="47" t="str">
        <f t="shared" si="586"/>
        <v>راسب</v>
      </c>
      <c r="GE473" s="112" t="str">
        <f t="shared" si="584"/>
        <v>*عربى*انجليزى*دراسات*رياضيات*علوم*حاسب*فنية*نشاط1*نشاط2*دين</v>
      </c>
      <c r="GF473" s="112">
        <f t="shared" si="585"/>
        <v>10</v>
      </c>
    </row>
    <row r="474" spans="2:188" ht="20.25" thickTop="1" thickBot="1">
      <c r="B474" s="39">
        <v>465</v>
      </c>
      <c r="C474" s="124" t="str">
        <f>البيانات!B482</f>
        <v/>
      </c>
      <c r="D474" s="124" t="str">
        <f>IF(C474="","",البيانات!C482)</f>
        <v/>
      </c>
      <c r="E474" s="39"/>
      <c r="F474" s="39"/>
      <c r="H474" s="52"/>
      <c r="I474" s="47"/>
      <c r="J474" s="47"/>
      <c r="K474" s="47"/>
      <c r="L474" s="46">
        <f t="shared" si="516"/>
        <v>0</v>
      </c>
      <c r="N474" s="54"/>
      <c r="O474" s="61"/>
      <c r="P474" s="59"/>
      <c r="Q474" s="59"/>
      <c r="R474" s="59">
        <f t="shared" si="517"/>
        <v>0</v>
      </c>
      <c r="S474" s="59">
        <f t="shared" si="518"/>
        <v>0</v>
      </c>
      <c r="T474" s="62">
        <f t="shared" si="519"/>
        <v>0</v>
      </c>
      <c r="U474" s="63" t="str">
        <f t="shared" si="520"/>
        <v>دون المستوى</v>
      </c>
      <c r="X474" s="54"/>
      <c r="Y474" s="47"/>
      <c r="Z474" s="47"/>
      <c r="AA474" s="47"/>
      <c r="AB474" s="47">
        <f t="shared" si="521"/>
        <v>0</v>
      </c>
      <c r="AD474" s="54"/>
      <c r="AE474" s="61"/>
      <c r="AF474" s="59"/>
      <c r="AG474" s="59"/>
      <c r="AH474" s="59">
        <f t="shared" si="522"/>
        <v>0</v>
      </c>
      <c r="AI474" s="59">
        <f t="shared" si="523"/>
        <v>0</v>
      </c>
      <c r="AJ474" s="59">
        <f t="shared" si="524"/>
        <v>0</v>
      </c>
      <c r="AK474" s="73" t="str">
        <f t="shared" si="525"/>
        <v>دون المستوى</v>
      </c>
      <c r="AN474" s="54"/>
      <c r="AO474" s="47"/>
      <c r="AP474" s="47"/>
      <c r="AQ474" s="47"/>
      <c r="AR474" s="47">
        <f t="shared" si="526"/>
        <v>0</v>
      </c>
      <c r="AT474" s="54"/>
      <c r="AU474" s="83"/>
      <c r="AV474" s="78"/>
      <c r="AW474" s="78"/>
      <c r="AX474" s="78">
        <f t="shared" si="527"/>
        <v>0</v>
      </c>
      <c r="AY474" s="78">
        <f t="shared" si="528"/>
        <v>0</v>
      </c>
      <c r="AZ474" s="78">
        <f t="shared" si="529"/>
        <v>0</v>
      </c>
      <c r="BA474" s="80" t="str">
        <f t="shared" si="530"/>
        <v>دون المستوى</v>
      </c>
      <c r="BD474" s="54"/>
      <c r="BE474" s="47"/>
      <c r="BF474" s="47"/>
      <c r="BG474" s="47"/>
      <c r="BH474" s="47"/>
      <c r="BI474" s="47">
        <f t="shared" si="531"/>
        <v>0</v>
      </c>
      <c r="BK474" s="54"/>
      <c r="BL474" s="83"/>
      <c r="BM474" s="78"/>
      <c r="BN474" s="78"/>
      <c r="BO474" s="78"/>
      <c r="BP474" s="78">
        <f t="shared" si="532"/>
        <v>0</v>
      </c>
      <c r="BQ474" s="78">
        <f t="shared" si="533"/>
        <v>0</v>
      </c>
      <c r="BR474" s="78">
        <f t="shared" si="534"/>
        <v>0</v>
      </c>
      <c r="BS474" s="78">
        <f t="shared" si="535"/>
        <v>0</v>
      </c>
      <c r="BT474" s="80" t="str">
        <f t="shared" si="536"/>
        <v>دون المستوى</v>
      </c>
      <c r="BW474" s="54"/>
      <c r="BX474" s="47"/>
      <c r="BY474" s="47"/>
      <c r="BZ474" s="47"/>
      <c r="CA474" s="47"/>
      <c r="CB474" s="47">
        <f t="shared" si="537"/>
        <v>0</v>
      </c>
      <c r="CD474" s="52"/>
      <c r="CE474" s="83"/>
      <c r="CF474" s="78"/>
      <c r="CG474" s="78"/>
      <c r="CH474" s="78"/>
      <c r="CI474" s="78">
        <f t="shared" si="538"/>
        <v>0</v>
      </c>
      <c r="CJ474" s="78">
        <f t="shared" si="539"/>
        <v>0</v>
      </c>
      <c r="CK474" s="78">
        <f t="shared" si="540"/>
        <v>0</v>
      </c>
      <c r="CL474" s="78">
        <f t="shared" si="541"/>
        <v>0</v>
      </c>
      <c r="CM474" s="80" t="str">
        <f t="shared" si="542"/>
        <v>دون المستوى</v>
      </c>
      <c r="CP474" s="54"/>
      <c r="CQ474" s="47"/>
      <c r="CR474" s="47"/>
      <c r="CS474" s="47"/>
      <c r="CT474" s="47"/>
      <c r="CU474" s="47">
        <f t="shared" si="543"/>
        <v>0</v>
      </c>
      <c r="CW474" s="54"/>
      <c r="CX474" s="83"/>
      <c r="CY474" s="78"/>
      <c r="CZ474" s="78"/>
      <c r="DA474" s="78"/>
      <c r="DB474" s="78">
        <f t="shared" si="544"/>
        <v>0</v>
      </c>
      <c r="DC474" s="78">
        <f t="shared" si="545"/>
        <v>0</v>
      </c>
      <c r="DD474" s="78">
        <f t="shared" si="546"/>
        <v>0</v>
      </c>
      <c r="DE474" s="78">
        <f t="shared" si="547"/>
        <v>0</v>
      </c>
      <c r="DF474" s="80" t="str">
        <f t="shared" si="548"/>
        <v>دون المستوى</v>
      </c>
      <c r="DI474" s="54"/>
      <c r="DJ474" s="47"/>
      <c r="DK474" s="47"/>
      <c r="DL474" s="47"/>
      <c r="DM474" s="47">
        <f t="shared" si="549"/>
        <v>0</v>
      </c>
      <c r="DO474" s="54"/>
      <c r="DP474" s="83"/>
      <c r="DQ474" s="78"/>
      <c r="DR474" s="78"/>
      <c r="DS474" s="78">
        <f t="shared" si="550"/>
        <v>0</v>
      </c>
      <c r="DT474" s="78">
        <f t="shared" si="551"/>
        <v>0</v>
      </c>
      <c r="DU474" s="78">
        <f t="shared" si="552"/>
        <v>0</v>
      </c>
      <c r="DV474" s="80" t="str">
        <f t="shared" si="553"/>
        <v>دون المستوى</v>
      </c>
      <c r="DY474" s="47"/>
      <c r="DZ474" s="47"/>
      <c r="EA474" s="47">
        <f t="shared" si="554"/>
        <v>0</v>
      </c>
      <c r="EC474" s="91"/>
      <c r="ED474" s="78"/>
      <c r="EE474" s="78">
        <f t="shared" si="555"/>
        <v>0</v>
      </c>
      <c r="EF474" s="78">
        <f t="shared" si="556"/>
        <v>0</v>
      </c>
      <c r="EG474" s="78">
        <f t="shared" si="557"/>
        <v>0</v>
      </c>
      <c r="EH474" s="80" t="str">
        <f t="shared" si="558"/>
        <v>دون المستوى</v>
      </c>
      <c r="EK474" s="47"/>
      <c r="EL474" s="47"/>
      <c r="EM474" s="47">
        <f t="shared" si="559"/>
        <v>0</v>
      </c>
      <c r="EO474" s="91"/>
      <c r="EP474" s="78"/>
      <c r="EQ474" s="78">
        <f t="shared" si="560"/>
        <v>0</v>
      </c>
      <c r="ER474" s="78">
        <f t="shared" si="561"/>
        <v>0</v>
      </c>
      <c r="ES474" s="78">
        <f t="shared" si="562"/>
        <v>0</v>
      </c>
      <c r="ET474" s="80" t="str">
        <f t="shared" si="563"/>
        <v>دون المستوى</v>
      </c>
      <c r="EW474" s="49">
        <f t="shared" si="564"/>
        <v>0</v>
      </c>
      <c r="EX474" s="80" t="str">
        <f t="shared" si="565"/>
        <v>دون المستوى</v>
      </c>
      <c r="EZ474" s="54"/>
      <c r="FA474" s="47"/>
      <c r="FB474" s="47"/>
      <c r="FC474" s="47"/>
      <c r="FD474" s="47">
        <f t="shared" si="566"/>
        <v>0</v>
      </c>
      <c r="FF474" s="54"/>
      <c r="FG474" s="83"/>
      <c r="FH474" s="78"/>
      <c r="FI474" s="78"/>
      <c r="FJ474" s="78">
        <f t="shared" si="567"/>
        <v>0</v>
      </c>
      <c r="FK474" s="78">
        <f t="shared" si="568"/>
        <v>0</v>
      </c>
      <c r="FL474" s="78">
        <f t="shared" si="569"/>
        <v>0</v>
      </c>
      <c r="FM474" s="80" t="str">
        <f t="shared" si="570"/>
        <v>دون المستوى</v>
      </c>
      <c r="FP474" s="98" t="str">
        <f t="shared" si="571"/>
        <v>*عربى</v>
      </c>
      <c r="FQ474" s="98" t="str">
        <f t="shared" si="572"/>
        <v>*انجليزى</v>
      </c>
      <c r="FR474" s="98" t="str">
        <f t="shared" si="573"/>
        <v>*دراسات</v>
      </c>
      <c r="FS474" s="98" t="str">
        <f t="shared" si="574"/>
        <v>*رياضيات</v>
      </c>
      <c r="FT474" s="98" t="str">
        <f t="shared" si="575"/>
        <v>*علوم</v>
      </c>
      <c r="FU474" s="98" t="str">
        <f t="shared" si="576"/>
        <v>*حاسب</v>
      </c>
      <c r="FV474" s="98" t="str">
        <f t="shared" si="577"/>
        <v>*فنية</v>
      </c>
      <c r="FW474" s="98" t="str">
        <f t="shared" si="578"/>
        <v>*نشاط1</v>
      </c>
      <c r="FX474" s="98" t="str">
        <f t="shared" si="579"/>
        <v>*نشاط2</v>
      </c>
      <c r="FY474" s="107" t="str">
        <f t="shared" si="580"/>
        <v>*دين</v>
      </c>
      <c r="FZ474" s="47">
        <f t="shared" si="581"/>
        <v>0</v>
      </c>
      <c r="GA474" s="47" t="str">
        <f t="shared" si="582"/>
        <v>دور ثانى</v>
      </c>
      <c r="GB474" s="47">
        <f t="shared" si="583"/>
        <v>6</v>
      </c>
      <c r="GC474" s="47" t="str">
        <f t="shared" si="586"/>
        <v>راسب</v>
      </c>
      <c r="GE474" s="112" t="str">
        <f t="shared" si="584"/>
        <v>*عربى*انجليزى*دراسات*رياضيات*علوم*حاسب*فنية*نشاط1*نشاط2*دين</v>
      </c>
      <c r="GF474" s="112">
        <f t="shared" si="585"/>
        <v>10</v>
      </c>
    </row>
    <row r="475" spans="2:188" ht="20.25" thickTop="1" thickBot="1">
      <c r="B475" s="39">
        <v>466</v>
      </c>
      <c r="C475" s="124" t="str">
        <f>البيانات!B483</f>
        <v/>
      </c>
      <c r="D475" s="124" t="str">
        <f>IF(C475="","",البيانات!C483)</f>
        <v/>
      </c>
      <c r="E475" s="39"/>
      <c r="F475" s="39"/>
      <c r="H475" s="52"/>
      <c r="I475" s="47"/>
      <c r="J475" s="47"/>
      <c r="K475" s="47"/>
      <c r="L475" s="46">
        <f t="shared" si="516"/>
        <v>0</v>
      </c>
      <c r="N475" s="54"/>
      <c r="O475" s="61"/>
      <c r="P475" s="59"/>
      <c r="Q475" s="59"/>
      <c r="R475" s="59">
        <f t="shared" si="517"/>
        <v>0</v>
      </c>
      <c r="S475" s="59">
        <f t="shared" si="518"/>
        <v>0</v>
      </c>
      <c r="T475" s="62">
        <f t="shared" si="519"/>
        <v>0</v>
      </c>
      <c r="U475" s="63" t="str">
        <f t="shared" si="520"/>
        <v>دون المستوى</v>
      </c>
      <c r="X475" s="54"/>
      <c r="Y475" s="47"/>
      <c r="Z475" s="47"/>
      <c r="AA475" s="47"/>
      <c r="AB475" s="47">
        <f t="shared" si="521"/>
        <v>0</v>
      </c>
      <c r="AD475" s="54"/>
      <c r="AE475" s="61"/>
      <c r="AF475" s="59"/>
      <c r="AG475" s="59"/>
      <c r="AH475" s="59">
        <f t="shared" si="522"/>
        <v>0</v>
      </c>
      <c r="AI475" s="59">
        <f t="shared" si="523"/>
        <v>0</v>
      </c>
      <c r="AJ475" s="59">
        <f t="shared" si="524"/>
        <v>0</v>
      </c>
      <c r="AK475" s="73" t="str">
        <f t="shared" si="525"/>
        <v>دون المستوى</v>
      </c>
      <c r="AN475" s="54"/>
      <c r="AO475" s="47"/>
      <c r="AP475" s="47"/>
      <c r="AQ475" s="47"/>
      <c r="AR475" s="47">
        <f t="shared" si="526"/>
        <v>0</v>
      </c>
      <c r="AT475" s="54"/>
      <c r="AU475" s="83"/>
      <c r="AV475" s="78"/>
      <c r="AW475" s="78"/>
      <c r="AX475" s="78">
        <f t="shared" si="527"/>
        <v>0</v>
      </c>
      <c r="AY475" s="78">
        <f t="shared" si="528"/>
        <v>0</v>
      </c>
      <c r="AZ475" s="78">
        <f t="shared" si="529"/>
        <v>0</v>
      </c>
      <c r="BA475" s="80" t="str">
        <f t="shared" si="530"/>
        <v>دون المستوى</v>
      </c>
      <c r="BD475" s="54"/>
      <c r="BE475" s="47"/>
      <c r="BF475" s="47"/>
      <c r="BG475" s="47"/>
      <c r="BH475" s="47"/>
      <c r="BI475" s="47">
        <f t="shared" si="531"/>
        <v>0</v>
      </c>
      <c r="BK475" s="54"/>
      <c r="BL475" s="83"/>
      <c r="BM475" s="78"/>
      <c r="BN475" s="78"/>
      <c r="BO475" s="78"/>
      <c r="BP475" s="78">
        <f t="shared" si="532"/>
        <v>0</v>
      </c>
      <c r="BQ475" s="78">
        <f t="shared" si="533"/>
        <v>0</v>
      </c>
      <c r="BR475" s="78">
        <f t="shared" si="534"/>
        <v>0</v>
      </c>
      <c r="BS475" s="78">
        <f t="shared" si="535"/>
        <v>0</v>
      </c>
      <c r="BT475" s="80" t="str">
        <f t="shared" si="536"/>
        <v>دون المستوى</v>
      </c>
      <c r="BW475" s="54"/>
      <c r="BX475" s="47"/>
      <c r="BY475" s="47"/>
      <c r="BZ475" s="47"/>
      <c r="CA475" s="47"/>
      <c r="CB475" s="47">
        <f t="shared" si="537"/>
        <v>0</v>
      </c>
      <c r="CD475" s="52"/>
      <c r="CE475" s="83"/>
      <c r="CF475" s="78"/>
      <c r="CG475" s="78"/>
      <c r="CH475" s="78"/>
      <c r="CI475" s="78">
        <f t="shared" si="538"/>
        <v>0</v>
      </c>
      <c r="CJ475" s="78">
        <f t="shared" si="539"/>
        <v>0</v>
      </c>
      <c r="CK475" s="78">
        <f t="shared" si="540"/>
        <v>0</v>
      </c>
      <c r="CL475" s="78">
        <f t="shared" si="541"/>
        <v>0</v>
      </c>
      <c r="CM475" s="80" t="str">
        <f t="shared" si="542"/>
        <v>دون المستوى</v>
      </c>
      <c r="CP475" s="54"/>
      <c r="CQ475" s="47"/>
      <c r="CR475" s="47"/>
      <c r="CS475" s="47"/>
      <c r="CT475" s="47"/>
      <c r="CU475" s="47">
        <f t="shared" si="543"/>
        <v>0</v>
      </c>
      <c r="CW475" s="54"/>
      <c r="CX475" s="83"/>
      <c r="CY475" s="78"/>
      <c r="CZ475" s="78"/>
      <c r="DA475" s="78"/>
      <c r="DB475" s="78">
        <f t="shared" si="544"/>
        <v>0</v>
      </c>
      <c r="DC475" s="78">
        <f t="shared" si="545"/>
        <v>0</v>
      </c>
      <c r="DD475" s="78">
        <f t="shared" si="546"/>
        <v>0</v>
      </c>
      <c r="DE475" s="78">
        <f t="shared" si="547"/>
        <v>0</v>
      </c>
      <c r="DF475" s="80" t="str">
        <f t="shared" si="548"/>
        <v>دون المستوى</v>
      </c>
      <c r="DI475" s="54"/>
      <c r="DJ475" s="47"/>
      <c r="DK475" s="47"/>
      <c r="DL475" s="47"/>
      <c r="DM475" s="47">
        <f t="shared" si="549"/>
        <v>0</v>
      </c>
      <c r="DO475" s="54"/>
      <c r="DP475" s="83"/>
      <c r="DQ475" s="78"/>
      <c r="DR475" s="78"/>
      <c r="DS475" s="78">
        <f t="shared" si="550"/>
        <v>0</v>
      </c>
      <c r="DT475" s="78">
        <f t="shared" si="551"/>
        <v>0</v>
      </c>
      <c r="DU475" s="78">
        <f t="shared" si="552"/>
        <v>0</v>
      </c>
      <c r="DV475" s="80" t="str">
        <f t="shared" si="553"/>
        <v>دون المستوى</v>
      </c>
      <c r="DY475" s="47"/>
      <c r="DZ475" s="47"/>
      <c r="EA475" s="47">
        <f t="shared" si="554"/>
        <v>0</v>
      </c>
      <c r="EC475" s="91"/>
      <c r="ED475" s="78"/>
      <c r="EE475" s="78">
        <f t="shared" si="555"/>
        <v>0</v>
      </c>
      <c r="EF475" s="78">
        <f t="shared" si="556"/>
        <v>0</v>
      </c>
      <c r="EG475" s="78">
        <f t="shared" si="557"/>
        <v>0</v>
      </c>
      <c r="EH475" s="80" t="str">
        <f t="shared" si="558"/>
        <v>دون المستوى</v>
      </c>
      <c r="EK475" s="47"/>
      <c r="EL475" s="47"/>
      <c r="EM475" s="47">
        <f t="shared" si="559"/>
        <v>0</v>
      </c>
      <c r="EO475" s="91"/>
      <c r="EP475" s="78"/>
      <c r="EQ475" s="78">
        <f t="shared" si="560"/>
        <v>0</v>
      </c>
      <c r="ER475" s="78">
        <f t="shared" si="561"/>
        <v>0</v>
      </c>
      <c r="ES475" s="78">
        <f t="shared" si="562"/>
        <v>0</v>
      </c>
      <c r="ET475" s="80" t="str">
        <f t="shared" si="563"/>
        <v>دون المستوى</v>
      </c>
      <c r="EW475" s="49">
        <f t="shared" si="564"/>
        <v>0</v>
      </c>
      <c r="EX475" s="80" t="str">
        <f t="shared" si="565"/>
        <v>دون المستوى</v>
      </c>
      <c r="EZ475" s="54"/>
      <c r="FA475" s="47"/>
      <c r="FB475" s="47"/>
      <c r="FC475" s="47"/>
      <c r="FD475" s="47">
        <f t="shared" si="566"/>
        <v>0</v>
      </c>
      <c r="FF475" s="54"/>
      <c r="FG475" s="83"/>
      <c r="FH475" s="78"/>
      <c r="FI475" s="78"/>
      <c r="FJ475" s="78">
        <f t="shared" si="567"/>
        <v>0</v>
      </c>
      <c r="FK475" s="78">
        <f t="shared" si="568"/>
        <v>0</v>
      </c>
      <c r="FL475" s="78">
        <f t="shared" si="569"/>
        <v>0</v>
      </c>
      <c r="FM475" s="80" t="str">
        <f t="shared" si="570"/>
        <v>دون المستوى</v>
      </c>
      <c r="FP475" s="98" t="str">
        <f t="shared" si="571"/>
        <v>*عربى</v>
      </c>
      <c r="FQ475" s="98" t="str">
        <f t="shared" si="572"/>
        <v>*انجليزى</v>
      </c>
      <c r="FR475" s="98" t="str">
        <f t="shared" si="573"/>
        <v>*دراسات</v>
      </c>
      <c r="FS475" s="98" t="str">
        <f t="shared" si="574"/>
        <v>*رياضيات</v>
      </c>
      <c r="FT475" s="98" t="str">
        <f t="shared" si="575"/>
        <v>*علوم</v>
      </c>
      <c r="FU475" s="98" t="str">
        <f t="shared" si="576"/>
        <v>*حاسب</v>
      </c>
      <c r="FV475" s="98" t="str">
        <f t="shared" si="577"/>
        <v>*فنية</v>
      </c>
      <c r="FW475" s="98" t="str">
        <f t="shared" si="578"/>
        <v>*نشاط1</v>
      </c>
      <c r="FX475" s="98" t="str">
        <f t="shared" si="579"/>
        <v>*نشاط2</v>
      </c>
      <c r="FY475" s="107" t="str">
        <f t="shared" si="580"/>
        <v>*دين</v>
      </c>
      <c r="FZ475" s="47">
        <f t="shared" si="581"/>
        <v>0</v>
      </c>
      <c r="GA475" s="47" t="str">
        <f t="shared" si="582"/>
        <v>دور ثانى</v>
      </c>
      <c r="GB475" s="47">
        <f t="shared" si="583"/>
        <v>6</v>
      </c>
      <c r="GC475" s="47" t="str">
        <f t="shared" si="586"/>
        <v>راسب</v>
      </c>
      <c r="GE475" s="112" t="str">
        <f t="shared" si="584"/>
        <v>*عربى*انجليزى*دراسات*رياضيات*علوم*حاسب*فنية*نشاط1*نشاط2*دين</v>
      </c>
      <c r="GF475" s="112">
        <f t="shared" si="585"/>
        <v>10</v>
      </c>
    </row>
    <row r="476" spans="2:188" ht="20.25" thickTop="1" thickBot="1">
      <c r="B476" s="39">
        <v>467</v>
      </c>
      <c r="C476" s="124" t="str">
        <f>البيانات!B484</f>
        <v/>
      </c>
      <c r="D476" s="124" t="str">
        <f>IF(C476="","",البيانات!C484)</f>
        <v/>
      </c>
      <c r="E476" s="39"/>
      <c r="F476" s="39"/>
      <c r="H476" s="52"/>
      <c r="I476" s="47"/>
      <c r="J476" s="47"/>
      <c r="K476" s="47"/>
      <c r="L476" s="46">
        <f t="shared" si="516"/>
        <v>0</v>
      </c>
      <c r="N476" s="54"/>
      <c r="O476" s="61"/>
      <c r="P476" s="59"/>
      <c r="Q476" s="59"/>
      <c r="R476" s="59">
        <f t="shared" si="517"/>
        <v>0</v>
      </c>
      <c r="S476" s="59">
        <f t="shared" si="518"/>
        <v>0</v>
      </c>
      <c r="T476" s="62">
        <f t="shared" si="519"/>
        <v>0</v>
      </c>
      <c r="U476" s="63" t="str">
        <f t="shared" si="520"/>
        <v>دون المستوى</v>
      </c>
      <c r="X476" s="54"/>
      <c r="Y476" s="47"/>
      <c r="Z476" s="47"/>
      <c r="AA476" s="47"/>
      <c r="AB476" s="47">
        <f t="shared" si="521"/>
        <v>0</v>
      </c>
      <c r="AD476" s="54"/>
      <c r="AE476" s="61"/>
      <c r="AF476" s="59"/>
      <c r="AG476" s="59"/>
      <c r="AH476" s="59">
        <f t="shared" si="522"/>
        <v>0</v>
      </c>
      <c r="AI476" s="59">
        <f t="shared" si="523"/>
        <v>0</v>
      </c>
      <c r="AJ476" s="59">
        <f t="shared" si="524"/>
        <v>0</v>
      </c>
      <c r="AK476" s="73" t="str">
        <f t="shared" si="525"/>
        <v>دون المستوى</v>
      </c>
      <c r="AN476" s="54"/>
      <c r="AO476" s="47"/>
      <c r="AP476" s="47"/>
      <c r="AQ476" s="47"/>
      <c r="AR476" s="47">
        <f t="shared" si="526"/>
        <v>0</v>
      </c>
      <c r="AT476" s="54"/>
      <c r="AU476" s="83"/>
      <c r="AV476" s="78"/>
      <c r="AW476" s="78"/>
      <c r="AX476" s="78">
        <f t="shared" si="527"/>
        <v>0</v>
      </c>
      <c r="AY476" s="78">
        <f t="shared" si="528"/>
        <v>0</v>
      </c>
      <c r="AZ476" s="78">
        <f t="shared" si="529"/>
        <v>0</v>
      </c>
      <c r="BA476" s="80" t="str">
        <f t="shared" si="530"/>
        <v>دون المستوى</v>
      </c>
      <c r="BD476" s="54"/>
      <c r="BE476" s="47"/>
      <c r="BF476" s="47"/>
      <c r="BG476" s="47"/>
      <c r="BH476" s="47"/>
      <c r="BI476" s="47">
        <f t="shared" si="531"/>
        <v>0</v>
      </c>
      <c r="BK476" s="54"/>
      <c r="BL476" s="83"/>
      <c r="BM476" s="78"/>
      <c r="BN476" s="78"/>
      <c r="BO476" s="78"/>
      <c r="BP476" s="78">
        <f t="shared" si="532"/>
        <v>0</v>
      </c>
      <c r="BQ476" s="78">
        <f t="shared" si="533"/>
        <v>0</v>
      </c>
      <c r="BR476" s="78">
        <f t="shared" si="534"/>
        <v>0</v>
      </c>
      <c r="BS476" s="78">
        <f t="shared" si="535"/>
        <v>0</v>
      </c>
      <c r="BT476" s="80" t="str">
        <f t="shared" si="536"/>
        <v>دون المستوى</v>
      </c>
      <c r="BW476" s="54"/>
      <c r="BX476" s="47"/>
      <c r="BY476" s="47"/>
      <c r="BZ476" s="47"/>
      <c r="CA476" s="47"/>
      <c r="CB476" s="47">
        <f t="shared" si="537"/>
        <v>0</v>
      </c>
      <c r="CD476" s="52"/>
      <c r="CE476" s="83"/>
      <c r="CF476" s="78"/>
      <c r="CG476" s="78"/>
      <c r="CH476" s="78"/>
      <c r="CI476" s="78">
        <f t="shared" si="538"/>
        <v>0</v>
      </c>
      <c r="CJ476" s="78">
        <f t="shared" si="539"/>
        <v>0</v>
      </c>
      <c r="CK476" s="78">
        <f t="shared" si="540"/>
        <v>0</v>
      </c>
      <c r="CL476" s="78">
        <f t="shared" si="541"/>
        <v>0</v>
      </c>
      <c r="CM476" s="80" t="str">
        <f t="shared" si="542"/>
        <v>دون المستوى</v>
      </c>
      <c r="CP476" s="54"/>
      <c r="CQ476" s="47"/>
      <c r="CR476" s="47"/>
      <c r="CS476" s="47"/>
      <c r="CT476" s="47"/>
      <c r="CU476" s="47">
        <f t="shared" si="543"/>
        <v>0</v>
      </c>
      <c r="CW476" s="54"/>
      <c r="CX476" s="83"/>
      <c r="CY476" s="78"/>
      <c r="CZ476" s="78"/>
      <c r="DA476" s="78"/>
      <c r="DB476" s="78">
        <f t="shared" si="544"/>
        <v>0</v>
      </c>
      <c r="DC476" s="78">
        <f t="shared" si="545"/>
        <v>0</v>
      </c>
      <c r="DD476" s="78">
        <f t="shared" si="546"/>
        <v>0</v>
      </c>
      <c r="DE476" s="78">
        <f t="shared" si="547"/>
        <v>0</v>
      </c>
      <c r="DF476" s="80" t="str">
        <f t="shared" si="548"/>
        <v>دون المستوى</v>
      </c>
      <c r="DI476" s="54"/>
      <c r="DJ476" s="47"/>
      <c r="DK476" s="47"/>
      <c r="DL476" s="47"/>
      <c r="DM476" s="47">
        <f t="shared" si="549"/>
        <v>0</v>
      </c>
      <c r="DO476" s="54"/>
      <c r="DP476" s="83"/>
      <c r="DQ476" s="78"/>
      <c r="DR476" s="78"/>
      <c r="DS476" s="78">
        <f t="shared" si="550"/>
        <v>0</v>
      </c>
      <c r="DT476" s="78">
        <f t="shared" si="551"/>
        <v>0</v>
      </c>
      <c r="DU476" s="78">
        <f t="shared" si="552"/>
        <v>0</v>
      </c>
      <c r="DV476" s="80" t="str">
        <f t="shared" si="553"/>
        <v>دون المستوى</v>
      </c>
      <c r="DY476" s="47"/>
      <c r="DZ476" s="47"/>
      <c r="EA476" s="47">
        <f t="shared" si="554"/>
        <v>0</v>
      </c>
      <c r="EC476" s="91"/>
      <c r="ED476" s="78"/>
      <c r="EE476" s="78">
        <f t="shared" si="555"/>
        <v>0</v>
      </c>
      <c r="EF476" s="78">
        <f t="shared" si="556"/>
        <v>0</v>
      </c>
      <c r="EG476" s="78">
        <f t="shared" si="557"/>
        <v>0</v>
      </c>
      <c r="EH476" s="80" t="str">
        <f t="shared" si="558"/>
        <v>دون المستوى</v>
      </c>
      <c r="EK476" s="47"/>
      <c r="EL476" s="47"/>
      <c r="EM476" s="47">
        <f t="shared" si="559"/>
        <v>0</v>
      </c>
      <c r="EO476" s="91"/>
      <c r="EP476" s="78"/>
      <c r="EQ476" s="78">
        <f t="shared" si="560"/>
        <v>0</v>
      </c>
      <c r="ER476" s="78">
        <f t="shared" si="561"/>
        <v>0</v>
      </c>
      <c r="ES476" s="78">
        <f t="shared" si="562"/>
        <v>0</v>
      </c>
      <c r="ET476" s="80" t="str">
        <f t="shared" si="563"/>
        <v>دون المستوى</v>
      </c>
      <c r="EW476" s="49">
        <f t="shared" si="564"/>
        <v>0</v>
      </c>
      <c r="EX476" s="80" t="str">
        <f t="shared" si="565"/>
        <v>دون المستوى</v>
      </c>
      <c r="EZ476" s="54"/>
      <c r="FA476" s="47"/>
      <c r="FB476" s="47"/>
      <c r="FC476" s="47"/>
      <c r="FD476" s="47">
        <f t="shared" si="566"/>
        <v>0</v>
      </c>
      <c r="FF476" s="54"/>
      <c r="FG476" s="83"/>
      <c r="FH476" s="78"/>
      <c r="FI476" s="78"/>
      <c r="FJ476" s="78">
        <f t="shared" si="567"/>
        <v>0</v>
      </c>
      <c r="FK476" s="78">
        <f t="shared" si="568"/>
        <v>0</v>
      </c>
      <c r="FL476" s="78">
        <f t="shared" si="569"/>
        <v>0</v>
      </c>
      <c r="FM476" s="80" t="str">
        <f t="shared" si="570"/>
        <v>دون المستوى</v>
      </c>
      <c r="FP476" s="98" t="str">
        <f t="shared" si="571"/>
        <v>*عربى</v>
      </c>
      <c r="FQ476" s="98" t="str">
        <f t="shared" si="572"/>
        <v>*انجليزى</v>
      </c>
      <c r="FR476" s="98" t="str">
        <f t="shared" si="573"/>
        <v>*دراسات</v>
      </c>
      <c r="FS476" s="98" t="str">
        <f t="shared" si="574"/>
        <v>*رياضيات</v>
      </c>
      <c r="FT476" s="98" t="str">
        <f t="shared" si="575"/>
        <v>*علوم</v>
      </c>
      <c r="FU476" s="98" t="str">
        <f t="shared" si="576"/>
        <v>*حاسب</v>
      </c>
      <c r="FV476" s="98" t="str">
        <f t="shared" si="577"/>
        <v>*فنية</v>
      </c>
      <c r="FW476" s="98" t="str">
        <f t="shared" si="578"/>
        <v>*نشاط1</v>
      </c>
      <c r="FX476" s="98" t="str">
        <f t="shared" si="579"/>
        <v>*نشاط2</v>
      </c>
      <c r="FY476" s="107" t="str">
        <f t="shared" si="580"/>
        <v>*دين</v>
      </c>
      <c r="FZ476" s="47">
        <f t="shared" si="581"/>
        <v>0</v>
      </c>
      <c r="GA476" s="47" t="str">
        <f t="shared" si="582"/>
        <v>دور ثانى</v>
      </c>
      <c r="GB476" s="47">
        <f t="shared" si="583"/>
        <v>6</v>
      </c>
      <c r="GC476" s="47" t="str">
        <f t="shared" si="586"/>
        <v>راسب</v>
      </c>
      <c r="GE476" s="112" t="str">
        <f t="shared" si="584"/>
        <v>*عربى*انجليزى*دراسات*رياضيات*علوم*حاسب*فنية*نشاط1*نشاط2*دين</v>
      </c>
      <c r="GF476" s="112">
        <f t="shared" si="585"/>
        <v>10</v>
      </c>
    </row>
    <row r="477" spans="2:188" ht="20.25" thickTop="1" thickBot="1">
      <c r="B477" s="39">
        <v>468</v>
      </c>
      <c r="C477" s="124" t="str">
        <f>البيانات!B485</f>
        <v/>
      </c>
      <c r="D477" s="124" t="str">
        <f>IF(C477="","",البيانات!C485)</f>
        <v/>
      </c>
      <c r="E477" s="39"/>
      <c r="F477" s="39"/>
      <c r="H477" s="52"/>
      <c r="I477" s="47"/>
      <c r="J477" s="47"/>
      <c r="K477" s="47"/>
      <c r="L477" s="46">
        <f t="shared" si="516"/>
        <v>0</v>
      </c>
      <c r="N477" s="54"/>
      <c r="O477" s="61"/>
      <c r="P477" s="59"/>
      <c r="Q477" s="59"/>
      <c r="R477" s="59">
        <f t="shared" si="517"/>
        <v>0</v>
      </c>
      <c r="S477" s="59">
        <f t="shared" si="518"/>
        <v>0</v>
      </c>
      <c r="T477" s="62">
        <f t="shared" si="519"/>
        <v>0</v>
      </c>
      <c r="U477" s="63" t="str">
        <f t="shared" si="520"/>
        <v>دون المستوى</v>
      </c>
      <c r="X477" s="54"/>
      <c r="Y477" s="47"/>
      <c r="Z477" s="47"/>
      <c r="AA477" s="47"/>
      <c r="AB477" s="47">
        <f t="shared" si="521"/>
        <v>0</v>
      </c>
      <c r="AD477" s="54"/>
      <c r="AE477" s="61"/>
      <c r="AF477" s="59"/>
      <c r="AG477" s="59"/>
      <c r="AH477" s="59">
        <f t="shared" si="522"/>
        <v>0</v>
      </c>
      <c r="AI477" s="59">
        <f t="shared" si="523"/>
        <v>0</v>
      </c>
      <c r="AJ477" s="59">
        <f t="shared" si="524"/>
        <v>0</v>
      </c>
      <c r="AK477" s="73" t="str">
        <f t="shared" si="525"/>
        <v>دون المستوى</v>
      </c>
      <c r="AN477" s="54"/>
      <c r="AO477" s="47"/>
      <c r="AP477" s="47"/>
      <c r="AQ477" s="47"/>
      <c r="AR477" s="47">
        <f t="shared" si="526"/>
        <v>0</v>
      </c>
      <c r="AT477" s="54"/>
      <c r="AU477" s="83"/>
      <c r="AV477" s="78"/>
      <c r="AW477" s="78"/>
      <c r="AX477" s="78">
        <f t="shared" si="527"/>
        <v>0</v>
      </c>
      <c r="AY477" s="78">
        <f t="shared" si="528"/>
        <v>0</v>
      </c>
      <c r="AZ477" s="78">
        <f t="shared" si="529"/>
        <v>0</v>
      </c>
      <c r="BA477" s="80" t="str">
        <f t="shared" si="530"/>
        <v>دون المستوى</v>
      </c>
      <c r="BD477" s="54"/>
      <c r="BE477" s="47"/>
      <c r="BF477" s="47"/>
      <c r="BG477" s="47"/>
      <c r="BH477" s="47"/>
      <c r="BI477" s="47">
        <f t="shared" si="531"/>
        <v>0</v>
      </c>
      <c r="BK477" s="54"/>
      <c r="BL477" s="83"/>
      <c r="BM477" s="78"/>
      <c r="BN477" s="78"/>
      <c r="BO477" s="78"/>
      <c r="BP477" s="78">
        <f t="shared" si="532"/>
        <v>0</v>
      </c>
      <c r="BQ477" s="78">
        <f t="shared" si="533"/>
        <v>0</v>
      </c>
      <c r="BR477" s="78">
        <f t="shared" si="534"/>
        <v>0</v>
      </c>
      <c r="BS477" s="78">
        <f t="shared" si="535"/>
        <v>0</v>
      </c>
      <c r="BT477" s="80" t="str">
        <f t="shared" si="536"/>
        <v>دون المستوى</v>
      </c>
      <c r="BW477" s="54"/>
      <c r="BX477" s="47"/>
      <c r="BY477" s="47"/>
      <c r="BZ477" s="47"/>
      <c r="CA477" s="47"/>
      <c r="CB477" s="47">
        <f t="shared" si="537"/>
        <v>0</v>
      </c>
      <c r="CD477" s="52"/>
      <c r="CE477" s="83"/>
      <c r="CF477" s="78"/>
      <c r="CG477" s="78"/>
      <c r="CH477" s="78"/>
      <c r="CI477" s="78">
        <f t="shared" si="538"/>
        <v>0</v>
      </c>
      <c r="CJ477" s="78">
        <f t="shared" si="539"/>
        <v>0</v>
      </c>
      <c r="CK477" s="78">
        <f t="shared" si="540"/>
        <v>0</v>
      </c>
      <c r="CL477" s="78">
        <f t="shared" si="541"/>
        <v>0</v>
      </c>
      <c r="CM477" s="80" t="str">
        <f t="shared" si="542"/>
        <v>دون المستوى</v>
      </c>
      <c r="CP477" s="54"/>
      <c r="CQ477" s="47"/>
      <c r="CR477" s="47"/>
      <c r="CS477" s="47"/>
      <c r="CT477" s="47"/>
      <c r="CU477" s="47">
        <f t="shared" si="543"/>
        <v>0</v>
      </c>
      <c r="CW477" s="54"/>
      <c r="CX477" s="83"/>
      <c r="CY477" s="78"/>
      <c r="CZ477" s="78"/>
      <c r="DA477" s="78"/>
      <c r="DB477" s="78">
        <f t="shared" si="544"/>
        <v>0</v>
      </c>
      <c r="DC477" s="78">
        <f t="shared" si="545"/>
        <v>0</v>
      </c>
      <c r="DD477" s="78">
        <f t="shared" si="546"/>
        <v>0</v>
      </c>
      <c r="DE477" s="78">
        <f t="shared" si="547"/>
        <v>0</v>
      </c>
      <c r="DF477" s="80" t="str">
        <f t="shared" si="548"/>
        <v>دون المستوى</v>
      </c>
      <c r="DI477" s="54"/>
      <c r="DJ477" s="47"/>
      <c r="DK477" s="47"/>
      <c r="DL477" s="47"/>
      <c r="DM477" s="47">
        <f t="shared" si="549"/>
        <v>0</v>
      </c>
      <c r="DO477" s="54"/>
      <c r="DP477" s="83"/>
      <c r="DQ477" s="78"/>
      <c r="DR477" s="78"/>
      <c r="DS477" s="78">
        <f t="shared" si="550"/>
        <v>0</v>
      </c>
      <c r="DT477" s="78">
        <f t="shared" si="551"/>
        <v>0</v>
      </c>
      <c r="DU477" s="78">
        <f t="shared" si="552"/>
        <v>0</v>
      </c>
      <c r="DV477" s="80" t="str">
        <f t="shared" si="553"/>
        <v>دون المستوى</v>
      </c>
      <c r="DY477" s="47"/>
      <c r="DZ477" s="47"/>
      <c r="EA477" s="47">
        <f t="shared" si="554"/>
        <v>0</v>
      </c>
      <c r="EC477" s="91"/>
      <c r="ED477" s="78"/>
      <c r="EE477" s="78">
        <f t="shared" si="555"/>
        <v>0</v>
      </c>
      <c r="EF477" s="78">
        <f t="shared" si="556"/>
        <v>0</v>
      </c>
      <c r="EG477" s="78">
        <f t="shared" si="557"/>
        <v>0</v>
      </c>
      <c r="EH477" s="80" t="str">
        <f t="shared" si="558"/>
        <v>دون المستوى</v>
      </c>
      <c r="EK477" s="47"/>
      <c r="EL477" s="47"/>
      <c r="EM477" s="47">
        <f t="shared" si="559"/>
        <v>0</v>
      </c>
      <c r="EO477" s="91"/>
      <c r="EP477" s="78"/>
      <c r="EQ477" s="78">
        <f t="shared" si="560"/>
        <v>0</v>
      </c>
      <c r="ER477" s="78">
        <f t="shared" si="561"/>
        <v>0</v>
      </c>
      <c r="ES477" s="78">
        <f t="shared" si="562"/>
        <v>0</v>
      </c>
      <c r="ET477" s="80" t="str">
        <f t="shared" si="563"/>
        <v>دون المستوى</v>
      </c>
      <c r="EW477" s="49">
        <f t="shared" si="564"/>
        <v>0</v>
      </c>
      <c r="EX477" s="80" t="str">
        <f t="shared" si="565"/>
        <v>دون المستوى</v>
      </c>
      <c r="EZ477" s="54"/>
      <c r="FA477" s="47"/>
      <c r="FB477" s="47"/>
      <c r="FC477" s="47"/>
      <c r="FD477" s="47">
        <f t="shared" si="566"/>
        <v>0</v>
      </c>
      <c r="FF477" s="54"/>
      <c r="FG477" s="83"/>
      <c r="FH477" s="78"/>
      <c r="FI477" s="78"/>
      <c r="FJ477" s="78">
        <f t="shared" si="567"/>
        <v>0</v>
      </c>
      <c r="FK477" s="78">
        <f t="shared" si="568"/>
        <v>0</v>
      </c>
      <c r="FL477" s="78">
        <f t="shared" si="569"/>
        <v>0</v>
      </c>
      <c r="FM477" s="80" t="str">
        <f t="shared" si="570"/>
        <v>دون المستوى</v>
      </c>
      <c r="FP477" s="98" t="str">
        <f t="shared" si="571"/>
        <v>*عربى</v>
      </c>
      <c r="FQ477" s="98" t="str">
        <f t="shared" si="572"/>
        <v>*انجليزى</v>
      </c>
      <c r="FR477" s="98" t="str">
        <f t="shared" si="573"/>
        <v>*دراسات</v>
      </c>
      <c r="FS477" s="98" t="str">
        <f t="shared" si="574"/>
        <v>*رياضيات</v>
      </c>
      <c r="FT477" s="98" t="str">
        <f t="shared" si="575"/>
        <v>*علوم</v>
      </c>
      <c r="FU477" s="98" t="str">
        <f t="shared" si="576"/>
        <v>*حاسب</v>
      </c>
      <c r="FV477" s="98" t="str">
        <f t="shared" si="577"/>
        <v>*فنية</v>
      </c>
      <c r="FW477" s="98" t="str">
        <f t="shared" si="578"/>
        <v>*نشاط1</v>
      </c>
      <c r="FX477" s="98" t="str">
        <f t="shared" si="579"/>
        <v>*نشاط2</v>
      </c>
      <c r="FY477" s="107" t="str">
        <f t="shared" si="580"/>
        <v>*دين</v>
      </c>
      <c r="FZ477" s="47">
        <f t="shared" si="581"/>
        <v>0</v>
      </c>
      <c r="GA477" s="47" t="str">
        <f t="shared" si="582"/>
        <v>دور ثانى</v>
      </c>
      <c r="GB477" s="47">
        <f t="shared" si="583"/>
        <v>6</v>
      </c>
      <c r="GC477" s="47" t="str">
        <f t="shared" si="586"/>
        <v>راسب</v>
      </c>
      <c r="GE477" s="112" t="str">
        <f t="shared" si="584"/>
        <v>*عربى*انجليزى*دراسات*رياضيات*علوم*حاسب*فنية*نشاط1*نشاط2*دين</v>
      </c>
      <c r="GF477" s="112">
        <f t="shared" si="585"/>
        <v>10</v>
      </c>
    </row>
    <row r="478" spans="2:188" ht="20.25" thickTop="1" thickBot="1">
      <c r="B478" s="39">
        <v>469</v>
      </c>
      <c r="C478" s="124" t="str">
        <f>البيانات!B486</f>
        <v/>
      </c>
      <c r="D478" s="124" t="str">
        <f>IF(C478="","",البيانات!C486)</f>
        <v/>
      </c>
      <c r="E478" s="39"/>
      <c r="F478" s="39"/>
      <c r="H478" s="52"/>
      <c r="I478" s="47"/>
      <c r="J478" s="47"/>
      <c r="K478" s="47"/>
      <c r="L478" s="46">
        <f t="shared" si="516"/>
        <v>0</v>
      </c>
      <c r="N478" s="54"/>
      <c r="O478" s="61"/>
      <c r="P478" s="59"/>
      <c r="Q478" s="59"/>
      <c r="R478" s="59">
        <f t="shared" si="517"/>
        <v>0</v>
      </c>
      <c r="S478" s="59">
        <f t="shared" si="518"/>
        <v>0</v>
      </c>
      <c r="T478" s="62">
        <f t="shared" si="519"/>
        <v>0</v>
      </c>
      <c r="U478" s="63" t="str">
        <f t="shared" si="520"/>
        <v>دون المستوى</v>
      </c>
      <c r="X478" s="54"/>
      <c r="Y478" s="47"/>
      <c r="Z478" s="47"/>
      <c r="AA478" s="47"/>
      <c r="AB478" s="47">
        <f t="shared" si="521"/>
        <v>0</v>
      </c>
      <c r="AD478" s="54"/>
      <c r="AE478" s="61"/>
      <c r="AF478" s="59"/>
      <c r="AG478" s="59"/>
      <c r="AH478" s="59">
        <f t="shared" si="522"/>
        <v>0</v>
      </c>
      <c r="AI478" s="59">
        <f t="shared" si="523"/>
        <v>0</v>
      </c>
      <c r="AJ478" s="59">
        <f t="shared" si="524"/>
        <v>0</v>
      </c>
      <c r="AK478" s="73" t="str">
        <f t="shared" si="525"/>
        <v>دون المستوى</v>
      </c>
      <c r="AN478" s="54"/>
      <c r="AO478" s="47"/>
      <c r="AP478" s="47"/>
      <c r="AQ478" s="47"/>
      <c r="AR478" s="47">
        <f t="shared" si="526"/>
        <v>0</v>
      </c>
      <c r="AT478" s="54"/>
      <c r="AU478" s="83"/>
      <c r="AV478" s="78"/>
      <c r="AW478" s="78"/>
      <c r="AX478" s="78">
        <f t="shared" si="527"/>
        <v>0</v>
      </c>
      <c r="AY478" s="78">
        <f t="shared" si="528"/>
        <v>0</v>
      </c>
      <c r="AZ478" s="78">
        <f t="shared" si="529"/>
        <v>0</v>
      </c>
      <c r="BA478" s="80" t="str">
        <f t="shared" si="530"/>
        <v>دون المستوى</v>
      </c>
      <c r="BD478" s="54"/>
      <c r="BE478" s="47"/>
      <c r="BF478" s="47"/>
      <c r="BG478" s="47"/>
      <c r="BH478" s="47"/>
      <c r="BI478" s="47">
        <f t="shared" si="531"/>
        <v>0</v>
      </c>
      <c r="BK478" s="54"/>
      <c r="BL478" s="83"/>
      <c r="BM478" s="78"/>
      <c r="BN478" s="78"/>
      <c r="BO478" s="78"/>
      <c r="BP478" s="78">
        <f t="shared" si="532"/>
        <v>0</v>
      </c>
      <c r="BQ478" s="78">
        <f t="shared" si="533"/>
        <v>0</v>
      </c>
      <c r="BR478" s="78">
        <f t="shared" si="534"/>
        <v>0</v>
      </c>
      <c r="BS478" s="78">
        <f t="shared" si="535"/>
        <v>0</v>
      </c>
      <c r="BT478" s="80" t="str">
        <f t="shared" si="536"/>
        <v>دون المستوى</v>
      </c>
      <c r="BW478" s="54"/>
      <c r="BX478" s="47"/>
      <c r="BY478" s="47"/>
      <c r="BZ478" s="47"/>
      <c r="CA478" s="47"/>
      <c r="CB478" s="47">
        <f t="shared" si="537"/>
        <v>0</v>
      </c>
      <c r="CD478" s="52"/>
      <c r="CE478" s="83"/>
      <c r="CF478" s="78"/>
      <c r="CG478" s="78"/>
      <c r="CH478" s="78"/>
      <c r="CI478" s="78">
        <f t="shared" si="538"/>
        <v>0</v>
      </c>
      <c r="CJ478" s="78">
        <f t="shared" si="539"/>
        <v>0</v>
      </c>
      <c r="CK478" s="78">
        <f t="shared" si="540"/>
        <v>0</v>
      </c>
      <c r="CL478" s="78">
        <f t="shared" si="541"/>
        <v>0</v>
      </c>
      <c r="CM478" s="80" t="str">
        <f t="shared" si="542"/>
        <v>دون المستوى</v>
      </c>
      <c r="CP478" s="54"/>
      <c r="CQ478" s="47"/>
      <c r="CR478" s="47"/>
      <c r="CS478" s="47"/>
      <c r="CT478" s="47"/>
      <c r="CU478" s="47">
        <f t="shared" si="543"/>
        <v>0</v>
      </c>
      <c r="CW478" s="54"/>
      <c r="CX478" s="83"/>
      <c r="CY478" s="78"/>
      <c r="CZ478" s="78"/>
      <c r="DA478" s="78"/>
      <c r="DB478" s="78">
        <f t="shared" si="544"/>
        <v>0</v>
      </c>
      <c r="DC478" s="78">
        <f t="shared" si="545"/>
        <v>0</v>
      </c>
      <c r="DD478" s="78">
        <f t="shared" si="546"/>
        <v>0</v>
      </c>
      <c r="DE478" s="78">
        <f t="shared" si="547"/>
        <v>0</v>
      </c>
      <c r="DF478" s="80" t="str">
        <f t="shared" si="548"/>
        <v>دون المستوى</v>
      </c>
      <c r="DI478" s="54"/>
      <c r="DJ478" s="47"/>
      <c r="DK478" s="47"/>
      <c r="DL478" s="47"/>
      <c r="DM478" s="47">
        <f t="shared" si="549"/>
        <v>0</v>
      </c>
      <c r="DO478" s="54"/>
      <c r="DP478" s="83"/>
      <c r="DQ478" s="78"/>
      <c r="DR478" s="78"/>
      <c r="DS478" s="78">
        <f t="shared" si="550"/>
        <v>0</v>
      </c>
      <c r="DT478" s="78">
        <f t="shared" si="551"/>
        <v>0</v>
      </c>
      <c r="DU478" s="78">
        <f t="shared" si="552"/>
        <v>0</v>
      </c>
      <c r="DV478" s="80" t="str">
        <f t="shared" si="553"/>
        <v>دون المستوى</v>
      </c>
      <c r="DY478" s="47"/>
      <c r="DZ478" s="47"/>
      <c r="EA478" s="47">
        <f t="shared" si="554"/>
        <v>0</v>
      </c>
      <c r="EC478" s="91"/>
      <c r="ED478" s="78"/>
      <c r="EE478" s="78">
        <f t="shared" si="555"/>
        <v>0</v>
      </c>
      <c r="EF478" s="78">
        <f t="shared" si="556"/>
        <v>0</v>
      </c>
      <c r="EG478" s="78">
        <f t="shared" si="557"/>
        <v>0</v>
      </c>
      <c r="EH478" s="80" t="str">
        <f t="shared" si="558"/>
        <v>دون المستوى</v>
      </c>
      <c r="EK478" s="47"/>
      <c r="EL478" s="47"/>
      <c r="EM478" s="47">
        <f t="shared" si="559"/>
        <v>0</v>
      </c>
      <c r="EO478" s="91"/>
      <c r="EP478" s="78"/>
      <c r="EQ478" s="78">
        <f t="shared" si="560"/>
        <v>0</v>
      </c>
      <c r="ER478" s="78">
        <f t="shared" si="561"/>
        <v>0</v>
      </c>
      <c r="ES478" s="78">
        <f t="shared" si="562"/>
        <v>0</v>
      </c>
      <c r="ET478" s="80" t="str">
        <f t="shared" si="563"/>
        <v>دون المستوى</v>
      </c>
      <c r="EW478" s="49">
        <f t="shared" si="564"/>
        <v>0</v>
      </c>
      <c r="EX478" s="80" t="str">
        <f t="shared" si="565"/>
        <v>دون المستوى</v>
      </c>
      <c r="EZ478" s="54"/>
      <c r="FA478" s="47"/>
      <c r="FB478" s="47"/>
      <c r="FC478" s="47"/>
      <c r="FD478" s="47">
        <f t="shared" si="566"/>
        <v>0</v>
      </c>
      <c r="FF478" s="54"/>
      <c r="FG478" s="83"/>
      <c r="FH478" s="78"/>
      <c r="FI478" s="78"/>
      <c r="FJ478" s="78">
        <f t="shared" si="567"/>
        <v>0</v>
      </c>
      <c r="FK478" s="78">
        <f t="shared" si="568"/>
        <v>0</v>
      </c>
      <c r="FL478" s="78">
        <f t="shared" si="569"/>
        <v>0</v>
      </c>
      <c r="FM478" s="80" t="str">
        <f t="shared" si="570"/>
        <v>دون المستوى</v>
      </c>
      <c r="FP478" s="98" t="str">
        <f t="shared" si="571"/>
        <v>*عربى</v>
      </c>
      <c r="FQ478" s="98" t="str">
        <f t="shared" si="572"/>
        <v>*انجليزى</v>
      </c>
      <c r="FR478" s="98" t="str">
        <f t="shared" si="573"/>
        <v>*دراسات</v>
      </c>
      <c r="FS478" s="98" t="str">
        <f t="shared" si="574"/>
        <v>*رياضيات</v>
      </c>
      <c r="FT478" s="98" t="str">
        <f t="shared" si="575"/>
        <v>*علوم</v>
      </c>
      <c r="FU478" s="98" t="str">
        <f t="shared" si="576"/>
        <v>*حاسب</v>
      </c>
      <c r="FV478" s="98" t="str">
        <f t="shared" si="577"/>
        <v>*فنية</v>
      </c>
      <c r="FW478" s="98" t="str">
        <f t="shared" si="578"/>
        <v>*نشاط1</v>
      </c>
      <c r="FX478" s="98" t="str">
        <f t="shared" si="579"/>
        <v>*نشاط2</v>
      </c>
      <c r="FY478" s="107" t="str">
        <f t="shared" si="580"/>
        <v>*دين</v>
      </c>
      <c r="FZ478" s="47">
        <f t="shared" si="581"/>
        <v>0</v>
      </c>
      <c r="GA478" s="47" t="str">
        <f t="shared" si="582"/>
        <v>دور ثانى</v>
      </c>
      <c r="GB478" s="47">
        <f t="shared" si="583"/>
        <v>6</v>
      </c>
      <c r="GC478" s="47" t="str">
        <f t="shared" si="586"/>
        <v>راسب</v>
      </c>
      <c r="GE478" s="112" t="str">
        <f t="shared" si="584"/>
        <v>*عربى*انجليزى*دراسات*رياضيات*علوم*حاسب*فنية*نشاط1*نشاط2*دين</v>
      </c>
      <c r="GF478" s="112">
        <f t="shared" si="585"/>
        <v>10</v>
      </c>
    </row>
    <row r="479" spans="2:188" ht="20.25" thickTop="1" thickBot="1">
      <c r="B479" s="39">
        <v>470</v>
      </c>
      <c r="C479" s="124" t="str">
        <f>البيانات!B487</f>
        <v/>
      </c>
      <c r="D479" s="124" t="str">
        <f>IF(C479="","",البيانات!C487)</f>
        <v/>
      </c>
      <c r="E479" s="39"/>
      <c r="F479" s="39"/>
      <c r="H479" s="52"/>
      <c r="I479" s="47"/>
      <c r="J479" s="47"/>
      <c r="K479" s="47"/>
      <c r="L479" s="46">
        <f t="shared" si="516"/>
        <v>0</v>
      </c>
      <c r="N479" s="54"/>
      <c r="O479" s="61"/>
      <c r="P479" s="59"/>
      <c r="Q479" s="59"/>
      <c r="R479" s="59">
        <f t="shared" si="517"/>
        <v>0</v>
      </c>
      <c r="S479" s="59">
        <f t="shared" si="518"/>
        <v>0</v>
      </c>
      <c r="T479" s="62">
        <f t="shared" si="519"/>
        <v>0</v>
      </c>
      <c r="U479" s="63" t="str">
        <f t="shared" si="520"/>
        <v>دون المستوى</v>
      </c>
      <c r="X479" s="54"/>
      <c r="Y479" s="47"/>
      <c r="Z479" s="47"/>
      <c r="AA479" s="47"/>
      <c r="AB479" s="47">
        <f t="shared" si="521"/>
        <v>0</v>
      </c>
      <c r="AD479" s="54"/>
      <c r="AE479" s="61"/>
      <c r="AF479" s="59"/>
      <c r="AG479" s="59"/>
      <c r="AH479" s="59">
        <f t="shared" si="522"/>
        <v>0</v>
      </c>
      <c r="AI479" s="59">
        <f t="shared" si="523"/>
        <v>0</v>
      </c>
      <c r="AJ479" s="59">
        <f t="shared" si="524"/>
        <v>0</v>
      </c>
      <c r="AK479" s="73" t="str">
        <f t="shared" si="525"/>
        <v>دون المستوى</v>
      </c>
      <c r="AN479" s="54"/>
      <c r="AO479" s="47"/>
      <c r="AP479" s="47"/>
      <c r="AQ479" s="47"/>
      <c r="AR479" s="47">
        <f t="shared" si="526"/>
        <v>0</v>
      </c>
      <c r="AT479" s="54"/>
      <c r="AU479" s="83"/>
      <c r="AV479" s="78"/>
      <c r="AW479" s="78"/>
      <c r="AX479" s="78">
        <f t="shared" si="527"/>
        <v>0</v>
      </c>
      <c r="AY479" s="78">
        <f t="shared" si="528"/>
        <v>0</v>
      </c>
      <c r="AZ479" s="78">
        <f t="shared" si="529"/>
        <v>0</v>
      </c>
      <c r="BA479" s="80" t="str">
        <f t="shared" si="530"/>
        <v>دون المستوى</v>
      </c>
      <c r="BD479" s="54"/>
      <c r="BE479" s="47"/>
      <c r="BF479" s="47"/>
      <c r="BG479" s="47"/>
      <c r="BH479" s="47"/>
      <c r="BI479" s="47">
        <f t="shared" si="531"/>
        <v>0</v>
      </c>
      <c r="BK479" s="54"/>
      <c r="BL479" s="83"/>
      <c r="BM479" s="78"/>
      <c r="BN479" s="78"/>
      <c r="BO479" s="78"/>
      <c r="BP479" s="78">
        <f t="shared" si="532"/>
        <v>0</v>
      </c>
      <c r="BQ479" s="78">
        <f t="shared" si="533"/>
        <v>0</v>
      </c>
      <c r="BR479" s="78">
        <f t="shared" si="534"/>
        <v>0</v>
      </c>
      <c r="BS479" s="78">
        <f t="shared" si="535"/>
        <v>0</v>
      </c>
      <c r="BT479" s="80" t="str">
        <f t="shared" si="536"/>
        <v>دون المستوى</v>
      </c>
      <c r="BW479" s="54"/>
      <c r="BX479" s="47"/>
      <c r="BY479" s="47"/>
      <c r="BZ479" s="47"/>
      <c r="CA479" s="47"/>
      <c r="CB479" s="47">
        <f t="shared" si="537"/>
        <v>0</v>
      </c>
      <c r="CD479" s="52"/>
      <c r="CE479" s="83"/>
      <c r="CF479" s="78"/>
      <c r="CG479" s="78"/>
      <c r="CH479" s="78"/>
      <c r="CI479" s="78">
        <f t="shared" si="538"/>
        <v>0</v>
      </c>
      <c r="CJ479" s="78">
        <f t="shared" si="539"/>
        <v>0</v>
      </c>
      <c r="CK479" s="78">
        <f t="shared" si="540"/>
        <v>0</v>
      </c>
      <c r="CL479" s="78">
        <f t="shared" si="541"/>
        <v>0</v>
      </c>
      <c r="CM479" s="80" t="str">
        <f t="shared" si="542"/>
        <v>دون المستوى</v>
      </c>
      <c r="CP479" s="54"/>
      <c r="CQ479" s="47"/>
      <c r="CR479" s="47"/>
      <c r="CS479" s="47"/>
      <c r="CT479" s="47"/>
      <c r="CU479" s="47">
        <f t="shared" si="543"/>
        <v>0</v>
      </c>
      <c r="CW479" s="54"/>
      <c r="CX479" s="83"/>
      <c r="CY479" s="78"/>
      <c r="CZ479" s="78"/>
      <c r="DA479" s="78"/>
      <c r="DB479" s="78">
        <f t="shared" si="544"/>
        <v>0</v>
      </c>
      <c r="DC479" s="78">
        <f t="shared" si="545"/>
        <v>0</v>
      </c>
      <c r="DD479" s="78">
        <f t="shared" si="546"/>
        <v>0</v>
      </c>
      <c r="DE479" s="78">
        <f t="shared" si="547"/>
        <v>0</v>
      </c>
      <c r="DF479" s="80" t="str">
        <f t="shared" si="548"/>
        <v>دون المستوى</v>
      </c>
      <c r="DI479" s="54"/>
      <c r="DJ479" s="47"/>
      <c r="DK479" s="47"/>
      <c r="DL479" s="47"/>
      <c r="DM479" s="47">
        <f t="shared" si="549"/>
        <v>0</v>
      </c>
      <c r="DO479" s="54"/>
      <c r="DP479" s="83"/>
      <c r="DQ479" s="78"/>
      <c r="DR479" s="78"/>
      <c r="DS479" s="78">
        <f t="shared" si="550"/>
        <v>0</v>
      </c>
      <c r="DT479" s="78">
        <f t="shared" si="551"/>
        <v>0</v>
      </c>
      <c r="DU479" s="78">
        <f t="shared" si="552"/>
        <v>0</v>
      </c>
      <c r="DV479" s="80" t="str">
        <f t="shared" si="553"/>
        <v>دون المستوى</v>
      </c>
      <c r="DY479" s="47"/>
      <c r="DZ479" s="47"/>
      <c r="EA479" s="47">
        <f t="shared" si="554"/>
        <v>0</v>
      </c>
      <c r="EC479" s="91"/>
      <c r="ED479" s="78"/>
      <c r="EE479" s="78">
        <f t="shared" si="555"/>
        <v>0</v>
      </c>
      <c r="EF479" s="78">
        <f t="shared" si="556"/>
        <v>0</v>
      </c>
      <c r="EG479" s="78">
        <f t="shared" si="557"/>
        <v>0</v>
      </c>
      <c r="EH479" s="80" t="str">
        <f t="shared" si="558"/>
        <v>دون المستوى</v>
      </c>
      <c r="EK479" s="47"/>
      <c r="EL479" s="47"/>
      <c r="EM479" s="47">
        <f t="shared" si="559"/>
        <v>0</v>
      </c>
      <c r="EO479" s="91"/>
      <c r="EP479" s="78"/>
      <c r="EQ479" s="78">
        <f t="shared" si="560"/>
        <v>0</v>
      </c>
      <c r="ER479" s="78">
        <f t="shared" si="561"/>
        <v>0</v>
      </c>
      <c r="ES479" s="78">
        <f t="shared" si="562"/>
        <v>0</v>
      </c>
      <c r="ET479" s="80" t="str">
        <f t="shared" si="563"/>
        <v>دون المستوى</v>
      </c>
      <c r="EW479" s="49">
        <f t="shared" si="564"/>
        <v>0</v>
      </c>
      <c r="EX479" s="80" t="str">
        <f t="shared" si="565"/>
        <v>دون المستوى</v>
      </c>
      <c r="EZ479" s="54"/>
      <c r="FA479" s="47"/>
      <c r="FB479" s="47"/>
      <c r="FC479" s="47"/>
      <c r="FD479" s="47">
        <f t="shared" si="566"/>
        <v>0</v>
      </c>
      <c r="FF479" s="54"/>
      <c r="FG479" s="83"/>
      <c r="FH479" s="78"/>
      <c r="FI479" s="78"/>
      <c r="FJ479" s="78">
        <f t="shared" si="567"/>
        <v>0</v>
      </c>
      <c r="FK479" s="78">
        <f t="shared" si="568"/>
        <v>0</v>
      </c>
      <c r="FL479" s="78">
        <f t="shared" si="569"/>
        <v>0</v>
      </c>
      <c r="FM479" s="80" t="str">
        <f t="shared" si="570"/>
        <v>دون المستوى</v>
      </c>
      <c r="FP479" s="98" t="str">
        <f t="shared" si="571"/>
        <v>*عربى</v>
      </c>
      <c r="FQ479" s="98" t="str">
        <f t="shared" si="572"/>
        <v>*انجليزى</v>
      </c>
      <c r="FR479" s="98" t="str">
        <f t="shared" si="573"/>
        <v>*دراسات</v>
      </c>
      <c r="FS479" s="98" t="str">
        <f t="shared" si="574"/>
        <v>*رياضيات</v>
      </c>
      <c r="FT479" s="98" t="str">
        <f t="shared" si="575"/>
        <v>*علوم</v>
      </c>
      <c r="FU479" s="98" t="str">
        <f t="shared" si="576"/>
        <v>*حاسب</v>
      </c>
      <c r="FV479" s="98" t="str">
        <f t="shared" si="577"/>
        <v>*فنية</v>
      </c>
      <c r="FW479" s="98" t="str">
        <f t="shared" si="578"/>
        <v>*نشاط1</v>
      </c>
      <c r="FX479" s="98" t="str">
        <f t="shared" si="579"/>
        <v>*نشاط2</v>
      </c>
      <c r="FY479" s="107" t="str">
        <f t="shared" si="580"/>
        <v>*دين</v>
      </c>
      <c r="FZ479" s="47">
        <f t="shared" si="581"/>
        <v>0</v>
      </c>
      <c r="GA479" s="47" t="str">
        <f t="shared" si="582"/>
        <v>دور ثانى</v>
      </c>
      <c r="GB479" s="47">
        <f t="shared" si="583"/>
        <v>6</v>
      </c>
      <c r="GC479" s="47" t="str">
        <f t="shared" si="586"/>
        <v>راسب</v>
      </c>
      <c r="GE479" s="112" t="str">
        <f t="shared" si="584"/>
        <v>*عربى*انجليزى*دراسات*رياضيات*علوم*حاسب*فنية*نشاط1*نشاط2*دين</v>
      </c>
      <c r="GF479" s="112">
        <f t="shared" si="585"/>
        <v>10</v>
      </c>
    </row>
    <row r="480" spans="2:188" ht="20.25" thickTop="1" thickBot="1">
      <c r="B480" s="39">
        <v>471</v>
      </c>
      <c r="C480" s="124" t="str">
        <f>البيانات!B488</f>
        <v/>
      </c>
      <c r="D480" s="124" t="str">
        <f>IF(C480="","",البيانات!C488)</f>
        <v/>
      </c>
      <c r="E480" s="39"/>
      <c r="F480" s="39"/>
      <c r="H480" s="52"/>
      <c r="I480" s="47"/>
      <c r="J480" s="47"/>
      <c r="K480" s="47"/>
      <c r="L480" s="46">
        <f t="shared" si="516"/>
        <v>0</v>
      </c>
      <c r="N480" s="54"/>
      <c r="O480" s="61"/>
      <c r="P480" s="59"/>
      <c r="Q480" s="59"/>
      <c r="R480" s="59">
        <f t="shared" si="517"/>
        <v>0</v>
      </c>
      <c r="S480" s="59">
        <f t="shared" si="518"/>
        <v>0</v>
      </c>
      <c r="T480" s="62">
        <f t="shared" si="519"/>
        <v>0</v>
      </c>
      <c r="U480" s="63" t="str">
        <f t="shared" si="520"/>
        <v>دون المستوى</v>
      </c>
      <c r="X480" s="54"/>
      <c r="Y480" s="47"/>
      <c r="Z480" s="47"/>
      <c r="AA480" s="47"/>
      <c r="AB480" s="47">
        <f t="shared" si="521"/>
        <v>0</v>
      </c>
      <c r="AD480" s="54"/>
      <c r="AE480" s="61"/>
      <c r="AF480" s="59"/>
      <c r="AG480" s="59"/>
      <c r="AH480" s="59">
        <f t="shared" si="522"/>
        <v>0</v>
      </c>
      <c r="AI480" s="59">
        <f t="shared" si="523"/>
        <v>0</v>
      </c>
      <c r="AJ480" s="59">
        <f t="shared" si="524"/>
        <v>0</v>
      </c>
      <c r="AK480" s="73" t="str">
        <f t="shared" si="525"/>
        <v>دون المستوى</v>
      </c>
      <c r="AN480" s="54"/>
      <c r="AO480" s="47"/>
      <c r="AP480" s="47"/>
      <c r="AQ480" s="47"/>
      <c r="AR480" s="47">
        <f t="shared" si="526"/>
        <v>0</v>
      </c>
      <c r="AT480" s="54"/>
      <c r="AU480" s="83"/>
      <c r="AV480" s="78"/>
      <c r="AW480" s="78"/>
      <c r="AX480" s="78">
        <f t="shared" si="527"/>
        <v>0</v>
      </c>
      <c r="AY480" s="78">
        <f t="shared" si="528"/>
        <v>0</v>
      </c>
      <c r="AZ480" s="78">
        <f t="shared" si="529"/>
        <v>0</v>
      </c>
      <c r="BA480" s="80" t="str">
        <f t="shared" si="530"/>
        <v>دون المستوى</v>
      </c>
      <c r="BD480" s="54"/>
      <c r="BE480" s="47"/>
      <c r="BF480" s="47"/>
      <c r="BG480" s="47"/>
      <c r="BH480" s="47"/>
      <c r="BI480" s="47">
        <f t="shared" si="531"/>
        <v>0</v>
      </c>
      <c r="BK480" s="54"/>
      <c r="BL480" s="83"/>
      <c r="BM480" s="78"/>
      <c r="BN480" s="78"/>
      <c r="BO480" s="78"/>
      <c r="BP480" s="78">
        <f t="shared" si="532"/>
        <v>0</v>
      </c>
      <c r="BQ480" s="78">
        <f t="shared" si="533"/>
        <v>0</v>
      </c>
      <c r="BR480" s="78">
        <f t="shared" si="534"/>
        <v>0</v>
      </c>
      <c r="BS480" s="78">
        <f t="shared" si="535"/>
        <v>0</v>
      </c>
      <c r="BT480" s="80" t="str">
        <f t="shared" si="536"/>
        <v>دون المستوى</v>
      </c>
      <c r="BW480" s="54"/>
      <c r="BX480" s="47"/>
      <c r="BY480" s="47"/>
      <c r="BZ480" s="47"/>
      <c r="CA480" s="47"/>
      <c r="CB480" s="47">
        <f t="shared" si="537"/>
        <v>0</v>
      </c>
      <c r="CD480" s="52"/>
      <c r="CE480" s="83"/>
      <c r="CF480" s="78"/>
      <c r="CG480" s="78"/>
      <c r="CH480" s="78"/>
      <c r="CI480" s="78">
        <f t="shared" si="538"/>
        <v>0</v>
      </c>
      <c r="CJ480" s="78">
        <f t="shared" si="539"/>
        <v>0</v>
      </c>
      <c r="CK480" s="78">
        <f t="shared" si="540"/>
        <v>0</v>
      </c>
      <c r="CL480" s="78">
        <f t="shared" si="541"/>
        <v>0</v>
      </c>
      <c r="CM480" s="80" t="str">
        <f t="shared" si="542"/>
        <v>دون المستوى</v>
      </c>
      <c r="CP480" s="54"/>
      <c r="CQ480" s="47"/>
      <c r="CR480" s="47"/>
      <c r="CS480" s="47"/>
      <c r="CT480" s="47"/>
      <c r="CU480" s="47">
        <f t="shared" si="543"/>
        <v>0</v>
      </c>
      <c r="CW480" s="54"/>
      <c r="CX480" s="83"/>
      <c r="CY480" s="78"/>
      <c r="CZ480" s="78"/>
      <c r="DA480" s="78"/>
      <c r="DB480" s="78">
        <f t="shared" si="544"/>
        <v>0</v>
      </c>
      <c r="DC480" s="78">
        <f t="shared" si="545"/>
        <v>0</v>
      </c>
      <c r="DD480" s="78">
        <f t="shared" si="546"/>
        <v>0</v>
      </c>
      <c r="DE480" s="78">
        <f t="shared" si="547"/>
        <v>0</v>
      </c>
      <c r="DF480" s="80" t="str">
        <f t="shared" si="548"/>
        <v>دون المستوى</v>
      </c>
      <c r="DI480" s="54"/>
      <c r="DJ480" s="47"/>
      <c r="DK480" s="47"/>
      <c r="DL480" s="47"/>
      <c r="DM480" s="47">
        <f t="shared" si="549"/>
        <v>0</v>
      </c>
      <c r="DO480" s="54"/>
      <c r="DP480" s="83"/>
      <c r="DQ480" s="78"/>
      <c r="DR480" s="78"/>
      <c r="DS480" s="78">
        <f t="shared" si="550"/>
        <v>0</v>
      </c>
      <c r="DT480" s="78">
        <f t="shared" si="551"/>
        <v>0</v>
      </c>
      <c r="DU480" s="78">
        <f t="shared" si="552"/>
        <v>0</v>
      </c>
      <c r="DV480" s="80" t="str">
        <f t="shared" si="553"/>
        <v>دون المستوى</v>
      </c>
      <c r="DY480" s="47"/>
      <c r="DZ480" s="47"/>
      <c r="EA480" s="47">
        <f t="shared" si="554"/>
        <v>0</v>
      </c>
      <c r="EC480" s="91"/>
      <c r="ED480" s="78"/>
      <c r="EE480" s="78">
        <f t="shared" si="555"/>
        <v>0</v>
      </c>
      <c r="EF480" s="78">
        <f t="shared" si="556"/>
        <v>0</v>
      </c>
      <c r="EG480" s="78">
        <f t="shared" si="557"/>
        <v>0</v>
      </c>
      <c r="EH480" s="80" t="str">
        <f t="shared" si="558"/>
        <v>دون المستوى</v>
      </c>
      <c r="EK480" s="47"/>
      <c r="EL480" s="47"/>
      <c r="EM480" s="47">
        <f t="shared" si="559"/>
        <v>0</v>
      </c>
      <c r="EO480" s="91"/>
      <c r="EP480" s="78"/>
      <c r="EQ480" s="78">
        <f t="shared" si="560"/>
        <v>0</v>
      </c>
      <c r="ER480" s="78">
        <f t="shared" si="561"/>
        <v>0</v>
      </c>
      <c r="ES480" s="78">
        <f t="shared" si="562"/>
        <v>0</v>
      </c>
      <c r="ET480" s="80" t="str">
        <f t="shared" si="563"/>
        <v>دون المستوى</v>
      </c>
      <c r="EW480" s="49">
        <f t="shared" si="564"/>
        <v>0</v>
      </c>
      <c r="EX480" s="80" t="str">
        <f t="shared" si="565"/>
        <v>دون المستوى</v>
      </c>
      <c r="EZ480" s="54"/>
      <c r="FA480" s="47"/>
      <c r="FB480" s="47"/>
      <c r="FC480" s="47"/>
      <c r="FD480" s="47">
        <f t="shared" si="566"/>
        <v>0</v>
      </c>
      <c r="FF480" s="54"/>
      <c r="FG480" s="83"/>
      <c r="FH480" s="78"/>
      <c r="FI480" s="78"/>
      <c r="FJ480" s="78">
        <f t="shared" si="567"/>
        <v>0</v>
      </c>
      <c r="FK480" s="78">
        <f t="shared" si="568"/>
        <v>0</v>
      </c>
      <c r="FL480" s="78">
        <f t="shared" si="569"/>
        <v>0</v>
      </c>
      <c r="FM480" s="80" t="str">
        <f t="shared" si="570"/>
        <v>دون المستوى</v>
      </c>
      <c r="FP480" s="98" t="str">
        <f t="shared" si="571"/>
        <v>*عربى</v>
      </c>
      <c r="FQ480" s="98" t="str">
        <f t="shared" si="572"/>
        <v>*انجليزى</v>
      </c>
      <c r="FR480" s="98" t="str">
        <f t="shared" si="573"/>
        <v>*دراسات</v>
      </c>
      <c r="FS480" s="98" t="str">
        <f t="shared" si="574"/>
        <v>*رياضيات</v>
      </c>
      <c r="FT480" s="98" t="str">
        <f t="shared" si="575"/>
        <v>*علوم</v>
      </c>
      <c r="FU480" s="98" t="str">
        <f t="shared" si="576"/>
        <v>*حاسب</v>
      </c>
      <c r="FV480" s="98" t="str">
        <f t="shared" si="577"/>
        <v>*فنية</v>
      </c>
      <c r="FW480" s="98" t="str">
        <f t="shared" si="578"/>
        <v>*نشاط1</v>
      </c>
      <c r="FX480" s="98" t="str">
        <f t="shared" si="579"/>
        <v>*نشاط2</v>
      </c>
      <c r="FY480" s="107" t="str">
        <f t="shared" si="580"/>
        <v>*دين</v>
      </c>
      <c r="FZ480" s="47">
        <f t="shared" si="581"/>
        <v>0</v>
      </c>
      <c r="GA480" s="47" t="str">
        <f t="shared" si="582"/>
        <v>دور ثانى</v>
      </c>
      <c r="GB480" s="47">
        <f t="shared" si="583"/>
        <v>6</v>
      </c>
      <c r="GC480" s="47" t="str">
        <f t="shared" si="586"/>
        <v>راسب</v>
      </c>
      <c r="GE480" s="112" t="str">
        <f t="shared" si="584"/>
        <v>*عربى*انجليزى*دراسات*رياضيات*علوم*حاسب*فنية*نشاط1*نشاط2*دين</v>
      </c>
      <c r="GF480" s="112">
        <f t="shared" si="585"/>
        <v>10</v>
      </c>
    </row>
    <row r="481" spans="2:188" ht="20.25" thickTop="1" thickBot="1">
      <c r="B481" s="39">
        <v>472</v>
      </c>
      <c r="C481" s="124" t="str">
        <f>البيانات!B489</f>
        <v/>
      </c>
      <c r="D481" s="124" t="str">
        <f>IF(C481="","",البيانات!C489)</f>
        <v/>
      </c>
      <c r="E481" s="39"/>
      <c r="F481" s="39"/>
      <c r="H481" s="52"/>
      <c r="I481" s="47"/>
      <c r="J481" s="47"/>
      <c r="K481" s="47"/>
      <c r="L481" s="46">
        <f t="shared" si="516"/>
        <v>0</v>
      </c>
      <c r="N481" s="54"/>
      <c r="O481" s="61"/>
      <c r="P481" s="59"/>
      <c r="Q481" s="59"/>
      <c r="R481" s="59">
        <f t="shared" si="517"/>
        <v>0</v>
      </c>
      <c r="S481" s="59">
        <f t="shared" si="518"/>
        <v>0</v>
      </c>
      <c r="T481" s="62">
        <f t="shared" si="519"/>
        <v>0</v>
      </c>
      <c r="U481" s="63" t="str">
        <f t="shared" si="520"/>
        <v>دون المستوى</v>
      </c>
      <c r="X481" s="54"/>
      <c r="Y481" s="47"/>
      <c r="Z481" s="47"/>
      <c r="AA481" s="47"/>
      <c r="AB481" s="47">
        <f t="shared" si="521"/>
        <v>0</v>
      </c>
      <c r="AD481" s="54"/>
      <c r="AE481" s="61"/>
      <c r="AF481" s="59"/>
      <c r="AG481" s="59"/>
      <c r="AH481" s="59">
        <f t="shared" si="522"/>
        <v>0</v>
      </c>
      <c r="AI481" s="59">
        <f t="shared" si="523"/>
        <v>0</v>
      </c>
      <c r="AJ481" s="59">
        <f t="shared" si="524"/>
        <v>0</v>
      </c>
      <c r="AK481" s="73" t="str">
        <f t="shared" si="525"/>
        <v>دون المستوى</v>
      </c>
      <c r="AN481" s="54"/>
      <c r="AO481" s="47"/>
      <c r="AP481" s="47"/>
      <c r="AQ481" s="47"/>
      <c r="AR481" s="47">
        <f t="shared" si="526"/>
        <v>0</v>
      </c>
      <c r="AT481" s="54"/>
      <c r="AU481" s="83"/>
      <c r="AV481" s="78"/>
      <c r="AW481" s="78"/>
      <c r="AX481" s="78">
        <f t="shared" si="527"/>
        <v>0</v>
      </c>
      <c r="AY481" s="78">
        <f t="shared" si="528"/>
        <v>0</v>
      </c>
      <c r="AZ481" s="78">
        <f t="shared" si="529"/>
        <v>0</v>
      </c>
      <c r="BA481" s="80" t="str">
        <f t="shared" si="530"/>
        <v>دون المستوى</v>
      </c>
      <c r="BD481" s="54"/>
      <c r="BE481" s="47"/>
      <c r="BF481" s="47"/>
      <c r="BG481" s="47"/>
      <c r="BH481" s="47"/>
      <c r="BI481" s="47">
        <f t="shared" si="531"/>
        <v>0</v>
      </c>
      <c r="BK481" s="54"/>
      <c r="BL481" s="83"/>
      <c r="BM481" s="78"/>
      <c r="BN481" s="78"/>
      <c r="BO481" s="78"/>
      <c r="BP481" s="78">
        <f t="shared" si="532"/>
        <v>0</v>
      </c>
      <c r="BQ481" s="78">
        <f t="shared" si="533"/>
        <v>0</v>
      </c>
      <c r="BR481" s="78">
        <f t="shared" si="534"/>
        <v>0</v>
      </c>
      <c r="BS481" s="78">
        <f t="shared" si="535"/>
        <v>0</v>
      </c>
      <c r="BT481" s="80" t="str">
        <f t="shared" si="536"/>
        <v>دون المستوى</v>
      </c>
      <c r="BW481" s="54"/>
      <c r="BX481" s="47"/>
      <c r="BY481" s="47"/>
      <c r="BZ481" s="47"/>
      <c r="CA481" s="47"/>
      <c r="CB481" s="47">
        <f t="shared" si="537"/>
        <v>0</v>
      </c>
      <c r="CD481" s="52"/>
      <c r="CE481" s="83"/>
      <c r="CF481" s="78"/>
      <c r="CG481" s="78"/>
      <c r="CH481" s="78"/>
      <c r="CI481" s="78">
        <f t="shared" si="538"/>
        <v>0</v>
      </c>
      <c r="CJ481" s="78">
        <f t="shared" si="539"/>
        <v>0</v>
      </c>
      <c r="CK481" s="78">
        <f t="shared" si="540"/>
        <v>0</v>
      </c>
      <c r="CL481" s="78">
        <f t="shared" si="541"/>
        <v>0</v>
      </c>
      <c r="CM481" s="80" t="str">
        <f t="shared" si="542"/>
        <v>دون المستوى</v>
      </c>
      <c r="CP481" s="54"/>
      <c r="CQ481" s="47"/>
      <c r="CR481" s="47"/>
      <c r="CS481" s="47"/>
      <c r="CT481" s="47"/>
      <c r="CU481" s="47">
        <f t="shared" si="543"/>
        <v>0</v>
      </c>
      <c r="CW481" s="54"/>
      <c r="CX481" s="83"/>
      <c r="CY481" s="78"/>
      <c r="CZ481" s="78"/>
      <c r="DA481" s="78"/>
      <c r="DB481" s="78">
        <f t="shared" si="544"/>
        <v>0</v>
      </c>
      <c r="DC481" s="78">
        <f t="shared" si="545"/>
        <v>0</v>
      </c>
      <c r="DD481" s="78">
        <f t="shared" si="546"/>
        <v>0</v>
      </c>
      <c r="DE481" s="78">
        <f t="shared" si="547"/>
        <v>0</v>
      </c>
      <c r="DF481" s="80" t="str">
        <f t="shared" si="548"/>
        <v>دون المستوى</v>
      </c>
      <c r="DI481" s="54"/>
      <c r="DJ481" s="47"/>
      <c r="DK481" s="47"/>
      <c r="DL481" s="47"/>
      <c r="DM481" s="47">
        <f t="shared" si="549"/>
        <v>0</v>
      </c>
      <c r="DO481" s="54"/>
      <c r="DP481" s="83"/>
      <c r="DQ481" s="78"/>
      <c r="DR481" s="78"/>
      <c r="DS481" s="78">
        <f t="shared" si="550"/>
        <v>0</v>
      </c>
      <c r="DT481" s="78">
        <f t="shared" si="551"/>
        <v>0</v>
      </c>
      <c r="DU481" s="78">
        <f t="shared" si="552"/>
        <v>0</v>
      </c>
      <c r="DV481" s="80" t="str">
        <f t="shared" si="553"/>
        <v>دون المستوى</v>
      </c>
      <c r="DY481" s="47"/>
      <c r="DZ481" s="47"/>
      <c r="EA481" s="47">
        <f t="shared" si="554"/>
        <v>0</v>
      </c>
      <c r="EC481" s="91"/>
      <c r="ED481" s="78"/>
      <c r="EE481" s="78">
        <f t="shared" si="555"/>
        <v>0</v>
      </c>
      <c r="EF481" s="78">
        <f t="shared" si="556"/>
        <v>0</v>
      </c>
      <c r="EG481" s="78">
        <f t="shared" si="557"/>
        <v>0</v>
      </c>
      <c r="EH481" s="80" t="str">
        <f t="shared" si="558"/>
        <v>دون المستوى</v>
      </c>
      <c r="EK481" s="47"/>
      <c r="EL481" s="47"/>
      <c r="EM481" s="47">
        <f t="shared" si="559"/>
        <v>0</v>
      </c>
      <c r="EO481" s="91"/>
      <c r="EP481" s="78"/>
      <c r="EQ481" s="78">
        <f t="shared" si="560"/>
        <v>0</v>
      </c>
      <c r="ER481" s="78">
        <f t="shared" si="561"/>
        <v>0</v>
      </c>
      <c r="ES481" s="78">
        <f t="shared" si="562"/>
        <v>0</v>
      </c>
      <c r="ET481" s="80" t="str">
        <f t="shared" si="563"/>
        <v>دون المستوى</v>
      </c>
      <c r="EW481" s="49">
        <f t="shared" si="564"/>
        <v>0</v>
      </c>
      <c r="EX481" s="80" t="str">
        <f t="shared" si="565"/>
        <v>دون المستوى</v>
      </c>
      <c r="EZ481" s="54"/>
      <c r="FA481" s="47"/>
      <c r="FB481" s="47"/>
      <c r="FC481" s="47"/>
      <c r="FD481" s="47">
        <f t="shared" si="566"/>
        <v>0</v>
      </c>
      <c r="FF481" s="54"/>
      <c r="FG481" s="83"/>
      <c r="FH481" s="78"/>
      <c r="FI481" s="78"/>
      <c r="FJ481" s="78">
        <f t="shared" si="567"/>
        <v>0</v>
      </c>
      <c r="FK481" s="78">
        <f t="shared" si="568"/>
        <v>0</v>
      </c>
      <c r="FL481" s="78">
        <f t="shared" si="569"/>
        <v>0</v>
      </c>
      <c r="FM481" s="80" t="str">
        <f t="shared" si="570"/>
        <v>دون المستوى</v>
      </c>
      <c r="FP481" s="98" t="str">
        <f t="shared" si="571"/>
        <v>*عربى</v>
      </c>
      <c r="FQ481" s="98" t="str">
        <f t="shared" si="572"/>
        <v>*انجليزى</v>
      </c>
      <c r="FR481" s="98" t="str">
        <f t="shared" si="573"/>
        <v>*دراسات</v>
      </c>
      <c r="FS481" s="98" t="str">
        <f t="shared" si="574"/>
        <v>*رياضيات</v>
      </c>
      <c r="FT481" s="98" t="str">
        <f t="shared" si="575"/>
        <v>*علوم</v>
      </c>
      <c r="FU481" s="98" t="str">
        <f t="shared" si="576"/>
        <v>*حاسب</v>
      </c>
      <c r="FV481" s="98" t="str">
        <f t="shared" si="577"/>
        <v>*فنية</v>
      </c>
      <c r="FW481" s="98" t="str">
        <f t="shared" si="578"/>
        <v>*نشاط1</v>
      </c>
      <c r="FX481" s="98" t="str">
        <f t="shared" si="579"/>
        <v>*نشاط2</v>
      </c>
      <c r="FY481" s="107" t="str">
        <f t="shared" si="580"/>
        <v>*دين</v>
      </c>
      <c r="FZ481" s="47">
        <f t="shared" si="581"/>
        <v>0</v>
      </c>
      <c r="GA481" s="47" t="str">
        <f t="shared" si="582"/>
        <v>دور ثانى</v>
      </c>
      <c r="GB481" s="47">
        <f t="shared" si="583"/>
        <v>6</v>
      </c>
      <c r="GC481" s="47" t="str">
        <f t="shared" si="586"/>
        <v>راسب</v>
      </c>
      <c r="GE481" s="112" t="str">
        <f t="shared" si="584"/>
        <v>*عربى*انجليزى*دراسات*رياضيات*علوم*حاسب*فنية*نشاط1*نشاط2*دين</v>
      </c>
      <c r="GF481" s="112">
        <f t="shared" si="585"/>
        <v>10</v>
      </c>
    </row>
    <row r="482" spans="2:188" ht="20.25" thickTop="1" thickBot="1">
      <c r="B482" s="39">
        <v>473</v>
      </c>
      <c r="C482" s="124" t="str">
        <f>البيانات!B490</f>
        <v/>
      </c>
      <c r="D482" s="124" t="str">
        <f>IF(C482="","",البيانات!C490)</f>
        <v/>
      </c>
      <c r="E482" s="39"/>
      <c r="F482" s="39"/>
      <c r="H482" s="52"/>
      <c r="I482" s="47"/>
      <c r="J482" s="47"/>
      <c r="K482" s="47"/>
      <c r="L482" s="46">
        <f t="shared" si="516"/>
        <v>0</v>
      </c>
      <c r="N482" s="54"/>
      <c r="O482" s="61"/>
      <c r="P482" s="59"/>
      <c r="Q482" s="59"/>
      <c r="R482" s="59">
        <f t="shared" si="517"/>
        <v>0</v>
      </c>
      <c r="S482" s="59">
        <f t="shared" si="518"/>
        <v>0</v>
      </c>
      <c r="T482" s="62">
        <f t="shared" si="519"/>
        <v>0</v>
      </c>
      <c r="U482" s="63" t="str">
        <f t="shared" si="520"/>
        <v>دون المستوى</v>
      </c>
      <c r="X482" s="54"/>
      <c r="Y482" s="47"/>
      <c r="Z482" s="47"/>
      <c r="AA482" s="47"/>
      <c r="AB482" s="47">
        <f t="shared" si="521"/>
        <v>0</v>
      </c>
      <c r="AD482" s="54"/>
      <c r="AE482" s="61"/>
      <c r="AF482" s="59"/>
      <c r="AG482" s="59"/>
      <c r="AH482" s="59">
        <f t="shared" si="522"/>
        <v>0</v>
      </c>
      <c r="AI482" s="59">
        <f t="shared" si="523"/>
        <v>0</v>
      </c>
      <c r="AJ482" s="59">
        <f t="shared" si="524"/>
        <v>0</v>
      </c>
      <c r="AK482" s="73" t="str">
        <f t="shared" si="525"/>
        <v>دون المستوى</v>
      </c>
      <c r="AN482" s="54"/>
      <c r="AO482" s="47"/>
      <c r="AP482" s="47"/>
      <c r="AQ482" s="47"/>
      <c r="AR482" s="47">
        <f t="shared" si="526"/>
        <v>0</v>
      </c>
      <c r="AT482" s="54"/>
      <c r="AU482" s="83"/>
      <c r="AV482" s="78"/>
      <c r="AW482" s="78"/>
      <c r="AX482" s="78">
        <f t="shared" si="527"/>
        <v>0</v>
      </c>
      <c r="AY482" s="78">
        <f t="shared" si="528"/>
        <v>0</v>
      </c>
      <c r="AZ482" s="78">
        <f t="shared" si="529"/>
        <v>0</v>
      </c>
      <c r="BA482" s="80" t="str">
        <f t="shared" si="530"/>
        <v>دون المستوى</v>
      </c>
      <c r="BD482" s="54"/>
      <c r="BE482" s="47"/>
      <c r="BF482" s="47"/>
      <c r="BG482" s="47"/>
      <c r="BH482" s="47"/>
      <c r="BI482" s="47">
        <f t="shared" si="531"/>
        <v>0</v>
      </c>
      <c r="BK482" s="54"/>
      <c r="BL482" s="83"/>
      <c r="BM482" s="78"/>
      <c r="BN482" s="78"/>
      <c r="BO482" s="78"/>
      <c r="BP482" s="78">
        <f t="shared" si="532"/>
        <v>0</v>
      </c>
      <c r="BQ482" s="78">
        <f t="shared" si="533"/>
        <v>0</v>
      </c>
      <c r="BR482" s="78">
        <f t="shared" si="534"/>
        <v>0</v>
      </c>
      <c r="BS482" s="78">
        <f t="shared" si="535"/>
        <v>0</v>
      </c>
      <c r="BT482" s="80" t="str">
        <f t="shared" si="536"/>
        <v>دون المستوى</v>
      </c>
      <c r="BW482" s="54"/>
      <c r="BX482" s="47"/>
      <c r="BY482" s="47"/>
      <c r="BZ482" s="47"/>
      <c r="CA482" s="47"/>
      <c r="CB482" s="47">
        <f t="shared" si="537"/>
        <v>0</v>
      </c>
      <c r="CD482" s="52"/>
      <c r="CE482" s="83"/>
      <c r="CF482" s="78"/>
      <c r="CG482" s="78"/>
      <c r="CH482" s="78"/>
      <c r="CI482" s="78">
        <f t="shared" si="538"/>
        <v>0</v>
      </c>
      <c r="CJ482" s="78">
        <f t="shared" si="539"/>
        <v>0</v>
      </c>
      <c r="CK482" s="78">
        <f t="shared" si="540"/>
        <v>0</v>
      </c>
      <c r="CL482" s="78">
        <f t="shared" si="541"/>
        <v>0</v>
      </c>
      <c r="CM482" s="80" t="str">
        <f t="shared" si="542"/>
        <v>دون المستوى</v>
      </c>
      <c r="CP482" s="54"/>
      <c r="CQ482" s="47"/>
      <c r="CR482" s="47"/>
      <c r="CS482" s="47"/>
      <c r="CT482" s="47"/>
      <c r="CU482" s="47">
        <f t="shared" si="543"/>
        <v>0</v>
      </c>
      <c r="CW482" s="54"/>
      <c r="CX482" s="83"/>
      <c r="CY482" s="78"/>
      <c r="CZ482" s="78"/>
      <c r="DA482" s="78"/>
      <c r="DB482" s="78">
        <f t="shared" si="544"/>
        <v>0</v>
      </c>
      <c r="DC482" s="78">
        <f t="shared" si="545"/>
        <v>0</v>
      </c>
      <c r="DD482" s="78">
        <f t="shared" si="546"/>
        <v>0</v>
      </c>
      <c r="DE482" s="78">
        <f t="shared" si="547"/>
        <v>0</v>
      </c>
      <c r="DF482" s="80" t="str">
        <f t="shared" si="548"/>
        <v>دون المستوى</v>
      </c>
      <c r="DI482" s="54"/>
      <c r="DJ482" s="47"/>
      <c r="DK482" s="47"/>
      <c r="DL482" s="47"/>
      <c r="DM482" s="47">
        <f t="shared" si="549"/>
        <v>0</v>
      </c>
      <c r="DO482" s="54"/>
      <c r="DP482" s="83"/>
      <c r="DQ482" s="78"/>
      <c r="DR482" s="78"/>
      <c r="DS482" s="78">
        <f t="shared" si="550"/>
        <v>0</v>
      </c>
      <c r="DT482" s="78">
        <f t="shared" si="551"/>
        <v>0</v>
      </c>
      <c r="DU482" s="78">
        <f t="shared" si="552"/>
        <v>0</v>
      </c>
      <c r="DV482" s="80" t="str">
        <f t="shared" si="553"/>
        <v>دون المستوى</v>
      </c>
      <c r="DY482" s="47"/>
      <c r="DZ482" s="47"/>
      <c r="EA482" s="47">
        <f t="shared" si="554"/>
        <v>0</v>
      </c>
      <c r="EC482" s="91"/>
      <c r="ED482" s="78"/>
      <c r="EE482" s="78">
        <f t="shared" si="555"/>
        <v>0</v>
      </c>
      <c r="EF482" s="78">
        <f t="shared" si="556"/>
        <v>0</v>
      </c>
      <c r="EG482" s="78">
        <f t="shared" si="557"/>
        <v>0</v>
      </c>
      <c r="EH482" s="80" t="str">
        <f t="shared" si="558"/>
        <v>دون المستوى</v>
      </c>
      <c r="EK482" s="47"/>
      <c r="EL482" s="47"/>
      <c r="EM482" s="47">
        <f t="shared" si="559"/>
        <v>0</v>
      </c>
      <c r="EO482" s="91"/>
      <c r="EP482" s="78"/>
      <c r="EQ482" s="78">
        <f t="shared" si="560"/>
        <v>0</v>
      </c>
      <c r="ER482" s="78">
        <f t="shared" si="561"/>
        <v>0</v>
      </c>
      <c r="ES482" s="78">
        <f t="shared" si="562"/>
        <v>0</v>
      </c>
      <c r="ET482" s="80" t="str">
        <f t="shared" si="563"/>
        <v>دون المستوى</v>
      </c>
      <c r="EW482" s="49">
        <f t="shared" si="564"/>
        <v>0</v>
      </c>
      <c r="EX482" s="80" t="str">
        <f t="shared" si="565"/>
        <v>دون المستوى</v>
      </c>
      <c r="EZ482" s="54"/>
      <c r="FA482" s="47"/>
      <c r="FB482" s="47"/>
      <c r="FC482" s="47"/>
      <c r="FD482" s="47">
        <f t="shared" si="566"/>
        <v>0</v>
      </c>
      <c r="FF482" s="54"/>
      <c r="FG482" s="83"/>
      <c r="FH482" s="78"/>
      <c r="FI482" s="78"/>
      <c r="FJ482" s="78">
        <f t="shared" si="567"/>
        <v>0</v>
      </c>
      <c r="FK482" s="78">
        <f t="shared" si="568"/>
        <v>0</v>
      </c>
      <c r="FL482" s="78">
        <f t="shared" si="569"/>
        <v>0</v>
      </c>
      <c r="FM482" s="80" t="str">
        <f t="shared" si="570"/>
        <v>دون المستوى</v>
      </c>
      <c r="FP482" s="98" t="str">
        <f t="shared" si="571"/>
        <v>*عربى</v>
      </c>
      <c r="FQ482" s="98" t="str">
        <f t="shared" si="572"/>
        <v>*انجليزى</v>
      </c>
      <c r="FR482" s="98" t="str">
        <f t="shared" si="573"/>
        <v>*دراسات</v>
      </c>
      <c r="FS482" s="98" t="str">
        <f t="shared" si="574"/>
        <v>*رياضيات</v>
      </c>
      <c r="FT482" s="98" t="str">
        <f t="shared" si="575"/>
        <v>*علوم</v>
      </c>
      <c r="FU482" s="98" t="str">
        <f t="shared" si="576"/>
        <v>*حاسب</v>
      </c>
      <c r="FV482" s="98" t="str">
        <f t="shared" si="577"/>
        <v>*فنية</v>
      </c>
      <c r="FW482" s="98" t="str">
        <f t="shared" si="578"/>
        <v>*نشاط1</v>
      </c>
      <c r="FX482" s="98" t="str">
        <f t="shared" si="579"/>
        <v>*نشاط2</v>
      </c>
      <c r="FY482" s="107" t="str">
        <f t="shared" si="580"/>
        <v>*دين</v>
      </c>
      <c r="FZ482" s="47">
        <f t="shared" si="581"/>
        <v>0</v>
      </c>
      <c r="GA482" s="47" t="str">
        <f t="shared" si="582"/>
        <v>دور ثانى</v>
      </c>
      <c r="GB482" s="47">
        <f t="shared" si="583"/>
        <v>6</v>
      </c>
      <c r="GC482" s="47" t="str">
        <f t="shared" si="586"/>
        <v>راسب</v>
      </c>
      <c r="GE482" s="112" t="str">
        <f t="shared" si="584"/>
        <v>*عربى*انجليزى*دراسات*رياضيات*علوم*حاسب*فنية*نشاط1*نشاط2*دين</v>
      </c>
      <c r="GF482" s="112">
        <f t="shared" si="585"/>
        <v>10</v>
      </c>
    </row>
    <row r="483" spans="2:188" ht="20.25" thickTop="1" thickBot="1">
      <c r="B483" s="39">
        <v>474</v>
      </c>
      <c r="C483" s="124" t="str">
        <f>البيانات!B491</f>
        <v/>
      </c>
      <c r="D483" s="124" t="str">
        <f>IF(C483="","",البيانات!C491)</f>
        <v/>
      </c>
      <c r="E483" s="39"/>
      <c r="F483" s="39"/>
      <c r="H483" s="52"/>
      <c r="I483" s="47"/>
      <c r="J483" s="47"/>
      <c r="K483" s="47"/>
      <c r="L483" s="46">
        <f t="shared" si="516"/>
        <v>0</v>
      </c>
      <c r="N483" s="54"/>
      <c r="O483" s="61"/>
      <c r="P483" s="59"/>
      <c r="Q483" s="59"/>
      <c r="R483" s="59">
        <f t="shared" si="517"/>
        <v>0</v>
      </c>
      <c r="S483" s="59">
        <f t="shared" si="518"/>
        <v>0</v>
      </c>
      <c r="T483" s="62">
        <f t="shared" si="519"/>
        <v>0</v>
      </c>
      <c r="U483" s="63" t="str">
        <f t="shared" si="520"/>
        <v>دون المستوى</v>
      </c>
      <c r="X483" s="54"/>
      <c r="Y483" s="47"/>
      <c r="Z483" s="47"/>
      <c r="AA483" s="47"/>
      <c r="AB483" s="47">
        <f t="shared" si="521"/>
        <v>0</v>
      </c>
      <c r="AD483" s="54"/>
      <c r="AE483" s="61"/>
      <c r="AF483" s="59"/>
      <c r="AG483" s="59"/>
      <c r="AH483" s="59">
        <f t="shared" si="522"/>
        <v>0</v>
      </c>
      <c r="AI483" s="59">
        <f t="shared" si="523"/>
        <v>0</v>
      </c>
      <c r="AJ483" s="59">
        <f t="shared" si="524"/>
        <v>0</v>
      </c>
      <c r="AK483" s="73" t="str">
        <f t="shared" si="525"/>
        <v>دون المستوى</v>
      </c>
      <c r="AN483" s="54"/>
      <c r="AO483" s="47"/>
      <c r="AP483" s="47"/>
      <c r="AQ483" s="47"/>
      <c r="AR483" s="47">
        <f t="shared" si="526"/>
        <v>0</v>
      </c>
      <c r="AT483" s="54"/>
      <c r="AU483" s="83"/>
      <c r="AV483" s="78"/>
      <c r="AW483" s="78"/>
      <c r="AX483" s="78">
        <f t="shared" si="527"/>
        <v>0</v>
      </c>
      <c r="AY483" s="78">
        <f t="shared" si="528"/>
        <v>0</v>
      </c>
      <c r="AZ483" s="78">
        <f t="shared" si="529"/>
        <v>0</v>
      </c>
      <c r="BA483" s="80" t="str">
        <f t="shared" si="530"/>
        <v>دون المستوى</v>
      </c>
      <c r="BD483" s="54"/>
      <c r="BE483" s="47"/>
      <c r="BF483" s="47"/>
      <c r="BG483" s="47"/>
      <c r="BH483" s="47"/>
      <c r="BI483" s="47">
        <f t="shared" si="531"/>
        <v>0</v>
      </c>
      <c r="BK483" s="54"/>
      <c r="BL483" s="83"/>
      <c r="BM483" s="78"/>
      <c r="BN483" s="78"/>
      <c r="BO483" s="78"/>
      <c r="BP483" s="78">
        <f t="shared" si="532"/>
        <v>0</v>
      </c>
      <c r="BQ483" s="78">
        <f t="shared" si="533"/>
        <v>0</v>
      </c>
      <c r="BR483" s="78">
        <f t="shared" si="534"/>
        <v>0</v>
      </c>
      <c r="BS483" s="78">
        <f t="shared" si="535"/>
        <v>0</v>
      </c>
      <c r="BT483" s="80" t="str">
        <f t="shared" si="536"/>
        <v>دون المستوى</v>
      </c>
      <c r="BW483" s="54"/>
      <c r="BX483" s="47"/>
      <c r="BY483" s="47"/>
      <c r="BZ483" s="47"/>
      <c r="CA483" s="47"/>
      <c r="CB483" s="47">
        <f t="shared" si="537"/>
        <v>0</v>
      </c>
      <c r="CD483" s="52"/>
      <c r="CE483" s="83"/>
      <c r="CF483" s="78"/>
      <c r="CG483" s="78"/>
      <c r="CH483" s="78"/>
      <c r="CI483" s="78">
        <f t="shared" si="538"/>
        <v>0</v>
      </c>
      <c r="CJ483" s="78">
        <f t="shared" si="539"/>
        <v>0</v>
      </c>
      <c r="CK483" s="78">
        <f t="shared" si="540"/>
        <v>0</v>
      </c>
      <c r="CL483" s="78">
        <f t="shared" si="541"/>
        <v>0</v>
      </c>
      <c r="CM483" s="80" t="str">
        <f t="shared" si="542"/>
        <v>دون المستوى</v>
      </c>
      <c r="CP483" s="54"/>
      <c r="CQ483" s="47"/>
      <c r="CR483" s="47"/>
      <c r="CS483" s="47"/>
      <c r="CT483" s="47"/>
      <c r="CU483" s="47">
        <f t="shared" si="543"/>
        <v>0</v>
      </c>
      <c r="CW483" s="54"/>
      <c r="CX483" s="83"/>
      <c r="CY483" s="78"/>
      <c r="CZ483" s="78"/>
      <c r="DA483" s="78"/>
      <c r="DB483" s="78">
        <f t="shared" si="544"/>
        <v>0</v>
      </c>
      <c r="DC483" s="78">
        <f t="shared" si="545"/>
        <v>0</v>
      </c>
      <c r="DD483" s="78">
        <f t="shared" si="546"/>
        <v>0</v>
      </c>
      <c r="DE483" s="78">
        <f t="shared" si="547"/>
        <v>0</v>
      </c>
      <c r="DF483" s="80" t="str">
        <f t="shared" si="548"/>
        <v>دون المستوى</v>
      </c>
      <c r="DI483" s="54"/>
      <c r="DJ483" s="47"/>
      <c r="DK483" s="47"/>
      <c r="DL483" s="47"/>
      <c r="DM483" s="47">
        <f t="shared" si="549"/>
        <v>0</v>
      </c>
      <c r="DO483" s="54"/>
      <c r="DP483" s="83"/>
      <c r="DQ483" s="78"/>
      <c r="DR483" s="78"/>
      <c r="DS483" s="78">
        <f t="shared" si="550"/>
        <v>0</v>
      </c>
      <c r="DT483" s="78">
        <f t="shared" si="551"/>
        <v>0</v>
      </c>
      <c r="DU483" s="78">
        <f t="shared" si="552"/>
        <v>0</v>
      </c>
      <c r="DV483" s="80" t="str">
        <f t="shared" si="553"/>
        <v>دون المستوى</v>
      </c>
      <c r="DY483" s="47"/>
      <c r="DZ483" s="47"/>
      <c r="EA483" s="47">
        <f t="shared" si="554"/>
        <v>0</v>
      </c>
      <c r="EC483" s="91"/>
      <c r="ED483" s="78"/>
      <c r="EE483" s="78">
        <f t="shared" si="555"/>
        <v>0</v>
      </c>
      <c r="EF483" s="78">
        <f t="shared" si="556"/>
        <v>0</v>
      </c>
      <c r="EG483" s="78">
        <f t="shared" si="557"/>
        <v>0</v>
      </c>
      <c r="EH483" s="80" t="str">
        <f t="shared" si="558"/>
        <v>دون المستوى</v>
      </c>
      <c r="EK483" s="47"/>
      <c r="EL483" s="47"/>
      <c r="EM483" s="47">
        <f t="shared" si="559"/>
        <v>0</v>
      </c>
      <c r="EO483" s="91"/>
      <c r="EP483" s="78"/>
      <c r="EQ483" s="78">
        <f t="shared" si="560"/>
        <v>0</v>
      </c>
      <c r="ER483" s="78">
        <f t="shared" si="561"/>
        <v>0</v>
      </c>
      <c r="ES483" s="78">
        <f t="shared" si="562"/>
        <v>0</v>
      </c>
      <c r="ET483" s="80" t="str">
        <f t="shared" si="563"/>
        <v>دون المستوى</v>
      </c>
      <c r="EW483" s="49">
        <f t="shared" si="564"/>
        <v>0</v>
      </c>
      <c r="EX483" s="80" t="str">
        <f t="shared" si="565"/>
        <v>دون المستوى</v>
      </c>
      <c r="EZ483" s="54"/>
      <c r="FA483" s="47"/>
      <c r="FB483" s="47"/>
      <c r="FC483" s="47"/>
      <c r="FD483" s="47">
        <f t="shared" si="566"/>
        <v>0</v>
      </c>
      <c r="FF483" s="54"/>
      <c r="FG483" s="83"/>
      <c r="FH483" s="78"/>
      <c r="FI483" s="78"/>
      <c r="FJ483" s="78">
        <f t="shared" si="567"/>
        <v>0</v>
      </c>
      <c r="FK483" s="78">
        <f t="shared" si="568"/>
        <v>0</v>
      </c>
      <c r="FL483" s="78">
        <f t="shared" si="569"/>
        <v>0</v>
      </c>
      <c r="FM483" s="80" t="str">
        <f t="shared" si="570"/>
        <v>دون المستوى</v>
      </c>
      <c r="FP483" s="98" t="str">
        <f t="shared" si="571"/>
        <v>*عربى</v>
      </c>
      <c r="FQ483" s="98" t="str">
        <f t="shared" si="572"/>
        <v>*انجليزى</v>
      </c>
      <c r="FR483" s="98" t="str">
        <f t="shared" si="573"/>
        <v>*دراسات</v>
      </c>
      <c r="FS483" s="98" t="str">
        <f t="shared" si="574"/>
        <v>*رياضيات</v>
      </c>
      <c r="FT483" s="98" t="str">
        <f t="shared" si="575"/>
        <v>*علوم</v>
      </c>
      <c r="FU483" s="98" t="str">
        <f t="shared" si="576"/>
        <v>*حاسب</v>
      </c>
      <c r="FV483" s="98" t="str">
        <f t="shared" si="577"/>
        <v>*فنية</v>
      </c>
      <c r="FW483" s="98" t="str">
        <f t="shared" si="578"/>
        <v>*نشاط1</v>
      </c>
      <c r="FX483" s="98" t="str">
        <f t="shared" si="579"/>
        <v>*نشاط2</v>
      </c>
      <c r="FY483" s="107" t="str">
        <f t="shared" si="580"/>
        <v>*دين</v>
      </c>
      <c r="FZ483" s="47">
        <f t="shared" si="581"/>
        <v>0</v>
      </c>
      <c r="GA483" s="47" t="str">
        <f t="shared" si="582"/>
        <v>دور ثانى</v>
      </c>
      <c r="GB483" s="47">
        <f t="shared" si="583"/>
        <v>6</v>
      </c>
      <c r="GC483" s="47" t="str">
        <f t="shared" si="586"/>
        <v>راسب</v>
      </c>
      <c r="GE483" s="112" t="str">
        <f t="shared" si="584"/>
        <v>*عربى*انجليزى*دراسات*رياضيات*علوم*حاسب*فنية*نشاط1*نشاط2*دين</v>
      </c>
      <c r="GF483" s="112">
        <f t="shared" si="585"/>
        <v>10</v>
      </c>
    </row>
    <row r="484" spans="2:188" ht="20.25" thickTop="1" thickBot="1">
      <c r="B484" s="39">
        <v>475</v>
      </c>
      <c r="C484" s="124" t="str">
        <f>البيانات!B492</f>
        <v/>
      </c>
      <c r="D484" s="124" t="str">
        <f>IF(C484="","",البيانات!C492)</f>
        <v/>
      </c>
      <c r="E484" s="39"/>
      <c r="F484" s="39"/>
      <c r="H484" s="52"/>
      <c r="I484" s="47"/>
      <c r="J484" s="47"/>
      <c r="K484" s="47"/>
      <c r="L484" s="46">
        <f t="shared" si="516"/>
        <v>0</v>
      </c>
      <c r="N484" s="54"/>
      <c r="O484" s="61"/>
      <c r="P484" s="59"/>
      <c r="Q484" s="59"/>
      <c r="R484" s="59">
        <f t="shared" si="517"/>
        <v>0</v>
      </c>
      <c r="S484" s="59">
        <f t="shared" si="518"/>
        <v>0</v>
      </c>
      <c r="T484" s="62">
        <f t="shared" si="519"/>
        <v>0</v>
      </c>
      <c r="U484" s="63" t="str">
        <f t="shared" si="520"/>
        <v>دون المستوى</v>
      </c>
      <c r="X484" s="54"/>
      <c r="Y484" s="47"/>
      <c r="Z484" s="47"/>
      <c r="AA484" s="47"/>
      <c r="AB484" s="47">
        <f t="shared" si="521"/>
        <v>0</v>
      </c>
      <c r="AD484" s="54"/>
      <c r="AE484" s="61"/>
      <c r="AF484" s="59"/>
      <c r="AG484" s="59"/>
      <c r="AH484" s="59">
        <f t="shared" si="522"/>
        <v>0</v>
      </c>
      <c r="AI484" s="59">
        <f t="shared" si="523"/>
        <v>0</v>
      </c>
      <c r="AJ484" s="59">
        <f t="shared" si="524"/>
        <v>0</v>
      </c>
      <c r="AK484" s="73" t="str">
        <f t="shared" si="525"/>
        <v>دون المستوى</v>
      </c>
      <c r="AN484" s="54"/>
      <c r="AO484" s="47"/>
      <c r="AP484" s="47"/>
      <c r="AQ484" s="47"/>
      <c r="AR484" s="47">
        <f t="shared" si="526"/>
        <v>0</v>
      </c>
      <c r="AT484" s="54"/>
      <c r="AU484" s="83"/>
      <c r="AV484" s="78"/>
      <c r="AW484" s="78"/>
      <c r="AX484" s="78">
        <f t="shared" si="527"/>
        <v>0</v>
      </c>
      <c r="AY484" s="78">
        <f t="shared" si="528"/>
        <v>0</v>
      </c>
      <c r="AZ484" s="78">
        <f t="shared" si="529"/>
        <v>0</v>
      </c>
      <c r="BA484" s="80" t="str">
        <f t="shared" si="530"/>
        <v>دون المستوى</v>
      </c>
      <c r="BD484" s="54"/>
      <c r="BE484" s="47"/>
      <c r="BF484" s="47"/>
      <c r="BG484" s="47"/>
      <c r="BH484" s="47"/>
      <c r="BI484" s="47">
        <f t="shared" si="531"/>
        <v>0</v>
      </c>
      <c r="BK484" s="54"/>
      <c r="BL484" s="83"/>
      <c r="BM484" s="78"/>
      <c r="BN484" s="78"/>
      <c r="BO484" s="78"/>
      <c r="BP484" s="78">
        <f t="shared" si="532"/>
        <v>0</v>
      </c>
      <c r="BQ484" s="78">
        <f t="shared" si="533"/>
        <v>0</v>
      </c>
      <c r="BR484" s="78">
        <f t="shared" si="534"/>
        <v>0</v>
      </c>
      <c r="BS484" s="78">
        <f t="shared" si="535"/>
        <v>0</v>
      </c>
      <c r="BT484" s="80" t="str">
        <f t="shared" si="536"/>
        <v>دون المستوى</v>
      </c>
      <c r="BW484" s="54"/>
      <c r="BX484" s="47"/>
      <c r="BY484" s="47"/>
      <c r="BZ484" s="47"/>
      <c r="CA484" s="47"/>
      <c r="CB484" s="47">
        <f t="shared" si="537"/>
        <v>0</v>
      </c>
      <c r="CD484" s="52"/>
      <c r="CE484" s="83"/>
      <c r="CF484" s="78"/>
      <c r="CG484" s="78"/>
      <c r="CH484" s="78"/>
      <c r="CI484" s="78">
        <f t="shared" si="538"/>
        <v>0</v>
      </c>
      <c r="CJ484" s="78">
        <f t="shared" si="539"/>
        <v>0</v>
      </c>
      <c r="CK484" s="78">
        <f t="shared" si="540"/>
        <v>0</v>
      </c>
      <c r="CL484" s="78">
        <f t="shared" si="541"/>
        <v>0</v>
      </c>
      <c r="CM484" s="80" t="str">
        <f t="shared" si="542"/>
        <v>دون المستوى</v>
      </c>
      <c r="CP484" s="54"/>
      <c r="CQ484" s="47"/>
      <c r="CR484" s="47"/>
      <c r="CS484" s="47"/>
      <c r="CT484" s="47"/>
      <c r="CU484" s="47">
        <f t="shared" si="543"/>
        <v>0</v>
      </c>
      <c r="CW484" s="54"/>
      <c r="CX484" s="83"/>
      <c r="CY484" s="78"/>
      <c r="CZ484" s="78"/>
      <c r="DA484" s="78"/>
      <c r="DB484" s="78">
        <f t="shared" si="544"/>
        <v>0</v>
      </c>
      <c r="DC484" s="78">
        <f t="shared" si="545"/>
        <v>0</v>
      </c>
      <c r="DD484" s="78">
        <f t="shared" si="546"/>
        <v>0</v>
      </c>
      <c r="DE484" s="78">
        <f t="shared" si="547"/>
        <v>0</v>
      </c>
      <c r="DF484" s="80" t="str">
        <f t="shared" si="548"/>
        <v>دون المستوى</v>
      </c>
      <c r="DI484" s="54"/>
      <c r="DJ484" s="47"/>
      <c r="DK484" s="47"/>
      <c r="DL484" s="47"/>
      <c r="DM484" s="47">
        <f t="shared" si="549"/>
        <v>0</v>
      </c>
      <c r="DO484" s="54"/>
      <c r="DP484" s="83"/>
      <c r="DQ484" s="78"/>
      <c r="DR484" s="78"/>
      <c r="DS484" s="78">
        <f t="shared" si="550"/>
        <v>0</v>
      </c>
      <c r="DT484" s="78">
        <f t="shared" si="551"/>
        <v>0</v>
      </c>
      <c r="DU484" s="78">
        <f t="shared" si="552"/>
        <v>0</v>
      </c>
      <c r="DV484" s="80" t="str">
        <f t="shared" si="553"/>
        <v>دون المستوى</v>
      </c>
      <c r="DY484" s="47"/>
      <c r="DZ484" s="47"/>
      <c r="EA484" s="47">
        <f t="shared" si="554"/>
        <v>0</v>
      </c>
      <c r="EC484" s="91"/>
      <c r="ED484" s="78"/>
      <c r="EE484" s="78">
        <f t="shared" si="555"/>
        <v>0</v>
      </c>
      <c r="EF484" s="78">
        <f t="shared" si="556"/>
        <v>0</v>
      </c>
      <c r="EG484" s="78">
        <f t="shared" si="557"/>
        <v>0</v>
      </c>
      <c r="EH484" s="80" t="str">
        <f t="shared" si="558"/>
        <v>دون المستوى</v>
      </c>
      <c r="EK484" s="47"/>
      <c r="EL484" s="47"/>
      <c r="EM484" s="47">
        <f t="shared" si="559"/>
        <v>0</v>
      </c>
      <c r="EO484" s="91"/>
      <c r="EP484" s="78"/>
      <c r="EQ484" s="78">
        <f t="shared" si="560"/>
        <v>0</v>
      </c>
      <c r="ER484" s="78">
        <f t="shared" si="561"/>
        <v>0</v>
      </c>
      <c r="ES484" s="78">
        <f t="shared" si="562"/>
        <v>0</v>
      </c>
      <c r="ET484" s="80" t="str">
        <f t="shared" si="563"/>
        <v>دون المستوى</v>
      </c>
      <c r="EW484" s="49">
        <f t="shared" si="564"/>
        <v>0</v>
      </c>
      <c r="EX484" s="80" t="str">
        <f t="shared" si="565"/>
        <v>دون المستوى</v>
      </c>
      <c r="EZ484" s="54"/>
      <c r="FA484" s="47"/>
      <c r="FB484" s="47"/>
      <c r="FC484" s="47"/>
      <c r="FD484" s="47">
        <f t="shared" si="566"/>
        <v>0</v>
      </c>
      <c r="FF484" s="54"/>
      <c r="FG484" s="83"/>
      <c r="FH484" s="78"/>
      <c r="FI484" s="78"/>
      <c r="FJ484" s="78">
        <f t="shared" si="567"/>
        <v>0</v>
      </c>
      <c r="FK484" s="78">
        <f t="shared" si="568"/>
        <v>0</v>
      </c>
      <c r="FL484" s="78">
        <f t="shared" si="569"/>
        <v>0</v>
      </c>
      <c r="FM484" s="80" t="str">
        <f t="shared" si="570"/>
        <v>دون المستوى</v>
      </c>
      <c r="FP484" s="98" t="str">
        <f t="shared" si="571"/>
        <v>*عربى</v>
      </c>
      <c r="FQ484" s="98" t="str">
        <f t="shared" si="572"/>
        <v>*انجليزى</v>
      </c>
      <c r="FR484" s="98" t="str">
        <f t="shared" si="573"/>
        <v>*دراسات</v>
      </c>
      <c r="FS484" s="98" t="str">
        <f t="shared" si="574"/>
        <v>*رياضيات</v>
      </c>
      <c r="FT484" s="98" t="str">
        <f t="shared" si="575"/>
        <v>*علوم</v>
      </c>
      <c r="FU484" s="98" t="str">
        <f t="shared" si="576"/>
        <v>*حاسب</v>
      </c>
      <c r="FV484" s="98" t="str">
        <f t="shared" si="577"/>
        <v>*فنية</v>
      </c>
      <c r="FW484" s="98" t="str">
        <f t="shared" si="578"/>
        <v>*نشاط1</v>
      </c>
      <c r="FX484" s="98" t="str">
        <f t="shared" si="579"/>
        <v>*نشاط2</v>
      </c>
      <c r="FY484" s="107" t="str">
        <f t="shared" si="580"/>
        <v>*دين</v>
      </c>
      <c r="FZ484" s="47">
        <f t="shared" si="581"/>
        <v>0</v>
      </c>
      <c r="GA484" s="47" t="str">
        <f t="shared" si="582"/>
        <v>دور ثانى</v>
      </c>
      <c r="GB484" s="47">
        <f t="shared" si="583"/>
        <v>6</v>
      </c>
      <c r="GC484" s="47" t="str">
        <f t="shared" si="586"/>
        <v>راسب</v>
      </c>
      <c r="GE484" s="112" t="str">
        <f t="shared" si="584"/>
        <v>*عربى*انجليزى*دراسات*رياضيات*علوم*حاسب*فنية*نشاط1*نشاط2*دين</v>
      </c>
      <c r="GF484" s="112">
        <f t="shared" si="585"/>
        <v>10</v>
      </c>
    </row>
    <row r="485" spans="2:188" ht="20.25" thickTop="1" thickBot="1">
      <c r="B485" s="39">
        <v>476</v>
      </c>
      <c r="C485" s="124" t="str">
        <f>البيانات!B493</f>
        <v/>
      </c>
      <c r="D485" s="124" t="str">
        <f>IF(C485="","",البيانات!C493)</f>
        <v/>
      </c>
      <c r="E485" s="39"/>
      <c r="F485" s="39"/>
      <c r="H485" s="52"/>
      <c r="I485" s="47"/>
      <c r="J485" s="47"/>
      <c r="K485" s="47"/>
      <c r="L485" s="46">
        <f t="shared" si="516"/>
        <v>0</v>
      </c>
      <c r="N485" s="54"/>
      <c r="O485" s="61"/>
      <c r="P485" s="59"/>
      <c r="Q485" s="59"/>
      <c r="R485" s="59">
        <f t="shared" si="517"/>
        <v>0</v>
      </c>
      <c r="S485" s="59">
        <f t="shared" si="518"/>
        <v>0</v>
      </c>
      <c r="T485" s="62">
        <f t="shared" si="519"/>
        <v>0</v>
      </c>
      <c r="U485" s="63" t="str">
        <f t="shared" si="520"/>
        <v>دون المستوى</v>
      </c>
      <c r="X485" s="54"/>
      <c r="Y485" s="47"/>
      <c r="Z485" s="47"/>
      <c r="AA485" s="47"/>
      <c r="AB485" s="47">
        <f t="shared" si="521"/>
        <v>0</v>
      </c>
      <c r="AD485" s="54"/>
      <c r="AE485" s="61"/>
      <c r="AF485" s="59"/>
      <c r="AG485" s="59"/>
      <c r="AH485" s="59">
        <f t="shared" si="522"/>
        <v>0</v>
      </c>
      <c r="AI485" s="59">
        <f t="shared" si="523"/>
        <v>0</v>
      </c>
      <c r="AJ485" s="59">
        <f t="shared" si="524"/>
        <v>0</v>
      </c>
      <c r="AK485" s="73" t="str">
        <f t="shared" si="525"/>
        <v>دون المستوى</v>
      </c>
      <c r="AN485" s="54"/>
      <c r="AO485" s="47"/>
      <c r="AP485" s="47"/>
      <c r="AQ485" s="47"/>
      <c r="AR485" s="47">
        <f t="shared" si="526"/>
        <v>0</v>
      </c>
      <c r="AT485" s="54"/>
      <c r="AU485" s="83"/>
      <c r="AV485" s="78"/>
      <c r="AW485" s="78"/>
      <c r="AX485" s="78">
        <f t="shared" si="527"/>
        <v>0</v>
      </c>
      <c r="AY485" s="78">
        <f t="shared" si="528"/>
        <v>0</v>
      </c>
      <c r="AZ485" s="78">
        <f t="shared" si="529"/>
        <v>0</v>
      </c>
      <c r="BA485" s="80" t="str">
        <f t="shared" si="530"/>
        <v>دون المستوى</v>
      </c>
      <c r="BD485" s="54"/>
      <c r="BE485" s="47"/>
      <c r="BF485" s="47"/>
      <c r="BG485" s="47"/>
      <c r="BH485" s="47"/>
      <c r="BI485" s="47">
        <f t="shared" si="531"/>
        <v>0</v>
      </c>
      <c r="BK485" s="54"/>
      <c r="BL485" s="83"/>
      <c r="BM485" s="78"/>
      <c r="BN485" s="78"/>
      <c r="BO485" s="78"/>
      <c r="BP485" s="78">
        <f t="shared" si="532"/>
        <v>0</v>
      </c>
      <c r="BQ485" s="78">
        <f t="shared" si="533"/>
        <v>0</v>
      </c>
      <c r="BR485" s="78">
        <f t="shared" si="534"/>
        <v>0</v>
      </c>
      <c r="BS485" s="78">
        <f t="shared" si="535"/>
        <v>0</v>
      </c>
      <c r="BT485" s="80" t="str">
        <f t="shared" si="536"/>
        <v>دون المستوى</v>
      </c>
      <c r="BW485" s="54"/>
      <c r="BX485" s="47"/>
      <c r="BY485" s="47"/>
      <c r="BZ485" s="47"/>
      <c r="CA485" s="47"/>
      <c r="CB485" s="47">
        <f t="shared" si="537"/>
        <v>0</v>
      </c>
      <c r="CD485" s="52"/>
      <c r="CE485" s="83"/>
      <c r="CF485" s="78"/>
      <c r="CG485" s="78"/>
      <c r="CH485" s="78"/>
      <c r="CI485" s="78">
        <f t="shared" si="538"/>
        <v>0</v>
      </c>
      <c r="CJ485" s="78">
        <f t="shared" si="539"/>
        <v>0</v>
      </c>
      <c r="CK485" s="78">
        <f t="shared" si="540"/>
        <v>0</v>
      </c>
      <c r="CL485" s="78">
        <f t="shared" si="541"/>
        <v>0</v>
      </c>
      <c r="CM485" s="80" t="str">
        <f t="shared" si="542"/>
        <v>دون المستوى</v>
      </c>
      <c r="CP485" s="54"/>
      <c r="CQ485" s="47"/>
      <c r="CR485" s="47"/>
      <c r="CS485" s="47"/>
      <c r="CT485" s="47"/>
      <c r="CU485" s="47">
        <f t="shared" si="543"/>
        <v>0</v>
      </c>
      <c r="CW485" s="54"/>
      <c r="CX485" s="83"/>
      <c r="CY485" s="78"/>
      <c r="CZ485" s="78"/>
      <c r="DA485" s="78"/>
      <c r="DB485" s="78">
        <f t="shared" si="544"/>
        <v>0</v>
      </c>
      <c r="DC485" s="78">
        <f t="shared" si="545"/>
        <v>0</v>
      </c>
      <c r="DD485" s="78">
        <f t="shared" si="546"/>
        <v>0</v>
      </c>
      <c r="DE485" s="78">
        <f t="shared" si="547"/>
        <v>0</v>
      </c>
      <c r="DF485" s="80" t="str">
        <f t="shared" si="548"/>
        <v>دون المستوى</v>
      </c>
      <c r="DI485" s="54"/>
      <c r="DJ485" s="47"/>
      <c r="DK485" s="47"/>
      <c r="DL485" s="47"/>
      <c r="DM485" s="47">
        <f t="shared" si="549"/>
        <v>0</v>
      </c>
      <c r="DO485" s="54"/>
      <c r="DP485" s="83"/>
      <c r="DQ485" s="78"/>
      <c r="DR485" s="78"/>
      <c r="DS485" s="78">
        <f t="shared" si="550"/>
        <v>0</v>
      </c>
      <c r="DT485" s="78">
        <f t="shared" si="551"/>
        <v>0</v>
      </c>
      <c r="DU485" s="78">
        <f t="shared" si="552"/>
        <v>0</v>
      </c>
      <c r="DV485" s="80" t="str">
        <f t="shared" si="553"/>
        <v>دون المستوى</v>
      </c>
      <c r="DY485" s="47"/>
      <c r="DZ485" s="47"/>
      <c r="EA485" s="47">
        <f t="shared" si="554"/>
        <v>0</v>
      </c>
      <c r="EC485" s="91"/>
      <c r="ED485" s="78"/>
      <c r="EE485" s="78">
        <f t="shared" si="555"/>
        <v>0</v>
      </c>
      <c r="EF485" s="78">
        <f t="shared" si="556"/>
        <v>0</v>
      </c>
      <c r="EG485" s="78">
        <f t="shared" si="557"/>
        <v>0</v>
      </c>
      <c r="EH485" s="80" t="str">
        <f t="shared" si="558"/>
        <v>دون المستوى</v>
      </c>
      <c r="EK485" s="47"/>
      <c r="EL485" s="47"/>
      <c r="EM485" s="47">
        <f t="shared" si="559"/>
        <v>0</v>
      </c>
      <c r="EO485" s="91"/>
      <c r="EP485" s="78"/>
      <c r="EQ485" s="78">
        <f t="shared" si="560"/>
        <v>0</v>
      </c>
      <c r="ER485" s="78">
        <f t="shared" si="561"/>
        <v>0</v>
      </c>
      <c r="ES485" s="78">
        <f t="shared" si="562"/>
        <v>0</v>
      </c>
      <c r="ET485" s="80" t="str">
        <f t="shared" si="563"/>
        <v>دون المستوى</v>
      </c>
      <c r="EW485" s="49">
        <f t="shared" si="564"/>
        <v>0</v>
      </c>
      <c r="EX485" s="80" t="str">
        <f t="shared" si="565"/>
        <v>دون المستوى</v>
      </c>
      <c r="EZ485" s="54"/>
      <c r="FA485" s="47"/>
      <c r="FB485" s="47"/>
      <c r="FC485" s="47"/>
      <c r="FD485" s="47">
        <f t="shared" si="566"/>
        <v>0</v>
      </c>
      <c r="FF485" s="54"/>
      <c r="FG485" s="83"/>
      <c r="FH485" s="78"/>
      <c r="FI485" s="78"/>
      <c r="FJ485" s="78">
        <f t="shared" si="567"/>
        <v>0</v>
      </c>
      <c r="FK485" s="78">
        <f t="shared" si="568"/>
        <v>0</v>
      </c>
      <c r="FL485" s="78">
        <f t="shared" si="569"/>
        <v>0</v>
      </c>
      <c r="FM485" s="80" t="str">
        <f t="shared" si="570"/>
        <v>دون المستوى</v>
      </c>
      <c r="FP485" s="98" t="str">
        <f t="shared" si="571"/>
        <v>*عربى</v>
      </c>
      <c r="FQ485" s="98" t="str">
        <f t="shared" si="572"/>
        <v>*انجليزى</v>
      </c>
      <c r="FR485" s="98" t="str">
        <f t="shared" si="573"/>
        <v>*دراسات</v>
      </c>
      <c r="FS485" s="98" t="str">
        <f t="shared" si="574"/>
        <v>*رياضيات</v>
      </c>
      <c r="FT485" s="98" t="str">
        <f t="shared" si="575"/>
        <v>*علوم</v>
      </c>
      <c r="FU485" s="98" t="str">
        <f t="shared" si="576"/>
        <v>*حاسب</v>
      </c>
      <c r="FV485" s="98" t="str">
        <f t="shared" si="577"/>
        <v>*فنية</v>
      </c>
      <c r="FW485" s="98" t="str">
        <f t="shared" si="578"/>
        <v>*نشاط1</v>
      </c>
      <c r="FX485" s="98" t="str">
        <f t="shared" si="579"/>
        <v>*نشاط2</v>
      </c>
      <c r="FY485" s="107" t="str">
        <f t="shared" si="580"/>
        <v>*دين</v>
      </c>
      <c r="FZ485" s="47">
        <f t="shared" si="581"/>
        <v>0</v>
      </c>
      <c r="GA485" s="47" t="str">
        <f t="shared" si="582"/>
        <v>دور ثانى</v>
      </c>
      <c r="GB485" s="47">
        <f t="shared" si="583"/>
        <v>6</v>
      </c>
      <c r="GC485" s="47" t="str">
        <f t="shared" si="586"/>
        <v>راسب</v>
      </c>
      <c r="GE485" s="112" t="str">
        <f t="shared" si="584"/>
        <v>*عربى*انجليزى*دراسات*رياضيات*علوم*حاسب*فنية*نشاط1*نشاط2*دين</v>
      </c>
      <c r="GF485" s="112">
        <f t="shared" si="585"/>
        <v>10</v>
      </c>
    </row>
    <row r="486" spans="2:188" ht="20.25" thickTop="1" thickBot="1">
      <c r="B486" s="39">
        <v>477</v>
      </c>
      <c r="C486" s="124" t="str">
        <f>البيانات!B494</f>
        <v/>
      </c>
      <c r="D486" s="124" t="str">
        <f>IF(C486="","",البيانات!C494)</f>
        <v/>
      </c>
      <c r="E486" s="39"/>
      <c r="F486" s="39"/>
      <c r="H486" s="52"/>
      <c r="I486" s="47"/>
      <c r="J486" s="47"/>
      <c r="K486" s="47"/>
      <c r="L486" s="46">
        <f t="shared" si="516"/>
        <v>0</v>
      </c>
      <c r="N486" s="54"/>
      <c r="O486" s="61"/>
      <c r="P486" s="59"/>
      <c r="Q486" s="59"/>
      <c r="R486" s="59">
        <f t="shared" si="517"/>
        <v>0</v>
      </c>
      <c r="S486" s="59">
        <f t="shared" si="518"/>
        <v>0</v>
      </c>
      <c r="T486" s="62">
        <f t="shared" si="519"/>
        <v>0</v>
      </c>
      <c r="U486" s="63" t="str">
        <f t="shared" si="520"/>
        <v>دون المستوى</v>
      </c>
      <c r="X486" s="54"/>
      <c r="Y486" s="47"/>
      <c r="Z486" s="47"/>
      <c r="AA486" s="47"/>
      <c r="AB486" s="47">
        <f t="shared" si="521"/>
        <v>0</v>
      </c>
      <c r="AD486" s="54"/>
      <c r="AE486" s="61"/>
      <c r="AF486" s="59"/>
      <c r="AG486" s="59"/>
      <c r="AH486" s="59">
        <f t="shared" si="522"/>
        <v>0</v>
      </c>
      <c r="AI486" s="59">
        <f t="shared" si="523"/>
        <v>0</v>
      </c>
      <c r="AJ486" s="59">
        <f t="shared" si="524"/>
        <v>0</v>
      </c>
      <c r="AK486" s="73" t="str">
        <f t="shared" si="525"/>
        <v>دون المستوى</v>
      </c>
      <c r="AN486" s="54"/>
      <c r="AO486" s="47"/>
      <c r="AP486" s="47"/>
      <c r="AQ486" s="47"/>
      <c r="AR486" s="47">
        <f t="shared" si="526"/>
        <v>0</v>
      </c>
      <c r="AT486" s="54"/>
      <c r="AU486" s="83"/>
      <c r="AV486" s="78"/>
      <c r="AW486" s="78"/>
      <c r="AX486" s="78">
        <f t="shared" si="527"/>
        <v>0</v>
      </c>
      <c r="AY486" s="78">
        <f t="shared" si="528"/>
        <v>0</v>
      </c>
      <c r="AZ486" s="78">
        <f t="shared" si="529"/>
        <v>0</v>
      </c>
      <c r="BA486" s="80" t="str">
        <f t="shared" si="530"/>
        <v>دون المستوى</v>
      </c>
      <c r="BD486" s="54"/>
      <c r="BE486" s="47"/>
      <c r="BF486" s="47"/>
      <c r="BG486" s="47"/>
      <c r="BH486" s="47"/>
      <c r="BI486" s="47">
        <f t="shared" si="531"/>
        <v>0</v>
      </c>
      <c r="BK486" s="54"/>
      <c r="BL486" s="83"/>
      <c r="BM486" s="78"/>
      <c r="BN486" s="78"/>
      <c r="BO486" s="78"/>
      <c r="BP486" s="78">
        <f t="shared" si="532"/>
        <v>0</v>
      </c>
      <c r="BQ486" s="78">
        <f t="shared" si="533"/>
        <v>0</v>
      </c>
      <c r="BR486" s="78">
        <f t="shared" si="534"/>
        <v>0</v>
      </c>
      <c r="BS486" s="78">
        <f t="shared" si="535"/>
        <v>0</v>
      </c>
      <c r="BT486" s="80" t="str">
        <f t="shared" si="536"/>
        <v>دون المستوى</v>
      </c>
      <c r="BW486" s="54"/>
      <c r="BX486" s="47"/>
      <c r="BY486" s="47"/>
      <c r="BZ486" s="47"/>
      <c r="CA486" s="47"/>
      <c r="CB486" s="47">
        <f t="shared" si="537"/>
        <v>0</v>
      </c>
      <c r="CD486" s="52"/>
      <c r="CE486" s="83"/>
      <c r="CF486" s="78"/>
      <c r="CG486" s="78"/>
      <c r="CH486" s="78"/>
      <c r="CI486" s="78">
        <f t="shared" si="538"/>
        <v>0</v>
      </c>
      <c r="CJ486" s="78">
        <f t="shared" si="539"/>
        <v>0</v>
      </c>
      <c r="CK486" s="78">
        <f t="shared" si="540"/>
        <v>0</v>
      </c>
      <c r="CL486" s="78">
        <f t="shared" si="541"/>
        <v>0</v>
      </c>
      <c r="CM486" s="80" t="str">
        <f t="shared" si="542"/>
        <v>دون المستوى</v>
      </c>
      <c r="CP486" s="54"/>
      <c r="CQ486" s="47"/>
      <c r="CR486" s="47"/>
      <c r="CS486" s="47"/>
      <c r="CT486" s="47"/>
      <c r="CU486" s="47">
        <f t="shared" si="543"/>
        <v>0</v>
      </c>
      <c r="CW486" s="54"/>
      <c r="CX486" s="83"/>
      <c r="CY486" s="78"/>
      <c r="CZ486" s="78"/>
      <c r="DA486" s="78"/>
      <c r="DB486" s="78">
        <f t="shared" si="544"/>
        <v>0</v>
      </c>
      <c r="DC486" s="78">
        <f t="shared" si="545"/>
        <v>0</v>
      </c>
      <c r="DD486" s="78">
        <f t="shared" si="546"/>
        <v>0</v>
      </c>
      <c r="DE486" s="78">
        <f t="shared" si="547"/>
        <v>0</v>
      </c>
      <c r="DF486" s="80" t="str">
        <f t="shared" si="548"/>
        <v>دون المستوى</v>
      </c>
      <c r="DI486" s="54"/>
      <c r="DJ486" s="47"/>
      <c r="DK486" s="47"/>
      <c r="DL486" s="47"/>
      <c r="DM486" s="47">
        <f t="shared" si="549"/>
        <v>0</v>
      </c>
      <c r="DO486" s="54"/>
      <c r="DP486" s="83"/>
      <c r="DQ486" s="78"/>
      <c r="DR486" s="78"/>
      <c r="DS486" s="78">
        <f t="shared" si="550"/>
        <v>0</v>
      </c>
      <c r="DT486" s="78">
        <f t="shared" si="551"/>
        <v>0</v>
      </c>
      <c r="DU486" s="78">
        <f t="shared" si="552"/>
        <v>0</v>
      </c>
      <c r="DV486" s="80" t="str">
        <f t="shared" si="553"/>
        <v>دون المستوى</v>
      </c>
      <c r="DY486" s="47"/>
      <c r="DZ486" s="47"/>
      <c r="EA486" s="47">
        <f t="shared" si="554"/>
        <v>0</v>
      </c>
      <c r="EC486" s="91"/>
      <c r="ED486" s="78"/>
      <c r="EE486" s="78">
        <f t="shared" si="555"/>
        <v>0</v>
      </c>
      <c r="EF486" s="78">
        <f t="shared" si="556"/>
        <v>0</v>
      </c>
      <c r="EG486" s="78">
        <f t="shared" si="557"/>
        <v>0</v>
      </c>
      <c r="EH486" s="80" t="str">
        <f t="shared" si="558"/>
        <v>دون المستوى</v>
      </c>
      <c r="EK486" s="47"/>
      <c r="EL486" s="47"/>
      <c r="EM486" s="47">
        <f t="shared" si="559"/>
        <v>0</v>
      </c>
      <c r="EO486" s="91"/>
      <c r="EP486" s="78"/>
      <c r="EQ486" s="78">
        <f t="shared" si="560"/>
        <v>0</v>
      </c>
      <c r="ER486" s="78">
        <f t="shared" si="561"/>
        <v>0</v>
      </c>
      <c r="ES486" s="78">
        <f t="shared" si="562"/>
        <v>0</v>
      </c>
      <c r="ET486" s="80" t="str">
        <f t="shared" si="563"/>
        <v>دون المستوى</v>
      </c>
      <c r="EW486" s="49">
        <f t="shared" si="564"/>
        <v>0</v>
      </c>
      <c r="EX486" s="80" t="str">
        <f t="shared" si="565"/>
        <v>دون المستوى</v>
      </c>
      <c r="EZ486" s="54"/>
      <c r="FA486" s="47"/>
      <c r="FB486" s="47"/>
      <c r="FC486" s="47"/>
      <c r="FD486" s="47">
        <f t="shared" si="566"/>
        <v>0</v>
      </c>
      <c r="FF486" s="54"/>
      <c r="FG486" s="83"/>
      <c r="FH486" s="78"/>
      <c r="FI486" s="78"/>
      <c r="FJ486" s="78">
        <f t="shared" si="567"/>
        <v>0</v>
      </c>
      <c r="FK486" s="78">
        <f t="shared" si="568"/>
        <v>0</v>
      </c>
      <c r="FL486" s="78">
        <f t="shared" si="569"/>
        <v>0</v>
      </c>
      <c r="FM486" s="80" t="str">
        <f t="shared" si="570"/>
        <v>دون المستوى</v>
      </c>
      <c r="FP486" s="98" t="str">
        <f t="shared" si="571"/>
        <v>*عربى</v>
      </c>
      <c r="FQ486" s="98" t="str">
        <f t="shared" si="572"/>
        <v>*انجليزى</v>
      </c>
      <c r="FR486" s="98" t="str">
        <f t="shared" si="573"/>
        <v>*دراسات</v>
      </c>
      <c r="FS486" s="98" t="str">
        <f t="shared" si="574"/>
        <v>*رياضيات</v>
      </c>
      <c r="FT486" s="98" t="str">
        <f t="shared" si="575"/>
        <v>*علوم</v>
      </c>
      <c r="FU486" s="98" t="str">
        <f t="shared" si="576"/>
        <v>*حاسب</v>
      </c>
      <c r="FV486" s="98" t="str">
        <f t="shared" si="577"/>
        <v>*فنية</v>
      </c>
      <c r="FW486" s="98" t="str">
        <f t="shared" si="578"/>
        <v>*نشاط1</v>
      </c>
      <c r="FX486" s="98" t="str">
        <f t="shared" si="579"/>
        <v>*نشاط2</v>
      </c>
      <c r="FY486" s="107" t="str">
        <f t="shared" si="580"/>
        <v>*دين</v>
      </c>
      <c r="FZ486" s="47">
        <f t="shared" si="581"/>
        <v>0</v>
      </c>
      <c r="GA486" s="47" t="str">
        <f t="shared" si="582"/>
        <v>دور ثانى</v>
      </c>
      <c r="GB486" s="47">
        <f t="shared" si="583"/>
        <v>6</v>
      </c>
      <c r="GC486" s="47" t="str">
        <f t="shared" si="586"/>
        <v>راسب</v>
      </c>
      <c r="GE486" s="112" t="str">
        <f t="shared" si="584"/>
        <v>*عربى*انجليزى*دراسات*رياضيات*علوم*حاسب*فنية*نشاط1*نشاط2*دين</v>
      </c>
      <c r="GF486" s="112">
        <f t="shared" si="585"/>
        <v>10</v>
      </c>
    </row>
    <row r="487" spans="2:188" ht="20.25" thickTop="1" thickBot="1">
      <c r="B487" s="39">
        <v>478</v>
      </c>
      <c r="C487" s="124" t="str">
        <f>البيانات!B495</f>
        <v/>
      </c>
      <c r="D487" s="124" t="str">
        <f>IF(C487="","",البيانات!C495)</f>
        <v/>
      </c>
      <c r="E487" s="39"/>
      <c r="F487" s="39"/>
      <c r="H487" s="52"/>
      <c r="I487" s="47"/>
      <c r="J487" s="47"/>
      <c r="K487" s="47"/>
      <c r="L487" s="46">
        <f t="shared" si="516"/>
        <v>0</v>
      </c>
      <c r="N487" s="54"/>
      <c r="O487" s="61"/>
      <c r="P487" s="59"/>
      <c r="Q487" s="59"/>
      <c r="R487" s="59">
        <f t="shared" si="517"/>
        <v>0</v>
      </c>
      <c r="S487" s="59">
        <f t="shared" si="518"/>
        <v>0</v>
      </c>
      <c r="T487" s="62">
        <f t="shared" si="519"/>
        <v>0</v>
      </c>
      <c r="U487" s="63" t="str">
        <f t="shared" si="520"/>
        <v>دون المستوى</v>
      </c>
      <c r="X487" s="54"/>
      <c r="Y487" s="47"/>
      <c r="Z487" s="47"/>
      <c r="AA487" s="47"/>
      <c r="AB487" s="47">
        <f t="shared" si="521"/>
        <v>0</v>
      </c>
      <c r="AD487" s="54"/>
      <c r="AE487" s="61"/>
      <c r="AF487" s="59"/>
      <c r="AG487" s="59"/>
      <c r="AH487" s="59">
        <f t="shared" si="522"/>
        <v>0</v>
      </c>
      <c r="AI487" s="59">
        <f t="shared" si="523"/>
        <v>0</v>
      </c>
      <c r="AJ487" s="59">
        <f t="shared" si="524"/>
        <v>0</v>
      </c>
      <c r="AK487" s="73" t="str">
        <f t="shared" si="525"/>
        <v>دون المستوى</v>
      </c>
      <c r="AN487" s="54"/>
      <c r="AO487" s="47"/>
      <c r="AP487" s="47"/>
      <c r="AQ487" s="47"/>
      <c r="AR487" s="47">
        <f t="shared" si="526"/>
        <v>0</v>
      </c>
      <c r="AT487" s="54"/>
      <c r="AU487" s="83"/>
      <c r="AV487" s="78"/>
      <c r="AW487" s="78"/>
      <c r="AX487" s="78">
        <f t="shared" si="527"/>
        <v>0</v>
      </c>
      <c r="AY487" s="78">
        <f t="shared" si="528"/>
        <v>0</v>
      </c>
      <c r="AZ487" s="78">
        <f t="shared" si="529"/>
        <v>0</v>
      </c>
      <c r="BA487" s="80" t="str">
        <f t="shared" si="530"/>
        <v>دون المستوى</v>
      </c>
      <c r="BD487" s="54"/>
      <c r="BE487" s="47"/>
      <c r="BF487" s="47"/>
      <c r="BG487" s="47"/>
      <c r="BH487" s="47"/>
      <c r="BI487" s="47">
        <f t="shared" si="531"/>
        <v>0</v>
      </c>
      <c r="BK487" s="54"/>
      <c r="BL487" s="83"/>
      <c r="BM487" s="78"/>
      <c r="BN487" s="78"/>
      <c r="BO487" s="78"/>
      <c r="BP487" s="78">
        <f t="shared" si="532"/>
        <v>0</v>
      </c>
      <c r="BQ487" s="78">
        <f t="shared" si="533"/>
        <v>0</v>
      </c>
      <c r="BR487" s="78">
        <f t="shared" si="534"/>
        <v>0</v>
      </c>
      <c r="BS487" s="78">
        <f t="shared" si="535"/>
        <v>0</v>
      </c>
      <c r="BT487" s="80" t="str">
        <f t="shared" si="536"/>
        <v>دون المستوى</v>
      </c>
      <c r="BW487" s="54"/>
      <c r="BX487" s="47"/>
      <c r="BY487" s="47"/>
      <c r="BZ487" s="47"/>
      <c r="CA487" s="47"/>
      <c r="CB487" s="47">
        <f t="shared" si="537"/>
        <v>0</v>
      </c>
      <c r="CD487" s="52"/>
      <c r="CE487" s="83"/>
      <c r="CF487" s="78"/>
      <c r="CG487" s="78"/>
      <c r="CH487" s="78"/>
      <c r="CI487" s="78">
        <f t="shared" si="538"/>
        <v>0</v>
      </c>
      <c r="CJ487" s="78">
        <f t="shared" si="539"/>
        <v>0</v>
      </c>
      <c r="CK487" s="78">
        <f t="shared" si="540"/>
        <v>0</v>
      </c>
      <c r="CL487" s="78">
        <f t="shared" si="541"/>
        <v>0</v>
      </c>
      <c r="CM487" s="80" t="str">
        <f t="shared" si="542"/>
        <v>دون المستوى</v>
      </c>
      <c r="CP487" s="54"/>
      <c r="CQ487" s="47"/>
      <c r="CR487" s="47"/>
      <c r="CS487" s="47"/>
      <c r="CT487" s="47"/>
      <c r="CU487" s="47">
        <f t="shared" si="543"/>
        <v>0</v>
      </c>
      <c r="CW487" s="54"/>
      <c r="CX487" s="83"/>
      <c r="CY487" s="78"/>
      <c r="CZ487" s="78"/>
      <c r="DA487" s="78"/>
      <c r="DB487" s="78">
        <f t="shared" si="544"/>
        <v>0</v>
      </c>
      <c r="DC487" s="78">
        <f t="shared" si="545"/>
        <v>0</v>
      </c>
      <c r="DD487" s="78">
        <f t="shared" si="546"/>
        <v>0</v>
      </c>
      <c r="DE487" s="78">
        <f t="shared" si="547"/>
        <v>0</v>
      </c>
      <c r="DF487" s="80" t="str">
        <f t="shared" si="548"/>
        <v>دون المستوى</v>
      </c>
      <c r="DI487" s="54"/>
      <c r="DJ487" s="47"/>
      <c r="DK487" s="47"/>
      <c r="DL487" s="47"/>
      <c r="DM487" s="47">
        <f t="shared" si="549"/>
        <v>0</v>
      </c>
      <c r="DO487" s="54"/>
      <c r="DP487" s="83"/>
      <c r="DQ487" s="78"/>
      <c r="DR487" s="78"/>
      <c r="DS487" s="78">
        <f t="shared" si="550"/>
        <v>0</v>
      </c>
      <c r="DT487" s="78">
        <f t="shared" si="551"/>
        <v>0</v>
      </c>
      <c r="DU487" s="78">
        <f t="shared" si="552"/>
        <v>0</v>
      </c>
      <c r="DV487" s="80" t="str">
        <f t="shared" si="553"/>
        <v>دون المستوى</v>
      </c>
      <c r="DY487" s="47"/>
      <c r="DZ487" s="47"/>
      <c r="EA487" s="47">
        <f t="shared" si="554"/>
        <v>0</v>
      </c>
      <c r="EC487" s="91"/>
      <c r="ED487" s="78"/>
      <c r="EE487" s="78">
        <f t="shared" si="555"/>
        <v>0</v>
      </c>
      <c r="EF487" s="78">
        <f t="shared" si="556"/>
        <v>0</v>
      </c>
      <c r="EG487" s="78">
        <f t="shared" si="557"/>
        <v>0</v>
      </c>
      <c r="EH487" s="80" t="str">
        <f t="shared" si="558"/>
        <v>دون المستوى</v>
      </c>
      <c r="EK487" s="47"/>
      <c r="EL487" s="47"/>
      <c r="EM487" s="47">
        <f t="shared" si="559"/>
        <v>0</v>
      </c>
      <c r="EO487" s="91"/>
      <c r="EP487" s="78"/>
      <c r="EQ487" s="78">
        <f t="shared" si="560"/>
        <v>0</v>
      </c>
      <c r="ER487" s="78">
        <f t="shared" si="561"/>
        <v>0</v>
      </c>
      <c r="ES487" s="78">
        <f t="shared" si="562"/>
        <v>0</v>
      </c>
      <c r="ET487" s="80" t="str">
        <f t="shared" si="563"/>
        <v>دون المستوى</v>
      </c>
      <c r="EW487" s="49">
        <f t="shared" si="564"/>
        <v>0</v>
      </c>
      <c r="EX487" s="80" t="str">
        <f t="shared" si="565"/>
        <v>دون المستوى</v>
      </c>
      <c r="EZ487" s="54"/>
      <c r="FA487" s="47"/>
      <c r="FB487" s="47"/>
      <c r="FC487" s="47"/>
      <c r="FD487" s="47">
        <f t="shared" si="566"/>
        <v>0</v>
      </c>
      <c r="FF487" s="54"/>
      <c r="FG487" s="83"/>
      <c r="FH487" s="78"/>
      <c r="FI487" s="78"/>
      <c r="FJ487" s="78">
        <f t="shared" si="567"/>
        <v>0</v>
      </c>
      <c r="FK487" s="78">
        <f t="shared" si="568"/>
        <v>0</v>
      </c>
      <c r="FL487" s="78">
        <f t="shared" si="569"/>
        <v>0</v>
      </c>
      <c r="FM487" s="80" t="str">
        <f t="shared" si="570"/>
        <v>دون المستوى</v>
      </c>
      <c r="FP487" s="98" t="str">
        <f t="shared" si="571"/>
        <v>*عربى</v>
      </c>
      <c r="FQ487" s="98" t="str">
        <f t="shared" si="572"/>
        <v>*انجليزى</v>
      </c>
      <c r="FR487" s="98" t="str">
        <f t="shared" si="573"/>
        <v>*دراسات</v>
      </c>
      <c r="FS487" s="98" t="str">
        <f t="shared" si="574"/>
        <v>*رياضيات</v>
      </c>
      <c r="FT487" s="98" t="str">
        <f t="shared" si="575"/>
        <v>*علوم</v>
      </c>
      <c r="FU487" s="98" t="str">
        <f t="shared" si="576"/>
        <v>*حاسب</v>
      </c>
      <c r="FV487" s="98" t="str">
        <f t="shared" si="577"/>
        <v>*فنية</v>
      </c>
      <c r="FW487" s="98" t="str">
        <f t="shared" si="578"/>
        <v>*نشاط1</v>
      </c>
      <c r="FX487" s="98" t="str">
        <f t="shared" si="579"/>
        <v>*نشاط2</v>
      </c>
      <c r="FY487" s="107" t="str">
        <f t="shared" si="580"/>
        <v>*دين</v>
      </c>
      <c r="FZ487" s="47">
        <f t="shared" si="581"/>
        <v>0</v>
      </c>
      <c r="GA487" s="47" t="str">
        <f t="shared" si="582"/>
        <v>دور ثانى</v>
      </c>
      <c r="GB487" s="47">
        <f t="shared" si="583"/>
        <v>6</v>
      </c>
      <c r="GC487" s="47" t="str">
        <f t="shared" si="586"/>
        <v>راسب</v>
      </c>
      <c r="GE487" s="112" t="str">
        <f t="shared" si="584"/>
        <v>*عربى*انجليزى*دراسات*رياضيات*علوم*حاسب*فنية*نشاط1*نشاط2*دين</v>
      </c>
      <c r="GF487" s="112">
        <f t="shared" si="585"/>
        <v>10</v>
      </c>
    </row>
    <row r="488" spans="2:188" ht="20.25" thickTop="1" thickBot="1">
      <c r="B488" s="39">
        <v>479</v>
      </c>
      <c r="C488" s="124" t="str">
        <f>البيانات!B496</f>
        <v/>
      </c>
      <c r="D488" s="124" t="str">
        <f>IF(C488="","",البيانات!C496)</f>
        <v/>
      </c>
      <c r="E488" s="39"/>
      <c r="F488" s="39"/>
      <c r="H488" s="52"/>
      <c r="I488" s="47"/>
      <c r="J488" s="47"/>
      <c r="K488" s="47"/>
      <c r="L488" s="46">
        <f t="shared" si="516"/>
        <v>0</v>
      </c>
      <c r="N488" s="54"/>
      <c r="O488" s="61"/>
      <c r="P488" s="59"/>
      <c r="Q488" s="59"/>
      <c r="R488" s="59">
        <f t="shared" si="517"/>
        <v>0</v>
      </c>
      <c r="S488" s="59">
        <f t="shared" si="518"/>
        <v>0</v>
      </c>
      <c r="T488" s="62">
        <f t="shared" si="519"/>
        <v>0</v>
      </c>
      <c r="U488" s="63" t="str">
        <f t="shared" si="520"/>
        <v>دون المستوى</v>
      </c>
      <c r="X488" s="54"/>
      <c r="Y488" s="47"/>
      <c r="Z488" s="47"/>
      <c r="AA488" s="47"/>
      <c r="AB488" s="47">
        <f t="shared" si="521"/>
        <v>0</v>
      </c>
      <c r="AD488" s="54"/>
      <c r="AE488" s="61"/>
      <c r="AF488" s="59"/>
      <c r="AG488" s="59"/>
      <c r="AH488" s="59">
        <f t="shared" si="522"/>
        <v>0</v>
      </c>
      <c r="AI488" s="59">
        <f t="shared" si="523"/>
        <v>0</v>
      </c>
      <c r="AJ488" s="59">
        <f t="shared" si="524"/>
        <v>0</v>
      </c>
      <c r="AK488" s="73" t="str">
        <f t="shared" si="525"/>
        <v>دون المستوى</v>
      </c>
      <c r="AN488" s="54"/>
      <c r="AO488" s="47"/>
      <c r="AP488" s="47"/>
      <c r="AQ488" s="47"/>
      <c r="AR488" s="47">
        <f t="shared" si="526"/>
        <v>0</v>
      </c>
      <c r="AT488" s="54"/>
      <c r="AU488" s="83"/>
      <c r="AV488" s="78"/>
      <c r="AW488" s="78"/>
      <c r="AX488" s="78">
        <f t="shared" si="527"/>
        <v>0</v>
      </c>
      <c r="AY488" s="78">
        <f t="shared" si="528"/>
        <v>0</v>
      </c>
      <c r="AZ488" s="78">
        <f t="shared" si="529"/>
        <v>0</v>
      </c>
      <c r="BA488" s="80" t="str">
        <f t="shared" si="530"/>
        <v>دون المستوى</v>
      </c>
      <c r="BD488" s="54"/>
      <c r="BE488" s="47"/>
      <c r="BF488" s="47"/>
      <c r="BG488" s="47"/>
      <c r="BH488" s="47"/>
      <c r="BI488" s="47">
        <f t="shared" si="531"/>
        <v>0</v>
      </c>
      <c r="BK488" s="54"/>
      <c r="BL488" s="83"/>
      <c r="BM488" s="78"/>
      <c r="BN488" s="78"/>
      <c r="BO488" s="78"/>
      <c r="BP488" s="78">
        <f t="shared" si="532"/>
        <v>0</v>
      </c>
      <c r="BQ488" s="78">
        <f t="shared" si="533"/>
        <v>0</v>
      </c>
      <c r="BR488" s="78">
        <f t="shared" si="534"/>
        <v>0</v>
      </c>
      <c r="BS488" s="78">
        <f t="shared" si="535"/>
        <v>0</v>
      </c>
      <c r="BT488" s="80" t="str">
        <f t="shared" si="536"/>
        <v>دون المستوى</v>
      </c>
      <c r="BW488" s="54"/>
      <c r="BX488" s="47"/>
      <c r="BY488" s="47"/>
      <c r="BZ488" s="47"/>
      <c r="CA488" s="47"/>
      <c r="CB488" s="47">
        <f t="shared" si="537"/>
        <v>0</v>
      </c>
      <c r="CD488" s="52"/>
      <c r="CE488" s="83"/>
      <c r="CF488" s="78"/>
      <c r="CG488" s="78"/>
      <c r="CH488" s="78"/>
      <c r="CI488" s="78">
        <f t="shared" si="538"/>
        <v>0</v>
      </c>
      <c r="CJ488" s="78">
        <f t="shared" si="539"/>
        <v>0</v>
      </c>
      <c r="CK488" s="78">
        <f t="shared" si="540"/>
        <v>0</v>
      </c>
      <c r="CL488" s="78">
        <f t="shared" si="541"/>
        <v>0</v>
      </c>
      <c r="CM488" s="80" t="str">
        <f t="shared" si="542"/>
        <v>دون المستوى</v>
      </c>
      <c r="CP488" s="54"/>
      <c r="CQ488" s="47"/>
      <c r="CR488" s="47"/>
      <c r="CS488" s="47"/>
      <c r="CT488" s="47"/>
      <c r="CU488" s="47">
        <f t="shared" si="543"/>
        <v>0</v>
      </c>
      <c r="CW488" s="54"/>
      <c r="CX488" s="83"/>
      <c r="CY488" s="78"/>
      <c r="CZ488" s="78"/>
      <c r="DA488" s="78"/>
      <c r="DB488" s="78">
        <f t="shared" si="544"/>
        <v>0</v>
      </c>
      <c r="DC488" s="78">
        <f t="shared" si="545"/>
        <v>0</v>
      </c>
      <c r="DD488" s="78">
        <f t="shared" si="546"/>
        <v>0</v>
      </c>
      <c r="DE488" s="78">
        <f t="shared" si="547"/>
        <v>0</v>
      </c>
      <c r="DF488" s="80" t="str">
        <f t="shared" si="548"/>
        <v>دون المستوى</v>
      </c>
      <c r="DI488" s="54"/>
      <c r="DJ488" s="47"/>
      <c r="DK488" s="47"/>
      <c r="DL488" s="47"/>
      <c r="DM488" s="47">
        <f t="shared" si="549"/>
        <v>0</v>
      </c>
      <c r="DO488" s="54"/>
      <c r="DP488" s="83"/>
      <c r="DQ488" s="78"/>
      <c r="DR488" s="78"/>
      <c r="DS488" s="78">
        <f t="shared" si="550"/>
        <v>0</v>
      </c>
      <c r="DT488" s="78">
        <f t="shared" si="551"/>
        <v>0</v>
      </c>
      <c r="DU488" s="78">
        <f t="shared" si="552"/>
        <v>0</v>
      </c>
      <c r="DV488" s="80" t="str">
        <f t="shared" si="553"/>
        <v>دون المستوى</v>
      </c>
      <c r="DY488" s="47"/>
      <c r="DZ488" s="47"/>
      <c r="EA488" s="47">
        <f t="shared" si="554"/>
        <v>0</v>
      </c>
      <c r="EC488" s="91"/>
      <c r="ED488" s="78"/>
      <c r="EE488" s="78">
        <f t="shared" si="555"/>
        <v>0</v>
      </c>
      <c r="EF488" s="78">
        <f t="shared" si="556"/>
        <v>0</v>
      </c>
      <c r="EG488" s="78">
        <f t="shared" si="557"/>
        <v>0</v>
      </c>
      <c r="EH488" s="80" t="str">
        <f t="shared" si="558"/>
        <v>دون المستوى</v>
      </c>
      <c r="EK488" s="47"/>
      <c r="EL488" s="47"/>
      <c r="EM488" s="47">
        <f t="shared" si="559"/>
        <v>0</v>
      </c>
      <c r="EO488" s="91"/>
      <c r="EP488" s="78"/>
      <c r="EQ488" s="78">
        <f t="shared" si="560"/>
        <v>0</v>
      </c>
      <c r="ER488" s="78">
        <f t="shared" si="561"/>
        <v>0</v>
      </c>
      <c r="ES488" s="78">
        <f t="shared" si="562"/>
        <v>0</v>
      </c>
      <c r="ET488" s="80" t="str">
        <f t="shared" si="563"/>
        <v>دون المستوى</v>
      </c>
      <c r="EW488" s="49">
        <f t="shared" si="564"/>
        <v>0</v>
      </c>
      <c r="EX488" s="80" t="str">
        <f t="shared" si="565"/>
        <v>دون المستوى</v>
      </c>
      <c r="EZ488" s="54"/>
      <c r="FA488" s="47"/>
      <c r="FB488" s="47"/>
      <c r="FC488" s="47"/>
      <c r="FD488" s="47">
        <f t="shared" si="566"/>
        <v>0</v>
      </c>
      <c r="FF488" s="54"/>
      <c r="FG488" s="83"/>
      <c r="FH488" s="78"/>
      <c r="FI488" s="78"/>
      <c r="FJ488" s="78">
        <f t="shared" si="567"/>
        <v>0</v>
      </c>
      <c r="FK488" s="78">
        <f t="shared" si="568"/>
        <v>0</v>
      </c>
      <c r="FL488" s="78">
        <f t="shared" si="569"/>
        <v>0</v>
      </c>
      <c r="FM488" s="80" t="str">
        <f t="shared" si="570"/>
        <v>دون المستوى</v>
      </c>
      <c r="FP488" s="98" t="str">
        <f t="shared" si="571"/>
        <v>*عربى</v>
      </c>
      <c r="FQ488" s="98" t="str">
        <f t="shared" si="572"/>
        <v>*انجليزى</v>
      </c>
      <c r="FR488" s="98" t="str">
        <f t="shared" si="573"/>
        <v>*دراسات</v>
      </c>
      <c r="FS488" s="98" t="str">
        <f t="shared" si="574"/>
        <v>*رياضيات</v>
      </c>
      <c r="FT488" s="98" t="str">
        <f t="shared" si="575"/>
        <v>*علوم</v>
      </c>
      <c r="FU488" s="98" t="str">
        <f t="shared" si="576"/>
        <v>*حاسب</v>
      </c>
      <c r="FV488" s="98" t="str">
        <f t="shared" si="577"/>
        <v>*فنية</v>
      </c>
      <c r="FW488" s="98" t="str">
        <f t="shared" si="578"/>
        <v>*نشاط1</v>
      </c>
      <c r="FX488" s="98" t="str">
        <f t="shared" si="579"/>
        <v>*نشاط2</v>
      </c>
      <c r="FY488" s="107" t="str">
        <f t="shared" si="580"/>
        <v>*دين</v>
      </c>
      <c r="FZ488" s="47">
        <f t="shared" si="581"/>
        <v>0</v>
      </c>
      <c r="GA488" s="47" t="str">
        <f t="shared" si="582"/>
        <v>دور ثانى</v>
      </c>
      <c r="GB488" s="47">
        <f t="shared" si="583"/>
        <v>6</v>
      </c>
      <c r="GC488" s="47" t="str">
        <f t="shared" si="586"/>
        <v>راسب</v>
      </c>
      <c r="GE488" s="112" t="str">
        <f t="shared" si="584"/>
        <v>*عربى*انجليزى*دراسات*رياضيات*علوم*حاسب*فنية*نشاط1*نشاط2*دين</v>
      </c>
      <c r="GF488" s="112">
        <f t="shared" si="585"/>
        <v>10</v>
      </c>
    </row>
    <row r="489" spans="2:188" ht="20.25" thickTop="1" thickBot="1">
      <c r="B489" s="39">
        <v>480</v>
      </c>
      <c r="C489" s="124" t="str">
        <f>البيانات!B497</f>
        <v/>
      </c>
      <c r="D489" s="124" t="str">
        <f>IF(C489="","",البيانات!C497)</f>
        <v/>
      </c>
      <c r="E489" s="39"/>
      <c r="F489" s="39"/>
      <c r="H489" s="52"/>
      <c r="I489" s="47"/>
      <c r="J489" s="47"/>
      <c r="K489" s="47"/>
      <c r="L489" s="46">
        <f t="shared" si="516"/>
        <v>0</v>
      </c>
      <c r="N489" s="54"/>
      <c r="O489" s="61"/>
      <c r="P489" s="59"/>
      <c r="Q489" s="59"/>
      <c r="R489" s="59">
        <f t="shared" si="517"/>
        <v>0</v>
      </c>
      <c r="S489" s="59">
        <f t="shared" si="518"/>
        <v>0</v>
      </c>
      <c r="T489" s="62">
        <f t="shared" si="519"/>
        <v>0</v>
      </c>
      <c r="U489" s="63" t="str">
        <f t="shared" si="520"/>
        <v>دون المستوى</v>
      </c>
      <c r="X489" s="54"/>
      <c r="Y489" s="47"/>
      <c r="Z489" s="47"/>
      <c r="AA489" s="47"/>
      <c r="AB489" s="47">
        <f t="shared" si="521"/>
        <v>0</v>
      </c>
      <c r="AD489" s="54"/>
      <c r="AE489" s="61"/>
      <c r="AF489" s="59"/>
      <c r="AG489" s="59"/>
      <c r="AH489" s="59">
        <f t="shared" si="522"/>
        <v>0</v>
      </c>
      <c r="AI489" s="59">
        <f t="shared" si="523"/>
        <v>0</v>
      </c>
      <c r="AJ489" s="59">
        <f t="shared" si="524"/>
        <v>0</v>
      </c>
      <c r="AK489" s="73" t="str">
        <f t="shared" si="525"/>
        <v>دون المستوى</v>
      </c>
      <c r="AN489" s="54"/>
      <c r="AO489" s="47"/>
      <c r="AP489" s="47"/>
      <c r="AQ489" s="47"/>
      <c r="AR489" s="47">
        <f t="shared" si="526"/>
        <v>0</v>
      </c>
      <c r="AT489" s="54"/>
      <c r="AU489" s="83"/>
      <c r="AV489" s="78"/>
      <c r="AW489" s="78"/>
      <c r="AX489" s="78">
        <f t="shared" si="527"/>
        <v>0</v>
      </c>
      <c r="AY489" s="78">
        <f t="shared" si="528"/>
        <v>0</v>
      </c>
      <c r="AZ489" s="78">
        <f t="shared" si="529"/>
        <v>0</v>
      </c>
      <c r="BA489" s="80" t="str">
        <f t="shared" si="530"/>
        <v>دون المستوى</v>
      </c>
      <c r="BD489" s="54"/>
      <c r="BE489" s="47"/>
      <c r="BF489" s="47"/>
      <c r="BG489" s="47"/>
      <c r="BH489" s="47"/>
      <c r="BI489" s="47">
        <f t="shared" si="531"/>
        <v>0</v>
      </c>
      <c r="BK489" s="54"/>
      <c r="BL489" s="83"/>
      <c r="BM489" s="78"/>
      <c r="BN489" s="78"/>
      <c r="BO489" s="78"/>
      <c r="BP489" s="78">
        <f t="shared" si="532"/>
        <v>0</v>
      </c>
      <c r="BQ489" s="78">
        <f t="shared" si="533"/>
        <v>0</v>
      </c>
      <c r="BR489" s="78">
        <f t="shared" si="534"/>
        <v>0</v>
      </c>
      <c r="BS489" s="78">
        <f t="shared" si="535"/>
        <v>0</v>
      </c>
      <c r="BT489" s="80" t="str">
        <f t="shared" si="536"/>
        <v>دون المستوى</v>
      </c>
      <c r="BW489" s="54"/>
      <c r="BX489" s="47"/>
      <c r="BY489" s="47"/>
      <c r="BZ489" s="47"/>
      <c r="CA489" s="47"/>
      <c r="CB489" s="47">
        <f t="shared" si="537"/>
        <v>0</v>
      </c>
      <c r="CD489" s="52"/>
      <c r="CE489" s="83"/>
      <c r="CF489" s="78"/>
      <c r="CG489" s="78"/>
      <c r="CH489" s="78"/>
      <c r="CI489" s="78">
        <f t="shared" si="538"/>
        <v>0</v>
      </c>
      <c r="CJ489" s="78">
        <f t="shared" si="539"/>
        <v>0</v>
      </c>
      <c r="CK489" s="78">
        <f t="shared" si="540"/>
        <v>0</v>
      </c>
      <c r="CL489" s="78">
        <f t="shared" si="541"/>
        <v>0</v>
      </c>
      <c r="CM489" s="80" t="str">
        <f t="shared" si="542"/>
        <v>دون المستوى</v>
      </c>
      <c r="CP489" s="54"/>
      <c r="CQ489" s="47"/>
      <c r="CR489" s="47"/>
      <c r="CS489" s="47"/>
      <c r="CT489" s="47"/>
      <c r="CU489" s="47">
        <f t="shared" si="543"/>
        <v>0</v>
      </c>
      <c r="CW489" s="54"/>
      <c r="CX489" s="83"/>
      <c r="CY489" s="78"/>
      <c r="CZ489" s="78"/>
      <c r="DA489" s="78"/>
      <c r="DB489" s="78">
        <f t="shared" si="544"/>
        <v>0</v>
      </c>
      <c r="DC489" s="78">
        <f t="shared" si="545"/>
        <v>0</v>
      </c>
      <c r="DD489" s="78">
        <f t="shared" si="546"/>
        <v>0</v>
      </c>
      <c r="DE489" s="78">
        <f t="shared" si="547"/>
        <v>0</v>
      </c>
      <c r="DF489" s="80" t="str">
        <f t="shared" si="548"/>
        <v>دون المستوى</v>
      </c>
      <c r="DI489" s="54"/>
      <c r="DJ489" s="47"/>
      <c r="DK489" s="47"/>
      <c r="DL489" s="47"/>
      <c r="DM489" s="47">
        <f t="shared" si="549"/>
        <v>0</v>
      </c>
      <c r="DO489" s="54"/>
      <c r="DP489" s="83"/>
      <c r="DQ489" s="78"/>
      <c r="DR489" s="78"/>
      <c r="DS489" s="78">
        <f t="shared" si="550"/>
        <v>0</v>
      </c>
      <c r="DT489" s="78">
        <f t="shared" si="551"/>
        <v>0</v>
      </c>
      <c r="DU489" s="78">
        <f t="shared" si="552"/>
        <v>0</v>
      </c>
      <c r="DV489" s="80" t="str">
        <f t="shared" si="553"/>
        <v>دون المستوى</v>
      </c>
      <c r="DY489" s="47"/>
      <c r="DZ489" s="47"/>
      <c r="EA489" s="47">
        <f t="shared" si="554"/>
        <v>0</v>
      </c>
      <c r="EC489" s="91"/>
      <c r="ED489" s="78"/>
      <c r="EE489" s="78">
        <f t="shared" si="555"/>
        <v>0</v>
      </c>
      <c r="EF489" s="78">
        <f t="shared" si="556"/>
        <v>0</v>
      </c>
      <c r="EG489" s="78">
        <f t="shared" si="557"/>
        <v>0</v>
      </c>
      <c r="EH489" s="80" t="str">
        <f t="shared" si="558"/>
        <v>دون المستوى</v>
      </c>
      <c r="EK489" s="47"/>
      <c r="EL489" s="47"/>
      <c r="EM489" s="47">
        <f t="shared" si="559"/>
        <v>0</v>
      </c>
      <c r="EO489" s="91"/>
      <c r="EP489" s="78"/>
      <c r="EQ489" s="78">
        <f t="shared" si="560"/>
        <v>0</v>
      </c>
      <c r="ER489" s="78">
        <f t="shared" si="561"/>
        <v>0</v>
      </c>
      <c r="ES489" s="78">
        <f t="shared" si="562"/>
        <v>0</v>
      </c>
      <c r="ET489" s="80" t="str">
        <f t="shared" si="563"/>
        <v>دون المستوى</v>
      </c>
      <c r="EW489" s="49">
        <f t="shared" si="564"/>
        <v>0</v>
      </c>
      <c r="EX489" s="80" t="str">
        <f t="shared" si="565"/>
        <v>دون المستوى</v>
      </c>
      <c r="EZ489" s="54"/>
      <c r="FA489" s="47"/>
      <c r="FB489" s="47"/>
      <c r="FC489" s="47"/>
      <c r="FD489" s="47">
        <f t="shared" si="566"/>
        <v>0</v>
      </c>
      <c r="FF489" s="54"/>
      <c r="FG489" s="83"/>
      <c r="FH489" s="78"/>
      <c r="FI489" s="78"/>
      <c r="FJ489" s="78">
        <f t="shared" si="567"/>
        <v>0</v>
      </c>
      <c r="FK489" s="78">
        <f t="shared" si="568"/>
        <v>0</v>
      </c>
      <c r="FL489" s="78">
        <f t="shared" si="569"/>
        <v>0</v>
      </c>
      <c r="FM489" s="80" t="str">
        <f t="shared" si="570"/>
        <v>دون المستوى</v>
      </c>
      <c r="FP489" s="98" t="str">
        <f t="shared" si="571"/>
        <v>*عربى</v>
      </c>
      <c r="FQ489" s="98" t="str">
        <f t="shared" si="572"/>
        <v>*انجليزى</v>
      </c>
      <c r="FR489" s="98" t="str">
        <f t="shared" si="573"/>
        <v>*دراسات</v>
      </c>
      <c r="FS489" s="98" t="str">
        <f t="shared" si="574"/>
        <v>*رياضيات</v>
      </c>
      <c r="FT489" s="98" t="str">
        <f t="shared" si="575"/>
        <v>*علوم</v>
      </c>
      <c r="FU489" s="98" t="str">
        <f t="shared" si="576"/>
        <v>*حاسب</v>
      </c>
      <c r="FV489" s="98" t="str">
        <f t="shared" si="577"/>
        <v>*فنية</v>
      </c>
      <c r="FW489" s="98" t="str">
        <f t="shared" si="578"/>
        <v>*نشاط1</v>
      </c>
      <c r="FX489" s="98" t="str">
        <f t="shared" si="579"/>
        <v>*نشاط2</v>
      </c>
      <c r="FY489" s="107" t="str">
        <f t="shared" si="580"/>
        <v>*دين</v>
      </c>
      <c r="FZ489" s="47">
        <f t="shared" si="581"/>
        <v>0</v>
      </c>
      <c r="GA489" s="47" t="str">
        <f t="shared" si="582"/>
        <v>دور ثانى</v>
      </c>
      <c r="GB489" s="47">
        <f t="shared" si="583"/>
        <v>6</v>
      </c>
      <c r="GC489" s="47" t="str">
        <f t="shared" si="586"/>
        <v>راسب</v>
      </c>
      <c r="GE489" s="112" t="str">
        <f t="shared" si="584"/>
        <v>*عربى*انجليزى*دراسات*رياضيات*علوم*حاسب*فنية*نشاط1*نشاط2*دين</v>
      </c>
      <c r="GF489" s="112">
        <f t="shared" si="585"/>
        <v>10</v>
      </c>
    </row>
    <row r="490" spans="2:188" ht="20.25" thickTop="1" thickBot="1">
      <c r="B490" s="39">
        <v>481</v>
      </c>
      <c r="C490" s="124" t="str">
        <f>البيانات!B498</f>
        <v/>
      </c>
      <c r="D490" s="124" t="str">
        <f>IF(C490="","",البيانات!C498)</f>
        <v/>
      </c>
      <c r="E490" s="39"/>
      <c r="F490" s="39"/>
      <c r="H490" s="52"/>
      <c r="I490" s="47"/>
      <c r="J490" s="47"/>
      <c r="K490" s="47"/>
      <c r="L490" s="46">
        <f t="shared" si="516"/>
        <v>0</v>
      </c>
      <c r="N490" s="54"/>
      <c r="O490" s="61"/>
      <c r="P490" s="59"/>
      <c r="Q490" s="59"/>
      <c r="R490" s="59">
        <f t="shared" si="517"/>
        <v>0</v>
      </c>
      <c r="S490" s="59">
        <f t="shared" si="518"/>
        <v>0</v>
      </c>
      <c r="T490" s="62">
        <f t="shared" si="519"/>
        <v>0</v>
      </c>
      <c r="U490" s="63" t="str">
        <f t="shared" si="520"/>
        <v>دون المستوى</v>
      </c>
      <c r="X490" s="54"/>
      <c r="Y490" s="47"/>
      <c r="Z490" s="47"/>
      <c r="AA490" s="47"/>
      <c r="AB490" s="47">
        <f t="shared" si="521"/>
        <v>0</v>
      </c>
      <c r="AD490" s="54"/>
      <c r="AE490" s="61"/>
      <c r="AF490" s="59"/>
      <c r="AG490" s="59"/>
      <c r="AH490" s="59">
        <f t="shared" si="522"/>
        <v>0</v>
      </c>
      <c r="AI490" s="59">
        <f t="shared" si="523"/>
        <v>0</v>
      </c>
      <c r="AJ490" s="59">
        <f t="shared" si="524"/>
        <v>0</v>
      </c>
      <c r="AK490" s="73" t="str">
        <f t="shared" si="525"/>
        <v>دون المستوى</v>
      </c>
      <c r="AN490" s="54"/>
      <c r="AO490" s="47"/>
      <c r="AP490" s="47"/>
      <c r="AQ490" s="47"/>
      <c r="AR490" s="47">
        <f t="shared" si="526"/>
        <v>0</v>
      </c>
      <c r="AT490" s="54"/>
      <c r="AU490" s="83"/>
      <c r="AV490" s="78"/>
      <c r="AW490" s="78"/>
      <c r="AX490" s="78">
        <f t="shared" si="527"/>
        <v>0</v>
      </c>
      <c r="AY490" s="78">
        <f t="shared" si="528"/>
        <v>0</v>
      </c>
      <c r="AZ490" s="78">
        <f t="shared" si="529"/>
        <v>0</v>
      </c>
      <c r="BA490" s="80" t="str">
        <f t="shared" si="530"/>
        <v>دون المستوى</v>
      </c>
      <c r="BD490" s="54"/>
      <c r="BE490" s="47"/>
      <c r="BF490" s="47"/>
      <c r="BG490" s="47"/>
      <c r="BH490" s="47"/>
      <c r="BI490" s="47">
        <f t="shared" si="531"/>
        <v>0</v>
      </c>
      <c r="BK490" s="54"/>
      <c r="BL490" s="83"/>
      <c r="BM490" s="78"/>
      <c r="BN490" s="78"/>
      <c r="BO490" s="78"/>
      <c r="BP490" s="78">
        <f t="shared" si="532"/>
        <v>0</v>
      </c>
      <c r="BQ490" s="78">
        <f t="shared" si="533"/>
        <v>0</v>
      </c>
      <c r="BR490" s="78">
        <f t="shared" si="534"/>
        <v>0</v>
      </c>
      <c r="BS490" s="78">
        <f t="shared" si="535"/>
        <v>0</v>
      </c>
      <c r="BT490" s="80" t="str">
        <f t="shared" si="536"/>
        <v>دون المستوى</v>
      </c>
      <c r="BW490" s="54"/>
      <c r="BX490" s="47"/>
      <c r="BY490" s="47"/>
      <c r="BZ490" s="47"/>
      <c r="CA490" s="47"/>
      <c r="CB490" s="47">
        <f t="shared" si="537"/>
        <v>0</v>
      </c>
      <c r="CD490" s="52"/>
      <c r="CE490" s="83"/>
      <c r="CF490" s="78"/>
      <c r="CG490" s="78"/>
      <c r="CH490" s="78"/>
      <c r="CI490" s="78">
        <f t="shared" si="538"/>
        <v>0</v>
      </c>
      <c r="CJ490" s="78">
        <f t="shared" si="539"/>
        <v>0</v>
      </c>
      <c r="CK490" s="78">
        <f t="shared" si="540"/>
        <v>0</v>
      </c>
      <c r="CL490" s="78">
        <f t="shared" si="541"/>
        <v>0</v>
      </c>
      <c r="CM490" s="80" t="str">
        <f t="shared" si="542"/>
        <v>دون المستوى</v>
      </c>
      <c r="CP490" s="54"/>
      <c r="CQ490" s="47"/>
      <c r="CR490" s="47"/>
      <c r="CS490" s="47"/>
      <c r="CT490" s="47"/>
      <c r="CU490" s="47">
        <f t="shared" si="543"/>
        <v>0</v>
      </c>
      <c r="CW490" s="54"/>
      <c r="CX490" s="83"/>
      <c r="CY490" s="78"/>
      <c r="CZ490" s="78"/>
      <c r="DA490" s="78"/>
      <c r="DB490" s="78">
        <f t="shared" si="544"/>
        <v>0</v>
      </c>
      <c r="DC490" s="78">
        <f t="shared" si="545"/>
        <v>0</v>
      </c>
      <c r="DD490" s="78">
        <f t="shared" si="546"/>
        <v>0</v>
      </c>
      <c r="DE490" s="78">
        <f t="shared" si="547"/>
        <v>0</v>
      </c>
      <c r="DF490" s="80" t="str">
        <f t="shared" si="548"/>
        <v>دون المستوى</v>
      </c>
      <c r="DI490" s="54"/>
      <c r="DJ490" s="47"/>
      <c r="DK490" s="47"/>
      <c r="DL490" s="47"/>
      <c r="DM490" s="47">
        <f t="shared" si="549"/>
        <v>0</v>
      </c>
      <c r="DO490" s="54"/>
      <c r="DP490" s="83"/>
      <c r="DQ490" s="78"/>
      <c r="DR490" s="78"/>
      <c r="DS490" s="78">
        <f t="shared" si="550"/>
        <v>0</v>
      </c>
      <c r="DT490" s="78">
        <f t="shared" si="551"/>
        <v>0</v>
      </c>
      <c r="DU490" s="78">
        <f t="shared" si="552"/>
        <v>0</v>
      </c>
      <c r="DV490" s="80" t="str">
        <f t="shared" si="553"/>
        <v>دون المستوى</v>
      </c>
      <c r="DY490" s="47"/>
      <c r="DZ490" s="47"/>
      <c r="EA490" s="47">
        <f t="shared" si="554"/>
        <v>0</v>
      </c>
      <c r="EC490" s="91"/>
      <c r="ED490" s="78"/>
      <c r="EE490" s="78">
        <f t="shared" si="555"/>
        <v>0</v>
      </c>
      <c r="EF490" s="78">
        <f t="shared" si="556"/>
        <v>0</v>
      </c>
      <c r="EG490" s="78">
        <f t="shared" si="557"/>
        <v>0</v>
      </c>
      <c r="EH490" s="80" t="str">
        <f t="shared" si="558"/>
        <v>دون المستوى</v>
      </c>
      <c r="EK490" s="47"/>
      <c r="EL490" s="47"/>
      <c r="EM490" s="47">
        <f t="shared" si="559"/>
        <v>0</v>
      </c>
      <c r="EO490" s="91"/>
      <c r="EP490" s="78"/>
      <c r="EQ490" s="78">
        <f t="shared" si="560"/>
        <v>0</v>
      </c>
      <c r="ER490" s="78">
        <f t="shared" si="561"/>
        <v>0</v>
      </c>
      <c r="ES490" s="78">
        <f t="shared" si="562"/>
        <v>0</v>
      </c>
      <c r="ET490" s="80" t="str">
        <f t="shared" si="563"/>
        <v>دون المستوى</v>
      </c>
      <c r="EW490" s="49">
        <f t="shared" si="564"/>
        <v>0</v>
      </c>
      <c r="EX490" s="80" t="str">
        <f t="shared" si="565"/>
        <v>دون المستوى</v>
      </c>
      <c r="EZ490" s="54"/>
      <c r="FA490" s="47"/>
      <c r="FB490" s="47"/>
      <c r="FC490" s="47"/>
      <c r="FD490" s="47">
        <f t="shared" si="566"/>
        <v>0</v>
      </c>
      <c r="FF490" s="54"/>
      <c r="FG490" s="83"/>
      <c r="FH490" s="78"/>
      <c r="FI490" s="78"/>
      <c r="FJ490" s="78">
        <f t="shared" si="567"/>
        <v>0</v>
      </c>
      <c r="FK490" s="78">
        <f t="shared" si="568"/>
        <v>0</v>
      </c>
      <c r="FL490" s="78">
        <f t="shared" si="569"/>
        <v>0</v>
      </c>
      <c r="FM490" s="80" t="str">
        <f t="shared" si="570"/>
        <v>دون المستوى</v>
      </c>
      <c r="FP490" s="98" t="str">
        <f t="shared" si="571"/>
        <v>*عربى</v>
      </c>
      <c r="FQ490" s="98" t="str">
        <f t="shared" si="572"/>
        <v>*انجليزى</v>
      </c>
      <c r="FR490" s="98" t="str">
        <f t="shared" si="573"/>
        <v>*دراسات</v>
      </c>
      <c r="FS490" s="98" t="str">
        <f t="shared" si="574"/>
        <v>*رياضيات</v>
      </c>
      <c r="FT490" s="98" t="str">
        <f t="shared" si="575"/>
        <v>*علوم</v>
      </c>
      <c r="FU490" s="98" t="str">
        <f t="shared" si="576"/>
        <v>*حاسب</v>
      </c>
      <c r="FV490" s="98" t="str">
        <f t="shared" si="577"/>
        <v>*فنية</v>
      </c>
      <c r="FW490" s="98" t="str">
        <f t="shared" si="578"/>
        <v>*نشاط1</v>
      </c>
      <c r="FX490" s="98" t="str">
        <f t="shared" si="579"/>
        <v>*نشاط2</v>
      </c>
      <c r="FY490" s="107" t="str">
        <f t="shared" si="580"/>
        <v>*دين</v>
      </c>
      <c r="FZ490" s="47">
        <f t="shared" si="581"/>
        <v>0</v>
      </c>
      <c r="GA490" s="47" t="str">
        <f t="shared" si="582"/>
        <v>دور ثانى</v>
      </c>
      <c r="GB490" s="47">
        <f t="shared" si="583"/>
        <v>6</v>
      </c>
      <c r="GC490" s="47" t="str">
        <f t="shared" si="586"/>
        <v>راسب</v>
      </c>
      <c r="GE490" s="112" t="str">
        <f t="shared" si="584"/>
        <v>*عربى*انجليزى*دراسات*رياضيات*علوم*حاسب*فنية*نشاط1*نشاط2*دين</v>
      </c>
      <c r="GF490" s="112">
        <f t="shared" si="585"/>
        <v>10</v>
      </c>
    </row>
    <row r="491" spans="2:188" ht="20.25" thickTop="1" thickBot="1">
      <c r="B491" s="39">
        <v>482</v>
      </c>
      <c r="C491" s="124" t="str">
        <f>البيانات!B499</f>
        <v/>
      </c>
      <c r="D491" s="124" t="str">
        <f>IF(C491="","",البيانات!C499)</f>
        <v/>
      </c>
      <c r="E491" s="39"/>
      <c r="F491" s="39"/>
      <c r="H491" s="52"/>
      <c r="I491" s="47"/>
      <c r="J491" s="47"/>
      <c r="K491" s="47"/>
      <c r="L491" s="46">
        <f t="shared" si="516"/>
        <v>0</v>
      </c>
      <c r="N491" s="54"/>
      <c r="O491" s="61"/>
      <c r="P491" s="59"/>
      <c r="Q491" s="59"/>
      <c r="R491" s="59">
        <f t="shared" si="517"/>
        <v>0</v>
      </c>
      <c r="S491" s="59">
        <f t="shared" si="518"/>
        <v>0</v>
      </c>
      <c r="T491" s="62">
        <f t="shared" si="519"/>
        <v>0</v>
      </c>
      <c r="U491" s="63" t="str">
        <f t="shared" si="520"/>
        <v>دون المستوى</v>
      </c>
      <c r="X491" s="54"/>
      <c r="Y491" s="47"/>
      <c r="Z491" s="47"/>
      <c r="AA491" s="47"/>
      <c r="AB491" s="47">
        <f t="shared" si="521"/>
        <v>0</v>
      </c>
      <c r="AD491" s="54"/>
      <c r="AE491" s="61"/>
      <c r="AF491" s="59"/>
      <c r="AG491" s="59"/>
      <c r="AH491" s="59">
        <f t="shared" si="522"/>
        <v>0</v>
      </c>
      <c r="AI491" s="59">
        <f t="shared" si="523"/>
        <v>0</v>
      </c>
      <c r="AJ491" s="59">
        <f t="shared" si="524"/>
        <v>0</v>
      </c>
      <c r="AK491" s="73" t="str">
        <f t="shared" si="525"/>
        <v>دون المستوى</v>
      </c>
      <c r="AN491" s="54"/>
      <c r="AO491" s="47"/>
      <c r="AP491" s="47"/>
      <c r="AQ491" s="47"/>
      <c r="AR491" s="47">
        <f t="shared" si="526"/>
        <v>0</v>
      </c>
      <c r="AT491" s="54"/>
      <c r="AU491" s="83"/>
      <c r="AV491" s="78"/>
      <c r="AW491" s="78"/>
      <c r="AX491" s="78">
        <f t="shared" si="527"/>
        <v>0</v>
      </c>
      <c r="AY491" s="78">
        <f t="shared" si="528"/>
        <v>0</v>
      </c>
      <c r="AZ491" s="78">
        <f t="shared" si="529"/>
        <v>0</v>
      </c>
      <c r="BA491" s="80" t="str">
        <f t="shared" si="530"/>
        <v>دون المستوى</v>
      </c>
      <c r="BD491" s="54"/>
      <c r="BE491" s="47"/>
      <c r="BF491" s="47"/>
      <c r="BG491" s="47"/>
      <c r="BH491" s="47"/>
      <c r="BI491" s="47">
        <f t="shared" si="531"/>
        <v>0</v>
      </c>
      <c r="BK491" s="54"/>
      <c r="BL491" s="83"/>
      <c r="BM491" s="78"/>
      <c r="BN491" s="78"/>
      <c r="BO491" s="78"/>
      <c r="BP491" s="78">
        <f t="shared" si="532"/>
        <v>0</v>
      </c>
      <c r="BQ491" s="78">
        <f t="shared" si="533"/>
        <v>0</v>
      </c>
      <c r="BR491" s="78">
        <f t="shared" si="534"/>
        <v>0</v>
      </c>
      <c r="BS491" s="78">
        <f t="shared" si="535"/>
        <v>0</v>
      </c>
      <c r="BT491" s="80" t="str">
        <f t="shared" si="536"/>
        <v>دون المستوى</v>
      </c>
      <c r="BW491" s="54"/>
      <c r="BX491" s="47"/>
      <c r="BY491" s="47"/>
      <c r="BZ491" s="47"/>
      <c r="CA491" s="47"/>
      <c r="CB491" s="47">
        <f t="shared" si="537"/>
        <v>0</v>
      </c>
      <c r="CD491" s="52"/>
      <c r="CE491" s="83"/>
      <c r="CF491" s="78"/>
      <c r="CG491" s="78"/>
      <c r="CH491" s="78"/>
      <c r="CI491" s="78">
        <f t="shared" si="538"/>
        <v>0</v>
      </c>
      <c r="CJ491" s="78">
        <f t="shared" si="539"/>
        <v>0</v>
      </c>
      <c r="CK491" s="78">
        <f t="shared" si="540"/>
        <v>0</v>
      </c>
      <c r="CL491" s="78">
        <f t="shared" si="541"/>
        <v>0</v>
      </c>
      <c r="CM491" s="80" t="str">
        <f t="shared" si="542"/>
        <v>دون المستوى</v>
      </c>
      <c r="CP491" s="54"/>
      <c r="CQ491" s="47"/>
      <c r="CR491" s="47"/>
      <c r="CS491" s="47"/>
      <c r="CT491" s="47"/>
      <c r="CU491" s="47">
        <f t="shared" si="543"/>
        <v>0</v>
      </c>
      <c r="CW491" s="54"/>
      <c r="CX491" s="83"/>
      <c r="CY491" s="78"/>
      <c r="CZ491" s="78"/>
      <c r="DA491" s="78"/>
      <c r="DB491" s="78">
        <f t="shared" si="544"/>
        <v>0</v>
      </c>
      <c r="DC491" s="78">
        <f t="shared" si="545"/>
        <v>0</v>
      </c>
      <c r="DD491" s="78">
        <f t="shared" si="546"/>
        <v>0</v>
      </c>
      <c r="DE491" s="78">
        <f t="shared" si="547"/>
        <v>0</v>
      </c>
      <c r="DF491" s="80" t="str">
        <f t="shared" si="548"/>
        <v>دون المستوى</v>
      </c>
      <c r="DI491" s="54"/>
      <c r="DJ491" s="47"/>
      <c r="DK491" s="47"/>
      <c r="DL491" s="47"/>
      <c r="DM491" s="47">
        <f t="shared" si="549"/>
        <v>0</v>
      </c>
      <c r="DO491" s="54"/>
      <c r="DP491" s="83"/>
      <c r="DQ491" s="78"/>
      <c r="DR491" s="78"/>
      <c r="DS491" s="78">
        <f t="shared" si="550"/>
        <v>0</v>
      </c>
      <c r="DT491" s="78">
        <f t="shared" si="551"/>
        <v>0</v>
      </c>
      <c r="DU491" s="78">
        <f t="shared" si="552"/>
        <v>0</v>
      </c>
      <c r="DV491" s="80" t="str">
        <f t="shared" si="553"/>
        <v>دون المستوى</v>
      </c>
      <c r="DY491" s="47"/>
      <c r="DZ491" s="47"/>
      <c r="EA491" s="47">
        <f t="shared" si="554"/>
        <v>0</v>
      </c>
      <c r="EC491" s="91"/>
      <c r="ED491" s="78"/>
      <c r="EE491" s="78">
        <f t="shared" si="555"/>
        <v>0</v>
      </c>
      <c r="EF491" s="78">
        <f t="shared" si="556"/>
        <v>0</v>
      </c>
      <c r="EG491" s="78">
        <f t="shared" si="557"/>
        <v>0</v>
      </c>
      <c r="EH491" s="80" t="str">
        <f t="shared" si="558"/>
        <v>دون المستوى</v>
      </c>
      <c r="EK491" s="47"/>
      <c r="EL491" s="47"/>
      <c r="EM491" s="47">
        <f t="shared" si="559"/>
        <v>0</v>
      </c>
      <c r="EO491" s="91"/>
      <c r="EP491" s="78"/>
      <c r="EQ491" s="78">
        <f t="shared" si="560"/>
        <v>0</v>
      </c>
      <c r="ER491" s="78">
        <f t="shared" si="561"/>
        <v>0</v>
      </c>
      <c r="ES491" s="78">
        <f t="shared" si="562"/>
        <v>0</v>
      </c>
      <c r="ET491" s="80" t="str">
        <f t="shared" si="563"/>
        <v>دون المستوى</v>
      </c>
      <c r="EW491" s="49">
        <f t="shared" si="564"/>
        <v>0</v>
      </c>
      <c r="EX491" s="80" t="str">
        <f t="shared" si="565"/>
        <v>دون المستوى</v>
      </c>
      <c r="EZ491" s="54"/>
      <c r="FA491" s="47"/>
      <c r="FB491" s="47"/>
      <c r="FC491" s="47"/>
      <c r="FD491" s="47">
        <f t="shared" si="566"/>
        <v>0</v>
      </c>
      <c r="FF491" s="54"/>
      <c r="FG491" s="83"/>
      <c r="FH491" s="78"/>
      <c r="FI491" s="78"/>
      <c r="FJ491" s="78">
        <f t="shared" si="567"/>
        <v>0</v>
      </c>
      <c r="FK491" s="78">
        <f t="shared" si="568"/>
        <v>0</v>
      </c>
      <c r="FL491" s="78">
        <f t="shared" si="569"/>
        <v>0</v>
      </c>
      <c r="FM491" s="80" t="str">
        <f t="shared" si="570"/>
        <v>دون المستوى</v>
      </c>
      <c r="FP491" s="98" t="str">
        <f t="shared" si="571"/>
        <v>*عربى</v>
      </c>
      <c r="FQ491" s="98" t="str">
        <f t="shared" si="572"/>
        <v>*انجليزى</v>
      </c>
      <c r="FR491" s="98" t="str">
        <f t="shared" si="573"/>
        <v>*دراسات</v>
      </c>
      <c r="FS491" s="98" t="str">
        <f t="shared" si="574"/>
        <v>*رياضيات</v>
      </c>
      <c r="FT491" s="98" t="str">
        <f t="shared" si="575"/>
        <v>*علوم</v>
      </c>
      <c r="FU491" s="98" t="str">
        <f t="shared" si="576"/>
        <v>*حاسب</v>
      </c>
      <c r="FV491" s="98" t="str">
        <f t="shared" si="577"/>
        <v>*فنية</v>
      </c>
      <c r="FW491" s="98" t="str">
        <f t="shared" si="578"/>
        <v>*نشاط1</v>
      </c>
      <c r="FX491" s="98" t="str">
        <f t="shared" si="579"/>
        <v>*نشاط2</v>
      </c>
      <c r="FY491" s="107" t="str">
        <f t="shared" si="580"/>
        <v>*دين</v>
      </c>
      <c r="FZ491" s="47">
        <f t="shared" si="581"/>
        <v>0</v>
      </c>
      <c r="GA491" s="47" t="str">
        <f t="shared" si="582"/>
        <v>دور ثانى</v>
      </c>
      <c r="GB491" s="47">
        <f t="shared" si="583"/>
        <v>6</v>
      </c>
      <c r="GC491" s="47" t="str">
        <f t="shared" si="586"/>
        <v>راسب</v>
      </c>
      <c r="GE491" s="112" t="str">
        <f t="shared" si="584"/>
        <v>*عربى*انجليزى*دراسات*رياضيات*علوم*حاسب*فنية*نشاط1*نشاط2*دين</v>
      </c>
      <c r="GF491" s="112">
        <f t="shared" si="585"/>
        <v>10</v>
      </c>
    </row>
    <row r="492" spans="2:188" ht="20.25" thickTop="1" thickBot="1">
      <c r="B492" s="39">
        <v>483</v>
      </c>
      <c r="C492" s="124" t="str">
        <f>البيانات!B500</f>
        <v/>
      </c>
      <c r="D492" s="124" t="str">
        <f>IF(C492="","",البيانات!C500)</f>
        <v/>
      </c>
      <c r="E492" s="39"/>
      <c r="F492" s="39"/>
      <c r="H492" s="52"/>
      <c r="I492" s="47"/>
      <c r="J492" s="47"/>
      <c r="K492" s="47"/>
      <c r="L492" s="46">
        <f t="shared" si="516"/>
        <v>0</v>
      </c>
      <c r="N492" s="54"/>
      <c r="O492" s="61"/>
      <c r="P492" s="59"/>
      <c r="Q492" s="59"/>
      <c r="R492" s="59">
        <f t="shared" si="517"/>
        <v>0</v>
      </c>
      <c r="S492" s="59">
        <f t="shared" si="518"/>
        <v>0</v>
      </c>
      <c r="T492" s="62">
        <f t="shared" si="519"/>
        <v>0</v>
      </c>
      <c r="U492" s="63" t="str">
        <f t="shared" si="520"/>
        <v>دون المستوى</v>
      </c>
      <c r="X492" s="54"/>
      <c r="Y492" s="47"/>
      <c r="Z492" s="47"/>
      <c r="AA492" s="47"/>
      <c r="AB492" s="47">
        <f t="shared" si="521"/>
        <v>0</v>
      </c>
      <c r="AD492" s="54"/>
      <c r="AE492" s="61"/>
      <c r="AF492" s="59"/>
      <c r="AG492" s="59"/>
      <c r="AH492" s="59">
        <f t="shared" si="522"/>
        <v>0</v>
      </c>
      <c r="AI492" s="59">
        <f t="shared" si="523"/>
        <v>0</v>
      </c>
      <c r="AJ492" s="59">
        <f t="shared" si="524"/>
        <v>0</v>
      </c>
      <c r="AK492" s="73" t="str">
        <f t="shared" si="525"/>
        <v>دون المستوى</v>
      </c>
      <c r="AN492" s="54"/>
      <c r="AO492" s="47"/>
      <c r="AP492" s="47"/>
      <c r="AQ492" s="47"/>
      <c r="AR492" s="47">
        <f t="shared" si="526"/>
        <v>0</v>
      </c>
      <c r="AT492" s="54"/>
      <c r="AU492" s="83"/>
      <c r="AV492" s="78"/>
      <c r="AW492" s="78"/>
      <c r="AX492" s="78">
        <f t="shared" si="527"/>
        <v>0</v>
      </c>
      <c r="AY492" s="78">
        <f t="shared" si="528"/>
        <v>0</v>
      </c>
      <c r="AZ492" s="78">
        <f t="shared" si="529"/>
        <v>0</v>
      </c>
      <c r="BA492" s="80" t="str">
        <f t="shared" si="530"/>
        <v>دون المستوى</v>
      </c>
      <c r="BD492" s="54"/>
      <c r="BE492" s="47"/>
      <c r="BF492" s="47"/>
      <c r="BG492" s="47"/>
      <c r="BH492" s="47"/>
      <c r="BI492" s="47">
        <f t="shared" si="531"/>
        <v>0</v>
      </c>
      <c r="BK492" s="54"/>
      <c r="BL492" s="83"/>
      <c r="BM492" s="78"/>
      <c r="BN492" s="78"/>
      <c r="BO492" s="78"/>
      <c r="BP492" s="78">
        <f t="shared" si="532"/>
        <v>0</v>
      </c>
      <c r="BQ492" s="78">
        <f t="shared" si="533"/>
        <v>0</v>
      </c>
      <c r="BR492" s="78">
        <f t="shared" si="534"/>
        <v>0</v>
      </c>
      <c r="BS492" s="78">
        <f t="shared" si="535"/>
        <v>0</v>
      </c>
      <c r="BT492" s="80" t="str">
        <f t="shared" si="536"/>
        <v>دون المستوى</v>
      </c>
      <c r="BW492" s="54"/>
      <c r="BX492" s="47"/>
      <c r="BY492" s="47"/>
      <c r="BZ492" s="47"/>
      <c r="CA492" s="47"/>
      <c r="CB492" s="47">
        <f t="shared" si="537"/>
        <v>0</v>
      </c>
      <c r="CD492" s="52"/>
      <c r="CE492" s="83"/>
      <c r="CF492" s="78"/>
      <c r="CG492" s="78"/>
      <c r="CH492" s="78"/>
      <c r="CI492" s="78">
        <f t="shared" si="538"/>
        <v>0</v>
      </c>
      <c r="CJ492" s="78">
        <f t="shared" si="539"/>
        <v>0</v>
      </c>
      <c r="CK492" s="78">
        <f t="shared" si="540"/>
        <v>0</v>
      </c>
      <c r="CL492" s="78">
        <f t="shared" si="541"/>
        <v>0</v>
      </c>
      <c r="CM492" s="80" t="str">
        <f t="shared" si="542"/>
        <v>دون المستوى</v>
      </c>
      <c r="CP492" s="54"/>
      <c r="CQ492" s="47"/>
      <c r="CR492" s="47"/>
      <c r="CS492" s="47"/>
      <c r="CT492" s="47"/>
      <c r="CU492" s="47">
        <f t="shared" si="543"/>
        <v>0</v>
      </c>
      <c r="CW492" s="54"/>
      <c r="CX492" s="83"/>
      <c r="CY492" s="78"/>
      <c r="CZ492" s="78"/>
      <c r="DA492" s="78"/>
      <c r="DB492" s="78">
        <f t="shared" si="544"/>
        <v>0</v>
      </c>
      <c r="DC492" s="78">
        <f t="shared" si="545"/>
        <v>0</v>
      </c>
      <c r="DD492" s="78">
        <f t="shared" si="546"/>
        <v>0</v>
      </c>
      <c r="DE492" s="78">
        <f t="shared" si="547"/>
        <v>0</v>
      </c>
      <c r="DF492" s="80" t="str">
        <f t="shared" si="548"/>
        <v>دون المستوى</v>
      </c>
      <c r="DI492" s="54"/>
      <c r="DJ492" s="47"/>
      <c r="DK492" s="47"/>
      <c r="DL492" s="47"/>
      <c r="DM492" s="47">
        <f t="shared" si="549"/>
        <v>0</v>
      </c>
      <c r="DO492" s="54"/>
      <c r="DP492" s="83"/>
      <c r="DQ492" s="78"/>
      <c r="DR492" s="78"/>
      <c r="DS492" s="78">
        <f t="shared" si="550"/>
        <v>0</v>
      </c>
      <c r="DT492" s="78">
        <f t="shared" si="551"/>
        <v>0</v>
      </c>
      <c r="DU492" s="78">
        <f t="shared" si="552"/>
        <v>0</v>
      </c>
      <c r="DV492" s="80" t="str">
        <f t="shared" si="553"/>
        <v>دون المستوى</v>
      </c>
      <c r="DY492" s="47"/>
      <c r="DZ492" s="47"/>
      <c r="EA492" s="47">
        <f t="shared" si="554"/>
        <v>0</v>
      </c>
      <c r="EC492" s="91"/>
      <c r="ED492" s="78"/>
      <c r="EE492" s="78">
        <f t="shared" si="555"/>
        <v>0</v>
      </c>
      <c r="EF492" s="78">
        <f t="shared" si="556"/>
        <v>0</v>
      </c>
      <c r="EG492" s="78">
        <f t="shared" si="557"/>
        <v>0</v>
      </c>
      <c r="EH492" s="80" t="str">
        <f t="shared" si="558"/>
        <v>دون المستوى</v>
      </c>
      <c r="EK492" s="47"/>
      <c r="EL492" s="47"/>
      <c r="EM492" s="47">
        <f t="shared" si="559"/>
        <v>0</v>
      </c>
      <c r="EO492" s="91"/>
      <c r="EP492" s="78"/>
      <c r="EQ492" s="78">
        <f t="shared" si="560"/>
        <v>0</v>
      </c>
      <c r="ER492" s="78">
        <f t="shared" si="561"/>
        <v>0</v>
      </c>
      <c r="ES492" s="78">
        <f t="shared" si="562"/>
        <v>0</v>
      </c>
      <c r="ET492" s="80" t="str">
        <f t="shared" si="563"/>
        <v>دون المستوى</v>
      </c>
      <c r="EW492" s="49">
        <f t="shared" si="564"/>
        <v>0</v>
      </c>
      <c r="EX492" s="80" t="str">
        <f t="shared" si="565"/>
        <v>دون المستوى</v>
      </c>
      <c r="EZ492" s="54"/>
      <c r="FA492" s="47"/>
      <c r="FB492" s="47"/>
      <c r="FC492" s="47"/>
      <c r="FD492" s="47">
        <f t="shared" si="566"/>
        <v>0</v>
      </c>
      <c r="FF492" s="54"/>
      <c r="FG492" s="83"/>
      <c r="FH492" s="78"/>
      <c r="FI492" s="78"/>
      <c r="FJ492" s="78">
        <f t="shared" si="567"/>
        <v>0</v>
      </c>
      <c r="FK492" s="78">
        <f t="shared" si="568"/>
        <v>0</v>
      </c>
      <c r="FL492" s="78">
        <f t="shared" si="569"/>
        <v>0</v>
      </c>
      <c r="FM492" s="80" t="str">
        <f t="shared" si="570"/>
        <v>دون المستوى</v>
      </c>
      <c r="FP492" s="98" t="str">
        <f t="shared" si="571"/>
        <v>*عربى</v>
      </c>
      <c r="FQ492" s="98" t="str">
        <f t="shared" si="572"/>
        <v>*انجليزى</v>
      </c>
      <c r="FR492" s="98" t="str">
        <f t="shared" si="573"/>
        <v>*دراسات</v>
      </c>
      <c r="FS492" s="98" t="str">
        <f t="shared" si="574"/>
        <v>*رياضيات</v>
      </c>
      <c r="FT492" s="98" t="str">
        <f t="shared" si="575"/>
        <v>*علوم</v>
      </c>
      <c r="FU492" s="98" t="str">
        <f t="shared" si="576"/>
        <v>*حاسب</v>
      </c>
      <c r="FV492" s="98" t="str">
        <f t="shared" si="577"/>
        <v>*فنية</v>
      </c>
      <c r="FW492" s="98" t="str">
        <f t="shared" si="578"/>
        <v>*نشاط1</v>
      </c>
      <c r="FX492" s="98" t="str">
        <f t="shared" si="579"/>
        <v>*نشاط2</v>
      </c>
      <c r="FY492" s="107" t="str">
        <f t="shared" si="580"/>
        <v>*دين</v>
      </c>
      <c r="FZ492" s="47">
        <f t="shared" si="581"/>
        <v>0</v>
      </c>
      <c r="GA492" s="47" t="str">
        <f t="shared" si="582"/>
        <v>دور ثانى</v>
      </c>
      <c r="GB492" s="47">
        <f t="shared" si="583"/>
        <v>6</v>
      </c>
      <c r="GC492" s="47" t="str">
        <f t="shared" si="586"/>
        <v>راسب</v>
      </c>
      <c r="GE492" s="112" t="str">
        <f t="shared" si="584"/>
        <v>*عربى*انجليزى*دراسات*رياضيات*علوم*حاسب*فنية*نشاط1*نشاط2*دين</v>
      </c>
      <c r="GF492" s="112">
        <f t="shared" si="585"/>
        <v>10</v>
      </c>
    </row>
    <row r="493" spans="2:188" ht="20.25" thickTop="1" thickBot="1">
      <c r="B493" s="39">
        <v>484</v>
      </c>
      <c r="C493" s="124" t="str">
        <f>البيانات!B501</f>
        <v/>
      </c>
      <c r="D493" s="124" t="str">
        <f>IF(C493="","",البيانات!C501)</f>
        <v/>
      </c>
      <c r="E493" s="39"/>
      <c r="F493" s="39"/>
      <c r="H493" s="52"/>
      <c r="I493" s="47"/>
      <c r="J493" s="47"/>
      <c r="K493" s="47"/>
      <c r="L493" s="46">
        <f t="shared" si="516"/>
        <v>0</v>
      </c>
      <c r="N493" s="54"/>
      <c r="O493" s="61"/>
      <c r="P493" s="59"/>
      <c r="Q493" s="59"/>
      <c r="R493" s="59">
        <f t="shared" si="517"/>
        <v>0</v>
      </c>
      <c r="S493" s="59">
        <f t="shared" si="518"/>
        <v>0</v>
      </c>
      <c r="T493" s="62">
        <f t="shared" si="519"/>
        <v>0</v>
      </c>
      <c r="U493" s="63" t="str">
        <f t="shared" si="520"/>
        <v>دون المستوى</v>
      </c>
      <c r="X493" s="54"/>
      <c r="Y493" s="47"/>
      <c r="Z493" s="47"/>
      <c r="AA493" s="47"/>
      <c r="AB493" s="47">
        <f t="shared" si="521"/>
        <v>0</v>
      </c>
      <c r="AD493" s="54"/>
      <c r="AE493" s="61"/>
      <c r="AF493" s="59"/>
      <c r="AG493" s="59"/>
      <c r="AH493" s="59">
        <f t="shared" si="522"/>
        <v>0</v>
      </c>
      <c r="AI493" s="59">
        <f t="shared" si="523"/>
        <v>0</v>
      </c>
      <c r="AJ493" s="59">
        <f t="shared" si="524"/>
        <v>0</v>
      </c>
      <c r="AK493" s="73" t="str">
        <f t="shared" si="525"/>
        <v>دون المستوى</v>
      </c>
      <c r="AN493" s="54"/>
      <c r="AO493" s="47"/>
      <c r="AP493" s="47"/>
      <c r="AQ493" s="47"/>
      <c r="AR493" s="47">
        <f t="shared" si="526"/>
        <v>0</v>
      </c>
      <c r="AT493" s="54"/>
      <c r="AU493" s="83"/>
      <c r="AV493" s="78"/>
      <c r="AW493" s="78"/>
      <c r="AX493" s="78">
        <f t="shared" si="527"/>
        <v>0</v>
      </c>
      <c r="AY493" s="78">
        <f t="shared" si="528"/>
        <v>0</v>
      </c>
      <c r="AZ493" s="78">
        <f t="shared" si="529"/>
        <v>0</v>
      </c>
      <c r="BA493" s="80" t="str">
        <f t="shared" si="530"/>
        <v>دون المستوى</v>
      </c>
      <c r="BD493" s="54"/>
      <c r="BE493" s="47"/>
      <c r="BF493" s="47"/>
      <c r="BG493" s="47"/>
      <c r="BH493" s="47"/>
      <c r="BI493" s="47">
        <f t="shared" si="531"/>
        <v>0</v>
      </c>
      <c r="BK493" s="54"/>
      <c r="BL493" s="83"/>
      <c r="BM493" s="78"/>
      <c r="BN493" s="78"/>
      <c r="BO493" s="78"/>
      <c r="BP493" s="78">
        <f t="shared" si="532"/>
        <v>0</v>
      </c>
      <c r="BQ493" s="78">
        <f t="shared" si="533"/>
        <v>0</v>
      </c>
      <c r="BR493" s="78">
        <f t="shared" si="534"/>
        <v>0</v>
      </c>
      <c r="BS493" s="78">
        <f t="shared" si="535"/>
        <v>0</v>
      </c>
      <c r="BT493" s="80" t="str">
        <f t="shared" si="536"/>
        <v>دون المستوى</v>
      </c>
      <c r="BW493" s="54"/>
      <c r="BX493" s="47"/>
      <c r="BY493" s="47"/>
      <c r="BZ493" s="47"/>
      <c r="CA493" s="47"/>
      <c r="CB493" s="47">
        <f t="shared" si="537"/>
        <v>0</v>
      </c>
      <c r="CD493" s="52"/>
      <c r="CE493" s="83"/>
      <c r="CF493" s="78"/>
      <c r="CG493" s="78"/>
      <c r="CH493" s="78"/>
      <c r="CI493" s="78">
        <f t="shared" si="538"/>
        <v>0</v>
      </c>
      <c r="CJ493" s="78">
        <f t="shared" si="539"/>
        <v>0</v>
      </c>
      <c r="CK493" s="78">
        <f t="shared" si="540"/>
        <v>0</v>
      </c>
      <c r="CL493" s="78">
        <f t="shared" si="541"/>
        <v>0</v>
      </c>
      <c r="CM493" s="80" t="str">
        <f t="shared" si="542"/>
        <v>دون المستوى</v>
      </c>
      <c r="CP493" s="54"/>
      <c r="CQ493" s="47"/>
      <c r="CR493" s="47"/>
      <c r="CS493" s="47"/>
      <c r="CT493" s="47"/>
      <c r="CU493" s="47">
        <f t="shared" si="543"/>
        <v>0</v>
      </c>
      <c r="CW493" s="54"/>
      <c r="CX493" s="83"/>
      <c r="CY493" s="78"/>
      <c r="CZ493" s="78"/>
      <c r="DA493" s="78"/>
      <c r="DB493" s="78">
        <f t="shared" si="544"/>
        <v>0</v>
      </c>
      <c r="DC493" s="78">
        <f t="shared" si="545"/>
        <v>0</v>
      </c>
      <c r="DD493" s="78">
        <f t="shared" si="546"/>
        <v>0</v>
      </c>
      <c r="DE493" s="78">
        <f t="shared" si="547"/>
        <v>0</v>
      </c>
      <c r="DF493" s="80" t="str">
        <f t="shared" si="548"/>
        <v>دون المستوى</v>
      </c>
      <c r="DI493" s="54"/>
      <c r="DJ493" s="47"/>
      <c r="DK493" s="47"/>
      <c r="DL493" s="47"/>
      <c r="DM493" s="47">
        <f t="shared" si="549"/>
        <v>0</v>
      </c>
      <c r="DO493" s="54"/>
      <c r="DP493" s="83"/>
      <c r="DQ493" s="78"/>
      <c r="DR493" s="78"/>
      <c r="DS493" s="78">
        <f t="shared" si="550"/>
        <v>0</v>
      </c>
      <c r="DT493" s="78">
        <f t="shared" si="551"/>
        <v>0</v>
      </c>
      <c r="DU493" s="78">
        <f t="shared" si="552"/>
        <v>0</v>
      </c>
      <c r="DV493" s="80" t="str">
        <f t="shared" si="553"/>
        <v>دون المستوى</v>
      </c>
      <c r="DY493" s="47"/>
      <c r="DZ493" s="47"/>
      <c r="EA493" s="47">
        <f t="shared" si="554"/>
        <v>0</v>
      </c>
      <c r="EC493" s="91"/>
      <c r="ED493" s="78"/>
      <c r="EE493" s="78">
        <f t="shared" si="555"/>
        <v>0</v>
      </c>
      <c r="EF493" s="78">
        <f t="shared" si="556"/>
        <v>0</v>
      </c>
      <c r="EG493" s="78">
        <f t="shared" si="557"/>
        <v>0</v>
      </c>
      <c r="EH493" s="80" t="str">
        <f t="shared" si="558"/>
        <v>دون المستوى</v>
      </c>
      <c r="EK493" s="47"/>
      <c r="EL493" s="47"/>
      <c r="EM493" s="47">
        <f t="shared" si="559"/>
        <v>0</v>
      </c>
      <c r="EO493" s="91"/>
      <c r="EP493" s="78"/>
      <c r="EQ493" s="78">
        <f t="shared" si="560"/>
        <v>0</v>
      </c>
      <c r="ER493" s="78">
        <f t="shared" si="561"/>
        <v>0</v>
      </c>
      <c r="ES493" s="78">
        <f t="shared" si="562"/>
        <v>0</v>
      </c>
      <c r="ET493" s="80" t="str">
        <f t="shared" si="563"/>
        <v>دون المستوى</v>
      </c>
      <c r="EW493" s="49">
        <f t="shared" si="564"/>
        <v>0</v>
      </c>
      <c r="EX493" s="80" t="str">
        <f t="shared" si="565"/>
        <v>دون المستوى</v>
      </c>
      <c r="EZ493" s="54"/>
      <c r="FA493" s="47"/>
      <c r="FB493" s="47"/>
      <c r="FC493" s="47"/>
      <c r="FD493" s="47">
        <f t="shared" si="566"/>
        <v>0</v>
      </c>
      <c r="FF493" s="54"/>
      <c r="FG493" s="83"/>
      <c r="FH493" s="78"/>
      <c r="FI493" s="78"/>
      <c r="FJ493" s="78">
        <f t="shared" si="567"/>
        <v>0</v>
      </c>
      <c r="FK493" s="78">
        <f t="shared" si="568"/>
        <v>0</v>
      </c>
      <c r="FL493" s="78">
        <f t="shared" si="569"/>
        <v>0</v>
      </c>
      <c r="FM493" s="80" t="str">
        <f t="shared" si="570"/>
        <v>دون المستوى</v>
      </c>
      <c r="FP493" s="98" t="str">
        <f t="shared" si="571"/>
        <v>*عربى</v>
      </c>
      <c r="FQ493" s="98" t="str">
        <f t="shared" si="572"/>
        <v>*انجليزى</v>
      </c>
      <c r="FR493" s="98" t="str">
        <f t="shared" si="573"/>
        <v>*دراسات</v>
      </c>
      <c r="FS493" s="98" t="str">
        <f t="shared" si="574"/>
        <v>*رياضيات</v>
      </c>
      <c r="FT493" s="98" t="str">
        <f t="shared" si="575"/>
        <v>*علوم</v>
      </c>
      <c r="FU493" s="98" t="str">
        <f t="shared" si="576"/>
        <v>*حاسب</v>
      </c>
      <c r="FV493" s="98" t="str">
        <f t="shared" si="577"/>
        <v>*فنية</v>
      </c>
      <c r="FW493" s="98" t="str">
        <f t="shared" si="578"/>
        <v>*نشاط1</v>
      </c>
      <c r="FX493" s="98" t="str">
        <f t="shared" si="579"/>
        <v>*نشاط2</v>
      </c>
      <c r="FY493" s="107" t="str">
        <f t="shared" si="580"/>
        <v>*دين</v>
      </c>
      <c r="FZ493" s="47">
        <f t="shared" si="581"/>
        <v>0</v>
      </c>
      <c r="GA493" s="47" t="str">
        <f t="shared" si="582"/>
        <v>دور ثانى</v>
      </c>
      <c r="GB493" s="47">
        <f t="shared" si="583"/>
        <v>6</v>
      </c>
      <c r="GC493" s="47" t="str">
        <f t="shared" si="586"/>
        <v>راسب</v>
      </c>
      <c r="GE493" s="112" t="str">
        <f t="shared" si="584"/>
        <v>*عربى*انجليزى*دراسات*رياضيات*علوم*حاسب*فنية*نشاط1*نشاط2*دين</v>
      </c>
      <c r="GF493" s="112">
        <f t="shared" si="585"/>
        <v>10</v>
      </c>
    </row>
    <row r="494" spans="2:188" ht="20.25" thickTop="1" thickBot="1">
      <c r="B494" s="39">
        <v>485</v>
      </c>
      <c r="C494" s="124" t="str">
        <f>البيانات!B502</f>
        <v/>
      </c>
      <c r="D494" s="124" t="str">
        <f>IF(C494="","",البيانات!C502)</f>
        <v/>
      </c>
      <c r="E494" s="39"/>
      <c r="F494" s="39"/>
      <c r="H494" s="52"/>
      <c r="I494" s="47"/>
      <c r="J494" s="47"/>
      <c r="K494" s="47"/>
      <c r="L494" s="46">
        <f t="shared" si="516"/>
        <v>0</v>
      </c>
      <c r="N494" s="54"/>
      <c r="O494" s="61"/>
      <c r="P494" s="59"/>
      <c r="Q494" s="59"/>
      <c r="R494" s="59">
        <f t="shared" si="517"/>
        <v>0</v>
      </c>
      <c r="S494" s="59">
        <f t="shared" si="518"/>
        <v>0</v>
      </c>
      <c r="T494" s="62">
        <f t="shared" si="519"/>
        <v>0</v>
      </c>
      <c r="U494" s="63" t="str">
        <f t="shared" si="520"/>
        <v>دون المستوى</v>
      </c>
      <c r="X494" s="54"/>
      <c r="Y494" s="47"/>
      <c r="Z494" s="47"/>
      <c r="AA494" s="47"/>
      <c r="AB494" s="47">
        <f t="shared" si="521"/>
        <v>0</v>
      </c>
      <c r="AD494" s="54"/>
      <c r="AE494" s="61"/>
      <c r="AF494" s="59"/>
      <c r="AG494" s="59"/>
      <c r="AH494" s="59">
        <f t="shared" si="522"/>
        <v>0</v>
      </c>
      <c r="AI494" s="59">
        <f t="shared" si="523"/>
        <v>0</v>
      </c>
      <c r="AJ494" s="59">
        <f t="shared" si="524"/>
        <v>0</v>
      </c>
      <c r="AK494" s="73" t="str">
        <f t="shared" si="525"/>
        <v>دون المستوى</v>
      </c>
      <c r="AN494" s="54"/>
      <c r="AO494" s="47"/>
      <c r="AP494" s="47"/>
      <c r="AQ494" s="47"/>
      <c r="AR494" s="47">
        <f t="shared" si="526"/>
        <v>0</v>
      </c>
      <c r="AT494" s="54"/>
      <c r="AU494" s="83"/>
      <c r="AV494" s="78"/>
      <c r="AW494" s="78"/>
      <c r="AX494" s="78">
        <f t="shared" si="527"/>
        <v>0</v>
      </c>
      <c r="AY494" s="78">
        <f t="shared" si="528"/>
        <v>0</v>
      </c>
      <c r="AZ494" s="78">
        <f t="shared" si="529"/>
        <v>0</v>
      </c>
      <c r="BA494" s="80" t="str">
        <f t="shared" si="530"/>
        <v>دون المستوى</v>
      </c>
      <c r="BD494" s="54"/>
      <c r="BE494" s="47"/>
      <c r="BF494" s="47"/>
      <c r="BG494" s="47"/>
      <c r="BH494" s="47"/>
      <c r="BI494" s="47">
        <f t="shared" si="531"/>
        <v>0</v>
      </c>
      <c r="BK494" s="54"/>
      <c r="BL494" s="83"/>
      <c r="BM494" s="78"/>
      <c r="BN494" s="78"/>
      <c r="BO494" s="78"/>
      <c r="BP494" s="78">
        <f t="shared" si="532"/>
        <v>0</v>
      </c>
      <c r="BQ494" s="78">
        <f t="shared" si="533"/>
        <v>0</v>
      </c>
      <c r="BR494" s="78">
        <f t="shared" si="534"/>
        <v>0</v>
      </c>
      <c r="BS494" s="78">
        <f t="shared" si="535"/>
        <v>0</v>
      </c>
      <c r="BT494" s="80" t="str">
        <f t="shared" si="536"/>
        <v>دون المستوى</v>
      </c>
      <c r="BW494" s="54"/>
      <c r="BX494" s="47"/>
      <c r="BY494" s="47"/>
      <c r="BZ494" s="47"/>
      <c r="CA494" s="47"/>
      <c r="CB494" s="47">
        <f t="shared" si="537"/>
        <v>0</v>
      </c>
      <c r="CD494" s="52"/>
      <c r="CE494" s="83"/>
      <c r="CF494" s="78"/>
      <c r="CG494" s="78"/>
      <c r="CH494" s="78"/>
      <c r="CI494" s="78">
        <f t="shared" si="538"/>
        <v>0</v>
      </c>
      <c r="CJ494" s="78">
        <f t="shared" si="539"/>
        <v>0</v>
      </c>
      <c r="CK494" s="78">
        <f t="shared" si="540"/>
        <v>0</v>
      </c>
      <c r="CL494" s="78">
        <f t="shared" si="541"/>
        <v>0</v>
      </c>
      <c r="CM494" s="80" t="str">
        <f t="shared" si="542"/>
        <v>دون المستوى</v>
      </c>
      <c r="CP494" s="54"/>
      <c r="CQ494" s="47"/>
      <c r="CR494" s="47"/>
      <c r="CS494" s="47"/>
      <c r="CT494" s="47"/>
      <c r="CU494" s="47">
        <f t="shared" si="543"/>
        <v>0</v>
      </c>
      <c r="CW494" s="54"/>
      <c r="CX494" s="83"/>
      <c r="CY494" s="78"/>
      <c r="CZ494" s="78"/>
      <c r="DA494" s="78"/>
      <c r="DB494" s="78">
        <f t="shared" si="544"/>
        <v>0</v>
      </c>
      <c r="DC494" s="78">
        <f t="shared" si="545"/>
        <v>0</v>
      </c>
      <c r="DD494" s="78">
        <f t="shared" si="546"/>
        <v>0</v>
      </c>
      <c r="DE494" s="78">
        <f t="shared" si="547"/>
        <v>0</v>
      </c>
      <c r="DF494" s="80" t="str">
        <f t="shared" si="548"/>
        <v>دون المستوى</v>
      </c>
      <c r="DI494" s="54"/>
      <c r="DJ494" s="47"/>
      <c r="DK494" s="47"/>
      <c r="DL494" s="47"/>
      <c r="DM494" s="47">
        <f t="shared" si="549"/>
        <v>0</v>
      </c>
      <c r="DO494" s="54"/>
      <c r="DP494" s="83"/>
      <c r="DQ494" s="78"/>
      <c r="DR494" s="78"/>
      <c r="DS494" s="78">
        <f t="shared" si="550"/>
        <v>0</v>
      </c>
      <c r="DT494" s="78">
        <f t="shared" si="551"/>
        <v>0</v>
      </c>
      <c r="DU494" s="78">
        <f t="shared" si="552"/>
        <v>0</v>
      </c>
      <c r="DV494" s="80" t="str">
        <f t="shared" si="553"/>
        <v>دون المستوى</v>
      </c>
      <c r="DY494" s="47"/>
      <c r="DZ494" s="47"/>
      <c r="EA494" s="47">
        <f t="shared" si="554"/>
        <v>0</v>
      </c>
      <c r="EC494" s="91"/>
      <c r="ED494" s="78"/>
      <c r="EE494" s="78">
        <f t="shared" si="555"/>
        <v>0</v>
      </c>
      <c r="EF494" s="78">
        <f t="shared" si="556"/>
        <v>0</v>
      </c>
      <c r="EG494" s="78">
        <f t="shared" si="557"/>
        <v>0</v>
      </c>
      <c r="EH494" s="80" t="str">
        <f t="shared" si="558"/>
        <v>دون المستوى</v>
      </c>
      <c r="EK494" s="47"/>
      <c r="EL494" s="47"/>
      <c r="EM494" s="47">
        <f t="shared" si="559"/>
        <v>0</v>
      </c>
      <c r="EO494" s="91"/>
      <c r="EP494" s="78"/>
      <c r="EQ494" s="78">
        <f t="shared" si="560"/>
        <v>0</v>
      </c>
      <c r="ER494" s="78">
        <f t="shared" si="561"/>
        <v>0</v>
      </c>
      <c r="ES494" s="78">
        <f t="shared" si="562"/>
        <v>0</v>
      </c>
      <c r="ET494" s="80" t="str">
        <f t="shared" si="563"/>
        <v>دون المستوى</v>
      </c>
      <c r="EW494" s="49">
        <f t="shared" si="564"/>
        <v>0</v>
      </c>
      <c r="EX494" s="80" t="str">
        <f t="shared" si="565"/>
        <v>دون المستوى</v>
      </c>
      <c r="EZ494" s="54"/>
      <c r="FA494" s="47"/>
      <c r="FB494" s="47"/>
      <c r="FC494" s="47"/>
      <c r="FD494" s="47">
        <f t="shared" si="566"/>
        <v>0</v>
      </c>
      <c r="FF494" s="54"/>
      <c r="FG494" s="83"/>
      <c r="FH494" s="78"/>
      <c r="FI494" s="78"/>
      <c r="FJ494" s="78">
        <f t="shared" si="567"/>
        <v>0</v>
      </c>
      <c r="FK494" s="78">
        <f t="shared" si="568"/>
        <v>0</v>
      </c>
      <c r="FL494" s="78">
        <f t="shared" si="569"/>
        <v>0</v>
      </c>
      <c r="FM494" s="80" t="str">
        <f t="shared" si="570"/>
        <v>دون المستوى</v>
      </c>
      <c r="FP494" s="98" t="str">
        <f t="shared" si="571"/>
        <v>*عربى</v>
      </c>
      <c r="FQ494" s="98" t="str">
        <f t="shared" si="572"/>
        <v>*انجليزى</v>
      </c>
      <c r="FR494" s="98" t="str">
        <f t="shared" si="573"/>
        <v>*دراسات</v>
      </c>
      <c r="FS494" s="98" t="str">
        <f t="shared" si="574"/>
        <v>*رياضيات</v>
      </c>
      <c r="FT494" s="98" t="str">
        <f t="shared" si="575"/>
        <v>*علوم</v>
      </c>
      <c r="FU494" s="98" t="str">
        <f t="shared" si="576"/>
        <v>*حاسب</v>
      </c>
      <c r="FV494" s="98" t="str">
        <f t="shared" si="577"/>
        <v>*فنية</v>
      </c>
      <c r="FW494" s="98" t="str">
        <f t="shared" si="578"/>
        <v>*نشاط1</v>
      </c>
      <c r="FX494" s="98" t="str">
        <f t="shared" si="579"/>
        <v>*نشاط2</v>
      </c>
      <c r="FY494" s="107" t="str">
        <f t="shared" si="580"/>
        <v>*دين</v>
      </c>
      <c r="FZ494" s="47">
        <f t="shared" si="581"/>
        <v>0</v>
      </c>
      <c r="GA494" s="47" t="str">
        <f t="shared" si="582"/>
        <v>دور ثانى</v>
      </c>
      <c r="GB494" s="47">
        <f t="shared" si="583"/>
        <v>6</v>
      </c>
      <c r="GC494" s="47" t="str">
        <f t="shared" si="586"/>
        <v>راسب</v>
      </c>
      <c r="GE494" s="112" t="str">
        <f t="shared" si="584"/>
        <v>*عربى*انجليزى*دراسات*رياضيات*علوم*حاسب*فنية*نشاط1*نشاط2*دين</v>
      </c>
      <c r="GF494" s="112">
        <f t="shared" si="585"/>
        <v>10</v>
      </c>
    </row>
    <row r="495" spans="2:188" ht="20.25" thickTop="1" thickBot="1">
      <c r="B495" s="39">
        <v>486</v>
      </c>
      <c r="C495" s="124" t="str">
        <f>البيانات!B503</f>
        <v/>
      </c>
      <c r="D495" s="124" t="str">
        <f>IF(C495="","",البيانات!C503)</f>
        <v/>
      </c>
      <c r="E495" s="39"/>
      <c r="F495" s="39"/>
      <c r="H495" s="52"/>
      <c r="I495" s="47"/>
      <c r="J495" s="47"/>
      <c r="K495" s="47"/>
      <c r="L495" s="46">
        <f t="shared" si="516"/>
        <v>0</v>
      </c>
      <c r="N495" s="54"/>
      <c r="O495" s="61"/>
      <c r="P495" s="59"/>
      <c r="Q495" s="59"/>
      <c r="R495" s="59">
        <f t="shared" si="517"/>
        <v>0</v>
      </c>
      <c r="S495" s="59">
        <f t="shared" si="518"/>
        <v>0</v>
      </c>
      <c r="T495" s="62">
        <f t="shared" si="519"/>
        <v>0</v>
      </c>
      <c r="U495" s="63" t="str">
        <f t="shared" si="520"/>
        <v>دون المستوى</v>
      </c>
      <c r="X495" s="54"/>
      <c r="Y495" s="47"/>
      <c r="Z495" s="47"/>
      <c r="AA495" s="47"/>
      <c r="AB495" s="47">
        <f t="shared" si="521"/>
        <v>0</v>
      </c>
      <c r="AD495" s="54"/>
      <c r="AE495" s="61"/>
      <c r="AF495" s="59"/>
      <c r="AG495" s="59"/>
      <c r="AH495" s="59">
        <f t="shared" si="522"/>
        <v>0</v>
      </c>
      <c r="AI495" s="59">
        <f t="shared" si="523"/>
        <v>0</v>
      </c>
      <c r="AJ495" s="59">
        <f t="shared" si="524"/>
        <v>0</v>
      </c>
      <c r="AK495" s="73" t="str">
        <f t="shared" si="525"/>
        <v>دون المستوى</v>
      </c>
      <c r="AN495" s="54"/>
      <c r="AO495" s="47"/>
      <c r="AP495" s="47"/>
      <c r="AQ495" s="47"/>
      <c r="AR495" s="47">
        <f t="shared" si="526"/>
        <v>0</v>
      </c>
      <c r="AT495" s="54"/>
      <c r="AU495" s="83"/>
      <c r="AV495" s="78"/>
      <c r="AW495" s="78"/>
      <c r="AX495" s="78">
        <f t="shared" si="527"/>
        <v>0</v>
      </c>
      <c r="AY495" s="78">
        <f t="shared" si="528"/>
        <v>0</v>
      </c>
      <c r="AZ495" s="78">
        <f t="shared" si="529"/>
        <v>0</v>
      </c>
      <c r="BA495" s="80" t="str">
        <f t="shared" si="530"/>
        <v>دون المستوى</v>
      </c>
      <c r="BD495" s="54"/>
      <c r="BE495" s="47"/>
      <c r="BF495" s="47"/>
      <c r="BG495" s="47"/>
      <c r="BH495" s="47"/>
      <c r="BI495" s="47">
        <f t="shared" si="531"/>
        <v>0</v>
      </c>
      <c r="BK495" s="54"/>
      <c r="BL495" s="83"/>
      <c r="BM495" s="78"/>
      <c r="BN495" s="78"/>
      <c r="BO495" s="78"/>
      <c r="BP495" s="78">
        <f t="shared" si="532"/>
        <v>0</v>
      </c>
      <c r="BQ495" s="78">
        <f t="shared" si="533"/>
        <v>0</v>
      </c>
      <c r="BR495" s="78">
        <f t="shared" si="534"/>
        <v>0</v>
      </c>
      <c r="BS495" s="78">
        <f t="shared" si="535"/>
        <v>0</v>
      </c>
      <c r="BT495" s="80" t="str">
        <f t="shared" si="536"/>
        <v>دون المستوى</v>
      </c>
      <c r="BW495" s="54"/>
      <c r="BX495" s="47"/>
      <c r="BY495" s="47"/>
      <c r="BZ495" s="47"/>
      <c r="CA495" s="47"/>
      <c r="CB495" s="47">
        <f t="shared" si="537"/>
        <v>0</v>
      </c>
      <c r="CD495" s="52"/>
      <c r="CE495" s="83"/>
      <c r="CF495" s="78"/>
      <c r="CG495" s="78"/>
      <c r="CH495" s="78"/>
      <c r="CI495" s="78">
        <f t="shared" si="538"/>
        <v>0</v>
      </c>
      <c r="CJ495" s="78">
        <f t="shared" si="539"/>
        <v>0</v>
      </c>
      <c r="CK495" s="78">
        <f t="shared" si="540"/>
        <v>0</v>
      </c>
      <c r="CL495" s="78">
        <f t="shared" si="541"/>
        <v>0</v>
      </c>
      <c r="CM495" s="80" t="str">
        <f t="shared" si="542"/>
        <v>دون المستوى</v>
      </c>
      <c r="CP495" s="54"/>
      <c r="CQ495" s="47"/>
      <c r="CR495" s="47"/>
      <c r="CS495" s="47"/>
      <c r="CT495" s="47"/>
      <c r="CU495" s="47">
        <f t="shared" si="543"/>
        <v>0</v>
      </c>
      <c r="CW495" s="54"/>
      <c r="CX495" s="83"/>
      <c r="CY495" s="78"/>
      <c r="CZ495" s="78"/>
      <c r="DA495" s="78"/>
      <c r="DB495" s="78">
        <f t="shared" si="544"/>
        <v>0</v>
      </c>
      <c r="DC495" s="78">
        <f t="shared" si="545"/>
        <v>0</v>
      </c>
      <c r="DD495" s="78">
        <f t="shared" si="546"/>
        <v>0</v>
      </c>
      <c r="DE495" s="78">
        <f t="shared" si="547"/>
        <v>0</v>
      </c>
      <c r="DF495" s="80" t="str">
        <f t="shared" si="548"/>
        <v>دون المستوى</v>
      </c>
      <c r="DI495" s="54"/>
      <c r="DJ495" s="47"/>
      <c r="DK495" s="47"/>
      <c r="DL495" s="47"/>
      <c r="DM495" s="47">
        <f t="shared" si="549"/>
        <v>0</v>
      </c>
      <c r="DO495" s="54"/>
      <c r="DP495" s="83"/>
      <c r="DQ495" s="78"/>
      <c r="DR495" s="78"/>
      <c r="DS495" s="78">
        <f t="shared" si="550"/>
        <v>0</v>
      </c>
      <c r="DT495" s="78">
        <f t="shared" si="551"/>
        <v>0</v>
      </c>
      <c r="DU495" s="78">
        <f t="shared" si="552"/>
        <v>0</v>
      </c>
      <c r="DV495" s="80" t="str">
        <f t="shared" si="553"/>
        <v>دون المستوى</v>
      </c>
      <c r="DY495" s="47"/>
      <c r="DZ495" s="47"/>
      <c r="EA495" s="47">
        <f t="shared" si="554"/>
        <v>0</v>
      </c>
      <c r="EC495" s="91"/>
      <c r="ED495" s="78"/>
      <c r="EE495" s="78">
        <f t="shared" si="555"/>
        <v>0</v>
      </c>
      <c r="EF495" s="78">
        <f t="shared" si="556"/>
        <v>0</v>
      </c>
      <c r="EG495" s="78">
        <f t="shared" si="557"/>
        <v>0</v>
      </c>
      <c r="EH495" s="80" t="str">
        <f t="shared" si="558"/>
        <v>دون المستوى</v>
      </c>
      <c r="EK495" s="47"/>
      <c r="EL495" s="47"/>
      <c r="EM495" s="47">
        <f t="shared" si="559"/>
        <v>0</v>
      </c>
      <c r="EO495" s="91"/>
      <c r="EP495" s="78"/>
      <c r="EQ495" s="78">
        <f t="shared" si="560"/>
        <v>0</v>
      </c>
      <c r="ER495" s="78">
        <f t="shared" si="561"/>
        <v>0</v>
      </c>
      <c r="ES495" s="78">
        <f t="shared" si="562"/>
        <v>0</v>
      </c>
      <c r="ET495" s="80" t="str">
        <f t="shared" si="563"/>
        <v>دون المستوى</v>
      </c>
      <c r="EW495" s="49">
        <f t="shared" si="564"/>
        <v>0</v>
      </c>
      <c r="EX495" s="80" t="str">
        <f t="shared" si="565"/>
        <v>دون المستوى</v>
      </c>
      <c r="EZ495" s="54"/>
      <c r="FA495" s="47"/>
      <c r="FB495" s="47"/>
      <c r="FC495" s="47"/>
      <c r="FD495" s="47">
        <f t="shared" si="566"/>
        <v>0</v>
      </c>
      <c r="FF495" s="54"/>
      <c r="FG495" s="83"/>
      <c r="FH495" s="78"/>
      <c r="FI495" s="78"/>
      <c r="FJ495" s="78">
        <f t="shared" si="567"/>
        <v>0</v>
      </c>
      <c r="FK495" s="78">
        <f t="shared" si="568"/>
        <v>0</v>
      </c>
      <c r="FL495" s="78">
        <f t="shared" si="569"/>
        <v>0</v>
      </c>
      <c r="FM495" s="80" t="str">
        <f t="shared" si="570"/>
        <v>دون المستوى</v>
      </c>
      <c r="FP495" s="98" t="str">
        <f t="shared" si="571"/>
        <v>*عربى</v>
      </c>
      <c r="FQ495" s="98" t="str">
        <f t="shared" si="572"/>
        <v>*انجليزى</v>
      </c>
      <c r="FR495" s="98" t="str">
        <f t="shared" si="573"/>
        <v>*دراسات</v>
      </c>
      <c r="FS495" s="98" t="str">
        <f t="shared" si="574"/>
        <v>*رياضيات</v>
      </c>
      <c r="FT495" s="98" t="str">
        <f t="shared" si="575"/>
        <v>*علوم</v>
      </c>
      <c r="FU495" s="98" t="str">
        <f t="shared" si="576"/>
        <v>*حاسب</v>
      </c>
      <c r="FV495" s="98" t="str">
        <f t="shared" si="577"/>
        <v>*فنية</v>
      </c>
      <c r="FW495" s="98" t="str">
        <f t="shared" si="578"/>
        <v>*نشاط1</v>
      </c>
      <c r="FX495" s="98" t="str">
        <f t="shared" si="579"/>
        <v>*نشاط2</v>
      </c>
      <c r="FY495" s="107" t="str">
        <f t="shared" si="580"/>
        <v>*دين</v>
      </c>
      <c r="FZ495" s="47">
        <f t="shared" si="581"/>
        <v>0</v>
      </c>
      <c r="GA495" s="47" t="str">
        <f t="shared" si="582"/>
        <v>دور ثانى</v>
      </c>
      <c r="GB495" s="47">
        <f t="shared" si="583"/>
        <v>6</v>
      </c>
      <c r="GC495" s="47" t="str">
        <f t="shared" si="586"/>
        <v>راسب</v>
      </c>
      <c r="GE495" s="112" t="str">
        <f t="shared" si="584"/>
        <v>*عربى*انجليزى*دراسات*رياضيات*علوم*حاسب*فنية*نشاط1*نشاط2*دين</v>
      </c>
      <c r="GF495" s="112">
        <f t="shared" si="585"/>
        <v>10</v>
      </c>
    </row>
    <row r="496" spans="2:188" ht="20.25" thickTop="1" thickBot="1">
      <c r="B496" s="39">
        <v>487</v>
      </c>
      <c r="C496" s="124" t="str">
        <f>البيانات!B504</f>
        <v/>
      </c>
      <c r="D496" s="124" t="str">
        <f>IF(C496="","",البيانات!C504)</f>
        <v/>
      </c>
      <c r="E496" s="39"/>
      <c r="F496" s="39"/>
      <c r="H496" s="52"/>
      <c r="I496" s="47"/>
      <c r="J496" s="47"/>
      <c r="K496" s="47"/>
      <c r="L496" s="46">
        <f t="shared" si="516"/>
        <v>0</v>
      </c>
      <c r="N496" s="54"/>
      <c r="O496" s="61"/>
      <c r="P496" s="59"/>
      <c r="Q496" s="59"/>
      <c r="R496" s="59">
        <f t="shared" si="517"/>
        <v>0</v>
      </c>
      <c r="S496" s="59">
        <f t="shared" si="518"/>
        <v>0</v>
      </c>
      <c r="T496" s="62">
        <f t="shared" si="519"/>
        <v>0</v>
      </c>
      <c r="U496" s="63" t="str">
        <f t="shared" si="520"/>
        <v>دون المستوى</v>
      </c>
      <c r="X496" s="54"/>
      <c r="Y496" s="47"/>
      <c r="Z496" s="47"/>
      <c r="AA496" s="47"/>
      <c r="AB496" s="47">
        <f t="shared" si="521"/>
        <v>0</v>
      </c>
      <c r="AD496" s="54"/>
      <c r="AE496" s="61"/>
      <c r="AF496" s="59"/>
      <c r="AG496" s="59"/>
      <c r="AH496" s="59">
        <f t="shared" si="522"/>
        <v>0</v>
      </c>
      <c r="AI496" s="59">
        <f t="shared" si="523"/>
        <v>0</v>
      </c>
      <c r="AJ496" s="59">
        <f t="shared" si="524"/>
        <v>0</v>
      </c>
      <c r="AK496" s="73" t="str">
        <f t="shared" si="525"/>
        <v>دون المستوى</v>
      </c>
      <c r="AN496" s="54"/>
      <c r="AO496" s="47"/>
      <c r="AP496" s="47"/>
      <c r="AQ496" s="47"/>
      <c r="AR496" s="47">
        <f t="shared" si="526"/>
        <v>0</v>
      </c>
      <c r="AT496" s="54"/>
      <c r="AU496" s="83"/>
      <c r="AV496" s="78"/>
      <c r="AW496" s="78"/>
      <c r="AX496" s="78">
        <f t="shared" si="527"/>
        <v>0</v>
      </c>
      <c r="AY496" s="78">
        <f t="shared" si="528"/>
        <v>0</v>
      </c>
      <c r="AZ496" s="78">
        <f t="shared" si="529"/>
        <v>0</v>
      </c>
      <c r="BA496" s="80" t="str">
        <f t="shared" si="530"/>
        <v>دون المستوى</v>
      </c>
      <c r="BD496" s="54"/>
      <c r="BE496" s="47"/>
      <c r="BF496" s="47"/>
      <c r="BG496" s="47"/>
      <c r="BH496" s="47"/>
      <c r="BI496" s="47">
        <f t="shared" si="531"/>
        <v>0</v>
      </c>
      <c r="BK496" s="54"/>
      <c r="BL496" s="83"/>
      <c r="BM496" s="78"/>
      <c r="BN496" s="78"/>
      <c r="BO496" s="78"/>
      <c r="BP496" s="78">
        <f t="shared" si="532"/>
        <v>0</v>
      </c>
      <c r="BQ496" s="78">
        <f t="shared" si="533"/>
        <v>0</v>
      </c>
      <c r="BR496" s="78">
        <f t="shared" si="534"/>
        <v>0</v>
      </c>
      <c r="BS496" s="78">
        <f t="shared" si="535"/>
        <v>0</v>
      </c>
      <c r="BT496" s="80" t="str">
        <f t="shared" si="536"/>
        <v>دون المستوى</v>
      </c>
      <c r="BW496" s="54"/>
      <c r="BX496" s="47"/>
      <c r="BY496" s="47"/>
      <c r="BZ496" s="47"/>
      <c r="CA496" s="47"/>
      <c r="CB496" s="47">
        <f t="shared" si="537"/>
        <v>0</v>
      </c>
      <c r="CD496" s="52"/>
      <c r="CE496" s="83"/>
      <c r="CF496" s="78"/>
      <c r="CG496" s="78"/>
      <c r="CH496" s="78"/>
      <c r="CI496" s="78">
        <f t="shared" si="538"/>
        <v>0</v>
      </c>
      <c r="CJ496" s="78">
        <f t="shared" si="539"/>
        <v>0</v>
      </c>
      <c r="CK496" s="78">
        <f t="shared" si="540"/>
        <v>0</v>
      </c>
      <c r="CL496" s="78">
        <f t="shared" si="541"/>
        <v>0</v>
      </c>
      <c r="CM496" s="80" t="str">
        <f t="shared" si="542"/>
        <v>دون المستوى</v>
      </c>
      <c r="CP496" s="54"/>
      <c r="CQ496" s="47"/>
      <c r="CR496" s="47"/>
      <c r="CS496" s="47"/>
      <c r="CT496" s="47"/>
      <c r="CU496" s="47">
        <f t="shared" si="543"/>
        <v>0</v>
      </c>
      <c r="CW496" s="54"/>
      <c r="CX496" s="83"/>
      <c r="CY496" s="78"/>
      <c r="CZ496" s="78"/>
      <c r="DA496" s="78"/>
      <c r="DB496" s="78">
        <f t="shared" si="544"/>
        <v>0</v>
      </c>
      <c r="DC496" s="78">
        <f t="shared" si="545"/>
        <v>0</v>
      </c>
      <c r="DD496" s="78">
        <f t="shared" si="546"/>
        <v>0</v>
      </c>
      <c r="DE496" s="78">
        <f t="shared" si="547"/>
        <v>0</v>
      </c>
      <c r="DF496" s="80" t="str">
        <f t="shared" si="548"/>
        <v>دون المستوى</v>
      </c>
      <c r="DI496" s="54"/>
      <c r="DJ496" s="47"/>
      <c r="DK496" s="47"/>
      <c r="DL496" s="47"/>
      <c r="DM496" s="47">
        <f t="shared" si="549"/>
        <v>0</v>
      </c>
      <c r="DO496" s="54"/>
      <c r="DP496" s="83"/>
      <c r="DQ496" s="78"/>
      <c r="DR496" s="78"/>
      <c r="DS496" s="78">
        <f t="shared" si="550"/>
        <v>0</v>
      </c>
      <c r="DT496" s="78">
        <f t="shared" si="551"/>
        <v>0</v>
      </c>
      <c r="DU496" s="78">
        <f t="shared" si="552"/>
        <v>0</v>
      </c>
      <c r="DV496" s="80" t="str">
        <f t="shared" si="553"/>
        <v>دون المستوى</v>
      </c>
      <c r="DY496" s="47"/>
      <c r="DZ496" s="47"/>
      <c r="EA496" s="47">
        <f t="shared" si="554"/>
        <v>0</v>
      </c>
      <c r="EC496" s="91"/>
      <c r="ED496" s="78"/>
      <c r="EE496" s="78">
        <f t="shared" si="555"/>
        <v>0</v>
      </c>
      <c r="EF496" s="78">
        <f t="shared" si="556"/>
        <v>0</v>
      </c>
      <c r="EG496" s="78">
        <f t="shared" si="557"/>
        <v>0</v>
      </c>
      <c r="EH496" s="80" t="str">
        <f t="shared" si="558"/>
        <v>دون المستوى</v>
      </c>
      <c r="EK496" s="47"/>
      <c r="EL496" s="47"/>
      <c r="EM496" s="47">
        <f t="shared" si="559"/>
        <v>0</v>
      </c>
      <c r="EO496" s="91"/>
      <c r="EP496" s="78"/>
      <c r="EQ496" s="78">
        <f t="shared" si="560"/>
        <v>0</v>
      </c>
      <c r="ER496" s="78">
        <f t="shared" si="561"/>
        <v>0</v>
      </c>
      <c r="ES496" s="78">
        <f t="shared" si="562"/>
        <v>0</v>
      </c>
      <c r="ET496" s="80" t="str">
        <f t="shared" si="563"/>
        <v>دون المستوى</v>
      </c>
      <c r="EW496" s="49">
        <f t="shared" si="564"/>
        <v>0</v>
      </c>
      <c r="EX496" s="80" t="str">
        <f t="shared" si="565"/>
        <v>دون المستوى</v>
      </c>
      <c r="EZ496" s="54"/>
      <c r="FA496" s="47"/>
      <c r="FB496" s="47"/>
      <c r="FC496" s="47"/>
      <c r="FD496" s="47">
        <f t="shared" si="566"/>
        <v>0</v>
      </c>
      <c r="FF496" s="54"/>
      <c r="FG496" s="83"/>
      <c r="FH496" s="78"/>
      <c r="FI496" s="78"/>
      <c r="FJ496" s="78">
        <f t="shared" si="567"/>
        <v>0</v>
      </c>
      <c r="FK496" s="78">
        <f t="shared" si="568"/>
        <v>0</v>
      </c>
      <c r="FL496" s="78">
        <f t="shared" si="569"/>
        <v>0</v>
      </c>
      <c r="FM496" s="80" t="str">
        <f t="shared" si="570"/>
        <v>دون المستوى</v>
      </c>
      <c r="FP496" s="98" t="str">
        <f t="shared" si="571"/>
        <v>*عربى</v>
      </c>
      <c r="FQ496" s="98" t="str">
        <f t="shared" si="572"/>
        <v>*انجليزى</v>
      </c>
      <c r="FR496" s="98" t="str">
        <f t="shared" si="573"/>
        <v>*دراسات</v>
      </c>
      <c r="FS496" s="98" t="str">
        <f t="shared" si="574"/>
        <v>*رياضيات</v>
      </c>
      <c r="FT496" s="98" t="str">
        <f t="shared" si="575"/>
        <v>*علوم</v>
      </c>
      <c r="FU496" s="98" t="str">
        <f t="shared" si="576"/>
        <v>*حاسب</v>
      </c>
      <c r="FV496" s="98" t="str">
        <f t="shared" si="577"/>
        <v>*فنية</v>
      </c>
      <c r="FW496" s="98" t="str">
        <f t="shared" si="578"/>
        <v>*نشاط1</v>
      </c>
      <c r="FX496" s="98" t="str">
        <f t="shared" si="579"/>
        <v>*نشاط2</v>
      </c>
      <c r="FY496" s="107" t="str">
        <f t="shared" si="580"/>
        <v>*دين</v>
      </c>
      <c r="FZ496" s="47">
        <f t="shared" si="581"/>
        <v>0</v>
      </c>
      <c r="GA496" s="47" t="str">
        <f t="shared" si="582"/>
        <v>دور ثانى</v>
      </c>
      <c r="GB496" s="47">
        <f t="shared" si="583"/>
        <v>6</v>
      </c>
      <c r="GC496" s="47" t="str">
        <f t="shared" si="586"/>
        <v>راسب</v>
      </c>
      <c r="GE496" s="112" t="str">
        <f t="shared" si="584"/>
        <v>*عربى*انجليزى*دراسات*رياضيات*علوم*حاسب*فنية*نشاط1*نشاط2*دين</v>
      </c>
      <c r="GF496" s="112">
        <f t="shared" si="585"/>
        <v>10</v>
      </c>
    </row>
    <row r="497" spans="2:188" ht="20.25" thickTop="1" thickBot="1">
      <c r="B497" s="39">
        <v>488</v>
      </c>
      <c r="C497" s="124" t="str">
        <f>البيانات!B505</f>
        <v/>
      </c>
      <c r="D497" s="124" t="str">
        <f>IF(C497="","",البيانات!C505)</f>
        <v/>
      </c>
      <c r="E497" s="39"/>
      <c r="F497" s="39"/>
      <c r="H497" s="52"/>
      <c r="I497" s="47"/>
      <c r="J497" s="47"/>
      <c r="K497" s="47"/>
      <c r="L497" s="46">
        <f t="shared" si="516"/>
        <v>0</v>
      </c>
      <c r="N497" s="54"/>
      <c r="O497" s="61"/>
      <c r="P497" s="59"/>
      <c r="Q497" s="59"/>
      <c r="R497" s="59">
        <f t="shared" si="517"/>
        <v>0</v>
      </c>
      <c r="S497" s="59">
        <f t="shared" si="518"/>
        <v>0</v>
      </c>
      <c r="T497" s="62">
        <f t="shared" si="519"/>
        <v>0</v>
      </c>
      <c r="U497" s="63" t="str">
        <f t="shared" si="520"/>
        <v>دون المستوى</v>
      </c>
      <c r="X497" s="54"/>
      <c r="Y497" s="47"/>
      <c r="Z497" s="47"/>
      <c r="AA497" s="47"/>
      <c r="AB497" s="47">
        <f t="shared" si="521"/>
        <v>0</v>
      </c>
      <c r="AD497" s="54"/>
      <c r="AE497" s="61"/>
      <c r="AF497" s="59"/>
      <c r="AG497" s="59"/>
      <c r="AH497" s="59">
        <f t="shared" si="522"/>
        <v>0</v>
      </c>
      <c r="AI497" s="59">
        <f t="shared" si="523"/>
        <v>0</v>
      </c>
      <c r="AJ497" s="59">
        <f t="shared" si="524"/>
        <v>0</v>
      </c>
      <c r="AK497" s="73" t="str">
        <f t="shared" si="525"/>
        <v>دون المستوى</v>
      </c>
      <c r="AN497" s="54"/>
      <c r="AO497" s="47"/>
      <c r="AP497" s="47"/>
      <c r="AQ497" s="47"/>
      <c r="AR497" s="47">
        <f t="shared" si="526"/>
        <v>0</v>
      </c>
      <c r="AT497" s="54"/>
      <c r="AU497" s="83"/>
      <c r="AV497" s="78"/>
      <c r="AW497" s="78"/>
      <c r="AX497" s="78">
        <f t="shared" si="527"/>
        <v>0</v>
      </c>
      <c r="AY497" s="78">
        <f t="shared" si="528"/>
        <v>0</v>
      </c>
      <c r="AZ497" s="78">
        <f t="shared" si="529"/>
        <v>0</v>
      </c>
      <c r="BA497" s="80" t="str">
        <f t="shared" si="530"/>
        <v>دون المستوى</v>
      </c>
      <c r="BD497" s="54"/>
      <c r="BE497" s="47"/>
      <c r="BF497" s="47"/>
      <c r="BG497" s="47"/>
      <c r="BH497" s="47"/>
      <c r="BI497" s="47">
        <f t="shared" si="531"/>
        <v>0</v>
      </c>
      <c r="BK497" s="54"/>
      <c r="BL497" s="83"/>
      <c r="BM497" s="78"/>
      <c r="BN497" s="78"/>
      <c r="BO497" s="78"/>
      <c r="BP497" s="78">
        <f t="shared" si="532"/>
        <v>0</v>
      </c>
      <c r="BQ497" s="78">
        <f t="shared" si="533"/>
        <v>0</v>
      </c>
      <c r="BR497" s="78">
        <f t="shared" si="534"/>
        <v>0</v>
      </c>
      <c r="BS497" s="78">
        <f t="shared" si="535"/>
        <v>0</v>
      </c>
      <c r="BT497" s="80" t="str">
        <f t="shared" si="536"/>
        <v>دون المستوى</v>
      </c>
      <c r="BW497" s="54"/>
      <c r="BX497" s="47"/>
      <c r="BY497" s="47"/>
      <c r="BZ497" s="47"/>
      <c r="CA497" s="47"/>
      <c r="CB497" s="47">
        <f t="shared" si="537"/>
        <v>0</v>
      </c>
      <c r="CD497" s="52"/>
      <c r="CE497" s="83"/>
      <c r="CF497" s="78"/>
      <c r="CG497" s="78"/>
      <c r="CH497" s="78"/>
      <c r="CI497" s="78">
        <f t="shared" si="538"/>
        <v>0</v>
      </c>
      <c r="CJ497" s="78">
        <f t="shared" si="539"/>
        <v>0</v>
      </c>
      <c r="CK497" s="78">
        <f t="shared" si="540"/>
        <v>0</v>
      </c>
      <c r="CL497" s="78">
        <f t="shared" si="541"/>
        <v>0</v>
      </c>
      <c r="CM497" s="80" t="str">
        <f t="shared" si="542"/>
        <v>دون المستوى</v>
      </c>
      <c r="CP497" s="54"/>
      <c r="CQ497" s="47"/>
      <c r="CR497" s="47"/>
      <c r="CS497" s="47"/>
      <c r="CT497" s="47"/>
      <c r="CU497" s="47">
        <f t="shared" si="543"/>
        <v>0</v>
      </c>
      <c r="CW497" s="54"/>
      <c r="CX497" s="83"/>
      <c r="CY497" s="78"/>
      <c r="CZ497" s="78"/>
      <c r="DA497" s="78"/>
      <c r="DB497" s="78">
        <f t="shared" si="544"/>
        <v>0</v>
      </c>
      <c r="DC497" s="78">
        <f t="shared" si="545"/>
        <v>0</v>
      </c>
      <c r="DD497" s="78">
        <f t="shared" si="546"/>
        <v>0</v>
      </c>
      <c r="DE497" s="78">
        <f t="shared" si="547"/>
        <v>0</v>
      </c>
      <c r="DF497" s="80" t="str">
        <f t="shared" si="548"/>
        <v>دون المستوى</v>
      </c>
      <c r="DI497" s="54"/>
      <c r="DJ497" s="47"/>
      <c r="DK497" s="47"/>
      <c r="DL497" s="47"/>
      <c r="DM497" s="47">
        <f t="shared" si="549"/>
        <v>0</v>
      </c>
      <c r="DO497" s="54"/>
      <c r="DP497" s="83"/>
      <c r="DQ497" s="78"/>
      <c r="DR497" s="78"/>
      <c r="DS497" s="78">
        <f t="shared" si="550"/>
        <v>0</v>
      </c>
      <c r="DT497" s="78">
        <f t="shared" si="551"/>
        <v>0</v>
      </c>
      <c r="DU497" s="78">
        <f t="shared" si="552"/>
        <v>0</v>
      </c>
      <c r="DV497" s="80" t="str">
        <f t="shared" si="553"/>
        <v>دون المستوى</v>
      </c>
      <c r="DY497" s="47"/>
      <c r="DZ497" s="47"/>
      <c r="EA497" s="47">
        <f t="shared" si="554"/>
        <v>0</v>
      </c>
      <c r="EC497" s="91"/>
      <c r="ED497" s="78"/>
      <c r="EE497" s="78">
        <f t="shared" si="555"/>
        <v>0</v>
      </c>
      <c r="EF497" s="78">
        <f t="shared" si="556"/>
        <v>0</v>
      </c>
      <c r="EG497" s="78">
        <f t="shared" si="557"/>
        <v>0</v>
      </c>
      <c r="EH497" s="80" t="str">
        <f t="shared" si="558"/>
        <v>دون المستوى</v>
      </c>
      <c r="EK497" s="47"/>
      <c r="EL497" s="47"/>
      <c r="EM497" s="47">
        <f t="shared" si="559"/>
        <v>0</v>
      </c>
      <c r="EO497" s="91"/>
      <c r="EP497" s="78"/>
      <c r="EQ497" s="78">
        <f t="shared" si="560"/>
        <v>0</v>
      </c>
      <c r="ER497" s="78">
        <f t="shared" si="561"/>
        <v>0</v>
      </c>
      <c r="ES497" s="78">
        <f t="shared" si="562"/>
        <v>0</v>
      </c>
      <c r="ET497" s="80" t="str">
        <f t="shared" si="563"/>
        <v>دون المستوى</v>
      </c>
      <c r="EW497" s="49">
        <f t="shared" si="564"/>
        <v>0</v>
      </c>
      <c r="EX497" s="80" t="str">
        <f t="shared" si="565"/>
        <v>دون المستوى</v>
      </c>
      <c r="EZ497" s="54"/>
      <c r="FA497" s="47"/>
      <c r="FB497" s="47"/>
      <c r="FC497" s="47"/>
      <c r="FD497" s="47">
        <f t="shared" si="566"/>
        <v>0</v>
      </c>
      <c r="FF497" s="54"/>
      <c r="FG497" s="83"/>
      <c r="FH497" s="78"/>
      <c r="FI497" s="78"/>
      <c r="FJ497" s="78">
        <f t="shared" si="567"/>
        <v>0</v>
      </c>
      <c r="FK497" s="78">
        <f t="shared" si="568"/>
        <v>0</v>
      </c>
      <c r="FL497" s="78">
        <f t="shared" si="569"/>
        <v>0</v>
      </c>
      <c r="FM497" s="80" t="str">
        <f t="shared" si="570"/>
        <v>دون المستوى</v>
      </c>
      <c r="FP497" s="98" t="str">
        <f t="shared" si="571"/>
        <v>*عربى</v>
      </c>
      <c r="FQ497" s="98" t="str">
        <f t="shared" si="572"/>
        <v>*انجليزى</v>
      </c>
      <c r="FR497" s="98" t="str">
        <f t="shared" si="573"/>
        <v>*دراسات</v>
      </c>
      <c r="FS497" s="98" t="str">
        <f t="shared" si="574"/>
        <v>*رياضيات</v>
      </c>
      <c r="FT497" s="98" t="str">
        <f t="shared" si="575"/>
        <v>*علوم</v>
      </c>
      <c r="FU497" s="98" t="str">
        <f t="shared" si="576"/>
        <v>*حاسب</v>
      </c>
      <c r="FV497" s="98" t="str">
        <f t="shared" si="577"/>
        <v>*فنية</v>
      </c>
      <c r="FW497" s="98" t="str">
        <f t="shared" si="578"/>
        <v>*نشاط1</v>
      </c>
      <c r="FX497" s="98" t="str">
        <f t="shared" si="579"/>
        <v>*نشاط2</v>
      </c>
      <c r="FY497" s="107" t="str">
        <f t="shared" si="580"/>
        <v>*دين</v>
      </c>
      <c r="FZ497" s="47">
        <f t="shared" si="581"/>
        <v>0</v>
      </c>
      <c r="GA497" s="47" t="str">
        <f t="shared" si="582"/>
        <v>دور ثانى</v>
      </c>
      <c r="GB497" s="47">
        <f t="shared" si="583"/>
        <v>6</v>
      </c>
      <c r="GC497" s="47" t="str">
        <f t="shared" si="586"/>
        <v>راسب</v>
      </c>
      <c r="GE497" s="112" t="str">
        <f t="shared" si="584"/>
        <v>*عربى*انجليزى*دراسات*رياضيات*علوم*حاسب*فنية*نشاط1*نشاط2*دين</v>
      </c>
      <c r="GF497" s="112">
        <f t="shared" si="585"/>
        <v>10</v>
      </c>
    </row>
    <row r="498" spans="2:188" ht="20.25" thickTop="1" thickBot="1">
      <c r="B498" s="39">
        <v>489</v>
      </c>
      <c r="C498" s="124" t="str">
        <f>البيانات!B506</f>
        <v/>
      </c>
      <c r="D498" s="124" t="str">
        <f>IF(C498="","",البيانات!C506)</f>
        <v/>
      </c>
      <c r="E498" s="39"/>
      <c r="F498" s="39"/>
      <c r="H498" s="52"/>
      <c r="I498" s="47"/>
      <c r="J498" s="47"/>
      <c r="K498" s="47"/>
      <c r="L498" s="46">
        <f t="shared" si="516"/>
        <v>0</v>
      </c>
      <c r="N498" s="54"/>
      <c r="O498" s="61"/>
      <c r="P498" s="59"/>
      <c r="Q498" s="59"/>
      <c r="R498" s="59">
        <f t="shared" si="517"/>
        <v>0</v>
      </c>
      <c r="S498" s="59">
        <f t="shared" si="518"/>
        <v>0</v>
      </c>
      <c r="T498" s="62">
        <f t="shared" si="519"/>
        <v>0</v>
      </c>
      <c r="U498" s="63" t="str">
        <f t="shared" si="520"/>
        <v>دون المستوى</v>
      </c>
      <c r="X498" s="54"/>
      <c r="Y498" s="47"/>
      <c r="Z498" s="47"/>
      <c r="AA498" s="47"/>
      <c r="AB498" s="47">
        <f t="shared" si="521"/>
        <v>0</v>
      </c>
      <c r="AD498" s="54"/>
      <c r="AE498" s="61"/>
      <c r="AF498" s="59"/>
      <c r="AG498" s="59"/>
      <c r="AH498" s="59">
        <f t="shared" si="522"/>
        <v>0</v>
      </c>
      <c r="AI498" s="59">
        <f t="shared" si="523"/>
        <v>0</v>
      </c>
      <c r="AJ498" s="59">
        <f t="shared" si="524"/>
        <v>0</v>
      </c>
      <c r="AK498" s="73" t="str">
        <f t="shared" si="525"/>
        <v>دون المستوى</v>
      </c>
      <c r="AN498" s="54"/>
      <c r="AO498" s="47"/>
      <c r="AP498" s="47"/>
      <c r="AQ498" s="47"/>
      <c r="AR498" s="47">
        <f t="shared" si="526"/>
        <v>0</v>
      </c>
      <c r="AT498" s="54"/>
      <c r="AU498" s="83"/>
      <c r="AV498" s="78"/>
      <c r="AW498" s="78"/>
      <c r="AX498" s="78">
        <f t="shared" si="527"/>
        <v>0</v>
      </c>
      <c r="AY498" s="78">
        <f t="shared" si="528"/>
        <v>0</v>
      </c>
      <c r="AZ498" s="78">
        <f t="shared" si="529"/>
        <v>0</v>
      </c>
      <c r="BA498" s="80" t="str">
        <f t="shared" si="530"/>
        <v>دون المستوى</v>
      </c>
      <c r="BD498" s="54"/>
      <c r="BE498" s="47"/>
      <c r="BF498" s="47"/>
      <c r="BG498" s="47"/>
      <c r="BH498" s="47"/>
      <c r="BI498" s="47">
        <f t="shared" si="531"/>
        <v>0</v>
      </c>
      <c r="BK498" s="54"/>
      <c r="BL498" s="83"/>
      <c r="BM498" s="78"/>
      <c r="BN498" s="78"/>
      <c r="BO498" s="78"/>
      <c r="BP498" s="78">
        <f t="shared" si="532"/>
        <v>0</v>
      </c>
      <c r="BQ498" s="78">
        <f t="shared" si="533"/>
        <v>0</v>
      </c>
      <c r="BR498" s="78">
        <f t="shared" si="534"/>
        <v>0</v>
      </c>
      <c r="BS498" s="78">
        <f t="shared" si="535"/>
        <v>0</v>
      </c>
      <c r="BT498" s="80" t="str">
        <f t="shared" si="536"/>
        <v>دون المستوى</v>
      </c>
      <c r="BW498" s="54"/>
      <c r="BX498" s="47"/>
      <c r="BY498" s="47"/>
      <c r="BZ498" s="47"/>
      <c r="CA498" s="47"/>
      <c r="CB498" s="47">
        <f t="shared" si="537"/>
        <v>0</v>
      </c>
      <c r="CD498" s="52"/>
      <c r="CE498" s="83"/>
      <c r="CF498" s="78"/>
      <c r="CG498" s="78"/>
      <c r="CH498" s="78"/>
      <c r="CI498" s="78">
        <f t="shared" si="538"/>
        <v>0</v>
      </c>
      <c r="CJ498" s="78">
        <f t="shared" si="539"/>
        <v>0</v>
      </c>
      <c r="CK498" s="78">
        <f t="shared" si="540"/>
        <v>0</v>
      </c>
      <c r="CL498" s="78">
        <f t="shared" si="541"/>
        <v>0</v>
      </c>
      <c r="CM498" s="80" t="str">
        <f t="shared" si="542"/>
        <v>دون المستوى</v>
      </c>
      <c r="CP498" s="54"/>
      <c r="CQ498" s="47"/>
      <c r="CR498" s="47"/>
      <c r="CS498" s="47"/>
      <c r="CT498" s="47"/>
      <c r="CU498" s="47">
        <f t="shared" si="543"/>
        <v>0</v>
      </c>
      <c r="CW498" s="54"/>
      <c r="CX498" s="83"/>
      <c r="CY498" s="78"/>
      <c r="CZ498" s="78"/>
      <c r="DA498" s="78"/>
      <c r="DB498" s="78">
        <f t="shared" si="544"/>
        <v>0</v>
      </c>
      <c r="DC498" s="78">
        <f t="shared" si="545"/>
        <v>0</v>
      </c>
      <c r="DD498" s="78">
        <f t="shared" si="546"/>
        <v>0</v>
      </c>
      <c r="DE498" s="78">
        <f t="shared" si="547"/>
        <v>0</v>
      </c>
      <c r="DF498" s="80" t="str">
        <f t="shared" si="548"/>
        <v>دون المستوى</v>
      </c>
      <c r="DI498" s="54"/>
      <c r="DJ498" s="47"/>
      <c r="DK498" s="47"/>
      <c r="DL498" s="47"/>
      <c r="DM498" s="47">
        <f t="shared" si="549"/>
        <v>0</v>
      </c>
      <c r="DO498" s="54"/>
      <c r="DP498" s="83"/>
      <c r="DQ498" s="78"/>
      <c r="DR498" s="78"/>
      <c r="DS498" s="78">
        <f t="shared" si="550"/>
        <v>0</v>
      </c>
      <c r="DT498" s="78">
        <f t="shared" si="551"/>
        <v>0</v>
      </c>
      <c r="DU498" s="78">
        <f t="shared" si="552"/>
        <v>0</v>
      </c>
      <c r="DV498" s="80" t="str">
        <f t="shared" si="553"/>
        <v>دون المستوى</v>
      </c>
      <c r="DY498" s="47"/>
      <c r="DZ498" s="47"/>
      <c r="EA498" s="47">
        <f t="shared" si="554"/>
        <v>0</v>
      </c>
      <c r="EC498" s="91"/>
      <c r="ED498" s="78"/>
      <c r="EE498" s="78">
        <f t="shared" si="555"/>
        <v>0</v>
      </c>
      <c r="EF498" s="78">
        <f t="shared" si="556"/>
        <v>0</v>
      </c>
      <c r="EG498" s="78">
        <f t="shared" si="557"/>
        <v>0</v>
      </c>
      <c r="EH498" s="80" t="str">
        <f t="shared" si="558"/>
        <v>دون المستوى</v>
      </c>
      <c r="EK498" s="47"/>
      <c r="EL498" s="47"/>
      <c r="EM498" s="47">
        <f t="shared" si="559"/>
        <v>0</v>
      </c>
      <c r="EO498" s="91"/>
      <c r="EP498" s="78"/>
      <c r="EQ498" s="78">
        <f t="shared" si="560"/>
        <v>0</v>
      </c>
      <c r="ER498" s="78">
        <f t="shared" si="561"/>
        <v>0</v>
      </c>
      <c r="ES498" s="78">
        <f t="shared" si="562"/>
        <v>0</v>
      </c>
      <c r="ET498" s="80" t="str">
        <f t="shared" si="563"/>
        <v>دون المستوى</v>
      </c>
      <c r="EW498" s="49">
        <f t="shared" si="564"/>
        <v>0</v>
      </c>
      <c r="EX498" s="80" t="str">
        <f t="shared" si="565"/>
        <v>دون المستوى</v>
      </c>
      <c r="EZ498" s="54"/>
      <c r="FA498" s="47"/>
      <c r="FB498" s="47"/>
      <c r="FC498" s="47"/>
      <c r="FD498" s="47">
        <f t="shared" si="566"/>
        <v>0</v>
      </c>
      <c r="FF498" s="54"/>
      <c r="FG498" s="83"/>
      <c r="FH498" s="78"/>
      <c r="FI498" s="78"/>
      <c r="FJ498" s="78">
        <f t="shared" si="567"/>
        <v>0</v>
      </c>
      <c r="FK498" s="78">
        <f t="shared" si="568"/>
        <v>0</v>
      </c>
      <c r="FL498" s="78">
        <f t="shared" si="569"/>
        <v>0</v>
      </c>
      <c r="FM498" s="80" t="str">
        <f t="shared" si="570"/>
        <v>دون المستوى</v>
      </c>
      <c r="FP498" s="98" t="str">
        <f t="shared" si="571"/>
        <v>*عربى</v>
      </c>
      <c r="FQ498" s="98" t="str">
        <f t="shared" si="572"/>
        <v>*انجليزى</v>
      </c>
      <c r="FR498" s="98" t="str">
        <f t="shared" si="573"/>
        <v>*دراسات</v>
      </c>
      <c r="FS498" s="98" t="str">
        <f t="shared" si="574"/>
        <v>*رياضيات</v>
      </c>
      <c r="FT498" s="98" t="str">
        <f t="shared" si="575"/>
        <v>*علوم</v>
      </c>
      <c r="FU498" s="98" t="str">
        <f t="shared" si="576"/>
        <v>*حاسب</v>
      </c>
      <c r="FV498" s="98" t="str">
        <f t="shared" si="577"/>
        <v>*فنية</v>
      </c>
      <c r="FW498" s="98" t="str">
        <f t="shared" si="578"/>
        <v>*نشاط1</v>
      </c>
      <c r="FX498" s="98" t="str">
        <f t="shared" si="579"/>
        <v>*نشاط2</v>
      </c>
      <c r="FY498" s="107" t="str">
        <f t="shared" si="580"/>
        <v>*دين</v>
      </c>
      <c r="FZ498" s="47">
        <f t="shared" si="581"/>
        <v>0</v>
      </c>
      <c r="GA498" s="47" t="str">
        <f t="shared" si="582"/>
        <v>دور ثانى</v>
      </c>
      <c r="GB498" s="47">
        <f t="shared" si="583"/>
        <v>6</v>
      </c>
      <c r="GC498" s="47" t="str">
        <f t="shared" si="586"/>
        <v>راسب</v>
      </c>
      <c r="GE498" s="112" t="str">
        <f t="shared" si="584"/>
        <v>*عربى*انجليزى*دراسات*رياضيات*علوم*حاسب*فنية*نشاط1*نشاط2*دين</v>
      </c>
      <c r="GF498" s="112">
        <f t="shared" si="585"/>
        <v>10</v>
      </c>
    </row>
    <row r="499" spans="2:188" ht="20.25" thickTop="1" thickBot="1">
      <c r="B499" s="39">
        <v>490</v>
      </c>
      <c r="C499" s="124" t="str">
        <f>البيانات!B507</f>
        <v/>
      </c>
      <c r="D499" s="124" t="str">
        <f>IF(C499="","",البيانات!C507)</f>
        <v/>
      </c>
      <c r="E499" s="39"/>
      <c r="F499" s="39"/>
      <c r="H499" s="52"/>
      <c r="I499" s="47"/>
      <c r="J499" s="47"/>
      <c r="K499" s="47"/>
      <c r="L499" s="46">
        <f t="shared" si="516"/>
        <v>0</v>
      </c>
      <c r="N499" s="54"/>
      <c r="O499" s="61"/>
      <c r="P499" s="59"/>
      <c r="Q499" s="59"/>
      <c r="R499" s="59">
        <f t="shared" si="517"/>
        <v>0</v>
      </c>
      <c r="S499" s="59">
        <f t="shared" si="518"/>
        <v>0</v>
      </c>
      <c r="T499" s="62">
        <f t="shared" si="519"/>
        <v>0</v>
      </c>
      <c r="U499" s="63" t="str">
        <f t="shared" si="520"/>
        <v>دون المستوى</v>
      </c>
      <c r="X499" s="54"/>
      <c r="Y499" s="47"/>
      <c r="Z499" s="47"/>
      <c r="AA499" s="47"/>
      <c r="AB499" s="47">
        <f t="shared" si="521"/>
        <v>0</v>
      </c>
      <c r="AD499" s="54"/>
      <c r="AE499" s="61"/>
      <c r="AF499" s="59"/>
      <c r="AG499" s="59"/>
      <c r="AH499" s="59">
        <f t="shared" si="522"/>
        <v>0</v>
      </c>
      <c r="AI499" s="59">
        <f t="shared" si="523"/>
        <v>0</v>
      </c>
      <c r="AJ499" s="59">
        <f t="shared" si="524"/>
        <v>0</v>
      </c>
      <c r="AK499" s="73" t="str">
        <f t="shared" si="525"/>
        <v>دون المستوى</v>
      </c>
      <c r="AN499" s="54"/>
      <c r="AO499" s="47"/>
      <c r="AP499" s="47"/>
      <c r="AQ499" s="47"/>
      <c r="AR499" s="47">
        <f t="shared" si="526"/>
        <v>0</v>
      </c>
      <c r="AT499" s="54"/>
      <c r="AU499" s="83"/>
      <c r="AV499" s="78"/>
      <c r="AW499" s="78"/>
      <c r="AX499" s="78">
        <f t="shared" si="527"/>
        <v>0</v>
      </c>
      <c r="AY499" s="78">
        <f t="shared" si="528"/>
        <v>0</v>
      </c>
      <c r="AZ499" s="78">
        <f t="shared" si="529"/>
        <v>0</v>
      </c>
      <c r="BA499" s="80" t="str">
        <f t="shared" si="530"/>
        <v>دون المستوى</v>
      </c>
      <c r="BD499" s="54"/>
      <c r="BE499" s="47"/>
      <c r="BF499" s="47"/>
      <c r="BG499" s="47"/>
      <c r="BH499" s="47"/>
      <c r="BI499" s="47">
        <f t="shared" si="531"/>
        <v>0</v>
      </c>
      <c r="BK499" s="54"/>
      <c r="BL499" s="83"/>
      <c r="BM499" s="78"/>
      <c r="BN499" s="78"/>
      <c r="BO499" s="78"/>
      <c r="BP499" s="78">
        <f t="shared" si="532"/>
        <v>0</v>
      </c>
      <c r="BQ499" s="78">
        <f t="shared" si="533"/>
        <v>0</v>
      </c>
      <c r="BR499" s="78">
        <f t="shared" si="534"/>
        <v>0</v>
      </c>
      <c r="BS499" s="78">
        <f t="shared" si="535"/>
        <v>0</v>
      </c>
      <c r="BT499" s="80" t="str">
        <f t="shared" si="536"/>
        <v>دون المستوى</v>
      </c>
      <c r="BW499" s="54"/>
      <c r="BX499" s="47"/>
      <c r="BY499" s="47"/>
      <c r="BZ499" s="47"/>
      <c r="CA499" s="47"/>
      <c r="CB499" s="47">
        <f t="shared" si="537"/>
        <v>0</v>
      </c>
      <c r="CD499" s="52"/>
      <c r="CE499" s="83"/>
      <c r="CF499" s="78"/>
      <c r="CG499" s="78"/>
      <c r="CH499" s="78"/>
      <c r="CI499" s="78">
        <f t="shared" si="538"/>
        <v>0</v>
      </c>
      <c r="CJ499" s="78">
        <f t="shared" si="539"/>
        <v>0</v>
      </c>
      <c r="CK499" s="78">
        <f t="shared" si="540"/>
        <v>0</v>
      </c>
      <c r="CL499" s="78">
        <f t="shared" si="541"/>
        <v>0</v>
      </c>
      <c r="CM499" s="80" t="str">
        <f t="shared" si="542"/>
        <v>دون المستوى</v>
      </c>
      <c r="CP499" s="54"/>
      <c r="CQ499" s="47"/>
      <c r="CR499" s="47"/>
      <c r="CS499" s="47"/>
      <c r="CT499" s="47"/>
      <c r="CU499" s="47">
        <f t="shared" si="543"/>
        <v>0</v>
      </c>
      <c r="CW499" s="54"/>
      <c r="CX499" s="83"/>
      <c r="CY499" s="78"/>
      <c r="CZ499" s="78"/>
      <c r="DA499" s="78"/>
      <c r="DB499" s="78">
        <f t="shared" si="544"/>
        <v>0</v>
      </c>
      <c r="DC499" s="78">
        <f t="shared" si="545"/>
        <v>0</v>
      </c>
      <c r="DD499" s="78">
        <f t="shared" si="546"/>
        <v>0</v>
      </c>
      <c r="DE499" s="78">
        <f t="shared" si="547"/>
        <v>0</v>
      </c>
      <c r="DF499" s="80" t="str">
        <f t="shared" si="548"/>
        <v>دون المستوى</v>
      </c>
      <c r="DI499" s="54"/>
      <c r="DJ499" s="47"/>
      <c r="DK499" s="47"/>
      <c r="DL499" s="47"/>
      <c r="DM499" s="47">
        <f t="shared" si="549"/>
        <v>0</v>
      </c>
      <c r="DO499" s="54"/>
      <c r="DP499" s="83"/>
      <c r="DQ499" s="78"/>
      <c r="DR499" s="78"/>
      <c r="DS499" s="78">
        <f t="shared" si="550"/>
        <v>0</v>
      </c>
      <c r="DT499" s="78">
        <f t="shared" si="551"/>
        <v>0</v>
      </c>
      <c r="DU499" s="78">
        <f t="shared" si="552"/>
        <v>0</v>
      </c>
      <c r="DV499" s="80" t="str">
        <f t="shared" si="553"/>
        <v>دون المستوى</v>
      </c>
      <c r="DY499" s="47"/>
      <c r="DZ499" s="47"/>
      <c r="EA499" s="47">
        <f t="shared" si="554"/>
        <v>0</v>
      </c>
      <c r="EC499" s="91"/>
      <c r="ED499" s="78"/>
      <c r="EE499" s="78">
        <f t="shared" si="555"/>
        <v>0</v>
      </c>
      <c r="EF499" s="78">
        <f t="shared" si="556"/>
        <v>0</v>
      </c>
      <c r="EG499" s="78">
        <f t="shared" si="557"/>
        <v>0</v>
      </c>
      <c r="EH499" s="80" t="str">
        <f t="shared" si="558"/>
        <v>دون المستوى</v>
      </c>
      <c r="EK499" s="47"/>
      <c r="EL499" s="47"/>
      <c r="EM499" s="47">
        <f t="shared" si="559"/>
        <v>0</v>
      </c>
      <c r="EO499" s="91"/>
      <c r="EP499" s="78"/>
      <c r="EQ499" s="78">
        <f t="shared" si="560"/>
        <v>0</v>
      </c>
      <c r="ER499" s="78">
        <f t="shared" si="561"/>
        <v>0</v>
      </c>
      <c r="ES499" s="78">
        <f t="shared" si="562"/>
        <v>0</v>
      </c>
      <c r="ET499" s="80" t="str">
        <f t="shared" si="563"/>
        <v>دون المستوى</v>
      </c>
      <c r="EW499" s="49">
        <f t="shared" si="564"/>
        <v>0</v>
      </c>
      <c r="EX499" s="80" t="str">
        <f t="shared" si="565"/>
        <v>دون المستوى</v>
      </c>
      <c r="EZ499" s="54"/>
      <c r="FA499" s="47"/>
      <c r="FB499" s="47"/>
      <c r="FC499" s="47"/>
      <c r="FD499" s="47">
        <f t="shared" si="566"/>
        <v>0</v>
      </c>
      <c r="FF499" s="54"/>
      <c r="FG499" s="83"/>
      <c r="FH499" s="78"/>
      <c r="FI499" s="78"/>
      <c r="FJ499" s="78">
        <f t="shared" si="567"/>
        <v>0</v>
      </c>
      <c r="FK499" s="78">
        <f t="shared" si="568"/>
        <v>0</v>
      </c>
      <c r="FL499" s="78">
        <f t="shared" si="569"/>
        <v>0</v>
      </c>
      <c r="FM499" s="80" t="str">
        <f t="shared" si="570"/>
        <v>دون المستوى</v>
      </c>
      <c r="FP499" s="98" t="str">
        <f t="shared" si="571"/>
        <v>*عربى</v>
      </c>
      <c r="FQ499" s="98" t="str">
        <f t="shared" si="572"/>
        <v>*انجليزى</v>
      </c>
      <c r="FR499" s="98" t="str">
        <f t="shared" si="573"/>
        <v>*دراسات</v>
      </c>
      <c r="FS499" s="98" t="str">
        <f t="shared" si="574"/>
        <v>*رياضيات</v>
      </c>
      <c r="FT499" s="98" t="str">
        <f t="shared" si="575"/>
        <v>*علوم</v>
      </c>
      <c r="FU499" s="98" t="str">
        <f t="shared" si="576"/>
        <v>*حاسب</v>
      </c>
      <c r="FV499" s="98" t="str">
        <f t="shared" si="577"/>
        <v>*فنية</v>
      </c>
      <c r="FW499" s="98" t="str">
        <f t="shared" si="578"/>
        <v>*نشاط1</v>
      </c>
      <c r="FX499" s="98" t="str">
        <f t="shared" si="579"/>
        <v>*نشاط2</v>
      </c>
      <c r="FY499" s="107" t="str">
        <f t="shared" si="580"/>
        <v>*دين</v>
      </c>
      <c r="FZ499" s="47">
        <f t="shared" si="581"/>
        <v>0</v>
      </c>
      <c r="GA499" s="47" t="str">
        <f t="shared" si="582"/>
        <v>دور ثانى</v>
      </c>
      <c r="GB499" s="47">
        <f t="shared" si="583"/>
        <v>6</v>
      </c>
      <c r="GC499" s="47" t="str">
        <f t="shared" si="586"/>
        <v>راسب</v>
      </c>
      <c r="GE499" s="112" t="str">
        <f t="shared" si="584"/>
        <v>*عربى*انجليزى*دراسات*رياضيات*علوم*حاسب*فنية*نشاط1*نشاط2*دين</v>
      </c>
      <c r="GF499" s="112">
        <f t="shared" si="585"/>
        <v>10</v>
      </c>
    </row>
    <row r="500" spans="2:188" ht="20.25" thickTop="1" thickBot="1">
      <c r="B500" s="39">
        <v>491</v>
      </c>
      <c r="C500" s="124" t="str">
        <f>البيانات!B508</f>
        <v/>
      </c>
      <c r="D500" s="124" t="str">
        <f>IF(C500="","",البيانات!C508)</f>
        <v/>
      </c>
      <c r="E500" s="39"/>
      <c r="F500" s="39"/>
      <c r="H500" s="52"/>
      <c r="I500" s="47"/>
      <c r="J500" s="47"/>
      <c r="K500" s="47"/>
      <c r="L500" s="46">
        <f t="shared" si="516"/>
        <v>0</v>
      </c>
      <c r="N500" s="54"/>
      <c r="O500" s="61"/>
      <c r="P500" s="59"/>
      <c r="Q500" s="59"/>
      <c r="R500" s="59">
        <f t="shared" si="517"/>
        <v>0</v>
      </c>
      <c r="S500" s="59">
        <f t="shared" si="518"/>
        <v>0</v>
      </c>
      <c r="T500" s="62">
        <f t="shared" si="519"/>
        <v>0</v>
      </c>
      <c r="U500" s="63" t="str">
        <f t="shared" si="520"/>
        <v>دون المستوى</v>
      </c>
      <c r="X500" s="54"/>
      <c r="Y500" s="47"/>
      <c r="Z500" s="47"/>
      <c r="AA500" s="47"/>
      <c r="AB500" s="47">
        <f t="shared" si="521"/>
        <v>0</v>
      </c>
      <c r="AD500" s="54"/>
      <c r="AE500" s="61"/>
      <c r="AF500" s="59"/>
      <c r="AG500" s="59"/>
      <c r="AH500" s="59">
        <f t="shared" si="522"/>
        <v>0</v>
      </c>
      <c r="AI500" s="59">
        <f t="shared" si="523"/>
        <v>0</v>
      </c>
      <c r="AJ500" s="59">
        <f t="shared" si="524"/>
        <v>0</v>
      </c>
      <c r="AK500" s="73" t="str">
        <f t="shared" si="525"/>
        <v>دون المستوى</v>
      </c>
      <c r="AN500" s="54"/>
      <c r="AO500" s="47"/>
      <c r="AP500" s="47"/>
      <c r="AQ500" s="47"/>
      <c r="AR500" s="47">
        <f t="shared" si="526"/>
        <v>0</v>
      </c>
      <c r="AT500" s="54"/>
      <c r="AU500" s="83"/>
      <c r="AV500" s="78"/>
      <c r="AW500" s="78"/>
      <c r="AX500" s="78">
        <f t="shared" si="527"/>
        <v>0</v>
      </c>
      <c r="AY500" s="78">
        <f t="shared" si="528"/>
        <v>0</v>
      </c>
      <c r="AZ500" s="78">
        <f t="shared" si="529"/>
        <v>0</v>
      </c>
      <c r="BA500" s="80" t="str">
        <f t="shared" si="530"/>
        <v>دون المستوى</v>
      </c>
      <c r="BD500" s="54"/>
      <c r="BE500" s="47"/>
      <c r="BF500" s="47"/>
      <c r="BG500" s="47"/>
      <c r="BH500" s="47"/>
      <c r="BI500" s="47">
        <f t="shared" si="531"/>
        <v>0</v>
      </c>
      <c r="BK500" s="54"/>
      <c r="BL500" s="83"/>
      <c r="BM500" s="78"/>
      <c r="BN500" s="78"/>
      <c r="BO500" s="78"/>
      <c r="BP500" s="78">
        <f t="shared" si="532"/>
        <v>0</v>
      </c>
      <c r="BQ500" s="78">
        <f t="shared" si="533"/>
        <v>0</v>
      </c>
      <c r="BR500" s="78">
        <f t="shared" si="534"/>
        <v>0</v>
      </c>
      <c r="BS500" s="78">
        <f t="shared" si="535"/>
        <v>0</v>
      </c>
      <c r="BT500" s="80" t="str">
        <f t="shared" si="536"/>
        <v>دون المستوى</v>
      </c>
      <c r="BW500" s="54"/>
      <c r="BX500" s="47"/>
      <c r="BY500" s="47"/>
      <c r="BZ500" s="47"/>
      <c r="CA500" s="47"/>
      <c r="CB500" s="47">
        <f t="shared" si="537"/>
        <v>0</v>
      </c>
      <c r="CD500" s="52"/>
      <c r="CE500" s="83"/>
      <c r="CF500" s="78"/>
      <c r="CG500" s="78"/>
      <c r="CH500" s="78"/>
      <c r="CI500" s="78">
        <f t="shared" si="538"/>
        <v>0</v>
      </c>
      <c r="CJ500" s="78">
        <f t="shared" si="539"/>
        <v>0</v>
      </c>
      <c r="CK500" s="78">
        <f t="shared" si="540"/>
        <v>0</v>
      </c>
      <c r="CL500" s="78">
        <f t="shared" si="541"/>
        <v>0</v>
      </c>
      <c r="CM500" s="80" t="str">
        <f t="shared" si="542"/>
        <v>دون المستوى</v>
      </c>
      <c r="CP500" s="54"/>
      <c r="CQ500" s="47"/>
      <c r="CR500" s="47"/>
      <c r="CS500" s="47"/>
      <c r="CT500" s="47"/>
      <c r="CU500" s="47">
        <f t="shared" si="543"/>
        <v>0</v>
      </c>
      <c r="CW500" s="54"/>
      <c r="CX500" s="83"/>
      <c r="CY500" s="78"/>
      <c r="CZ500" s="78"/>
      <c r="DA500" s="78"/>
      <c r="DB500" s="78">
        <f t="shared" si="544"/>
        <v>0</v>
      </c>
      <c r="DC500" s="78">
        <f t="shared" si="545"/>
        <v>0</v>
      </c>
      <c r="DD500" s="78">
        <f t="shared" si="546"/>
        <v>0</v>
      </c>
      <c r="DE500" s="78">
        <f t="shared" si="547"/>
        <v>0</v>
      </c>
      <c r="DF500" s="80" t="str">
        <f t="shared" si="548"/>
        <v>دون المستوى</v>
      </c>
      <c r="DI500" s="54"/>
      <c r="DJ500" s="47"/>
      <c r="DK500" s="47"/>
      <c r="DL500" s="47"/>
      <c r="DM500" s="47">
        <f t="shared" si="549"/>
        <v>0</v>
      </c>
      <c r="DO500" s="54"/>
      <c r="DP500" s="83"/>
      <c r="DQ500" s="78"/>
      <c r="DR500" s="78"/>
      <c r="DS500" s="78">
        <f t="shared" si="550"/>
        <v>0</v>
      </c>
      <c r="DT500" s="78">
        <f t="shared" si="551"/>
        <v>0</v>
      </c>
      <c r="DU500" s="78">
        <f t="shared" si="552"/>
        <v>0</v>
      </c>
      <c r="DV500" s="80" t="str">
        <f t="shared" si="553"/>
        <v>دون المستوى</v>
      </c>
      <c r="DY500" s="47"/>
      <c r="DZ500" s="47"/>
      <c r="EA500" s="47">
        <f t="shared" si="554"/>
        <v>0</v>
      </c>
      <c r="EC500" s="91"/>
      <c r="ED500" s="78"/>
      <c r="EE500" s="78">
        <f t="shared" si="555"/>
        <v>0</v>
      </c>
      <c r="EF500" s="78">
        <f t="shared" si="556"/>
        <v>0</v>
      </c>
      <c r="EG500" s="78">
        <f t="shared" si="557"/>
        <v>0</v>
      </c>
      <c r="EH500" s="80" t="str">
        <f t="shared" si="558"/>
        <v>دون المستوى</v>
      </c>
      <c r="EK500" s="47"/>
      <c r="EL500" s="47"/>
      <c r="EM500" s="47">
        <f t="shared" si="559"/>
        <v>0</v>
      </c>
      <c r="EO500" s="91"/>
      <c r="EP500" s="78"/>
      <c r="EQ500" s="78">
        <f t="shared" si="560"/>
        <v>0</v>
      </c>
      <c r="ER500" s="78">
        <f t="shared" si="561"/>
        <v>0</v>
      </c>
      <c r="ES500" s="78">
        <f t="shared" si="562"/>
        <v>0</v>
      </c>
      <c r="ET500" s="80" t="str">
        <f t="shared" si="563"/>
        <v>دون المستوى</v>
      </c>
      <c r="EW500" s="49">
        <f t="shared" si="564"/>
        <v>0</v>
      </c>
      <c r="EX500" s="80" t="str">
        <f t="shared" si="565"/>
        <v>دون المستوى</v>
      </c>
      <c r="EZ500" s="54"/>
      <c r="FA500" s="47"/>
      <c r="FB500" s="47"/>
      <c r="FC500" s="47"/>
      <c r="FD500" s="47">
        <f t="shared" si="566"/>
        <v>0</v>
      </c>
      <c r="FF500" s="54"/>
      <c r="FG500" s="83"/>
      <c r="FH500" s="78"/>
      <c r="FI500" s="78"/>
      <c r="FJ500" s="78">
        <f t="shared" si="567"/>
        <v>0</v>
      </c>
      <c r="FK500" s="78">
        <f t="shared" si="568"/>
        <v>0</v>
      </c>
      <c r="FL500" s="78">
        <f t="shared" si="569"/>
        <v>0</v>
      </c>
      <c r="FM500" s="80" t="str">
        <f t="shared" si="570"/>
        <v>دون المستوى</v>
      </c>
      <c r="FP500" s="98" t="str">
        <f t="shared" si="571"/>
        <v>*عربى</v>
      </c>
      <c r="FQ500" s="98" t="str">
        <f t="shared" si="572"/>
        <v>*انجليزى</v>
      </c>
      <c r="FR500" s="98" t="str">
        <f t="shared" si="573"/>
        <v>*دراسات</v>
      </c>
      <c r="FS500" s="98" t="str">
        <f t="shared" si="574"/>
        <v>*رياضيات</v>
      </c>
      <c r="FT500" s="98" t="str">
        <f t="shared" si="575"/>
        <v>*علوم</v>
      </c>
      <c r="FU500" s="98" t="str">
        <f t="shared" si="576"/>
        <v>*حاسب</v>
      </c>
      <c r="FV500" s="98" t="str">
        <f t="shared" si="577"/>
        <v>*فنية</v>
      </c>
      <c r="FW500" s="98" t="str">
        <f t="shared" si="578"/>
        <v>*نشاط1</v>
      </c>
      <c r="FX500" s="98" t="str">
        <f t="shared" si="579"/>
        <v>*نشاط2</v>
      </c>
      <c r="FY500" s="107" t="str">
        <f t="shared" si="580"/>
        <v>*دين</v>
      </c>
      <c r="FZ500" s="47">
        <f t="shared" si="581"/>
        <v>0</v>
      </c>
      <c r="GA500" s="47" t="str">
        <f t="shared" si="582"/>
        <v>دور ثانى</v>
      </c>
      <c r="GB500" s="47">
        <f t="shared" si="583"/>
        <v>6</v>
      </c>
      <c r="GC500" s="47" t="str">
        <f t="shared" si="586"/>
        <v>راسب</v>
      </c>
      <c r="GE500" s="112" t="str">
        <f t="shared" si="584"/>
        <v>*عربى*انجليزى*دراسات*رياضيات*علوم*حاسب*فنية*نشاط1*نشاط2*دين</v>
      </c>
      <c r="GF500" s="112">
        <f t="shared" si="585"/>
        <v>10</v>
      </c>
    </row>
    <row r="501" spans="2:188" ht="20.25" thickTop="1" thickBot="1">
      <c r="B501" s="39">
        <v>492</v>
      </c>
      <c r="C501" s="124" t="str">
        <f>البيانات!B509</f>
        <v/>
      </c>
      <c r="D501" s="124" t="str">
        <f>IF(C501="","",البيانات!C509)</f>
        <v/>
      </c>
      <c r="E501" s="39"/>
      <c r="F501" s="39"/>
      <c r="H501" s="52"/>
      <c r="I501" s="47"/>
      <c r="J501" s="47"/>
      <c r="K501" s="47"/>
      <c r="L501" s="46">
        <f t="shared" si="516"/>
        <v>0</v>
      </c>
      <c r="N501" s="54"/>
      <c r="O501" s="61"/>
      <c r="P501" s="59"/>
      <c r="Q501" s="59"/>
      <c r="R501" s="59">
        <f t="shared" si="517"/>
        <v>0</v>
      </c>
      <c r="S501" s="59">
        <f t="shared" si="518"/>
        <v>0</v>
      </c>
      <c r="T501" s="62">
        <f t="shared" si="519"/>
        <v>0</v>
      </c>
      <c r="U501" s="63" t="str">
        <f t="shared" si="520"/>
        <v>دون المستوى</v>
      </c>
      <c r="X501" s="54"/>
      <c r="Y501" s="47"/>
      <c r="Z501" s="47"/>
      <c r="AA501" s="47"/>
      <c r="AB501" s="47">
        <f t="shared" si="521"/>
        <v>0</v>
      </c>
      <c r="AD501" s="54"/>
      <c r="AE501" s="61"/>
      <c r="AF501" s="59"/>
      <c r="AG501" s="59"/>
      <c r="AH501" s="59">
        <f t="shared" si="522"/>
        <v>0</v>
      </c>
      <c r="AI501" s="59">
        <f t="shared" si="523"/>
        <v>0</v>
      </c>
      <c r="AJ501" s="59">
        <f t="shared" si="524"/>
        <v>0</v>
      </c>
      <c r="AK501" s="73" t="str">
        <f t="shared" si="525"/>
        <v>دون المستوى</v>
      </c>
      <c r="AN501" s="54"/>
      <c r="AO501" s="47"/>
      <c r="AP501" s="47"/>
      <c r="AQ501" s="47"/>
      <c r="AR501" s="47">
        <f t="shared" si="526"/>
        <v>0</v>
      </c>
      <c r="AT501" s="54"/>
      <c r="AU501" s="83"/>
      <c r="AV501" s="78"/>
      <c r="AW501" s="78"/>
      <c r="AX501" s="78">
        <f t="shared" si="527"/>
        <v>0</v>
      </c>
      <c r="AY501" s="78">
        <f t="shared" si="528"/>
        <v>0</v>
      </c>
      <c r="AZ501" s="78">
        <f t="shared" si="529"/>
        <v>0</v>
      </c>
      <c r="BA501" s="80" t="str">
        <f t="shared" si="530"/>
        <v>دون المستوى</v>
      </c>
      <c r="BD501" s="54"/>
      <c r="BE501" s="47"/>
      <c r="BF501" s="47"/>
      <c r="BG501" s="47"/>
      <c r="BH501" s="47"/>
      <c r="BI501" s="47">
        <f t="shared" si="531"/>
        <v>0</v>
      </c>
      <c r="BK501" s="54"/>
      <c r="BL501" s="83"/>
      <c r="BM501" s="78"/>
      <c r="BN501" s="78"/>
      <c r="BO501" s="78"/>
      <c r="BP501" s="78">
        <f t="shared" si="532"/>
        <v>0</v>
      </c>
      <c r="BQ501" s="78">
        <f t="shared" si="533"/>
        <v>0</v>
      </c>
      <c r="BR501" s="78">
        <f t="shared" si="534"/>
        <v>0</v>
      </c>
      <c r="BS501" s="78">
        <f t="shared" si="535"/>
        <v>0</v>
      </c>
      <c r="BT501" s="80" t="str">
        <f t="shared" si="536"/>
        <v>دون المستوى</v>
      </c>
      <c r="BW501" s="54"/>
      <c r="BX501" s="47"/>
      <c r="BY501" s="47"/>
      <c r="BZ501" s="47"/>
      <c r="CA501" s="47"/>
      <c r="CB501" s="47">
        <f t="shared" si="537"/>
        <v>0</v>
      </c>
      <c r="CD501" s="52"/>
      <c r="CE501" s="83"/>
      <c r="CF501" s="78"/>
      <c r="CG501" s="78"/>
      <c r="CH501" s="78"/>
      <c r="CI501" s="78">
        <f t="shared" si="538"/>
        <v>0</v>
      </c>
      <c r="CJ501" s="78">
        <f t="shared" si="539"/>
        <v>0</v>
      </c>
      <c r="CK501" s="78">
        <f t="shared" si="540"/>
        <v>0</v>
      </c>
      <c r="CL501" s="78">
        <f t="shared" si="541"/>
        <v>0</v>
      </c>
      <c r="CM501" s="80" t="str">
        <f t="shared" si="542"/>
        <v>دون المستوى</v>
      </c>
      <c r="CP501" s="54"/>
      <c r="CQ501" s="47"/>
      <c r="CR501" s="47"/>
      <c r="CS501" s="47"/>
      <c r="CT501" s="47"/>
      <c r="CU501" s="47">
        <f t="shared" si="543"/>
        <v>0</v>
      </c>
      <c r="CW501" s="54"/>
      <c r="CX501" s="83"/>
      <c r="CY501" s="78"/>
      <c r="CZ501" s="78"/>
      <c r="DA501" s="78"/>
      <c r="DB501" s="78">
        <f t="shared" si="544"/>
        <v>0</v>
      </c>
      <c r="DC501" s="78">
        <f t="shared" si="545"/>
        <v>0</v>
      </c>
      <c r="DD501" s="78">
        <f t="shared" si="546"/>
        <v>0</v>
      </c>
      <c r="DE501" s="78">
        <f t="shared" si="547"/>
        <v>0</v>
      </c>
      <c r="DF501" s="80" t="str">
        <f t="shared" si="548"/>
        <v>دون المستوى</v>
      </c>
      <c r="DI501" s="54"/>
      <c r="DJ501" s="47"/>
      <c r="DK501" s="47"/>
      <c r="DL501" s="47"/>
      <c r="DM501" s="47">
        <f t="shared" si="549"/>
        <v>0</v>
      </c>
      <c r="DO501" s="54"/>
      <c r="DP501" s="83"/>
      <c r="DQ501" s="78"/>
      <c r="DR501" s="78"/>
      <c r="DS501" s="78">
        <f t="shared" si="550"/>
        <v>0</v>
      </c>
      <c r="DT501" s="78">
        <f t="shared" si="551"/>
        <v>0</v>
      </c>
      <c r="DU501" s="78">
        <f t="shared" si="552"/>
        <v>0</v>
      </c>
      <c r="DV501" s="80" t="str">
        <f t="shared" si="553"/>
        <v>دون المستوى</v>
      </c>
      <c r="DY501" s="47"/>
      <c r="DZ501" s="47"/>
      <c r="EA501" s="47">
        <f t="shared" si="554"/>
        <v>0</v>
      </c>
      <c r="EC501" s="91"/>
      <c r="ED501" s="78"/>
      <c r="EE501" s="78">
        <f t="shared" si="555"/>
        <v>0</v>
      </c>
      <c r="EF501" s="78">
        <f t="shared" si="556"/>
        <v>0</v>
      </c>
      <c r="EG501" s="78">
        <f t="shared" si="557"/>
        <v>0</v>
      </c>
      <c r="EH501" s="80" t="str">
        <f t="shared" si="558"/>
        <v>دون المستوى</v>
      </c>
      <c r="EK501" s="47"/>
      <c r="EL501" s="47"/>
      <c r="EM501" s="47">
        <f t="shared" si="559"/>
        <v>0</v>
      </c>
      <c r="EO501" s="91"/>
      <c r="EP501" s="78"/>
      <c r="EQ501" s="78">
        <f t="shared" si="560"/>
        <v>0</v>
      </c>
      <c r="ER501" s="78">
        <f t="shared" si="561"/>
        <v>0</v>
      </c>
      <c r="ES501" s="78">
        <f t="shared" si="562"/>
        <v>0</v>
      </c>
      <c r="ET501" s="80" t="str">
        <f t="shared" si="563"/>
        <v>دون المستوى</v>
      </c>
      <c r="EW501" s="49">
        <f t="shared" si="564"/>
        <v>0</v>
      </c>
      <c r="EX501" s="80" t="str">
        <f t="shared" si="565"/>
        <v>دون المستوى</v>
      </c>
      <c r="EZ501" s="54"/>
      <c r="FA501" s="47"/>
      <c r="FB501" s="47"/>
      <c r="FC501" s="47"/>
      <c r="FD501" s="47">
        <f t="shared" si="566"/>
        <v>0</v>
      </c>
      <c r="FF501" s="54"/>
      <c r="FG501" s="83"/>
      <c r="FH501" s="78"/>
      <c r="FI501" s="78"/>
      <c r="FJ501" s="78">
        <f t="shared" si="567"/>
        <v>0</v>
      </c>
      <c r="FK501" s="78">
        <f t="shared" si="568"/>
        <v>0</v>
      </c>
      <c r="FL501" s="78">
        <f t="shared" si="569"/>
        <v>0</v>
      </c>
      <c r="FM501" s="80" t="str">
        <f t="shared" si="570"/>
        <v>دون المستوى</v>
      </c>
      <c r="FP501" s="98" t="str">
        <f t="shared" si="571"/>
        <v>*عربى</v>
      </c>
      <c r="FQ501" s="98" t="str">
        <f t="shared" si="572"/>
        <v>*انجليزى</v>
      </c>
      <c r="FR501" s="98" t="str">
        <f t="shared" si="573"/>
        <v>*دراسات</v>
      </c>
      <c r="FS501" s="98" t="str">
        <f t="shared" si="574"/>
        <v>*رياضيات</v>
      </c>
      <c r="FT501" s="98" t="str">
        <f t="shared" si="575"/>
        <v>*علوم</v>
      </c>
      <c r="FU501" s="98" t="str">
        <f t="shared" si="576"/>
        <v>*حاسب</v>
      </c>
      <c r="FV501" s="98" t="str">
        <f t="shared" si="577"/>
        <v>*فنية</v>
      </c>
      <c r="FW501" s="98" t="str">
        <f t="shared" si="578"/>
        <v>*نشاط1</v>
      </c>
      <c r="FX501" s="98" t="str">
        <f t="shared" si="579"/>
        <v>*نشاط2</v>
      </c>
      <c r="FY501" s="107" t="str">
        <f t="shared" si="580"/>
        <v>*دين</v>
      </c>
      <c r="FZ501" s="47">
        <f t="shared" si="581"/>
        <v>0</v>
      </c>
      <c r="GA501" s="47" t="str">
        <f t="shared" si="582"/>
        <v>دور ثانى</v>
      </c>
      <c r="GB501" s="47">
        <f t="shared" si="583"/>
        <v>6</v>
      </c>
      <c r="GC501" s="47" t="str">
        <f t="shared" si="586"/>
        <v>راسب</v>
      </c>
      <c r="GE501" s="112" t="str">
        <f t="shared" si="584"/>
        <v>*عربى*انجليزى*دراسات*رياضيات*علوم*حاسب*فنية*نشاط1*نشاط2*دين</v>
      </c>
      <c r="GF501" s="112">
        <f t="shared" si="585"/>
        <v>10</v>
      </c>
    </row>
    <row r="502" spans="2:188" ht="20.25" thickTop="1" thickBot="1">
      <c r="B502" s="39">
        <v>493</v>
      </c>
      <c r="C502" s="124" t="str">
        <f>البيانات!B510</f>
        <v/>
      </c>
      <c r="D502" s="124" t="str">
        <f>IF(C502="","",البيانات!C510)</f>
        <v/>
      </c>
      <c r="E502" s="39"/>
      <c r="F502" s="39"/>
      <c r="H502" s="52"/>
      <c r="I502" s="47"/>
      <c r="J502" s="47"/>
      <c r="K502" s="47"/>
      <c r="L502" s="46">
        <f t="shared" si="516"/>
        <v>0</v>
      </c>
      <c r="N502" s="54"/>
      <c r="O502" s="61"/>
      <c r="P502" s="59"/>
      <c r="Q502" s="59"/>
      <c r="R502" s="59">
        <f t="shared" si="517"/>
        <v>0</v>
      </c>
      <c r="S502" s="59">
        <f t="shared" si="518"/>
        <v>0</v>
      </c>
      <c r="T502" s="62">
        <f t="shared" si="519"/>
        <v>0</v>
      </c>
      <c r="U502" s="63" t="str">
        <f t="shared" si="520"/>
        <v>دون المستوى</v>
      </c>
      <c r="X502" s="54"/>
      <c r="Y502" s="47"/>
      <c r="Z502" s="47"/>
      <c r="AA502" s="47"/>
      <c r="AB502" s="47">
        <f t="shared" si="521"/>
        <v>0</v>
      </c>
      <c r="AD502" s="54"/>
      <c r="AE502" s="61"/>
      <c r="AF502" s="59"/>
      <c r="AG502" s="59"/>
      <c r="AH502" s="59">
        <f t="shared" si="522"/>
        <v>0</v>
      </c>
      <c r="AI502" s="59">
        <f t="shared" si="523"/>
        <v>0</v>
      </c>
      <c r="AJ502" s="59">
        <f t="shared" si="524"/>
        <v>0</v>
      </c>
      <c r="AK502" s="73" t="str">
        <f t="shared" si="525"/>
        <v>دون المستوى</v>
      </c>
      <c r="AN502" s="54"/>
      <c r="AO502" s="47"/>
      <c r="AP502" s="47"/>
      <c r="AQ502" s="47"/>
      <c r="AR502" s="47">
        <f t="shared" si="526"/>
        <v>0</v>
      </c>
      <c r="AT502" s="54"/>
      <c r="AU502" s="83"/>
      <c r="AV502" s="78"/>
      <c r="AW502" s="78"/>
      <c r="AX502" s="78">
        <f t="shared" si="527"/>
        <v>0</v>
      </c>
      <c r="AY502" s="78">
        <f t="shared" si="528"/>
        <v>0</v>
      </c>
      <c r="AZ502" s="78">
        <f t="shared" si="529"/>
        <v>0</v>
      </c>
      <c r="BA502" s="80" t="str">
        <f t="shared" si="530"/>
        <v>دون المستوى</v>
      </c>
      <c r="BD502" s="54"/>
      <c r="BE502" s="47"/>
      <c r="BF502" s="47"/>
      <c r="BG502" s="47"/>
      <c r="BH502" s="47"/>
      <c r="BI502" s="47">
        <f t="shared" si="531"/>
        <v>0</v>
      </c>
      <c r="BK502" s="54"/>
      <c r="BL502" s="83"/>
      <c r="BM502" s="78"/>
      <c r="BN502" s="78"/>
      <c r="BO502" s="78"/>
      <c r="BP502" s="78">
        <f t="shared" si="532"/>
        <v>0</v>
      </c>
      <c r="BQ502" s="78">
        <f t="shared" si="533"/>
        <v>0</v>
      </c>
      <c r="BR502" s="78">
        <f t="shared" si="534"/>
        <v>0</v>
      </c>
      <c r="BS502" s="78">
        <f t="shared" si="535"/>
        <v>0</v>
      </c>
      <c r="BT502" s="80" t="str">
        <f t="shared" si="536"/>
        <v>دون المستوى</v>
      </c>
      <c r="BW502" s="54"/>
      <c r="BX502" s="47"/>
      <c r="BY502" s="47"/>
      <c r="BZ502" s="47"/>
      <c r="CA502" s="47"/>
      <c r="CB502" s="47">
        <f t="shared" si="537"/>
        <v>0</v>
      </c>
      <c r="CD502" s="52"/>
      <c r="CE502" s="83"/>
      <c r="CF502" s="78"/>
      <c r="CG502" s="78"/>
      <c r="CH502" s="78"/>
      <c r="CI502" s="78">
        <f t="shared" si="538"/>
        <v>0</v>
      </c>
      <c r="CJ502" s="78">
        <f t="shared" si="539"/>
        <v>0</v>
      </c>
      <c r="CK502" s="78">
        <f t="shared" si="540"/>
        <v>0</v>
      </c>
      <c r="CL502" s="78">
        <f t="shared" si="541"/>
        <v>0</v>
      </c>
      <c r="CM502" s="80" t="str">
        <f t="shared" si="542"/>
        <v>دون المستوى</v>
      </c>
      <c r="CP502" s="54"/>
      <c r="CQ502" s="47"/>
      <c r="CR502" s="47"/>
      <c r="CS502" s="47"/>
      <c r="CT502" s="47"/>
      <c r="CU502" s="47">
        <f t="shared" si="543"/>
        <v>0</v>
      </c>
      <c r="CW502" s="54"/>
      <c r="CX502" s="83"/>
      <c r="CY502" s="78"/>
      <c r="CZ502" s="78"/>
      <c r="DA502" s="78"/>
      <c r="DB502" s="78">
        <f t="shared" si="544"/>
        <v>0</v>
      </c>
      <c r="DC502" s="78">
        <f t="shared" si="545"/>
        <v>0</v>
      </c>
      <c r="DD502" s="78">
        <f t="shared" si="546"/>
        <v>0</v>
      </c>
      <c r="DE502" s="78">
        <f t="shared" si="547"/>
        <v>0</v>
      </c>
      <c r="DF502" s="80" t="str">
        <f t="shared" si="548"/>
        <v>دون المستوى</v>
      </c>
      <c r="DI502" s="54"/>
      <c r="DJ502" s="47"/>
      <c r="DK502" s="47"/>
      <c r="DL502" s="47"/>
      <c r="DM502" s="47">
        <f t="shared" si="549"/>
        <v>0</v>
      </c>
      <c r="DO502" s="54"/>
      <c r="DP502" s="83"/>
      <c r="DQ502" s="78"/>
      <c r="DR502" s="78"/>
      <c r="DS502" s="78">
        <f t="shared" si="550"/>
        <v>0</v>
      </c>
      <c r="DT502" s="78">
        <f t="shared" si="551"/>
        <v>0</v>
      </c>
      <c r="DU502" s="78">
        <f t="shared" si="552"/>
        <v>0</v>
      </c>
      <c r="DV502" s="80" t="str">
        <f t="shared" si="553"/>
        <v>دون المستوى</v>
      </c>
      <c r="DY502" s="47"/>
      <c r="DZ502" s="47"/>
      <c r="EA502" s="47">
        <f t="shared" si="554"/>
        <v>0</v>
      </c>
      <c r="EC502" s="91"/>
      <c r="ED502" s="78"/>
      <c r="EE502" s="78">
        <f t="shared" si="555"/>
        <v>0</v>
      </c>
      <c r="EF502" s="78">
        <f t="shared" si="556"/>
        <v>0</v>
      </c>
      <c r="EG502" s="78">
        <f t="shared" si="557"/>
        <v>0</v>
      </c>
      <c r="EH502" s="80" t="str">
        <f t="shared" si="558"/>
        <v>دون المستوى</v>
      </c>
      <c r="EK502" s="47"/>
      <c r="EL502" s="47"/>
      <c r="EM502" s="47">
        <f t="shared" si="559"/>
        <v>0</v>
      </c>
      <c r="EO502" s="91"/>
      <c r="EP502" s="78"/>
      <c r="EQ502" s="78">
        <f t="shared" si="560"/>
        <v>0</v>
      </c>
      <c r="ER502" s="78">
        <f t="shared" si="561"/>
        <v>0</v>
      </c>
      <c r="ES502" s="78">
        <f t="shared" si="562"/>
        <v>0</v>
      </c>
      <c r="ET502" s="80" t="str">
        <f t="shared" si="563"/>
        <v>دون المستوى</v>
      </c>
      <c r="EW502" s="49">
        <f t="shared" si="564"/>
        <v>0</v>
      </c>
      <c r="EX502" s="80" t="str">
        <f t="shared" si="565"/>
        <v>دون المستوى</v>
      </c>
      <c r="EZ502" s="54"/>
      <c r="FA502" s="47"/>
      <c r="FB502" s="47"/>
      <c r="FC502" s="47"/>
      <c r="FD502" s="47">
        <f t="shared" si="566"/>
        <v>0</v>
      </c>
      <c r="FF502" s="54"/>
      <c r="FG502" s="83"/>
      <c r="FH502" s="78"/>
      <c r="FI502" s="78"/>
      <c r="FJ502" s="78">
        <f t="shared" si="567"/>
        <v>0</v>
      </c>
      <c r="FK502" s="78">
        <f t="shared" si="568"/>
        <v>0</v>
      </c>
      <c r="FL502" s="78">
        <f t="shared" si="569"/>
        <v>0</v>
      </c>
      <c r="FM502" s="80" t="str">
        <f t="shared" si="570"/>
        <v>دون المستوى</v>
      </c>
      <c r="FP502" s="98" t="str">
        <f t="shared" si="571"/>
        <v>*عربى</v>
      </c>
      <c r="FQ502" s="98" t="str">
        <f t="shared" si="572"/>
        <v>*انجليزى</v>
      </c>
      <c r="FR502" s="98" t="str">
        <f t="shared" si="573"/>
        <v>*دراسات</v>
      </c>
      <c r="FS502" s="98" t="str">
        <f t="shared" si="574"/>
        <v>*رياضيات</v>
      </c>
      <c r="FT502" s="98" t="str">
        <f t="shared" si="575"/>
        <v>*علوم</v>
      </c>
      <c r="FU502" s="98" t="str">
        <f t="shared" si="576"/>
        <v>*حاسب</v>
      </c>
      <c r="FV502" s="98" t="str">
        <f t="shared" si="577"/>
        <v>*فنية</v>
      </c>
      <c r="FW502" s="98" t="str">
        <f t="shared" si="578"/>
        <v>*نشاط1</v>
      </c>
      <c r="FX502" s="98" t="str">
        <f t="shared" si="579"/>
        <v>*نشاط2</v>
      </c>
      <c r="FY502" s="107" t="str">
        <f t="shared" si="580"/>
        <v>*دين</v>
      </c>
      <c r="FZ502" s="47">
        <f t="shared" si="581"/>
        <v>0</v>
      </c>
      <c r="GA502" s="47" t="str">
        <f t="shared" si="582"/>
        <v>دور ثانى</v>
      </c>
      <c r="GB502" s="47">
        <f t="shared" si="583"/>
        <v>6</v>
      </c>
      <c r="GC502" s="47" t="str">
        <f t="shared" si="586"/>
        <v>راسب</v>
      </c>
      <c r="GE502" s="112" t="str">
        <f t="shared" si="584"/>
        <v>*عربى*انجليزى*دراسات*رياضيات*علوم*حاسب*فنية*نشاط1*نشاط2*دين</v>
      </c>
      <c r="GF502" s="112">
        <f t="shared" si="585"/>
        <v>10</v>
      </c>
    </row>
    <row r="503" spans="2:188" ht="20.25" thickTop="1" thickBot="1">
      <c r="B503" s="39">
        <v>494</v>
      </c>
      <c r="C503" s="124" t="str">
        <f>البيانات!B511</f>
        <v/>
      </c>
      <c r="D503" s="124" t="str">
        <f>IF(C503="","",البيانات!C511)</f>
        <v/>
      </c>
      <c r="E503" s="39"/>
      <c r="F503" s="39"/>
      <c r="H503" s="52"/>
      <c r="I503" s="47"/>
      <c r="J503" s="47"/>
      <c r="K503" s="47"/>
      <c r="L503" s="46">
        <f t="shared" si="516"/>
        <v>0</v>
      </c>
      <c r="N503" s="54"/>
      <c r="O503" s="61"/>
      <c r="P503" s="59"/>
      <c r="Q503" s="59"/>
      <c r="R503" s="59">
        <f t="shared" si="517"/>
        <v>0</v>
      </c>
      <c r="S503" s="59">
        <f t="shared" si="518"/>
        <v>0</v>
      </c>
      <c r="T503" s="62">
        <f t="shared" si="519"/>
        <v>0</v>
      </c>
      <c r="U503" s="63" t="str">
        <f t="shared" si="520"/>
        <v>دون المستوى</v>
      </c>
      <c r="X503" s="54"/>
      <c r="Y503" s="47"/>
      <c r="Z503" s="47"/>
      <c r="AA503" s="47"/>
      <c r="AB503" s="47">
        <f t="shared" si="521"/>
        <v>0</v>
      </c>
      <c r="AD503" s="54"/>
      <c r="AE503" s="61"/>
      <c r="AF503" s="59"/>
      <c r="AG503" s="59"/>
      <c r="AH503" s="59">
        <f t="shared" si="522"/>
        <v>0</v>
      </c>
      <c r="AI503" s="59">
        <f t="shared" si="523"/>
        <v>0</v>
      </c>
      <c r="AJ503" s="59">
        <f t="shared" si="524"/>
        <v>0</v>
      </c>
      <c r="AK503" s="73" t="str">
        <f t="shared" si="525"/>
        <v>دون المستوى</v>
      </c>
      <c r="AN503" s="54"/>
      <c r="AO503" s="47"/>
      <c r="AP503" s="47"/>
      <c r="AQ503" s="47"/>
      <c r="AR503" s="47">
        <f t="shared" si="526"/>
        <v>0</v>
      </c>
      <c r="AT503" s="54"/>
      <c r="AU503" s="83"/>
      <c r="AV503" s="78"/>
      <c r="AW503" s="78"/>
      <c r="AX503" s="78">
        <f t="shared" si="527"/>
        <v>0</v>
      </c>
      <c r="AY503" s="78">
        <f t="shared" si="528"/>
        <v>0</v>
      </c>
      <c r="AZ503" s="78">
        <f t="shared" si="529"/>
        <v>0</v>
      </c>
      <c r="BA503" s="80" t="str">
        <f t="shared" si="530"/>
        <v>دون المستوى</v>
      </c>
      <c r="BD503" s="54"/>
      <c r="BE503" s="47"/>
      <c r="BF503" s="47"/>
      <c r="BG503" s="47"/>
      <c r="BH503" s="47"/>
      <c r="BI503" s="47">
        <f t="shared" si="531"/>
        <v>0</v>
      </c>
      <c r="BK503" s="54"/>
      <c r="BL503" s="83"/>
      <c r="BM503" s="78"/>
      <c r="BN503" s="78"/>
      <c r="BO503" s="78"/>
      <c r="BP503" s="78">
        <f t="shared" si="532"/>
        <v>0</v>
      </c>
      <c r="BQ503" s="78">
        <f t="shared" si="533"/>
        <v>0</v>
      </c>
      <c r="BR503" s="78">
        <f t="shared" si="534"/>
        <v>0</v>
      </c>
      <c r="BS503" s="78">
        <f t="shared" si="535"/>
        <v>0</v>
      </c>
      <c r="BT503" s="80" t="str">
        <f t="shared" si="536"/>
        <v>دون المستوى</v>
      </c>
      <c r="BW503" s="54"/>
      <c r="BX503" s="47"/>
      <c r="BY503" s="47"/>
      <c r="BZ503" s="47"/>
      <c r="CA503" s="47"/>
      <c r="CB503" s="47">
        <f t="shared" si="537"/>
        <v>0</v>
      </c>
      <c r="CD503" s="52"/>
      <c r="CE503" s="83"/>
      <c r="CF503" s="78"/>
      <c r="CG503" s="78"/>
      <c r="CH503" s="78"/>
      <c r="CI503" s="78">
        <f t="shared" si="538"/>
        <v>0</v>
      </c>
      <c r="CJ503" s="78">
        <f t="shared" si="539"/>
        <v>0</v>
      </c>
      <c r="CK503" s="78">
        <f t="shared" si="540"/>
        <v>0</v>
      </c>
      <c r="CL503" s="78">
        <f t="shared" si="541"/>
        <v>0</v>
      </c>
      <c r="CM503" s="80" t="str">
        <f t="shared" si="542"/>
        <v>دون المستوى</v>
      </c>
      <c r="CP503" s="54"/>
      <c r="CQ503" s="47"/>
      <c r="CR503" s="47"/>
      <c r="CS503" s="47"/>
      <c r="CT503" s="47"/>
      <c r="CU503" s="47">
        <f t="shared" si="543"/>
        <v>0</v>
      </c>
      <c r="CW503" s="54"/>
      <c r="CX503" s="83"/>
      <c r="CY503" s="78"/>
      <c r="CZ503" s="78"/>
      <c r="DA503" s="78"/>
      <c r="DB503" s="78">
        <f t="shared" si="544"/>
        <v>0</v>
      </c>
      <c r="DC503" s="78">
        <f t="shared" si="545"/>
        <v>0</v>
      </c>
      <c r="DD503" s="78">
        <f t="shared" si="546"/>
        <v>0</v>
      </c>
      <c r="DE503" s="78">
        <f t="shared" si="547"/>
        <v>0</v>
      </c>
      <c r="DF503" s="80" t="str">
        <f t="shared" si="548"/>
        <v>دون المستوى</v>
      </c>
      <c r="DI503" s="54"/>
      <c r="DJ503" s="47"/>
      <c r="DK503" s="47"/>
      <c r="DL503" s="47"/>
      <c r="DM503" s="47">
        <f t="shared" si="549"/>
        <v>0</v>
      </c>
      <c r="DO503" s="54"/>
      <c r="DP503" s="83"/>
      <c r="DQ503" s="78"/>
      <c r="DR503" s="78"/>
      <c r="DS503" s="78">
        <f t="shared" si="550"/>
        <v>0</v>
      </c>
      <c r="DT503" s="78">
        <f t="shared" si="551"/>
        <v>0</v>
      </c>
      <c r="DU503" s="78">
        <f t="shared" si="552"/>
        <v>0</v>
      </c>
      <c r="DV503" s="80" t="str">
        <f t="shared" si="553"/>
        <v>دون المستوى</v>
      </c>
      <c r="DY503" s="47"/>
      <c r="DZ503" s="47"/>
      <c r="EA503" s="47">
        <f t="shared" si="554"/>
        <v>0</v>
      </c>
      <c r="EC503" s="91"/>
      <c r="ED503" s="78"/>
      <c r="EE503" s="78">
        <f t="shared" si="555"/>
        <v>0</v>
      </c>
      <c r="EF503" s="78">
        <f t="shared" si="556"/>
        <v>0</v>
      </c>
      <c r="EG503" s="78">
        <f t="shared" si="557"/>
        <v>0</v>
      </c>
      <c r="EH503" s="80" t="str">
        <f t="shared" si="558"/>
        <v>دون المستوى</v>
      </c>
      <c r="EK503" s="47"/>
      <c r="EL503" s="47"/>
      <c r="EM503" s="47">
        <f t="shared" si="559"/>
        <v>0</v>
      </c>
      <c r="EO503" s="91"/>
      <c r="EP503" s="78"/>
      <c r="EQ503" s="78">
        <f t="shared" si="560"/>
        <v>0</v>
      </c>
      <c r="ER503" s="78">
        <f t="shared" si="561"/>
        <v>0</v>
      </c>
      <c r="ES503" s="78">
        <f t="shared" si="562"/>
        <v>0</v>
      </c>
      <c r="ET503" s="80" t="str">
        <f t="shared" si="563"/>
        <v>دون المستوى</v>
      </c>
      <c r="EW503" s="49">
        <f t="shared" si="564"/>
        <v>0</v>
      </c>
      <c r="EX503" s="80" t="str">
        <f t="shared" si="565"/>
        <v>دون المستوى</v>
      </c>
      <c r="EZ503" s="54"/>
      <c r="FA503" s="47"/>
      <c r="FB503" s="47"/>
      <c r="FC503" s="47"/>
      <c r="FD503" s="47">
        <f t="shared" si="566"/>
        <v>0</v>
      </c>
      <c r="FF503" s="54"/>
      <c r="FG503" s="83"/>
      <c r="FH503" s="78"/>
      <c r="FI503" s="78"/>
      <c r="FJ503" s="78">
        <f t="shared" si="567"/>
        <v>0</v>
      </c>
      <c r="FK503" s="78">
        <f t="shared" si="568"/>
        <v>0</v>
      </c>
      <c r="FL503" s="78">
        <f t="shared" si="569"/>
        <v>0</v>
      </c>
      <c r="FM503" s="80" t="str">
        <f t="shared" si="570"/>
        <v>دون المستوى</v>
      </c>
      <c r="FP503" s="98" t="str">
        <f t="shared" si="571"/>
        <v>*عربى</v>
      </c>
      <c r="FQ503" s="98" t="str">
        <f t="shared" si="572"/>
        <v>*انجليزى</v>
      </c>
      <c r="FR503" s="98" t="str">
        <f t="shared" si="573"/>
        <v>*دراسات</v>
      </c>
      <c r="FS503" s="98" t="str">
        <f t="shared" si="574"/>
        <v>*رياضيات</v>
      </c>
      <c r="FT503" s="98" t="str">
        <f t="shared" si="575"/>
        <v>*علوم</v>
      </c>
      <c r="FU503" s="98" t="str">
        <f t="shared" si="576"/>
        <v>*حاسب</v>
      </c>
      <c r="FV503" s="98" t="str">
        <f t="shared" si="577"/>
        <v>*فنية</v>
      </c>
      <c r="FW503" s="98" t="str">
        <f t="shared" si="578"/>
        <v>*نشاط1</v>
      </c>
      <c r="FX503" s="98" t="str">
        <f t="shared" si="579"/>
        <v>*نشاط2</v>
      </c>
      <c r="FY503" s="107" t="str">
        <f t="shared" si="580"/>
        <v>*دين</v>
      </c>
      <c r="FZ503" s="47">
        <f t="shared" si="581"/>
        <v>0</v>
      </c>
      <c r="GA503" s="47" t="str">
        <f t="shared" si="582"/>
        <v>دور ثانى</v>
      </c>
      <c r="GB503" s="47">
        <f t="shared" si="583"/>
        <v>6</v>
      </c>
      <c r="GC503" s="47" t="str">
        <f t="shared" si="586"/>
        <v>راسب</v>
      </c>
      <c r="GE503" s="112" t="str">
        <f t="shared" si="584"/>
        <v>*عربى*انجليزى*دراسات*رياضيات*علوم*حاسب*فنية*نشاط1*نشاط2*دين</v>
      </c>
      <c r="GF503" s="112">
        <f t="shared" si="585"/>
        <v>10</v>
      </c>
    </row>
    <row r="504" spans="2:188" ht="20.25" thickTop="1" thickBot="1">
      <c r="B504" s="39">
        <v>495</v>
      </c>
      <c r="C504" s="124" t="str">
        <f>البيانات!B512</f>
        <v/>
      </c>
      <c r="D504" s="124" t="str">
        <f>IF(C504="","",البيانات!C512)</f>
        <v/>
      </c>
      <c r="E504" s="39"/>
      <c r="F504" s="39"/>
      <c r="H504" s="52"/>
      <c r="I504" s="47"/>
      <c r="J504" s="47"/>
      <c r="K504" s="47"/>
      <c r="L504" s="46">
        <f t="shared" si="516"/>
        <v>0</v>
      </c>
      <c r="N504" s="54"/>
      <c r="O504" s="61"/>
      <c r="P504" s="59"/>
      <c r="Q504" s="59"/>
      <c r="R504" s="59">
        <f t="shared" si="517"/>
        <v>0</v>
      </c>
      <c r="S504" s="59">
        <f t="shared" si="518"/>
        <v>0</v>
      </c>
      <c r="T504" s="62">
        <f t="shared" si="519"/>
        <v>0</v>
      </c>
      <c r="U504" s="63" t="str">
        <f t="shared" si="520"/>
        <v>دون المستوى</v>
      </c>
      <c r="X504" s="54"/>
      <c r="Y504" s="47"/>
      <c r="Z504" s="47"/>
      <c r="AA504" s="47"/>
      <c r="AB504" s="47">
        <f t="shared" si="521"/>
        <v>0</v>
      </c>
      <c r="AD504" s="54"/>
      <c r="AE504" s="61"/>
      <c r="AF504" s="59"/>
      <c r="AG504" s="59"/>
      <c r="AH504" s="59">
        <f t="shared" si="522"/>
        <v>0</v>
      </c>
      <c r="AI504" s="59">
        <f t="shared" si="523"/>
        <v>0</v>
      </c>
      <c r="AJ504" s="59">
        <f t="shared" si="524"/>
        <v>0</v>
      </c>
      <c r="AK504" s="73" t="str">
        <f t="shared" si="525"/>
        <v>دون المستوى</v>
      </c>
      <c r="AN504" s="54"/>
      <c r="AO504" s="47"/>
      <c r="AP504" s="47"/>
      <c r="AQ504" s="47"/>
      <c r="AR504" s="47">
        <f t="shared" si="526"/>
        <v>0</v>
      </c>
      <c r="AT504" s="54"/>
      <c r="AU504" s="83"/>
      <c r="AV504" s="78"/>
      <c r="AW504" s="78"/>
      <c r="AX504" s="78">
        <f t="shared" si="527"/>
        <v>0</v>
      </c>
      <c r="AY504" s="78">
        <f t="shared" si="528"/>
        <v>0</v>
      </c>
      <c r="AZ504" s="78">
        <f t="shared" si="529"/>
        <v>0</v>
      </c>
      <c r="BA504" s="80" t="str">
        <f t="shared" si="530"/>
        <v>دون المستوى</v>
      </c>
      <c r="BD504" s="54"/>
      <c r="BE504" s="47"/>
      <c r="BF504" s="47"/>
      <c r="BG504" s="47"/>
      <c r="BH504" s="47"/>
      <c r="BI504" s="47">
        <f t="shared" si="531"/>
        <v>0</v>
      </c>
      <c r="BK504" s="54"/>
      <c r="BL504" s="83"/>
      <c r="BM504" s="78"/>
      <c r="BN504" s="78"/>
      <c r="BO504" s="78"/>
      <c r="BP504" s="78">
        <f t="shared" si="532"/>
        <v>0</v>
      </c>
      <c r="BQ504" s="78">
        <f t="shared" si="533"/>
        <v>0</v>
      </c>
      <c r="BR504" s="78">
        <f t="shared" si="534"/>
        <v>0</v>
      </c>
      <c r="BS504" s="78">
        <f t="shared" si="535"/>
        <v>0</v>
      </c>
      <c r="BT504" s="80" t="str">
        <f t="shared" si="536"/>
        <v>دون المستوى</v>
      </c>
      <c r="BW504" s="54"/>
      <c r="BX504" s="47"/>
      <c r="BY504" s="47"/>
      <c r="BZ504" s="47"/>
      <c r="CA504" s="47"/>
      <c r="CB504" s="47">
        <f t="shared" si="537"/>
        <v>0</v>
      </c>
      <c r="CD504" s="52"/>
      <c r="CE504" s="83"/>
      <c r="CF504" s="78"/>
      <c r="CG504" s="78"/>
      <c r="CH504" s="78"/>
      <c r="CI504" s="78">
        <f t="shared" si="538"/>
        <v>0</v>
      </c>
      <c r="CJ504" s="78">
        <f t="shared" si="539"/>
        <v>0</v>
      </c>
      <c r="CK504" s="78">
        <f t="shared" si="540"/>
        <v>0</v>
      </c>
      <c r="CL504" s="78">
        <f t="shared" si="541"/>
        <v>0</v>
      </c>
      <c r="CM504" s="80" t="str">
        <f t="shared" si="542"/>
        <v>دون المستوى</v>
      </c>
      <c r="CP504" s="54"/>
      <c r="CQ504" s="47"/>
      <c r="CR504" s="47"/>
      <c r="CS504" s="47"/>
      <c r="CT504" s="47"/>
      <c r="CU504" s="47">
        <f t="shared" si="543"/>
        <v>0</v>
      </c>
      <c r="CW504" s="54"/>
      <c r="CX504" s="83"/>
      <c r="CY504" s="78"/>
      <c r="CZ504" s="78"/>
      <c r="DA504" s="78"/>
      <c r="DB504" s="78">
        <f t="shared" si="544"/>
        <v>0</v>
      </c>
      <c r="DC504" s="78">
        <f t="shared" si="545"/>
        <v>0</v>
      </c>
      <c r="DD504" s="78">
        <f t="shared" si="546"/>
        <v>0</v>
      </c>
      <c r="DE504" s="78">
        <f t="shared" si="547"/>
        <v>0</v>
      </c>
      <c r="DF504" s="80" t="str">
        <f t="shared" si="548"/>
        <v>دون المستوى</v>
      </c>
      <c r="DI504" s="54"/>
      <c r="DJ504" s="47"/>
      <c r="DK504" s="47"/>
      <c r="DL504" s="47"/>
      <c r="DM504" s="47">
        <f t="shared" si="549"/>
        <v>0</v>
      </c>
      <c r="DO504" s="54"/>
      <c r="DP504" s="83"/>
      <c r="DQ504" s="78"/>
      <c r="DR504" s="78"/>
      <c r="DS504" s="78">
        <f t="shared" si="550"/>
        <v>0</v>
      </c>
      <c r="DT504" s="78">
        <f t="shared" si="551"/>
        <v>0</v>
      </c>
      <c r="DU504" s="78">
        <f t="shared" si="552"/>
        <v>0</v>
      </c>
      <c r="DV504" s="80" t="str">
        <f t="shared" si="553"/>
        <v>دون المستوى</v>
      </c>
      <c r="DY504" s="47"/>
      <c r="DZ504" s="47"/>
      <c r="EA504" s="47">
        <f t="shared" si="554"/>
        <v>0</v>
      </c>
      <c r="EC504" s="91"/>
      <c r="ED504" s="78"/>
      <c r="EE504" s="78">
        <f t="shared" si="555"/>
        <v>0</v>
      </c>
      <c r="EF504" s="78">
        <f t="shared" si="556"/>
        <v>0</v>
      </c>
      <c r="EG504" s="78">
        <f t="shared" si="557"/>
        <v>0</v>
      </c>
      <c r="EH504" s="80" t="str">
        <f t="shared" si="558"/>
        <v>دون المستوى</v>
      </c>
      <c r="EK504" s="47"/>
      <c r="EL504" s="47"/>
      <c r="EM504" s="47">
        <f t="shared" si="559"/>
        <v>0</v>
      </c>
      <c r="EO504" s="91"/>
      <c r="EP504" s="78"/>
      <c r="EQ504" s="78">
        <f t="shared" si="560"/>
        <v>0</v>
      </c>
      <c r="ER504" s="78">
        <f t="shared" si="561"/>
        <v>0</v>
      </c>
      <c r="ES504" s="78">
        <f t="shared" si="562"/>
        <v>0</v>
      </c>
      <c r="ET504" s="80" t="str">
        <f t="shared" si="563"/>
        <v>دون المستوى</v>
      </c>
      <c r="EW504" s="49">
        <f t="shared" si="564"/>
        <v>0</v>
      </c>
      <c r="EX504" s="80" t="str">
        <f t="shared" si="565"/>
        <v>دون المستوى</v>
      </c>
      <c r="EZ504" s="54"/>
      <c r="FA504" s="47"/>
      <c r="FB504" s="47"/>
      <c r="FC504" s="47"/>
      <c r="FD504" s="47">
        <f t="shared" si="566"/>
        <v>0</v>
      </c>
      <c r="FF504" s="54"/>
      <c r="FG504" s="83"/>
      <c r="FH504" s="78"/>
      <c r="FI504" s="78"/>
      <c r="FJ504" s="78">
        <f t="shared" si="567"/>
        <v>0</v>
      </c>
      <c r="FK504" s="78">
        <f t="shared" si="568"/>
        <v>0</v>
      </c>
      <c r="FL504" s="78">
        <f t="shared" si="569"/>
        <v>0</v>
      </c>
      <c r="FM504" s="80" t="str">
        <f t="shared" si="570"/>
        <v>دون المستوى</v>
      </c>
      <c r="FP504" s="98" t="str">
        <f t="shared" si="571"/>
        <v>*عربى</v>
      </c>
      <c r="FQ504" s="98" t="str">
        <f t="shared" si="572"/>
        <v>*انجليزى</v>
      </c>
      <c r="FR504" s="98" t="str">
        <f t="shared" si="573"/>
        <v>*دراسات</v>
      </c>
      <c r="FS504" s="98" t="str">
        <f t="shared" si="574"/>
        <v>*رياضيات</v>
      </c>
      <c r="FT504" s="98" t="str">
        <f t="shared" si="575"/>
        <v>*علوم</v>
      </c>
      <c r="FU504" s="98" t="str">
        <f t="shared" si="576"/>
        <v>*حاسب</v>
      </c>
      <c r="FV504" s="98" t="str">
        <f t="shared" si="577"/>
        <v>*فنية</v>
      </c>
      <c r="FW504" s="98" t="str">
        <f t="shared" si="578"/>
        <v>*نشاط1</v>
      </c>
      <c r="FX504" s="98" t="str">
        <f t="shared" si="579"/>
        <v>*نشاط2</v>
      </c>
      <c r="FY504" s="107" t="str">
        <f t="shared" si="580"/>
        <v>*دين</v>
      </c>
      <c r="FZ504" s="47">
        <f t="shared" si="581"/>
        <v>0</v>
      </c>
      <c r="GA504" s="47" t="str">
        <f t="shared" si="582"/>
        <v>دور ثانى</v>
      </c>
      <c r="GB504" s="47">
        <f t="shared" si="583"/>
        <v>6</v>
      </c>
      <c r="GC504" s="47" t="str">
        <f t="shared" si="586"/>
        <v>راسب</v>
      </c>
      <c r="GE504" s="112" t="str">
        <f t="shared" si="584"/>
        <v>*عربى*انجليزى*دراسات*رياضيات*علوم*حاسب*فنية*نشاط1*نشاط2*دين</v>
      </c>
      <c r="GF504" s="112">
        <f t="shared" si="585"/>
        <v>10</v>
      </c>
    </row>
    <row r="505" spans="2:188" ht="20.25" thickTop="1" thickBot="1">
      <c r="B505" s="39">
        <v>496</v>
      </c>
      <c r="C505" s="124" t="str">
        <f>البيانات!B513</f>
        <v/>
      </c>
      <c r="D505" s="124" t="str">
        <f>IF(C505="","",البيانات!C513)</f>
        <v/>
      </c>
      <c r="E505" s="39"/>
      <c r="F505" s="39"/>
      <c r="H505" s="52"/>
      <c r="I505" s="47"/>
      <c r="J505" s="47"/>
      <c r="K505" s="47"/>
      <c r="L505" s="46">
        <f t="shared" si="516"/>
        <v>0</v>
      </c>
      <c r="N505" s="54"/>
      <c r="O505" s="61"/>
      <c r="P505" s="59"/>
      <c r="Q505" s="59"/>
      <c r="R505" s="59">
        <f t="shared" si="517"/>
        <v>0</v>
      </c>
      <c r="S505" s="59">
        <f t="shared" si="518"/>
        <v>0</v>
      </c>
      <c r="T505" s="62">
        <f t="shared" si="519"/>
        <v>0</v>
      </c>
      <c r="U505" s="63" t="str">
        <f t="shared" si="520"/>
        <v>دون المستوى</v>
      </c>
      <c r="X505" s="54"/>
      <c r="Y505" s="47"/>
      <c r="Z505" s="47"/>
      <c r="AA505" s="47"/>
      <c r="AB505" s="47">
        <f t="shared" si="521"/>
        <v>0</v>
      </c>
      <c r="AD505" s="54"/>
      <c r="AE505" s="61"/>
      <c r="AF505" s="59"/>
      <c r="AG505" s="59"/>
      <c r="AH505" s="59">
        <f t="shared" si="522"/>
        <v>0</v>
      </c>
      <c r="AI505" s="59">
        <f t="shared" si="523"/>
        <v>0</v>
      </c>
      <c r="AJ505" s="59">
        <f t="shared" si="524"/>
        <v>0</v>
      </c>
      <c r="AK505" s="73" t="str">
        <f t="shared" si="525"/>
        <v>دون المستوى</v>
      </c>
      <c r="AN505" s="54"/>
      <c r="AO505" s="47"/>
      <c r="AP505" s="47"/>
      <c r="AQ505" s="47"/>
      <c r="AR505" s="47">
        <f t="shared" si="526"/>
        <v>0</v>
      </c>
      <c r="AT505" s="54"/>
      <c r="AU505" s="83"/>
      <c r="AV505" s="78"/>
      <c r="AW505" s="78"/>
      <c r="AX505" s="78">
        <f t="shared" si="527"/>
        <v>0</v>
      </c>
      <c r="AY505" s="78">
        <f t="shared" si="528"/>
        <v>0</v>
      </c>
      <c r="AZ505" s="78">
        <f t="shared" si="529"/>
        <v>0</v>
      </c>
      <c r="BA505" s="80" t="str">
        <f t="shared" si="530"/>
        <v>دون المستوى</v>
      </c>
      <c r="BD505" s="54"/>
      <c r="BE505" s="47"/>
      <c r="BF505" s="47"/>
      <c r="BG505" s="47"/>
      <c r="BH505" s="47"/>
      <c r="BI505" s="47">
        <f t="shared" si="531"/>
        <v>0</v>
      </c>
      <c r="BK505" s="54"/>
      <c r="BL505" s="83"/>
      <c r="BM505" s="78"/>
      <c r="BN505" s="78"/>
      <c r="BO505" s="78"/>
      <c r="BP505" s="78">
        <f t="shared" si="532"/>
        <v>0</v>
      </c>
      <c r="BQ505" s="78">
        <f t="shared" si="533"/>
        <v>0</v>
      </c>
      <c r="BR505" s="78">
        <f t="shared" si="534"/>
        <v>0</v>
      </c>
      <c r="BS505" s="78">
        <f t="shared" si="535"/>
        <v>0</v>
      </c>
      <c r="BT505" s="80" t="str">
        <f t="shared" si="536"/>
        <v>دون المستوى</v>
      </c>
      <c r="BW505" s="54"/>
      <c r="BX505" s="47"/>
      <c r="BY505" s="47"/>
      <c r="BZ505" s="47"/>
      <c r="CA505" s="47"/>
      <c r="CB505" s="47">
        <f t="shared" si="537"/>
        <v>0</v>
      </c>
      <c r="CD505" s="52"/>
      <c r="CE505" s="83"/>
      <c r="CF505" s="78"/>
      <c r="CG505" s="78"/>
      <c r="CH505" s="78"/>
      <c r="CI505" s="78">
        <f t="shared" si="538"/>
        <v>0</v>
      </c>
      <c r="CJ505" s="78">
        <f t="shared" si="539"/>
        <v>0</v>
      </c>
      <c r="CK505" s="78">
        <f t="shared" si="540"/>
        <v>0</v>
      </c>
      <c r="CL505" s="78">
        <f t="shared" si="541"/>
        <v>0</v>
      </c>
      <c r="CM505" s="80" t="str">
        <f t="shared" si="542"/>
        <v>دون المستوى</v>
      </c>
      <c r="CP505" s="54"/>
      <c r="CQ505" s="47"/>
      <c r="CR505" s="47"/>
      <c r="CS505" s="47"/>
      <c r="CT505" s="47"/>
      <c r="CU505" s="47">
        <f t="shared" si="543"/>
        <v>0</v>
      </c>
      <c r="CW505" s="54"/>
      <c r="CX505" s="83"/>
      <c r="CY505" s="78"/>
      <c r="CZ505" s="78"/>
      <c r="DA505" s="78"/>
      <c r="DB505" s="78">
        <f t="shared" si="544"/>
        <v>0</v>
      </c>
      <c r="DC505" s="78">
        <f t="shared" si="545"/>
        <v>0</v>
      </c>
      <c r="DD505" s="78">
        <f t="shared" si="546"/>
        <v>0</v>
      </c>
      <c r="DE505" s="78">
        <f t="shared" si="547"/>
        <v>0</v>
      </c>
      <c r="DF505" s="80" t="str">
        <f t="shared" si="548"/>
        <v>دون المستوى</v>
      </c>
      <c r="DI505" s="54"/>
      <c r="DJ505" s="47"/>
      <c r="DK505" s="47"/>
      <c r="DL505" s="47"/>
      <c r="DM505" s="47">
        <f t="shared" si="549"/>
        <v>0</v>
      </c>
      <c r="DO505" s="54"/>
      <c r="DP505" s="83"/>
      <c r="DQ505" s="78"/>
      <c r="DR505" s="78"/>
      <c r="DS505" s="78">
        <f t="shared" si="550"/>
        <v>0</v>
      </c>
      <c r="DT505" s="78">
        <f t="shared" si="551"/>
        <v>0</v>
      </c>
      <c r="DU505" s="78">
        <f t="shared" si="552"/>
        <v>0</v>
      </c>
      <c r="DV505" s="80" t="str">
        <f t="shared" si="553"/>
        <v>دون المستوى</v>
      </c>
      <c r="DY505" s="47"/>
      <c r="DZ505" s="47"/>
      <c r="EA505" s="47">
        <f t="shared" si="554"/>
        <v>0</v>
      </c>
      <c r="EC505" s="91"/>
      <c r="ED505" s="78"/>
      <c r="EE505" s="78">
        <f t="shared" si="555"/>
        <v>0</v>
      </c>
      <c r="EF505" s="78">
        <f t="shared" si="556"/>
        <v>0</v>
      </c>
      <c r="EG505" s="78">
        <f t="shared" si="557"/>
        <v>0</v>
      </c>
      <c r="EH505" s="80" t="str">
        <f t="shared" si="558"/>
        <v>دون المستوى</v>
      </c>
      <c r="EK505" s="47"/>
      <c r="EL505" s="47"/>
      <c r="EM505" s="47">
        <f t="shared" si="559"/>
        <v>0</v>
      </c>
      <c r="EO505" s="91"/>
      <c r="EP505" s="78"/>
      <c r="EQ505" s="78">
        <f t="shared" si="560"/>
        <v>0</v>
      </c>
      <c r="ER505" s="78">
        <f t="shared" si="561"/>
        <v>0</v>
      </c>
      <c r="ES505" s="78">
        <f t="shared" si="562"/>
        <v>0</v>
      </c>
      <c r="ET505" s="80" t="str">
        <f t="shared" si="563"/>
        <v>دون المستوى</v>
      </c>
      <c r="EW505" s="49">
        <f t="shared" si="564"/>
        <v>0</v>
      </c>
      <c r="EX505" s="80" t="str">
        <f t="shared" si="565"/>
        <v>دون المستوى</v>
      </c>
      <c r="EZ505" s="54"/>
      <c r="FA505" s="47"/>
      <c r="FB505" s="47"/>
      <c r="FC505" s="47"/>
      <c r="FD505" s="47">
        <f t="shared" si="566"/>
        <v>0</v>
      </c>
      <c r="FF505" s="54"/>
      <c r="FG505" s="83"/>
      <c r="FH505" s="78"/>
      <c r="FI505" s="78"/>
      <c r="FJ505" s="78">
        <f t="shared" si="567"/>
        <v>0</v>
      </c>
      <c r="FK505" s="78">
        <f t="shared" si="568"/>
        <v>0</v>
      </c>
      <c r="FL505" s="78">
        <f t="shared" si="569"/>
        <v>0</v>
      </c>
      <c r="FM505" s="80" t="str">
        <f t="shared" si="570"/>
        <v>دون المستوى</v>
      </c>
      <c r="FP505" s="98" t="str">
        <f t="shared" si="571"/>
        <v>*عربى</v>
      </c>
      <c r="FQ505" s="98" t="str">
        <f t="shared" si="572"/>
        <v>*انجليزى</v>
      </c>
      <c r="FR505" s="98" t="str">
        <f t="shared" si="573"/>
        <v>*دراسات</v>
      </c>
      <c r="FS505" s="98" t="str">
        <f t="shared" si="574"/>
        <v>*رياضيات</v>
      </c>
      <c r="FT505" s="98" t="str">
        <f t="shared" si="575"/>
        <v>*علوم</v>
      </c>
      <c r="FU505" s="98" t="str">
        <f t="shared" si="576"/>
        <v>*حاسب</v>
      </c>
      <c r="FV505" s="98" t="str">
        <f t="shared" si="577"/>
        <v>*فنية</v>
      </c>
      <c r="FW505" s="98" t="str">
        <f t="shared" si="578"/>
        <v>*نشاط1</v>
      </c>
      <c r="FX505" s="98" t="str">
        <f t="shared" si="579"/>
        <v>*نشاط2</v>
      </c>
      <c r="FY505" s="107" t="str">
        <f t="shared" si="580"/>
        <v>*دين</v>
      </c>
      <c r="FZ505" s="47">
        <f t="shared" si="581"/>
        <v>0</v>
      </c>
      <c r="GA505" s="47" t="str">
        <f t="shared" si="582"/>
        <v>دور ثانى</v>
      </c>
      <c r="GB505" s="47">
        <f t="shared" si="583"/>
        <v>6</v>
      </c>
      <c r="GC505" s="47" t="str">
        <f t="shared" si="586"/>
        <v>راسب</v>
      </c>
      <c r="GE505" s="112" t="str">
        <f t="shared" si="584"/>
        <v>*عربى*انجليزى*دراسات*رياضيات*علوم*حاسب*فنية*نشاط1*نشاط2*دين</v>
      </c>
      <c r="GF505" s="112">
        <f t="shared" si="585"/>
        <v>10</v>
      </c>
    </row>
    <row r="506" spans="2:188" ht="20.25" thickTop="1" thickBot="1">
      <c r="B506" s="39">
        <v>497</v>
      </c>
      <c r="C506" s="124" t="str">
        <f>البيانات!B514</f>
        <v/>
      </c>
      <c r="D506" s="124" t="str">
        <f>IF(C506="","",البيانات!C514)</f>
        <v/>
      </c>
      <c r="E506" s="39"/>
      <c r="F506" s="39"/>
      <c r="H506" s="52"/>
      <c r="I506" s="47"/>
      <c r="J506" s="47"/>
      <c r="K506" s="47"/>
      <c r="L506" s="46">
        <f t="shared" si="516"/>
        <v>0</v>
      </c>
      <c r="N506" s="54"/>
      <c r="O506" s="61"/>
      <c r="P506" s="59"/>
      <c r="Q506" s="59"/>
      <c r="R506" s="59">
        <f t="shared" si="517"/>
        <v>0</v>
      </c>
      <c r="S506" s="59">
        <f t="shared" si="518"/>
        <v>0</v>
      </c>
      <c r="T506" s="62">
        <f t="shared" si="519"/>
        <v>0</v>
      </c>
      <c r="U506" s="63" t="str">
        <f t="shared" si="520"/>
        <v>دون المستوى</v>
      </c>
      <c r="X506" s="54"/>
      <c r="Y506" s="47"/>
      <c r="Z506" s="47"/>
      <c r="AA506" s="47"/>
      <c r="AB506" s="47">
        <f t="shared" si="521"/>
        <v>0</v>
      </c>
      <c r="AD506" s="54"/>
      <c r="AE506" s="61"/>
      <c r="AF506" s="59"/>
      <c r="AG506" s="59"/>
      <c r="AH506" s="59">
        <f t="shared" si="522"/>
        <v>0</v>
      </c>
      <c r="AI506" s="59">
        <f t="shared" si="523"/>
        <v>0</v>
      </c>
      <c r="AJ506" s="59">
        <f t="shared" si="524"/>
        <v>0</v>
      </c>
      <c r="AK506" s="73" t="str">
        <f t="shared" si="525"/>
        <v>دون المستوى</v>
      </c>
      <c r="AN506" s="54"/>
      <c r="AO506" s="47"/>
      <c r="AP506" s="47"/>
      <c r="AQ506" s="47"/>
      <c r="AR506" s="47">
        <f t="shared" si="526"/>
        <v>0</v>
      </c>
      <c r="AT506" s="54"/>
      <c r="AU506" s="83"/>
      <c r="AV506" s="78"/>
      <c r="AW506" s="78"/>
      <c r="AX506" s="78">
        <f t="shared" si="527"/>
        <v>0</v>
      </c>
      <c r="AY506" s="78">
        <f t="shared" si="528"/>
        <v>0</v>
      </c>
      <c r="AZ506" s="78">
        <f t="shared" si="529"/>
        <v>0</v>
      </c>
      <c r="BA506" s="80" t="str">
        <f t="shared" si="530"/>
        <v>دون المستوى</v>
      </c>
      <c r="BD506" s="54"/>
      <c r="BE506" s="47"/>
      <c r="BF506" s="47"/>
      <c r="BG506" s="47"/>
      <c r="BH506" s="47"/>
      <c r="BI506" s="47">
        <f t="shared" si="531"/>
        <v>0</v>
      </c>
      <c r="BK506" s="54"/>
      <c r="BL506" s="83"/>
      <c r="BM506" s="78"/>
      <c r="BN506" s="78"/>
      <c r="BO506" s="78"/>
      <c r="BP506" s="78">
        <f t="shared" si="532"/>
        <v>0</v>
      </c>
      <c r="BQ506" s="78">
        <f t="shared" si="533"/>
        <v>0</v>
      </c>
      <c r="BR506" s="78">
        <f t="shared" si="534"/>
        <v>0</v>
      </c>
      <c r="BS506" s="78">
        <f t="shared" si="535"/>
        <v>0</v>
      </c>
      <c r="BT506" s="80" t="str">
        <f t="shared" si="536"/>
        <v>دون المستوى</v>
      </c>
      <c r="BW506" s="54"/>
      <c r="BX506" s="47"/>
      <c r="BY506" s="47"/>
      <c r="BZ506" s="47"/>
      <c r="CA506" s="47"/>
      <c r="CB506" s="47">
        <f t="shared" si="537"/>
        <v>0</v>
      </c>
      <c r="CD506" s="52"/>
      <c r="CE506" s="83"/>
      <c r="CF506" s="78"/>
      <c r="CG506" s="78"/>
      <c r="CH506" s="78"/>
      <c r="CI506" s="78">
        <f t="shared" si="538"/>
        <v>0</v>
      </c>
      <c r="CJ506" s="78">
        <f t="shared" si="539"/>
        <v>0</v>
      </c>
      <c r="CK506" s="78">
        <f t="shared" si="540"/>
        <v>0</v>
      </c>
      <c r="CL506" s="78">
        <f t="shared" si="541"/>
        <v>0</v>
      </c>
      <c r="CM506" s="80" t="str">
        <f t="shared" si="542"/>
        <v>دون المستوى</v>
      </c>
      <c r="CP506" s="54"/>
      <c r="CQ506" s="47"/>
      <c r="CR506" s="47"/>
      <c r="CS506" s="47"/>
      <c r="CT506" s="47"/>
      <c r="CU506" s="47">
        <f t="shared" si="543"/>
        <v>0</v>
      </c>
      <c r="CW506" s="54"/>
      <c r="CX506" s="83"/>
      <c r="CY506" s="78"/>
      <c r="CZ506" s="78"/>
      <c r="DA506" s="78"/>
      <c r="DB506" s="78">
        <f t="shared" si="544"/>
        <v>0</v>
      </c>
      <c r="DC506" s="78">
        <f t="shared" si="545"/>
        <v>0</v>
      </c>
      <c r="DD506" s="78">
        <f t="shared" si="546"/>
        <v>0</v>
      </c>
      <c r="DE506" s="78">
        <f t="shared" si="547"/>
        <v>0</v>
      </c>
      <c r="DF506" s="80" t="str">
        <f t="shared" si="548"/>
        <v>دون المستوى</v>
      </c>
      <c r="DI506" s="54"/>
      <c r="DJ506" s="47"/>
      <c r="DK506" s="47"/>
      <c r="DL506" s="47"/>
      <c r="DM506" s="47">
        <f t="shared" si="549"/>
        <v>0</v>
      </c>
      <c r="DO506" s="54"/>
      <c r="DP506" s="83"/>
      <c r="DQ506" s="78"/>
      <c r="DR506" s="78"/>
      <c r="DS506" s="78">
        <f t="shared" si="550"/>
        <v>0</v>
      </c>
      <c r="DT506" s="78">
        <f t="shared" si="551"/>
        <v>0</v>
      </c>
      <c r="DU506" s="78">
        <f t="shared" si="552"/>
        <v>0</v>
      </c>
      <c r="DV506" s="80" t="str">
        <f t="shared" si="553"/>
        <v>دون المستوى</v>
      </c>
      <c r="DY506" s="47"/>
      <c r="DZ506" s="47"/>
      <c r="EA506" s="47">
        <f t="shared" si="554"/>
        <v>0</v>
      </c>
      <c r="EC506" s="91"/>
      <c r="ED506" s="78"/>
      <c r="EE506" s="78">
        <f t="shared" si="555"/>
        <v>0</v>
      </c>
      <c r="EF506" s="78">
        <f t="shared" si="556"/>
        <v>0</v>
      </c>
      <c r="EG506" s="78">
        <f t="shared" si="557"/>
        <v>0</v>
      </c>
      <c r="EH506" s="80" t="str">
        <f t="shared" si="558"/>
        <v>دون المستوى</v>
      </c>
      <c r="EK506" s="47"/>
      <c r="EL506" s="47"/>
      <c r="EM506" s="47">
        <f t="shared" si="559"/>
        <v>0</v>
      </c>
      <c r="EO506" s="91"/>
      <c r="EP506" s="78"/>
      <c r="EQ506" s="78">
        <f t="shared" si="560"/>
        <v>0</v>
      </c>
      <c r="ER506" s="78">
        <f t="shared" si="561"/>
        <v>0</v>
      </c>
      <c r="ES506" s="78">
        <f t="shared" si="562"/>
        <v>0</v>
      </c>
      <c r="ET506" s="80" t="str">
        <f t="shared" si="563"/>
        <v>دون المستوى</v>
      </c>
      <c r="EW506" s="49">
        <f t="shared" si="564"/>
        <v>0</v>
      </c>
      <c r="EX506" s="80" t="str">
        <f t="shared" si="565"/>
        <v>دون المستوى</v>
      </c>
      <c r="EZ506" s="54"/>
      <c r="FA506" s="47"/>
      <c r="FB506" s="47"/>
      <c r="FC506" s="47"/>
      <c r="FD506" s="47">
        <f t="shared" si="566"/>
        <v>0</v>
      </c>
      <c r="FF506" s="54"/>
      <c r="FG506" s="83"/>
      <c r="FH506" s="78"/>
      <c r="FI506" s="78"/>
      <c r="FJ506" s="78">
        <f t="shared" si="567"/>
        <v>0</v>
      </c>
      <c r="FK506" s="78">
        <f t="shared" si="568"/>
        <v>0</v>
      </c>
      <c r="FL506" s="78">
        <f t="shared" si="569"/>
        <v>0</v>
      </c>
      <c r="FM506" s="80" t="str">
        <f t="shared" si="570"/>
        <v>دون المستوى</v>
      </c>
      <c r="FP506" s="98" t="str">
        <f t="shared" si="571"/>
        <v>*عربى</v>
      </c>
      <c r="FQ506" s="98" t="str">
        <f t="shared" si="572"/>
        <v>*انجليزى</v>
      </c>
      <c r="FR506" s="98" t="str">
        <f t="shared" si="573"/>
        <v>*دراسات</v>
      </c>
      <c r="FS506" s="98" t="str">
        <f t="shared" si="574"/>
        <v>*رياضيات</v>
      </c>
      <c r="FT506" s="98" t="str">
        <f t="shared" si="575"/>
        <v>*علوم</v>
      </c>
      <c r="FU506" s="98" t="str">
        <f t="shared" si="576"/>
        <v>*حاسب</v>
      </c>
      <c r="FV506" s="98" t="str">
        <f t="shared" si="577"/>
        <v>*فنية</v>
      </c>
      <c r="FW506" s="98" t="str">
        <f t="shared" si="578"/>
        <v>*نشاط1</v>
      </c>
      <c r="FX506" s="98" t="str">
        <f t="shared" si="579"/>
        <v>*نشاط2</v>
      </c>
      <c r="FY506" s="107" t="str">
        <f t="shared" si="580"/>
        <v>*دين</v>
      </c>
      <c r="FZ506" s="47">
        <f t="shared" si="581"/>
        <v>0</v>
      </c>
      <c r="GA506" s="47" t="str">
        <f t="shared" si="582"/>
        <v>دور ثانى</v>
      </c>
      <c r="GB506" s="47">
        <f t="shared" si="583"/>
        <v>6</v>
      </c>
      <c r="GC506" s="47" t="str">
        <f t="shared" si="586"/>
        <v>راسب</v>
      </c>
      <c r="GE506" s="112" t="str">
        <f t="shared" si="584"/>
        <v>*عربى*انجليزى*دراسات*رياضيات*علوم*حاسب*فنية*نشاط1*نشاط2*دين</v>
      </c>
      <c r="GF506" s="112">
        <f t="shared" si="585"/>
        <v>10</v>
      </c>
    </row>
    <row r="507" spans="2:188" ht="20.25" thickTop="1" thickBot="1">
      <c r="B507" s="39">
        <v>498</v>
      </c>
      <c r="C507" s="124" t="str">
        <f>البيانات!B515</f>
        <v/>
      </c>
      <c r="D507" s="124" t="str">
        <f>IF(C507="","",البيانات!C515)</f>
        <v/>
      </c>
      <c r="E507" s="39"/>
      <c r="F507" s="39"/>
      <c r="H507" s="52"/>
      <c r="I507" s="47"/>
      <c r="J507" s="47"/>
      <c r="K507" s="47"/>
      <c r="L507" s="46">
        <f t="shared" si="516"/>
        <v>0</v>
      </c>
      <c r="N507" s="54"/>
      <c r="O507" s="61"/>
      <c r="P507" s="59"/>
      <c r="Q507" s="59"/>
      <c r="R507" s="59">
        <f t="shared" si="517"/>
        <v>0</v>
      </c>
      <c r="S507" s="59">
        <f t="shared" si="518"/>
        <v>0</v>
      </c>
      <c r="T507" s="62">
        <f t="shared" si="519"/>
        <v>0</v>
      </c>
      <c r="U507" s="63" t="str">
        <f t="shared" si="520"/>
        <v>دون المستوى</v>
      </c>
      <c r="X507" s="54"/>
      <c r="Y507" s="47"/>
      <c r="Z507" s="47"/>
      <c r="AA507" s="47"/>
      <c r="AB507" s="47">
        <f t="shared" si="521"/>
        <v>0</v>
      </c>
      <c r="AD507" s="54"/>
      <c r="AE507" s="61"/>
      <c r="AF507" s="59"/>
      <c r="AG507" s="59"/>
      <c r="AH507" s="59">
        <f t="shared" si="522"/>
        <v>0</v>
      </c>
      <c r="AI507" s="59">
        <f t="shared" si="523"/>
        <v>0</v>
      </c>
      <c r="AJ507" s="59">
        <f t="shared" si="524"/>
        <v>0</v>
      </c>
      <c r="AK507" s="73" t="str">
        <f t="shared" si="525"/>
        <v>دون المستوى</v>
      </c>
      <c r="AN507" s="54"/>
      <c r="AO507" s="47"/>
      <c r="AP507" s="47"/>
      <c r="AQ507" s="47"/>
      <c r="AR507" s="47">
        <f t="shared" si="526"/>
        <v>0</v>
      </c>
      <c r="AT507" s="54"/>
      <c r="AU507" s="83"/>
      <c r="AV507" s="78"/>
      <c r="AW507" s="78"/>
      <c r="AX507" s="78">
        <f t="shared" si="527"/>
        <v>0</v>
      </c>
      <c r="AY507" s="78">
        <f t="shared" si="528"/>
        <v>0</v>
      </c>
      <c r="AZ507" s="78">
        <f t="shared" si="529"/>
        <v>0</v>
      </c>
      <c r="BA507" s="80" t="str">
        <f t="shared" si="530"/>
        <v>دون المستوى</v>
      </c>
      <c r="BD507" s="54"/>
      <c r="BE507" s="47"/>
      <c r="BF507" s="47"/>
      <c r="BG507" s="47"/>
      <c r="BH507" s="47"/>
      <c r="BI507" s="47">
        <f t="shared" si="531"/>
        <v>0</v>
      </c>
      <c r="BK507" s="54"/>
      <c r="BL507" s="83"/>
      <c r="BM507" s="78"/>
      <c r="BN507" s="78"/>
      <c r="BO507" s="78"/>
      <c r="BP507" s="78">
        <f t="shared" si="532"/>
        <v>0</v>
      </c>
      <c r="BQ507" s="78">
        <f t="shared" si="533"/>
        <v>0</v>
      </c>
      <c r="BR507" s="78">
        <f t="shared" si="534"/>
        <v>0</v>
      </c>
      <c r="BS507" s="78">
        <f t="shared" si="535"/>
        <v>0</v>
      </c>
      <c r="BT507" s="80" t="str">
        <f t="shared" si="536"/>
        <v>دون المستوى</v>
      </c>
      <c r="BW507" s="54"/>
      <c r="BX507" s="47"/>
      <c r="BY507" s="47"/>
      <c r="BZ507" s="47"/>
      <c r="CA507" s="47"/>
      <c r="CB507" s="47">
        <f t="shared" si="537"/>
        <v>0</v>
      </c>
      <c r="CD507" s="52"/>
      <c r="CE507" s="83"/>
      <c r="CF507" s="78"/>
      <c r="CG507" s="78"/>
      <c r="CH507" s="78"/>
      <c r="CI507" s="78">
        <f t="shared" si="538"/>
        <v>0</v>
      </c>
      <c r="CJ507" s="78">
        <f t="shared" si="539"/>
        <v>0</v>
      </c>
      <c r="CK507" s="78">
        <f t="shared" si="540"/>
        <v>0</v>
      </c>
      <c r="CL507" s="78">
        <f t="shared" si="541"/>
        <v>0</v>
      </c>
      <c r="CM507" s="80" t="str">
        <f t="shared" si="542"/>
        <v>دون المستوى</v>
      </c>
      <c r="CP507" s="54"/>
      <c r="CQ507" s="47"/>
      <c r="CR507" s="47"/>
      <c r="CS507" s="47"/>
      <c r="CT507" s="47"/>
      <c r="CU507" s="47">
        <f t="shared" si="543"/>
        <v>0</v>
      </c>
      <c r="CW507" s="54"/>
      <c r="CX507" s="83"/>
      <c r="CY507" s="78"/>
      <c r="CZ507" s="78"/>
      <c r="DA507" s="78"/>
      <c r="DB507" s="78">
        <f t="shared" si="544"/>
        <v>0</v>
      </c>
      <c r="DC507" s="78">
        <f t="shared" si="545"/>
        <v>0</v>
      </c>
      <c r="DD507" s="78">
        <f t="shared" si="546"/>
        <v>0</v>
      </c>
      <c r="DE507" s="78">
        <f t="shared" si="547"/>
        <v>0</v>
      </c>
      <c r="DF507" s="80" t="str">
        <f t="shared" si="548"/>
        <v>دون المستوى</v>
      </c>
      <c r="DI507" s="54"/>
      <c r="DJ507" s="47"/>
      <c r="DK507" s="47"/>
      <c r="DL507" s="47"/>
      <c r="DM507" s="47">
        <f t="shared" si="549"/>
        <v>0</v>
      </c>
      <c r="DO507" s="54"/>
      <c r="DP507" s="83"/>
      <c r="DQ507" s="78"/>
      <c r="DR507" s="78"/>
      <c r="DS507" s="78">
        <f t="shared" si="550"/>
        <v>0</v>
      </c>
      <c r="DT507" s="78">
        <f t="shared" si="551"/>
        <v>0</v>
      </c>
      <c r="DU507" s="78">
        <f t="shared" si="552"/>
        <v>0</v>
      </c>
      <c r="DV507" s="80" t="str">
        <f t="shared" si="553"/>
        <v>دون المستوى</v>
      </c>
      <c r="DY507" s="47"/>
      <c r="DZ507" s="47"/>
      <c r="EA507" s="47">
        <f t="shared" si="554"/>
        <v>0</v>
      </c>
      <c r="EC507" s="91"/>
      <c r="ED507" s="78"/>
      <c r="EE507" s="78">
        <f t="shared" si="555"/>
        <v>0</v>
      </c>
      <c r="EF507" s="78">
        <f t="shared" si="556"/>
        <v>0</v>
      </c>
      <c r="EG507" s="78">
        <f t="shared" si="557"/>
        <v>0</v>
      </c>
      <c r="EH507" s="80" t="str">
        <f t="shared" si="558"/>
        <v>دون المستوى</v>
      </c>
      <c r="EK507" s="47"/>
      <c r="EL507" s="47"/>
      <c r="EM507" s="47">
        <f t="shared" si="559"/>
        <v>0</v>
      </c>
      <c r="EO507" s="91"/>
      <c r="EP507" s="78"/>
      <c r="EQ507" s="78">
        <f t="shared" si="560"/>
        <v>0</v>
      </c>
      <c r="ER507" s="78">
        <f t="shared" si="561"/>
        <v>0</v>
      </c>
      <c r="ES507" s="78">
        <f t="shared" si="562"/>
        <v>0</v>
      </c>
      <c r="ET507" s="80" t="str">
        <f t="shared" si="563"/>
        <v>دون المستوى</v>
      </c>
      <c r="EW507" s="49">
        <f t="shared" si="564"/>
        <v>0</v>
      </c>
      <c r="EX507" s="80" t="str">
        <f t="shared" si="565"/>
        <v>دون المستوى</v>
      </c>
      <c r="EZ507" s="54"/>
      <c r="FA507" s="47"/>
      <c r="FB507" s="47"/>
      <c r="FC507" s="47"/>
      <c r="FD507" s="47">
        <f t="shared" si="566"/>
        <v>0</v>
      </c>
      <c r="FF507" s="54"/>
      <c r="FG507" s="83"/>
      <c r="FH507" s="78"/>
      <c r="FI507" s="78"/>
      <c r="FJ507" s="78">
        <f t="shared" si="567"/>
        <v>0</v>
      </c>
      <c r="FK507" s="78">
        <f t="shared" si="568"/>
        <v>0</v>
      </c>
      <c r="FL507" s="78">
        <f t="shared" si="569"/>
        <v>0</v>
      </c>
      <c r="FM507" s="80" t="str">
        <f t="shared" si="570"/>
        <v>دون المستوى</v>
      </c>
      <c r="FP507" s="98" t="str">
        <f t="shared" si="571"/>
        <v>*عربى</v>
      </c>
      <c r="FQ507" s="98" t="str">
        <f t="shared" si="572"/>
        <v>*انجليزى</v>
      </c>
      <c r="FR507" s="98" t="str">
        <f t="shared" si="573"/>
        <v>*دراسات</v>
      </c>
      <c r="FS507" s="98" t="str">
        <f t="shared" si="574"/>
        <v>*رياضيات</v>
      </c>
      <c r="FT507" s="98" t="str">
        <f t="shared" si="575"/>
        <v>*علوم</v>
      </c>
      <c r="FU507" s="98" t="str">
        <f t="shared" si="576"/>
        <v>*حاسب</v>
      </c>
      <c r="FV507" s="98" t="str">
        <f t="shared" si="577"/>
        <v>*فنية</v>
      </c>
      <c r="FW507" s="98" t="str">
        <f t="shared" si="578"/>
        <v>*نشاط1</v>
      </c>
      <c r="FX507" s="98" t="str">
        <f t="shared" si="579"/>
        <v>*نشاط2</v>
      </c>
      <c r="FY507" s="107" t="str">
        <f t="shared" si="580"/>
        <v>*دين</v>
      </c>
      <c r="FZ507" s="47">
        <f t="shared" si="581"/>
        <v>0</v>
      </c>
      <c r="GA507" s="47" t="str">
        <f t="shared" si="582"/>
        <v>دور ثانى</v>
      </c>
      <c r="GB507" s="47">
        <f t="shared" si="583"/>
        <v>6</v>
      </c>
      <c r="GC507" s="47" t="str">
        <f t="shared" si="586"/>
        <v>راسب</v>
      </c>
      <c r="GE507" s="112" t="str">
        <f t="shared" si="584"/>
        <v>*عربى*انجليزى*دراسات*رياضيات*علوم*حاسب*فنية*نشاط1*نشاط2*دين</v>
      </c>
      <c r="GF507" s="112">
        <f t="shared" si="585"/>
        <v>10</v>
      </c>
    </row>
    <row r="508" spans="2:188" ht="20.25" thickTop="1" thickBot="1">
      <c r="B508" s="39">
        <v>499</v>
      </c>
      <c r="C508" s="124" t="str">
        <f>البيانات!B516</f>
        <v/>
      </c>
      <c r="D508" s="124" t="str">
        <f>IF(C508="","",البيانات!C516)</f>
        <v/>
      </c>
      <c r="E508" s="39"/>
      <c r="F508" s="39"/>
      <c r="H508" s="52"/>
      <c r="I508" s="47"/>
      <c r="J508" s="47"/>
      <c r="K508" s="47"/>
      <c r="L508" s="46">
        <f t="shared" si="516"/>
        <v>0</v>
      </c>
      <c r="N508" s="54"/>
      <c r="O508" s="61"/>
      <c r="P508" s="59"/>
      <c r="Q508" s="59"/>
      <c r="R508" s="59">
        <f t="shared" si="517"/>
        <v>0</v>
      </c>
      <c r="S508" s="59">
        <f t="shared" si="518"/>
        <v>0</v>
      </c>
      <c r="T508" s="62">
        <f t="shared" si="519"/>
        <v>0</v>
      </c>
      <c r="U508" s="63" t="str">
        <f t="shared" si="520"/>
        <v>دون المستوى</v>
      </c>
      <c r="X508" s="54"/>
      <c r="Y508" s="47"/>
      <c r="Z508" s="47"/>
      <c r="AA508" s="47"/>
      <c r="AB508" s="47">
        <f t="shared" si="521"/>
        <v>0</v>
      </c>
      <c r="AD508" s="54"/>
      <c r="AE508" s="61"/>
      <c r="AF508" s="59"/>
      <c r="AG508" s="59"/>
      <c r="AH508" s="59">
        <f t="shared" si="522"/>
        <v>0</v>
      </c>
      <c r="AI508" s="59">
        <f t="shared" si="523"/>
        <v>0</v>
      </c>
      <c r="AJ508" s="59">
        <f t="shared" si="524"/>
        <v>0</v>
      </c>
      <c r="AK508" s="73" t="str">
        <f t="shared" si="525"/>
        <v>دون المستوى</v>
      </c>
      <c r="AN508" s="54"/>
      <c r="AO508" s="47"/>
      <c r="AP508" s="47"/>
      <c r="AQ508" s="47"/>
      <c r="AR508" s="47">
        <f t="shared" si="526"/>
        <v>0</v>
      </c>
      <c r="AT508" s="54"/>
      <c r="AU508" s="83"/>
      <c r="AV508" s="78"/>
      <c r="AW508" s="78"/>
      <c r="AX508" s="78">
        <f t="shared" si="527"/>
        <v>0</v>
      </c>
      <c r="AY508" s="78">
        <f t="shared" si="528"/>
        <v>0</v>
      </c>
      <c r="AZ508" s="78">
        <f t="shared" si="529"/>
        <v>0</v>
      </c>
      <c r="BA508" s="80" t="str">
        <f t="shared" si="530"/>
        <v>دون المستوى</v>
      </c>
      <c r="BD508" s="54"/>
      <c r="BE508" s="47"/>
      <c r="BF508" s="47"/>
      <c r="BG508" s="47"/>
      <c r="BH508" s="47"/>
      <c r="BI508" s="47">
        <f t="shared" si="531"/>
        <v>0</v>
      </c>
      <c r="BK508" s="54"/>
      <c r="BL508" s="83"/>
      <c r="BM508" s="78"/>
      <c r="BN508" s="78"/>
      <c r="BO508" s="78"/>
      <c r="BP508" s="78">
        <f t="shared" si="532"/>
        <v>0</v>
      </c>
      <c r="BQ508" s="78">
        <f t="shared" si="533"/>
        <v>0</v>
      </c>
      <c r="BR508" s="78">
        <f t="shared" si="534"/>
        <v>0</v>
      </c>
      <c r="BS508" s="78">
        <f t="shared" si="535"/>
        <v>0</v>
      </c>
      <c r="BT508" s="80" t="str">
        <f t="shared" si="536"/>
        <v>دون المستوى</v>
      </c>
      <c r="BW508" s="54"/>
      <c r="BX508" s="47"/>
      <c r="BY508" s="47"/>
      <c r="BZ508" s="47"/>
      <c r="CA508" s="47"/>
      <c r="CB508" s="47">
        <f t="shared" si="537"/>
        <v>0</v>
      </c>
      <c r="CD508" s="52"/>
      <c r="CE508" s="83"/>
      <c r="CF508" s="78"/>
      <c r="CG508" s="78"/>
      <c r="CH508" s="78"/>
      <c r="CI508" s="78">
        <f t="shared" si="538"/>
        <v>0</v>
      </c>
      <c r="CJ508" s="78">
        <f t="shared" si="539"/>
        <v>0</v>
      </c>
      <c r="CK508" s="78">
        <f t="shared" si="540"/>
        <v>0</v>
      </c>
      <c r="CL508" s="78">
        <f t="shared" si="541"/>
        <v>0</v>
      </c>
      <c r="CM508" s="80" t="str">
        <f t="shared" si="542"/>
        <v>دون المستوى</v>
      </c>
      <c r="CP508" s="54"/>
      <c r="CQ508" s="47"/>
      <c r="CR508" s="47"/>
      <c r="CS508" s="47"/>
      <c r="CT508" s="47"/>
      <c r="CU508" s="47">
        <f t="shared" si="543"/>
        <v>0</v>
      </c>
      <c r="CW508" s="54"/>
      <c r="CX508" s="83"/>
      <c r="CY508" s="78"/>
      <c r="CZ508" s="78"/>
      <c r="DA508" s="78"/>
      <c r="DB508" s="78">
        <f t="shared" si="544"/>
        <v>0</v>
      </c>
      <c r="DC508" s="78">
        <f t="shared" si="545"/>
        <v>0</v>
      </c>
      <c r="DD508" s="78">
        <f t="shared" si="546"/>
        <v>0</v>
      </c>
      <c r="DE508" s="78">
        <f t="shared" si="547"/>
        <v>0</v>
      </c>
      <c r="DF508" s="80" t="str">
        <f t="shared" si="548"/>
        <v>دون المستوى</v>
      </c>
      <c r="DI508" s="54"/>
      <c r="DJ508" s="47"/>
      <c r="DK508" s="47"/>
      <c r="DL508" s="47"/>
      <c r="DM508" s="47">
        <f t="shared" si="549"/>
        <v>0</v>
      </c>
      <c r="DO508" s="54"/>
      <c r="DP508" s="83"/>
      <c r="DQ508" s="78"/>
      <c r="DR508" s="78"/>
      <c r="DS508" s="78">
        <f t="shared" si="550"/>
        <v>0</v>
      </c>
      <c r="DT508" s="78">
        <f t="shared" si="551"/>
        <v>0</v>
      </c>
      <c r="DU508" s="78">
        <f t="shared" si="552"/>
        <v>0</v>
      </c>
      <c r="DV508" s="80" t="str">
        <f t="shared" si="553"/>
        <v>دون المستوى</v>
      </c>
      <c r="DY508" s="47"/>
      <c r="DZ508" s="47"/>
      <c r="EA508" s="47">
        <f t="shared" si="554"/>
        <v>0</v>
      </c>
      <c r="EC508" s="91"/>
      <c r="ED508" s="78"/>
      <c r="EE508" s="78">
        <f t="shared" si="555"/>
        <v>0</v>
      </c>
      <c r="EF508" s="78">
        <f t="shared" si="556"/>
        <v>0</v>
      </c>
      <c r="EG508" s="78">
        <f t="shared" si="557"/>
        <v>0</v>
      </c>
      <c r="EH508" s="80" t="str">
        <f t="shared" si="558"/>
        <v>دون المستوى</v>
      </c>
      <c r="EK508" s="47"/>
      <c r="EL508" s="47"/>
      <c r="EM508" s="47">
        <f t="shared" si="559"/>
        <v>0</v>
      </c>
      <c r="EO508" s="91"/>
      <c r="EP508" s="78"/>
      <c r="EQ508" s="78">
        <f t="shared" si="560"/>
        <v>0</v>
      </c>
      <c r="ER508" s="78">
        <f t="shared" si="561"/>
        <v>0</v>
      </c>
      <c r="ES508" s="78">
        <f t="shared" si="562"/>
        <v>0</v>
      </c>
      <c r="ET508" s="80" t="str">
        <f t="shared" si="563"/>
        <v>دون المستوى</v>
      </c>
      <c r="EW508" s="49">
        <f t="shared" si="564"/>
        <v>0</v>
      </c>
      <c r="EX508" s="80" t="str">
        <f t="shared" si="565"/>
        <v>دون المستوى</v>
      </c>
      <c r="EZ508" s="54"/>
      <c r="FA508" s="47"/>
      <c r="FB508" s="47"/>
      <c r="FC508" s="47"/>
      <c r="FD508" s="47">
        <f t="shared" si="566"/>
        <v>0</v>
      </c>
      <c r="FF508" s="54"/>
      <c r="FG508" s="83"/>
      <c r="FH508" s="78"/>
      <c r="FI508" s="78"/>
      <c r="FJ508" s="78">
        <f t="shared" si="567"/>
        <v>0</v>
      </c>
      <c r="FK508" s="78">
        <f t="shared" si="568"/>
        <v>0</v>
      </c>
      <c r="FL508" s="78">
        <f t="shared" si="569"/>
        <v>0</v>
      </c>
      <c r="FM508" s="80" t="str">
        <f t="shared" si="570"/>
        <v>دون المستوى</v>
      </c>
      <c r="FP508" s="98" t="str">
        <f t="shared" si="571"/>
        <v>*عربى</v>
      </c>
      <c r="FQ508" s="98" t="str">
        <f t="shared" si="572"/>
        <v>*انجليزى</v>
      </c>
      <c r="FR508" s="98" t="str">
        <f t="shared" si="573"/>
        <v>*دراسات</v>
      </c>
      <c r="FS508" s="98" t="str">
        <f t="shared" si="574"/>
        <v>*رياضيات</v>
      </c>
      <c r="FT508" s="98" t="str">
        <f t="shared" si="575"/>
        <v>*علوم</v>
      </c>
      <c r="FU508" s="98" t="str">
        <f t="shared" si="576"/>
        <v>*حاسب</v>
      </c>
      <c r="FV508" s="98" t="str">
        <f t="shared" si="577"/>
        <v>*فنية</v>
      </c>
      <c r="FW508" s="98" t="str">
        <f t="shared" si="578"/>
        <v>*نشاط1</v>
      </c>
      <c r="FX508" s="98" t="str">
        <f t="shared" si="579"/>
        <v>*نشاط2</v>
      </c>
      <c r="FY508" s="107" t="str">
        <f t="shared" si="580"/>
        <v>*دين</v>
      </c>
      <c r="FZ508" s="47">
        <f t="shared" si="581"/>
        <v>0</v>
      </c>
      <c r="GA508" s="47" t="str">
        <f t="shared" si="582"/>
        <v>دور ثانى</v>
      </c>
      <c r="GB508" s="47">
        <f t="shared" si="583"/>
        <v>6</v>
      </c>
      <c r="GC508" s="47" t="str">
        <f t="shared" si="586"/>
        <v>راسب</v>
      </c>
      <c r="GE508" s="112" t="str">
        <f t="shared" si="584"/>
        <v>*عربى*انجليزى*دراسات*رياضيات*علوم*حاسب*فنية*نشاط1*نشاط2*دين</v>
      </c>
      <c r="GF508" s="112">
        <f t="shared" si="585"/>
        <v>10</v>
      </c>
    </row>
    <row r="509" spans="2:188" ht="20.25" thickTop="1" thickBot="1">
      <c r="B509" s="39">
        <v>500</v>
      </c>
      <c r="C509" s="124" t="str">
        <f>البيانات!B517</f>
        <v/>
      </c>
      <c r="D509" s="124" t="str">
        <f>IF(C509="","",البيانات!C517)</f>
        <v/>
      </c>
      <c r="E509" s="39"/>
      <c r="F509" s="39"/>
      <c r="H509" s="52"/>
      <c r="I509" s="47"/>
      <c r="J509" s="47"/>
      <c r="K509" s="47"/>
      <c r="L509" s="46">
        <f t="shared" si="516"/>
        <v>0</v>
      </c>
      <c r="N509" s="54"/>
      <c r="O509" s="61"/>
      <c r="P509" s="59"/>
      <c r="Q509" s="59"/>
      <c r="R509" s="59">
        <f t="shared" si="517"/>
        <v>0</v>
      </c>
      <c r="S509" s="59">
        <f t="shared" si="518"/>
        <v>0</v>
      </c>
      <c r="T509" s="62">
        <f t="shared" si="519"/>
        <v>0</v>
      </c>
      <c r="U509" s="63" t="str">
        <f t="shared" si="520"/>
        <v>دون المستوى</v>
      </c>
      <c r="X509" s="54"/>
      <c r="Y509" s="47"/>
      <c r="Z509" s="47"/>
      <c r="AA509" s="47"/>
      <c r="AB509" s="47">
        <f t="shared" si="521"/>
        <v>0</v>
      </c>
      <c r="AD509" s="54"/>
      <c r="AE509" s="61"/>
      <c r="AF509" s="59"/>
      <c r="AG509" s="59"/>
      <c r="AH509" s="59">
        <f t="shared" si="522"/>
        <v>0</v>
      </c>
      <c r="AI509" s="59">
        <f t="shared" si="523"/>
        <v>0</v>
      </c>
      <c r="AJ509" s="59">
        <f t="shared" si="524"/>
        <v>0</v>
      </c>
      <c r="AK509" s="73" t="str">
        <f t="shared" si="525"/>
        <v>دون المستوى</v>
      </c>
      <c r="AN509" s="54"/>
      <c r="AO509" s="47"/>
      <c r="AP509" s="47"/>
      <c r="AQ509" s="47"/>
      <c r="AR509" s="47">
        <f t="shared" si="526"/>
        <v>0</v>
      </c>
      <c r="AT509" s="54"/>
      <c r="AU509" s="83"/>
      <c r="AV509" s="78"/>
      <c r="AW509" s="78"/>
      <c r="AX509" s="78">
        <f t="shared" si="527"/>
        <v>0</v>
      </c>
      <c r="AY509" s="78">
        <f t="shared" si="528"/>
        <v>0</v>
      </c>
      <c r="AZ509" s="78">
        <f t="shared" si="529"/>
        <v>0</v>
      </c>
      <c r="BA509" s="80" t="str">
        <f t="shared" si="530"/>
        <v>دون المستوى</v>
      </c>
      <c r="BD509" s="54"/>
      <c r="BE509" s="47"/>
      <c r="BF509" s="47"/>
      <c r="BG509" s="47"/>
      <c r="BH509" s="47"/>
      <c r="BI509" s="47">
        <f t="shared" si="531"/>
        <v>0</v>
      </c>
      <c r="BK509" s="54"/>
      <c r="BL509" s="83"/>
      <c r="BM509" s="78"/>
      <c r="BN509" s="78"/>
      <c r="BO509" s="78"/>
      <c r="BP509" s="78">
        <f t="shared" si="532"/>
        <v>0</v>
      </c>
      <c r="BQ509" s="78">
        <f t="shared" si="533"/>
        <v>0</v>
      </c>
      <c r="BR509" s="78">
        <f t="shared" si="534"/>
        <v>0</v>
      </c>
      <c r="BS509" s="78">
        <f t="shared" si="535"/>
        <v>0</v>
      </c>
      <c r="BT509" s="80" t="str">
        <f t="shared" si="536"/>
        <v>دون المستوى</v>
      </c>
      <c r="BW509" s="54"/>
      <c r="BX509" s="47"/>
      <c r="BY509" s="47"/>
      <c r="BZ509" s="47"/>
      <c r="CA509" s="47"/>
      <c r="CB509" s="47">
        <f t="shared" si="537"/>
        <v>0</v>
      </c>
      <c r="CD509" s="52"/>
      <c r="CE509" s="83"/>
      <c r="CF509" s="78"/>
      <c r="CG509" s="78"/>
      <c r="CH509" s="78"/>
      <c r="CI509" s="78">
        <f t="shared" si="538"/>
        <v>0</v>
      </c>
      <c r="CJ509" s="78">
        <f t="shared" si="539"/>
        <v>0</v>
      </c>
      <c r="CK509" s="78">
        <f t="shared" si="540"/>
        <v>0</v>
      </c>
      <c r="CL509" s="78">
        <f t="shared" si="541"/>
        <v>0</v>
      </c>
      <c r="CM509" s="80" t="str">
        <f t="shared" si="542"/>
        <v>دون المستوى</v>
      </c>
      <c r="CP509" s="54"/>
      <c r="CQ509" s="47"/>
      <c r="CR509" s="47"/>
      <c r="CS509" s="47"/>
      <c r="CT509" s="47"/>
      <c r="CU509" s="47">
        <f t="shared" si="543"/>
        <v>0</v>
      </c>
      <c r="CW509" s="54"/>
      <c r="CX509" s="83"/>
      <c r="CY509" s="78"/>
      <c r="CZ509" s="78"/>
      <c r="DA509" s="78"/>
      <c r="DB509" s="78">
        <f t="shared" si="544"/>
        <v>0</v>
      </c>
      <c r="DC509" s="78">
        <f t="shared" si="545"/>
        <v>0</v>
      </c>
      <c r="DD509" s="78">
        <f t="shared" si="546"/>
        <v>0</v>
      </c>
      <c r="DE509" s="78">
        <f t="shared" si="547"/>
        <v>0</v>
      </c>
      <c r="DF509" s="80" t="str">
        <f t="shared" si="548"/>
        <v>دون المستوى</v>
      </c>
      <c r="DI509" s="54"/>
      <c r="DJ509" s="47"/>
      <c r="DK509" s="47"/>
      <c r="DL509" s="47"/>
      <c r="DM509" s="47">
        <f t="shared" si="549"/>
        <v>0</v>
      </c>
      <c r="DO509" s="54"/>
      <c r="DP509" s="83"/>
      <c r="DQ509" s="78"/>
      <c r="DR509" s="78"/>
      <c r="DS509" s="78">
        <f t="shared" si="550"/>
        <v>0</v>
      </c>
      <c r="DT509" s="78">
        <f t="shared" si="551"/>
        <v>0</v>
      </c>
      <c r="DU509" s="78">
        <f t="shared" si="552"/>
        <v>0</v>
      </c>
      <c r="DV509" s="80" t="str">
        <f t="shared" si="553"/>
        <v>دون المستوى</v>
      </c>
      <c r="DY509" s="47"/>
      <c r="DZ509" s="47"/>
      <c r="EA509" s="47">
        <f t="shared" si="554"/>
        <v>0</v>
      </c>
      <c r="EC509" s="91"/>
      <c r="ED509" s="78"/>
      <c r="EE509" s="78">
        <f t="shared" si="555"/>
        <v>0</v>
      </c>
      <c r="EF509" s="78">
        <f t="shared" si="556"/>
        <v>0</v>
      </c>
      <c r="EG509" s="78">
        <f t="shared" si="557"/>
        <v>0</v>
      </c>
      <c r="EH509" s="80" t="str">
        <f t="shared" si="558"/>
        <v>دون المستوى</v>
      </c>
      <c r="EK509" s="47"/>
      <c r="EL509" s="47"/>
      <c r="EM509" s="47">
        <f t="shared" si="559"/>
        <v>0</v>
      </c>
      <c r="EO509" s="91"/>
      <c r="EP509" s="78"/>
      <c r="EQ509" s="78">
        <f t="shared" si="560"/>
        <v>0</v>
      </c>
      <c r="ER509" s="78">
        <f t="shared" si="561"/>
        <v>0</v>
      </c>
      <c r="ES509" s="78">
        <f t="shared" si="562"/>
        <v>0</v>
      </c>
      <c r="ET509" s="80" t="str">
        <f t="shared" si="563"/>
        <v>دون المستوى</v>
      </c>
      <c r="EW509" s="49">
        <f t="shared" si="564"/>
        <v>0</v>
      </c>
      <c r="EX509" s="80" t="str">
        <f t="shared" si="565"/>
        <v>دون المستوى</v>
      </c>
      <c r="EZ509" s="54"/>
      <c r="FA509" s="47"/>
      <c r="FB509" s="47"/>
      <c r="FC509" s="47"/>
      <c r="FD509" s="47">
        <f t="shared" si="566"/>
        <v>0</v>
      </c>
      <c r="FF509" s="54"/>
      <c r="FG509" s="83"/>
      <c r="FH509" s="78"/>
      <c r="FI509" s="78"/>
      <c r="FJ509" s="78">
        <f t="shared" si="567"/>
        <v>0</v>
      </c>
      <c r="FK509" s="78">
        <f t="shared" si="568"/>
        <v>0</v>
      </c>
      <c r="FL509" s="78">
        <f t="shared" si="569"/>
        <v>0</v>
      </c>
      <c r="FM509" s="80" t="str">
        <f t="shared" si="570"/>
        <v>دون المستوى</v>
      </c>
      <c r="FP509" s="98" t="str">
        <f t="shared" si="571"/>
        <v>*عربى</v>
      </c>
      <c r="FQ509" s="98" t="str">
        <f t="shared" si="572"/>
        <v>*انجليزى</v>
      </c>
      <c r="FR509" s="98" t="str">
        <f t="shared" si="573"/>
        <v>*دراسات</v>
      </c>
      <c r="FS509" s="98" t="str">
        <f t="shared" si="574"/>
        <v>*رياضيات</v>
      </c>
      <c r="FT509" s="98" t="str">
        <f t="shared" si="575"/>
        <v>*علوم</v>
      </c>
      <c r="FU509" s="98" t="str">
        <f t="shared" si="576"/>
        <v>*حاسب</v>
      </c>
      <c r="FV509" s="98" t="str">
        <f t="shared" si="577"/>
        <v>*فنية</v>
      </c>
      <c r="FW509" s="98" t="str">
        <f t="shared" si="578"/>
        <v>*نشاط1</v>
      </c>
      <c r="FX509" s="98" t="str">
        <f t="shared" si="579"/>
        <v>*نشاط2</v>
      </c>
      <c r="FY509" s="107" t="str">
        <f t="shared" si="580"/>
        <v>*دين</v>
      </c>
      <c r="FZ509" s="47">
        <f t="shared" si="581"/>
        <v>0</v>
      </c>
      <c r="GA509" s="47" t="str">
        <f t="shared" si="582"/>
        <v>دور ثانى</v>
      </c>
      <c r="GB509" s="47">
        <f t="shared" si="583"/>
        <v>6</v>
      </c>
      <c r="GC509" s="47" t="str">
        <f t="shared" si="586"/>
        <v>راسب</v>
      </c>
      <c r="GE509" s="112" t="str">
        <f t="shared" si="584"/>
        <v>*عربى*انجليزى*دراسات*رياضيات*علوم*حاسب*فنية*نشاط1*نشاط2*دين</v>
      </c>
      <c r="GF509" s="112">
        <f t="shared" si="585"/>
        <v>10</v>
      </c>
    </row>
    <row r="510" spans="2:188" ht="20.25" thickTop="1" thickBot="1">
      <c r="B510" s="39">
        <v>501</v>
      </c>
      <c r="C510" s="124" t="str">
        <f>البيانات!B518</f>
        <v/>
      </c>
      <c r="D510" s="124" t="str">
        <f>IF(C510="","",البيانات!C518)</f>
        <v/>
      </c>
      <c r="E510" s="39"/>
      <c r="F510" s="39"/>
      <c r="H510" s="52"/>
      <c r="I510" s="47"/>
      <c r="J510" s="47"/>
      <c r="K510" s="47"/>
      <c r="L510" s="46">
        <f t="shared" si="516"/>
        <v>0</v>
      </c>
      <c r="N510" s="54"/>
      <c r="O510" s="61"/>
      <c r="P510" s="59"/>
      <c r="Q510" s="59"/>
      <c r="R510" s="59">
        <f t="shared" si="517"/>
        <v>0</v>
      </c>
      <c r="S510" s="59">
        <f t="shared" si="518"/>
        <v>0</v>
      </c>
      <c r="T510" s="62">
        <f t="shared" si="519"/>
        <v>0</v>
      </c>
      <c r="U510" s="63" t="str">
        <f t="shared" si="520"/>
        <v>دون المستوى</v>
      </c>
      <c r="X510" s="54"/>
      <c r="Y510" s="47"/>
      <c r="Z510" s="47"/>
      <c r="AA510" s="47"/>
      <c r="AB510" s="47">
        <f t="shared" si="521"/>
        <v>0</v>
      </c>
      <c r="AD510" s="54"/>
      <c r="AE510" s="61"/>
      <c r="AF510" s="59"/>
      <c r="AG510" s="59"/>
      <c r="AH510" s="59">
        <f t="shared" si="522"/>
        <v>0</v>
      </c>
      <c r="AI510" s="59">
        <f t="shared" si="523"/>
        <v>0</v>
      </c>
      <c r="AJ510" s="59">
        <f t="shared" si="524"/>
        <v>0</v>
      </c>
      <c r="AK510" s="73" t="str">
        <f t="shared" si="525"/>
        <v>دون المستوى</v>
      </c>
      <c r="AN510" s="54"/>
      <c r="AO510" s="47"/>
      <c r="AP510" s="47"/>
      <c r="AQ510" s="47"/>
      <c r="AR510" s="47">
        <f t="shared" si="526"/>
        <v>0</v>
      </c>
      <c r="AT510" s="54"/>
      <c r="AU510" s="83"/>
      <c r="AV510" s="78"/>
      <c r="AW510" s="78"/>
      <c r="AX510" s="78">
        <f t="shared" si="527"/>
        <v>0</v>
      </c>
      <c r="AY510" s="78">
        <f t="shared" si="528"/>
        <v>0</v>
      </c>
      <c r="AZ510" s="78">
        <f t="shared" si="529"/>
        <v>0</v>
      </c>
      <c r="BA510" s="80" t="str">
        <f t="shared" si="530"/>
        <v>دون المستوى</v>
      </c>
      <c r="BD510" s="54"/>
      <c r="BE510" s="47"/>
      <c r="BF510" s="47"/>
      <c r="BG510" s="47"/>
      <c r="BH510" s="47"/>
      <c r="BI510" s="47">
        <f t="shared" si="531"/>
        <v>0</v>
      </c>
      <c r="BK510" s="54"/>
      <c r="BL510" s="83"/>
      <c r="BM510" s="78"/>
      <c r="BN510" s="78"/>
      <c r="BO510" s="78"/>
      <c r="BP510" s="78">
        <f t="shared" si="532"/>
        <v>0</v>
      </c>
      <c r="BQ510" s="78">
        <f t="shared" si="533"/>
        <v>0</v>
      </c>
      <c r="BR510" s="78">
        <f t="shared" si="534"/>
        <v>0</v>
      </c>
      <c r="BS510" s="78">
        <f t="shared" si="535"/>
        <v>0</v>
      </c>
      <c r="BT510" s="80" t="str">
        <f t="shared" si="536"/>
        <v>دون المستوى</v>
      </c>
      <c r="BW510" s="54"/>
      <c r="BX510" s="47"/>
      <c r="BY510" s="47"/>
      <c r="BZ510" s="47"/>
      <c r="CA510" s="47"/>
      <c r="CB510" s="47">
        <f t="shared" si="537"/>
        <v>0</v>
      </c>
      <c r="CD510" s="52"/>
      <c r="CE510" s="83"/>
      <c r="CF510" s="78"/>
      <c r="CG510" s="78"/>
      <c r="CH510" s="78"/>
      <c r="CI510" s="78">
        <f t="shared" si="538"/>
        <v>0</v>
      </c>
      <c r="CJ510" s="78">
        <f t="shared" si="539"/>
        <v>0</v>
      </c>
      <c r="CK510" s="78">
        <f t="shared" si="540"/>
        <v>0</v>
      </c>
      <c r="CL510" s="78">
        <f t="shared" si="541"/>
        <v>0</v>
      </c>
      <c r="CM510" s="80" t="str">
        <f t="shared" si="542"/>
        <v>دون المستوى</v>
      </c>
      <c r="CP510" s="54"/>
      <c r="CQ510" s="47"/>
      <c r="CR510" s="47"/>
      <c r="CS510" s="47"/>
      <c r="CT510" s="47"/>
      <c r="CU510" s="47">
        <f t="shared" si="543"/>
        <v>0</v>
      </c>
      <c r="CW510" s="54"/>
      <c r="CX510" s="83"/>
      <c r="CY510" s="78"/>
      <c r="CZ510" s="78"/>
      <c r="DA510" s="78"/>
      <c r="DB510" s="78">
        <f t="shared" si="544"/>
        <v>0</v>
      </c>
      <c r="DC510" s="78">
        <f t="shared" si="545"/>
        <v>0</v>
      </c>
      <c r="DD510" s="78">
        <f t="shared" si="546"/>
        <v>0</v>
      </c>
      <c r="DE510" s="78">
        <f t="shared" si="547"/>
        <v>0</v>
      </c>
      <c r="DF510" s="80" t="str">
        <f t="shared" si="548"/>
        <v>دون المستوى</v>
      </c>
      <c r="DI510" s="54"/>
      <c r="DJ510" s="47"/>
      <c r="DK510" s="47"/>
      <c r="DL510" s="47"/>
      <c r="DM510" s="47">
        <f t="shared" si="549"/>
        <v>0</v>
      </c>
      <c r="DO510" s="54"/>
      <c r="DP510" s="83"/>
      <c r="DQ510" s="78"/>
      <c r="DR510" s="78"/>
      <c r="DS510" s="78">
        <f t="shared" si="550"/>
        <v>0</v>
      </c>
      <c r="DT510" s="78">
        <f t="shared" si="551"/>
        <v>0</v>
      </c>
      <c r="DU510" s="78">
        <f t="shared" si="552"/>
        <v>0</v>
      </c>
      <c r="DV510" s="80" t="str">
        <f t="shared" si="553"/>
        <v>دون المستوى</v>
      </c>
      <c r="DY510" s="47"/>
      <c r="DZ510" s="47"/>
      <c r="EA510" s="47">
        <f t="shared" si="554"/>
        <v>0</v>
      </c>
      <c r="EC510" s="91"/>
      <c r="ED510" s="78"/>
      <c r="EE510" s="78">
        <f t="shared" si="555"/>
        <v>0</v>
      </c>
      <c r="EF510" s="78">
        <f t="shared" si="556"/>
        <v>0</v>
      </c>
      <c r="EG510" s="78">
        <f t="shared" si="557"/>
        <v>0</v>
      </c>
      <c r="EH510" s="80" t="str">
        <f t="shared" si="558"/>
        <v>دون المستوى</v>
      </c>
      <c r="EK510" s="47"/>
      <c r="EL510" s="47"/>
      <c r="EM510" s="47">
        <f t="shared" si="559"/>
        <v>0</v>
      </c>
      <c r="EO510" s="91"/>
      <c r="EP510" s="78"/>
      <c r="EQ510" s="78">
        <f t="shared" si="560"/>
        <v>0</v>
      </c>
      <c r="ER510" s="78">
        <f t="shared" si="561"/>
        <v>0</v>
      </c>
      <c r="ES510" s="78">
        <f t="shared" si="562"/>
        <v>0</v>
      </c>
      <c r="ET510" s="80" t="str">
        <f t="shared" si="563"/>
        <v>دون المستوى</v>
      </c>
      <c r="EW510" s="49">
        <f t="shared" si="564"/>
        <v>0</v>
      </c>
      <c r="EX510" s="80" t="str">
        <f t="shared" si="565"/>
        <v>دون المستوى</v>
      </c>
      <c r="EZ510" s="54"/>
      <c r="FA510" s="47"/>
      <c r="FB510" s="47"/>
      <c r="FC510" s="47"/>
      <c r="FD510" s="47">
        <f t="shared" si="566"/>
        <v>0</v>
      </c>
      <c r="FF510" s="54"/>
      <c r="FG510" s="83"/>
      <c r="FH510" s="78"/>
      <c r="FI510" s="78"/>
      <c r="FJ510" s="78">
        <f t="shared" si="567"/>
        <v>0</v>
      </c>
      <c r="FK510" s="78">
        <f t="shared" si="568"/>
        <v>0</v>
      </c>
      <c r="FL510" s="78">
        <f t="shared" si="569"/>
        <v>0</v>
      </c>
      <c r="FM510" s="80" t="str">
        <f t="shared" si="570"/>
        <v>دون المستوى</v>
      </c>
      <c r="FP510" s="98" t="str">
        <f t="shared" si="571"/>
        <v>*عربى</v>
      </c>
      <c r="FQ510" s="98" t="str">
        <f t="shared" si="572"/>
        <v>*انجليزى</v>
      </c>
      <c r="FR510" s="98" t="str">
        <f t="shared" si="573"/>
        <v>*دراسات</v>
      </c>
      <c r="FS510" s="98" t="str">
        <f t="shared" si="574"/>
        <v>*رياضيات</v>
      </c>
      <c r="FT510" s="98" t="str">
        <f t="shared" si="575"/>
        <v>*علوم</v>
      </c>
      <c r="FU510" s="98" t="str">
        <f t="shared" si="576"/>
        <v>*حاسب</v>
      </c>
      <c r="FV510" s="98" t="str">
        <f t="shared" si="577"/>
        <v>*فنية</v>
      </c>
      <c r="FW510" s="98" t="str">
        <f t="shared" si="578"/>
        <v>*نشاط1</v>
      </c>
      <c r="FX510" s="98" t="str">
        <f t="shared" si="579"/>
        <v>*نشاط2</v>
      </c>
      <c r="FY510" s="107" t="str">
        <f t="shared" si="580"/>
        <v>*دين</v>
      </c>
      <c r="FZ510" s="47">
        <f t="shared" si="581"/>
        <v>0</v>
      </c>
      <c r="GA510" s="47" t="str">
        <f t="shared" si="582"/>
        <v>دور ثانى</v>
      </c>
      <c r="GB510" s="47">
        <f t="shared" si="583"/>
        <v>6</v>
      </c>
      <c r="GC510" s="47" t="str">
        <f t="shared" si="586"/>
        <v>راسب</v>
      </c>
      <c r="GE510" s="112" t="str">
        <f t="shared" si="584"/>
        <v>*عربى*انجليزى*دراسات*رياضيات*علوم*حاسب*فنية*نشاط1*نشاط2*دين</v>
      </c>
      <c r="GF510" s="112">
        <f t="shared" si="585"/>
        <v>10</v>
      </c>
    </row>
    <row r="511" spans="2:188" ht="20.25" thickTop="1" thickBot="1">
      <c r="B511" s="39">
        <v>502</v>
      </c>
      <c r="C511" s="124" t="str">
        <f>البيانات!B519</f>
        <v/>
      </c>
      <c r="D511" s="124" t="str">
        <f>IF(C511="","",البيانات!C519)</f>
        <v/>
      </c>
      <c r="E511" s="39"/>
      <c r="F511" s="39"/>
      <c r="H511" s="52"/>
      <c r="I511" s="47"/>
      <c r="J511" s="47"/>
      <c r="K511" s="47"/>
      <c r="L511" s="46">
        <f t="shared" si="516"/>
        <v>0</v>
      </c>
      <c r="N511" s="54"/>
      <c r="O511" s="61"/>
      <c r="P511" s="59"/>
      <c r="Q511" s="59"/>
      <c r="R511" s="59">
        <f t="shared" si="517"/>
        <v>0</v>
      </c>
      <c r="S511" s="59">
        <f t="shared" si="518"/>
        <v>0</v>
      </c>
      <c r="T511" s="62">
        <f t="shared" si="519"/>
        <v>0</v>
      </c>
      <c r="U511" s="63" t="str">
        <f t="shared" si="520"/>
        <v>دون المستوى</v>
      </c>
      <c r="X511" s="54"/>
      <c r="Y511" s="47"/>
      <c r="Z511" s="47"/>
      <c r="AA511" s="47"/>
      <c r="AB511" s="47">
        <f t="shared" si="521"/>
        <v>0</v>
      </c>
      <c r="AD511" s="54"/>
      <c r="AE511" s="61"/>
      <c r="AF511" s="59"/>
      <c r="AG511" s="59"/>
      <c r="AH511" s="59">
        <f t="shared" si="522"/>
        <v>0</v>
      </c>
      <c r="AI511" s="59">
        <f t="shared" si="523"/>
        <v>0</v>
      </c>
      <c r="AJ511" s="59">
        <f t="shared" si="524"/>
        <v>0</v>
      </c>
      <c r="AK511" s="73" t="str">
        <f t="shared" si="525"/>
        <v>دون المستوى</v>
      </c>
      <c r="AN511" s="54"/>
      <c r="AO511" s="47"/>
      <c r="AP511" s="47"/>
      <c r="AQ511" s="47"/>
      <c r="AR511" s="47">
        <f t="shared" si="526"/>
        <v>0</v>
      </c>
      <c r="AT511" s="54"/>
      <c r="AU511" s="83"/>
      <c r="AV511" s="78"/>
      <c r="AW511" s="78"/>
      <c r="AX511" s="78">
        <f t="shared" si="527"/>
        <v>0</v>
      </c>
      <c r="AY511" s="78">
        <f t="shared" si="528"/>
        <v>0</v>
      </c>
      <c r="AZ511" s="78">
        <f t="shared" si="529"/>
        <v>0</v>
      </c>
      <c r="BA511" s="80" t="str">
        <f t="shared" si="530"/>
        <v>دون المستوى</v>
      </c>
      <c r="BD511" s="54"/>
      <c r="BE511" s="47"/>
      <c r="BF511" s="47"/>
      <c r="BG511" s="47"/>
      <c r="BH511" s="47"/>
      <c r="BI511" s="47">
        <f t="shared" si="531"/>
        <v>0</v>
      </c>
      <c r="BK511" s="54"/>
      <c r="BL511" s="83"/>
      <c r="BM511" s="78"/>
      <c r="BN511" s="78"/>
      <c r="BO511" s="78"/>
      <c r="BP511" s="78">
        <f t="shared" si="532"/>
        <v>0</v>
      </c>
      <c r="BQ511" s="78">
        <f t="shared" si="533"/>
        <v>0</v>
      </c>
      <c r="BR511" s="78">
        <f t="shared" si="534"/>
        <v>0</v>
      </c>
      <c r="BS511" s="78">
        <f t="shared" si="535"/>
        <v>0</v>
      </c>
      <c r="BT511" s="80" t="str">
        <f t="shared" si="536"/>
        <v>دون المستوى</v>
      </c>
      <c r="BW511" s="54"/>
      <c r="BX511" s="47"/>
      <c r="BY511" s="47"/>
      <c r="BZ511" s="47"/>
      <c r="CA511" s="47"/>
      <c r="CB511" s="47">
        <f t="shared" si="537"/>
        <v>0</v>
      </c>
      <c r="CD511" s="52"/>
      <c r="CE511" s="83"/>
      <c r="CF511" s="78"/>
      <c r="CG511" s="78"/>
      <c r="CH511" s="78"/>
      <c r="CI511" s="78">
        <f t="shared" si="538"/>
        <v>0</v>
      </c>
      <c r="CJ511" s="78">
        <f t="shared" si="539"/>
        <v>0</v>
      </c>
      <c r="CK511" s="78">
        <f t="shared" si="540"/>
        <v>0</v>
      </c>
      <c r="CL511" s="78">
        <f t="shared" si="541"/>
        <v>0</v>
      </c>
      <c r="CM511" s="80" t="str">
        <f t="shared" si="542"/>
        <v>دون المستوى</v>
      </c>
      <c r="CP511" s="54"/>
      <c r="CQ511" s="47"/>
      <c r="CR511" s="47"/>
      <c r="CS511" s="47"/>
      <c r="CT511" s="47"/>
      <c r="CU511" s="47">
        <f t="shared" si="543"/>
        <v>0</v>
      </c>
      <c r="CW511" s="54"/>
      <c r="CX511" s="83"/>
      <c r="CY511" s="78"/>
      <c r="CZ511" s="78"/>
      <c r="DA511" s="78"/>
      <c r="DB511" s="78">
        <f t="shared" si="544"/>
        <v>0</v>
      </c>
      <c r="DC511" s="78">
        <f t="shared" si="545"/>
        <v>0</v>
      </c>
      <c r="DD511" s="78">
        <f t="shared" si="546"/>
        <v>0</v>
      </c>
      <c r="DE511" s="78">
        <f t="shared" si="547"/>
        <v>0</v>
      </c>
      <c r="DF511" s="80" t="str">
        <f t="shared" si="548"/>
        <v>دون المستوى</v>
      </c>
      <c r="DI511" s="54"/>
      <c r="DJ511" s="47"/>
      <c r="DK511" s="47"/>
      <c r="DL511" s="47"/>
      <c r="DM511" s="47">
        <f t="shared" si="549"/>
        <v>0</v>
      </c>
      <c r="DO511" s="54"/>
      <c r="DP511" s="83"/>
      <c r="DQ511" s="78"/>
      <c r="DR511" s="78"/>
      <c r="DS511" s="78">
        <f t="shared" si="550"/>
        <v>0</v>
      </c>
      <c r="DT511" s="78">
        <f t="shared" si="551"/>
        <v>0</v>
      </c>
      <c r="DU511" s="78">
        <f t="shared" si="552"/>
        <v>0</v>
      </c>
      <c r="DV511" s="80" t="str">
        <f t="shared" si="553"/>
        <v>دون المستوى</v>
      </c>
      <c r="DY511" s="47"/>
      <c r="DZ511" s="47"/>
      <c r="EA511" s="47">
        <f t="shared" si="554"/>
        <v>0</v>
      </c>
      <c r="EC511" s="91"/>
      <c r="ED511" s="78"/>
      <c r="EE511" s="78">
        <f t="shared" si="555"/>
        <v>0</v>
      </c>
      <c r="EF511" s="78">
        <f t="shared" si="556"/>
        <v>0</v>
      </c>
      <c r="EG511" s="78">
        <f t="shared" si="557"/>
        <v>0</v>
      </c>
      <c r="EH511" s="80" t="str">
        <f t="shared" si="558"/>
        <v>دون المستوى</v>
      </c>
      <c r="EK511" s="47"/>
      <c r="EL511" s="47"/>
      <c r="EM511" s="47">
        <f t="shared" si="559"/>
        <v>0</v>
      </c>
      <c r="EO511" s="91"/>
      <c r="EP511" s="78"/>
      <c r="EQ511" s="78">
        <f t="shared" si="560"/>
        <v>0</v>
      </c>
      <c r="ER511" s="78">
        <f t="shared" si="561"/>
        <v>0</v>
      </c>
      <c r="ES511" s="78">
        <f t="shared" si="562"/>
        <v>0</v>
      </c>
      <c r="ET511" s="80" t="str">
        <f t="shared" si="563"/>
        <v>دون المستوى</v>
      </c>
      <c r="EW511" s="49">
        <f t="shared" si="564"/>
        <v>0</v>
      </c>
      <c r="EX511" s="80" t="str">
        <f t="shared" si="565"/>
        <v>دون المستوى</v>
      </c>
      <c r="EZ511" s="54"/>
      <c r="FA511" s="47"/>
      <c r="FB511" s="47"/>
      <c r="FC511" s="47"/>
      <c r="FD511" s="47">
        <f t="shared" si="566"/>
        <v>0</v>
      </c>
      <c r="FF511" s="54"/>
      <c r="FG511" s="83"/>
      <c r="FH511" s="78"/>
      <c r="FI511" s="78"/>
      <c r="FJ511" s="78">
        <f t="shared" si="567"/>
        <v>0</v>
      </c>
      <c r="FK511" s="78">
        <f t="shared" si="568"/>
        <v>0</v>
      </c>
      <c r="FL511" s="78">
        <f t="shared" si="569"/>
        <v>0</v>
      </c>
      <c r="FM511" s="80" t="str">
        <f t="shared" si="570"/>
        <v>دون المستوى</v>
      </c>
      <c r="FP511" s="98" t="str">
        <f t="shared" si="571"/>
        <v>*عربى</v>
      </c>
      <c r="FQ511" s="98" t="str">
        <f t="shared" si="572"/>
        <v>*انجليزى</v>
      </c>
      <c r="FR511" s="98" t="str">
        <f t="shared" si="573"/>
        <v>*دراسات</v>
      </c>
      <c r="FS511" s="98" t="str">
        <f t="shared" si="574"/>
        <v>*رياضيات</v>
      </c>
      <c r="FT511" s="98" t="str">
        <f t="shared" si="575"/>
        <v>*علوم</v>
      </c>
      <c r="FU511" s="98" t="str">
        <f t="shared" si="576"/>
        <v>*حاسب</v>
      </c>
      <c r="FV511" s="98" t="str">
        <f t="shared" si="577"/>
        <v>*فنية</v>
      </c>
      <c r="FW511" s="98" t="str">
        <f t="shared" si="578"/>
        <v>*نشاط1</v>
      </c>
      <c r="FX511" s="98" t="str">
        <f t="shared" si="579"/>
        <v>*نشاط2</v>
      </c>
      <c r="FY511" s="107" t="str">
        <f t="shared" si="580"/>
        <v>*دين</v>
      </c>
      <c r="FZ511" s="47">
        <f t="shared" si="581"/>
        <v>0</v>
      </c>
      <c r="GA511" s="47" t="str">
        <f t="shared" si="582"/>
        <v>دور ثانى</v>
      </c>
      <c r="GB511" s="47">
        <f t="shared" si="583"/>
        <v>6</v>
      </c>
      <c r="GC511" s="47" t="str">
        <f t="shared" si="586"/>
        <v>راسب</v>
      </c>
      <c r="GE511" s="112" t="str">
        <f t="shared" si="584"/>
        <v>*عربى*انجليزى*دراسات*رياضيات*علوم*حاسب*فنية*نشاط1*نشاط2*دين</v>
      </c>
      <c r="GF511" s="112">
        <f t="shared" si="585"/>
        <v>10</v>
      </c>
    </row>
    <row r="512" spans="2:188" ht="20.25" thickTop="1" thickBot="1">
      <c r="B512" s="39">
        <v>503</v>
      </c>
      <c r="C512" s="124" t="str">
        <f>البيانات!B520</f>
        <v/>
      </c>
      <c r="D512" s="124" t="str">
        <f>IF(C512="","",البيانات!C520)</f>
        <v/>
      </c>
      <c r="E512" s="39"/>
      <c r="F512" s="39"/>
      <c r="H512" s="52"/>
      <c r="I512" s="47"/>
      <c r="J512" s="47"/>
      <c r="K512" s="47"/>
      <c r="L512" s="46">
        <f t="shared" si="516"/>
        <v>0</v>
      </c>
      <c r="N512" s="54"/>
      <c r="O512" s="61"/>
      <c r="P512" s="59"/>
      <c r="Q512" s="59"/>
      <c r="R512" s="59">
        <f t="shared" si="517"/>
        <v>0</v>
      </c>
      <c r="S512" s="59">
        <f t="shared" si="518"/>
        <v>0</v>
      </c>
      <c r="T512" s="62">
        <f t="shared" si="519"/>
        <v>0</v>
      </c>
      <c r="U512" s="63" t="str">
        <f t="shared" si="520"/>
        <v>دون المستوى</v>
      </c>
      <c r="X512" s="54"/>
      <c r="Y512" s="47"/>
      <c r="Z512" s="47"/>
      <c r="AA512" s="47"/>
      <c r="AB512" s="47">
        <f t="shared" si="521"/>
        <v>0</v>
      </c>
      <c r="AD512" s="54"/>
      <c r="AE512" s="61"/>
      <c r="AF512" s="59"/>
      <c r="AG512" s="59"/>
      <c r="AH512" s="59">
        <f t="shared" si="522"/>
        <v>0</v>
      </c>
      <c r="AI512" s="59">
        <f t="shared" si="523"/>
        <v>0</v>
      </c>
      <c r="AJ512" s="59">
        <f t="shared" si="524"/>
        <v>0</v>
      </c>
      <c r="AK512" s="73" t="str">
        <f t="shared" si="525"/>
        <v>دون المستوى</v>
      </c>
      <c r="AN512" s="54"/>
      <c r="AO512" s="47"/>
      <c r="AP512" s="47"/>
      <c r="AQ512" s="47"/>
      <c r="AR512" s="47">
        <f t="shared" si="526"/>
        <v>0</v>
      </c>
      <c r="AT512" s="54"/>
      <c r="AU512" s="83"/>
      <c r="AV512" s="78"/>
      <c r="AW512" s="78"/>
      <c r="AX512" s="78">
        <f t="shared" si="527"/>
        <v>0</v>
      </c>
      <c r="AY512" s="78">
        <f t="shared" si="528"/>
        <v>0</v>
      </c>
      <c r="AZ512" s="78">
        <f t="shared" si="529"/>
        <v>0</v>
      </c>
      <c r="BA512" s="80" t="str">
        <f t="shared" si="530"/>
        <v>دون المستوى</v>
      </c>
      <c r="BD512" s="54"/>
      <c r="BE512" s="47"/>
      <c r="BF512" s="47"/>
      <c r="BG512" s="47"/>
      <c r="BH512" s="47"/>
      <c r="BI512" s="47">
        <f t="shared" si="531"/>
        <v>0</v>
      </c>
      <c r="BK512" s="54"/>
      <c r="BL512" s="83"/>
      <c r="BM512" s="78"/>
      <c r="BN512" s="78"/>
      <c r="BO512" s="78"/>
      <c r="BP512" s="78">
        <f t="shared" si="532"/>
        <v>0</v>
      </c>
      <c r="BQ512" s="78">
        <f t="shared" si="533"/>
        <v>0</v>
      </c>
      <c r="BR512" s="78">
        <f t="shared" si="534"/>
        <v>0</v>
      </c>
      <c r="BS512" s="78">
        <f t="shared" si="535"/>
        <v>0</v>
      </c>
      <c r="BT512" s="80" t="str">
        <f t="shared" si="536"/>
        <v>دون المستوى</v>
      </c>
      <c r="BW512" s="54"/>
      <c r="BX512" s="47"/>
      <c r="BY512" s="47"/>
      <c r="BZ512" s="47"/>
      <c r="CA512" s="47"/>
      <c r="CB512" s="47">
        <f t="shared" si="537"/>
        <v>0</v>
      </c>
      <c r="CD512" s="52"/>
      <c r="CE512" s="83"/>
      <c r="CF512" s="78"/>
      <c r="CG512" s="78"/>
      <c r="CH512" s="78"/>
      <c r="CI512" s="78">
        <f t="shared" si="538"/>
        <v>0</v>
      </c>
      <c r="CJ512" s="78">
        <f t="shared" si="539"/>
        <v>0</v>
      </c>
      <c r="CK512" s="78">
        <f t="shared" si="540"/>
        <v>0</v>
      </c>
      <c r="CL512" s="78">
        <f t="shared" si="541"/>
        <v>0</v>
      </c>
      <c r="CM512" s="80" t="str">
        <f t="shared" si="542"/>
        <v>دون المستوى</v>
      </c>
      <c r="CP512" s="54"/>
      <c r="CQ512" s="47"/>
      <c r="CR512" s="47"/>
      <c r="CS512" s="47"/>
      <c r="CT512" s="47"/>
      <c r="CU512" s="47">
        <f t="shared" si="543"/>
        <v>0</v>
      </c>
      <c r="CW512" s="54"/>
      <c r="CX512" s="83"/>
      <c r="CY512" s="78"/>
      <c r="CZ512" s="78"/>
      <c r="DA512" s="78"/>
      <c r="DB512" s="78">
        <f t="shared" si="544"/>
        <v>0</v>
      </c>
      <c r="DC512" s="78">
        <f t="shared" si="545"/>
        <v>0</v>
      </c>
      <c r="DD512" s="78">
        <f t="shared" si="546"/>
        <v>0</v>
      </c>
      <c r="DE512" s="78">
        <f t="shared" si="547"/>
        <v>0</v>
      </c>
      <c r="DF512" s="80" t="str">
        <f t="shared" si="548"/>
        <v>دون المستوى</v>
      </c>
      <c r="DI512" s="54"/>
      <c r="DJ512" s="47"/>
      <c r="DK512" s="47"/>
      <c r="DL512" s="47"/>
      <c r="DM512" s="47">
        <f t="shared" si="549"/>
        <v>0</v>
      </c>
      <c r="DO512" s="54"/>
      <c r="DP512" s="83"/>
      <c r="DQ512" s="78"/>
      <c r="DR512" s="78"/>
      <c r="DS512" s="78">
        <f t="shared" si="550"/>
        <v>0</v>
      </c>
      <c r="DT512" s="78">
        <f t="shared" si="551"/>
        <v>0</v>
      </c>
      <c r="DU512" s="78">
        <f t="shared" si="552"/>
        <v>0</v>
      </c>
      <c r="DV512" s="80" t="str">
        <f t="shared" si="553"/>
        <v>دون المستوى</v>
      </c>
      <c r="DY512" s="47"/>
      <c r="DZ512" s="47"/>
      <c r="EA512" s="47">
        <f t="shared" si="554"/>
        <v>0</v>
      </c>
      <c r="EC512" s="91"/>
      <c r="ED512" s="78"/>
      <c r="EE512" s="78">
        <f t="shared" si="555"/>
        <v>0</v>
      </c>
      <c r="EF512" s="78">
        <f t="shared" si="556"/>
        <v>0</v>
      </c>
      <c r="EG512" s="78">
        <f t="shared" si="557"/>
        <v>0</v>
      </c>
      <c r="EH512" s="80" t="str">
        <f t="shared" si="558"/>
        <v>دون المستوى</v>
      </c>
      <c r="EK512" s="47"/>
      <c r="EL512" s="47"/>
      <c r="EM512" s="47">
        <f t="shared" si="559"/>
        <v>0</v>
      </c>
      <c r="EO512" s="91"/>
      <c r="EP512" s="78"/>
      <c r="EQ512" s="78">
        <f t="shared" si="560"/>
        <v>0</v>
      </c>
      <c r="ER512" s="78">
        <f t="shared" si="561"/>
        <v>0</v>
      </c>
      <c r="ES512" s="78">
        <f t="shared" si="562"/>
        <v>0</v>
      </c>
      <c r="ET512" s="80" t="str">
        <f t="shared" si="563"/>
        <v>دون المستوى</v>
      </c>
      <c r="EW512" s="49">
        <f t="shared" si="564"/>
        <v>0</v>
      </c>
      <c r="EX512" s="80" t="str">
        <f t="shared" si="565"/>
        <v>دون المستوى</v>
      </c>
      <c r="EZ512" s="54"/>
      <c r="FA512" s="47"/>
      <c r="FB512" s="47"/>
      <c r="FC512" s="47"/>
      <c r="FD512" s="47">
        <f t="shared" si="566"/>
        <v>0</v>
      </c>
      <c r="FF512" s="54"/>
      <c r="FG512" s="83"/>
      <c r="FH512" s="78"/>
      <c r="FI512" s="78"/>
      <c r="FJ512" s="78">
        <f t="shared" si="567"/>
        <v>0</v>
      </c>
      <c r="FK512" s="78">
        <f t="shared" si="568"/>
        <v>0</v>
      </c>
      <c r="FL512" s="78">
        <f t="shared" si="569"/>
        <v>0</v>
      </c>
      <c r="FM512" s="80" t="str">
        <f t="shared" si="570"/>
        <v>دون المستوى</v>
      </c>
      <c r="FP512" s="98" t="str">
        <f t="shared" si="571"/>
        <v>*عربى</v>
      </c>
      <c r="FQ512" s="98" t="str">
        <f t="shared" si="572"/>
        <v>*انجليزى</v>
      </c>
      <c r="FR512" s="98" t="str">
        <f t="shared" si="573"/>
        <v>*دراسات</v>
      </c>
      <c r="FS512" s="98" t="str">
        <f t="shared" si="574"/>
        <v>*رياضيات</v>
      </c>
      <c r="FT512" s="98" t="str">
        <f t="shared" si="575"/>
        <v>*علوم</v>
      </c>
      <c r="FU512" s="98" t="str">
        <f t="shared" si="576"/>
        <v>*حاسب</v>
      </c>
      <c r="FV512" s="98" t="str">
        <f t="shared" si="577"/>
        <v>*فنية</v>
      </c>
      <c r="FW512" s="98" t="str">
        <f t="shared" si="578"/>
        <v>*نشاط1</v>
      </c>
      <c r="FX512" s="98" t="str">
        <f t="shared" si="579"/>
        <v>*نشاط2</v>
      </c>
      <c r="FY512" s="107" t="str">
        <f t="shared" si="580"/>
        <v>*دين</v>
      </c>
      <c r="FZ512" s="47">
        <f t="shared" si="581"/>
        <v>0</v>
      </c>
      <c r="GA512" s="47" t="str">
        <f t="shared" si="582"/>
        <v>دور ثانى</v>
      </c>
      <c r="GB512" s="47">
        <f t="shared" si="583"/>
        <v>6</v>
      </c>
      <c r="GC512" s="47" t="str">
        <f t="shared" si="586"/>
        <v>راسب</v>
      </c>
      <c r="GE512" s="112" t="str">
        <f t="shared" si="584"/>
        <v>*عربى*انجليزى*دراسات*رياضيات*علوم*حاسب*فنية*نشاط1*نشاط2*دين</v>
      </c>
      <c r="GF512" s="112">
        <f t="shared" si="585"/>
        <v>10</v>
      </c>
    </row>
    <row r="513" spans="2:188" ht="20.25" thickTop="1" thickBot="1">
      <c r="B513" s="39">
        <v>504</v>
      </c>
      <c r="C513" s="124" t="str">
        <f>البيانات!B521</f>
        <v/>
      </c>
      <c r="D513" s="124" t="str">
        <f>IF(C513="","",البيانات!C521)</f>
        <v/>
      </c>
      <c r="E513" s="39"/>
      <c r="F513" s="39"/>
      <c r="H513" s="52"/>
      <c r="I513" s="47"/>
      <c r="J513" s="47"/>
      <c r="K513" s="47"/>
      <c r="L513" s="46">
        <f t="shared" si="516"/>
        <v>0</v>
      </c>
      <c r="N513" s="54"/>
      <c r="O513" s="61"/>
      <c r="P513" s="59"/>
      <c r="Q513" s="59"/>
      <c r="R513" s="59">
        <f t="shared" si="517"/>
        <v>0</v>
      </c>
      <c r="S513" s="59">
        <f t="shared" si="518"/>
        <v>0</v>
      </c>
      <c r="T513" s="62">
        <f t="shared" si="519"/>
        <v>0</v>
      </c>
      <c r="U513" s="63" t="str">
        <f t="shared" si="520"/>
        <v>دون المستوى</v>
      </c>
      <c r="X513" s="54"/>
      <c r="Y513" s="47"/>
      <c r="Z513" s="47"/>
      <c r="AA513" s="47"/>
      <c r="AB513" s="47">
        <f t="shared" si="521"/>
        <v>0</v>
      </c>
      <c r="AD513" s="54"/>
      <c r="AE513" s="61"/>
      <c r="AF513" s="59"/>
      <c r="AG513" s="59"/>
      <c r="AH513" s="59">
        <f t="shared" si="522"/>
        <v>0</v>
      </c>
      <c r="AI513" s="59">
        <f t="shared" si="523"/>
        <v>0</v>
      </c>
      <c r="AJ513" s="59">
        <f t="shared" si="524"/>
        <v>0</v>
      </c>
      <c r="AK513" s="73" t="str">
        <f t="shared" si="525"/>
        <v>دون المستوى</v>
      </c>
      <c r="AN513" s="54"/>
      <c r="AO513" s="47"/>
      <c r="AP513" s="47"/>
      <c r="AQ513" s="47"/>
      <c r="AR513" s="47">
        <f t="shared" si="526"/>
        <v>0</v>
      </c>
      <c r="AT513" s="54"/>
      <c r="AU513" s="83"/>
      <c r="AV513" s="78"/>
      <c r="AW513" s="78"/>
      <c r="AX513" s="78">
        <f t="shared" si="527"/>
        <v>0</v>
      </c>
      <c r="AY513" s="78">
        <f t="shared" si="528"/>
        <v>0</v>
      </c>
      <c r="AZ513" s="78">
        <f t="shared" si="529"/>
        <v>0</v>
      </c>
      <c r="BA513" s="80" t="str">
        <f t="shared" si="530"/>
        <v>دون المستوى</v>
      </c>
      <c r="BD513" s="54"/>
      <c r="BE513" s="47"/>
      <c r="BF513" s="47"/>
      <c r="BG513" s="47"/>
      <c r="BH513" s="47"/>
      <c r="BI513" s="47">
        <f t="shared" si="531"/>
        <v>0</v>
      </c>
      <c r="BK513" s="54"/>
      <c r="BL513" s="83"/>
      <c r="BM513" s="78"/>
      <c r="BN513" s="78"/>
      <c r="BO513" s="78"/>
      <c r="BP513" s="78">
        <f t="shared" si="532"/>
        <v>0</v>
      </c>
      <c r="BQ513" s="78">
        <f t="shared" si="533"/>
        <v>0</v>
      </c>
      <c r="BR513" s="78">
        <f t="shared" si="534"/>
        <v>0</v>
      </c>
      <c r="BS513" s="78">
        <f t="shared" si="535"/>
        <v>0</v>
      </c>
      <c r="BT513" s="80" t="str">
        <f t="shared" si="536"/>
        <v>دون المستوى</v>
      </c>
      <c r="BW513" s="54"/>
      <c r="BX513" s="47"/>
      <c r="BY513" s="47"/>
      <c r="BZ513" s="47"/>
      <c r="CA513" s="47"/>
      <c r="CB513" s="47">
        <f t="shared" si="537"/>
        <v>0</v>
      </c>
      <c r="CD513" s="52"/>
      <c r="CE513" s="83"/>
      <c r="CF513" s="78"/>
      <c r="CG513" s="78"/>
      <c r="CH513" s="78"/>
      <c r="CI513" s="78">
        <f t="shared" si="538"/>
        <v>0</v>
      </c>
      <c r="CJ513" s="78">
        <f t="shared" si="539"/>
        <v>0</v>
      </c>
      <c r="CK513" s="78">
        <f t="shared" si="540"/>
        <v>0</v>
      </c>
      <c r="CL513" s="78">
        <f t="shared" si="541"/>
        <v>0</v>
      </c>
      <c r="CM513" s="80" t="str">
        <f t="shared" si="542"/>
        <v>دون المستوى</v>
      </c>
      <c r="CP513" s="54"/>
      <c r="CQ513" s="47"/>
      <c r="CR513" s="47"/>
      <c r="CS513" s="47"/>
      <c r="CT513" s="47"/>
      <c r="CU513" s="47">
        <f t="shared" si="543"/>
        <v>0</v>
      </c>
      <c r="CW513" s="54"/>
      <c r="CX513" s="83"/>
      <c r="CY513" s="78"/>
      <c r="CZ513" s="78"/>
      <c r="DA513" s="78"/>
      <c r="DB513" s="78">
        <f t="shared" si="544"/>
        <v>0</v>
      </c>
      <c r="DC513" s="78">
        <f t="shared" si="545"/>
        <v>0</v>
      </c>
      <c r="DD513" s="78">
        <f t="shared" si="546"/>
        <v>0</v>
      </c>
      <c r="DE513" s="78">
        <f t="shared" si="547"/>
        <v>0</v>
      </c>
      <c r="DF513" s="80" t="str">
        <f t="shared" si="548"/>
        <v>دون المستوى</v>
      </c>
      <c r="DI513" s="54"/>
      <c r="DJ513" s="47"/>
      <c r="DK513" s="47"/>
      <c r="DL513" s="47"/>
      <c r="DM513" s="47">
        <f t="shared" si="549"/>
        <v>0</v>
      </c>
      <c r="DO513" s="54"/>
      <c r="DP513" s="83"/>
      <c r="DQ513" s="78"/>
      <c r="DR513" s="78"/>
      <c r="DS513" s="78">
        <f t="shared" si="550"/>
        <v>0</v>
      </c>
      <c r="DT513" s="78">
        <f t="shared" si="551"/>
        <v>0</v>
      </c>
      <c r="DU513" s="78">
        <f t="shared" si="552"/>
        <v>0</v>
      </c>
      <c r="DV513" s="80" t="str">
        <f t="shared" si="553"/>
        <v>دون المستوى</v>
      </c>
      <c r="DY513" s="47"/>
      <c r="DZ513" s="47"/>
      <c r="EA513" s="47">
        <f t="shared" si="554"/>
        <v>0</v>
      </c>
      <c r="EC513" s="91"/>
      <c r="ED513" s="78"/>
      <c r="EE513" s="78">
        <f t="shared" si="555"/>
        <v>0</v>
      </c>
      <c r="EF513" s="78">
        <f t="shared" si="556"/>
        <v>0</v>
      </c>
      <c r="EG513" s="78">
        <f t="shared" si="557"/>
        <v>0</v>
      </c>
      <c r="EH513" s="80" t="str">
        <f t="shared" si="558"/>
        <v>دون المستوى</v>
      </c>
      <c r="EK513" s="47"/>
      <c r="EL513" s="47"/>
      <c r="EM513" s="47">
        <f t="shared" si="559"/>
        <v>0</v>
      </c>
      <c r="EO513" s="91"/>
      <c r="EP513" s="78"/>
      <c r="EQ513" s="78">
        <f t="shared" si="560"/>
        <v>0</v>
      </c>
      <c r="ER513" s="78">
        <f t="shared" si="561"/>
        <v>0</v>
      </c>
      <c r="ES513" s="78">
        <f t="shared" si="562"/>
        <v>0</v>
      </c>
      <c r="ET513" s="80" t="str">
        <f t="shared" si="563"/>
        <v>دون المستوى</v>
      </c>
      <c r="EW513" s="49">
        <f t="shared" si="564"/>
        <v>0</v>
      </c>
      <c r="EX513" s="80" t="str">
        <f t="shared" si="565"/>
        <v>دون المستوى</v>
      </c>
      <c r="EZ513" s="54"/>
      <c r="FA513" s="47"/>
      <c r="FB513" s="47"/>
      <c r="FC513" s="47"/>
      <c r="FD513" s="47">
        <f t="shared" si="566"/>
        <v>0</v>
      </c>
      <c r="FF513" s="54"/>
      <c r="FG513" s="83"/>
      <c r="FH513" s="78"/>
      <c r="FI513" s="78"/>
      <c r="FJ513" s="78">
        <f t="shared" si="567"/>
        <v>0</v>
      </c>
      <c r="FK513" s="78">
        <f t="shared" si="568"/>
        <v>0</v>
      </c>
      <c r="FL513" s="78">
        <f t="shared" si="569"/>
        <v>0</v>
      </c>
      <c r="FM513" s="80" t="str">
        <f t="shared" si="570"/>
        <v>دون المستوى</v>
      </c>
      <c r="FP513" s="98" t="str">
        <f t="shared" si="571"/>
        <v>*عربى</v>
      </c>
      <c r="FQ513" s="98" t="str">
        <f t="shared" si="572"/>
        <v>*انجليزى</v>
      </c>
      <c r="FR513" s="98" t="str">
        <f t="shared" si="573"/>
        <v>*دراسات</v>
      </c>
      <c r="FS513" s="98" t="str">
        <f t="shared" si="574"/>
        <v>*رياضيات</v>
      </c>
      <c r="FT513" s="98" t="str">
        <f t="shared" si="575"/>
        <v>*علوم</v>
      </c>
      <c r="FU513" s="98" t="str">
        <f t="shared" si="576"/>
        <v>*حاسب</v>
      </c>
      <c r="FV513" s="98" t="str">
        <f t="shared" si="577"/>
        <v>*فنية</v>
      </c>
      <c r="FW513" s="98" t="str">
        <f t="shared" si="578"/>
        <v>*نشاط1</v>
      </c>
      <c r="FX513" s="98" t="str">
        <f t="shared" si="579"/>
        <v>*نشاط2</v>
      </c>
      <c r="FY513" s="107" t="str">
        <f t="shared" si="580"/>
        <v>*دين</v>
      </c>
      <c r="FZ513" s="47">
        <f t="shared" si="581"/>
        <v>0</v>
      </c>
      <c r="GA513" s="47" t="str">
        <f t="shared" si="582"/>
        <v>دور ثانى</v>
      </c>
      <c r="GB513" s="47">
        <f t="shared" si="583"/>
        <v>6</v>
      </c>
      <c r="GC513" s="47" t="str">
        <f t="shared" si="586"/>
        <v>راسب</v>
      </c>
      <c r="GE513" s="112" t="str">
        <f t="shared" si="584"/>
        <v>*عربى*انجليزى*دراسات*رياضيات*علوم*حاسب*فنية*نشاط1*نشاط2*دين</v>
      </c>
      <c r="GF513" s="112">
        <f t="shared" si="585"/>
        <v>10</v>
      </c>
    </row>
    <row r="514" spans="2:188" ht="20.25" thickTop="1" thickBot="1">
      <c r="B514" s="39">
        <v>505</v>
      </c>
      <c r="C514" s="124" t="str">
        <f>البيانات!B522</f>
        <v/>
      </c>
      <c r="D514" s="124" t="str">
        <f>IF(C514="","",البيانات!C522)</f>
        <v/>
      </c>
      <c r="E514" s="39"/>
      <c r="F514" s="39"/>
      <c r="H514" s="52"/>
      <c r="I514" s="47"/>
      <c r="J514" s="47"/>
      <c r="K514" s="47"/>
      <c r="L514" s="46">
        <f t="shared" si="516"/>
        <v>0</v>
      </c>
      <c r="N514" s="54"/>
      <c r="O514" s="61"/>
      <c r="P514" s="59"/>
      <c r="Q514" s="59"/>
      <c r="R514" s="59">
        <f t="shared" si="517"/>
        <v>0</v>
      </c>
      <c r="S514" s="59">
        <f t="shared" si="518"/>
        <v>0</v>
      </c>
      <c r="T514" s="62">
        <f t="shared" si="519"/>
        <v>0</v>
      </c>
      <c r="U514" s="63" t="str">
        <f t="shared" si="520"/>
        <v>دون المستوى</v>
      </c>
      <c r="X514" s="54"/>
      <c r="Y514" s="47"/>
      <c r="Z514" s="47"/>
      <c r="AA514" s="47"/>
      <c r="AB514" s="47">
        <f t="shared" si="521"/>
        <v>0</v>
      </c>
      <c r="AD514" s="54"/>
      <c r="AE514" s="61"/>
      <c r="AF514" s="59"/>
      <c r="AG514" s="59"/>
      <c r="AH514" s="59">
        <f t="shared" si="522"/>
        <v>0</v>
      </c>
      <c r="AI514" s="59">
        <f t="shared" si="523"/>
        <v>0</v>
      </c>
      <c r="AJ514" s="59">
        <f t="shared" si="524"/>
        <v>0</v>
      </c>
      <c r="AK514" s="73" t="str">
        <f t="shared" si="525"/>
        <v>دون المستوى</v>
      </c>
      <c r="AN514" s="54"/>
      <c r="AO514" s="47"/>
      <c r="AP514" s="47"/>
      <c r="AQ514" s="47"/>
      <c r="AR514" s="47">
        <f t="shared" si="526"/>
        <v>0</v>
      </c>
      <c r="AT514" s="54"/>
      <c r="AU514" s="83"/>
      <c r="AV514" s="78"/>
      <c r="AW514" s="78"/>
      <c r="AX514" s="78">
        <f t="shared" si="527"/>
        <v>0</v>
      </c>
      <c r="AY514" s="78">
        <f t="shared" si="528"/>
        <v>0</v>
      </c>
      <c r="AZ514" s="78">
        <f t="shared" si="529"/>
        <v>0</v>
      </c>
      <c r="BA514" s="80" t="str">
        <f t="shared" si="530"/>
        <v>دون المستوى</v>
      </c>
      <c r="BD514" s="54"/>
      <c r="BE514" s="47"/>
      <c r="BF514" s="47"/>
      <c r="BG514" s="47"/>
      <c r="BH514" s="47"/>
      <c r="BI514" s="47">
        <f t="shared" si="531"/>
        <v>0</v>
      </c>
      <c r="BK514" s="54"/>
      <c r="BL514" s="83"/>
      <c r="BM514" s="78"/>
      <c r="BN514" s="78"/>
      <c r="BO514" s="78"/>
      <c r="BP514" s="78">
        <f t="shared" si="532"/>
        <v>0</v>
      </c>
      <c r="BQ514" s="78">
        <f t="shared" si="533"/>
        <v>0</v>
      </c>
      <c r="BR514" s="78">
        <f t="shared" si="534"/>
        <v>0</v>
      </c>
      <c r="BS514" s="78">
        <f t="shared" si="535"/>
        <v>0</v>
      </c>
      <c r="BT514" s="80" t="str">
        <f t="shared" si="536"/>
        <v>دون المستوى</v>
      </c>
      <c r="BW514" s="54"/>
      <c r="BX514" s="47"/>
      <c r="BY514" s="47"/>
      <c r="BZ514" s="47"/>
      <c r="CA514" s="47"/>
      <c r="CB514" s="47">
        <f t="shared" si="537"/>
        <v>0</v>
      </c>
      <c r="CD514" s="52"/>
      <c r="CE514" s="83"/>
      <c r="CF514" s="78"/>
      <c r="CG514" s="78"/>
      <c r="CH514" s="78"/>
      <c r="CI514" s="78">
        <f t="shared" si="538"/>
        <v>0</v>
      </c>
      <c r="CJ514" s="78">
        <f t="shared" si="539"/>
        <v>0</v>
      </c>
      <c r="CK514" s="78">
        <f t="shared" si="540"/>
        <v>0</v>
      </c>
      <c r="CL514" s="78">
        <f t="shared" si="541"/>
        <v>0</v>
      </c>
      <c r="CM514" s="80" t="str">
        <f t="shared" si="542"/>
        <v>دون المستوى</v>
      </c>
      <c r="CP514" s="54"/>
      <c r="CQ514" s="47"/>
      <c r="CR514" s="47"/>
      <c r="CS514" s="47"/>
      <c r="CT514" s="47"/>
      <c r="CU514" s="47">
        <f t="shared" si="543"/>
        <v>0</v>
      </c>
      <c r="CW514" s="54"/>
      <c r="CX514" s="83"/>
      <c r="CY514" s="78"/>
      <c r="CZ514" s="78"/>
      <c r="DA514" s="78"/>
      <c r="DB514" s="78">
        <f t="shared" si="544"/>
        <v>0</v>
      </c>
      <c r="DC514" s="78">
        <f t="shared" si="545"/>
        <v>0</v>
      </c>
      <c r="DD514" s="78">
        <f t="shared" si="546"/>
        <v>0</v>
      </c>
      <c r="DE514" s="78">
        <f t="shared" si="547"/>
        <v>0</v>
      </c>
      <c r="DF514" s="80" t="str">
        <f t="shared" si="548"/>
        <v>دون المستوى</v>
      </c>
      <c r="DI514" s="54"/>
      <c r="DJ514" s="47"/>
      <c r="DK514" s="47"/>
      <c r="DL514" s="47"/>
      <c r="DM514" s="47">
        <f t="shared" si="549"/>
        <v>0</v>
      </c>
      <c r="DO514" s="54"/>
      <c r="DP514" s="83"/>
      <c r="DQ514" s="78"/>
      <c r="DR514" s="78"/>
      <c r="DS514" s="78">
        <f t="shared" si="550"/>
        <v>0</v>
      </c>
      <c r="DT514" s="78">
        <f t="shared" si="551"/>
        <v>0</v>
      </c>
      <c r="DU514" s="78">
        <f t="shared" si="552"/>
        <v>0</v>
      </c>
      <c r="DV514" s="80" t="str">
        <f t="shared" si="553"/>
        <v>دون المستوى</v>
      </c>
      <c r="DY514" s="47"/>
      <c r="DZ514" s="47"/>
      <c r="EA514" s="47">
        <f t="shared" si="554"/>
        <v>0</v>
      </c>
      <c r="EC514" s="91"/>
      <c r="ED514" s="78"/>
      <c r="EE514" s="78">
        <f t="shared" si="555"/>
        <v>0</v>
      </c>
      <c r="EF514" s="78">
        <f t="shared" si="556"/>
        <v>0</v>
      </c>
      <c r="EG514" s="78">
        <f t="shared" si="557"/>
        <v>0</v>
      </c>
      <c r="EH514" s="80" t="str">
        <f t="shared" si="558"/>
        <v>دون المستوى</v>
      </c>
      <c r="EK514" s="47"/>
      <c r="EL514" s="47"/>
      <c r="EM514" s="47">
        <f t="shared" si="559"/>
        <v>0</v>
      </c>
      <c r="EO514" s="91"/>
      <c r="EP514" s="78"/>
      <c r="EQ514" s="78">
        <f t="shared" si="560"/>
        <v>0</v>
      </c>
      <c r="ER514" s="78">
        <f t="shared" si="561"/>
        <v>0</v>
      </c>
      <c r="ES514" s="78">
        <f t="shared" si="562"/>
        <v>0</v>
      </c>
      <c r="ET514" s="80" t="str">
        <f t="shared" si="563"/>
        <v>دون المستوى</v>
      </c>
      <c r="EW514" s="49">
        <f t="shared" si="564"/>
        <v>0</v>
      </c>
      <c r="EX514" s="80" t="str">
        <f t="shared" si="565"/>
        <v>دون المستوى</v>
      </c>
      <c r="EZ514" s="54"/>
      <c r="FA514" s="47"/>
      <c r="FB514" s="47"/>
      <c r="FC514" s="47"/>
      <c r="FD514" s="47">
        <f t="shared" si="566"/>
        <v>0</v>
      </c>
      <c r="FF514" s="54"/>
      <c r="FG514" s="83"/>
      <c r="FH514" s="78"/>
      <c r="FI514" s="78"/>
      <c r="FJ514" s="78">
        <f t="shared" si="567"/>
        <v>0</v>
      </c>
      <c r="FK514" s="78">
        <f t="shared" si="568"/>
        <v>0</v>
      </c>
      <c r="FL514" s="78">
        <f t="shared" si="569"/>
        <v>0</v>
      </c>
      <c r="FM514" s="80" t="str">
        <f t="shared" si="570"/>
        <v>دون المستوى</v>
      </c>
      <c r="FP514" s="98" t="str">
        <f t="shared" si="571"/>
        <v>*عربى</v>
      </c>
      <c r="FQ514" s="98" t="str">
        <f t="shared" si="572"/>
        <v>*انجليزى</v>
      </c>
      <c r="FR514" s="98" t="str">
        <f t="shared" si="573"/>
        <v>*دراسات</v>
      </c>
      <c r="FS514" s="98" t="str">
        <f t="shared" si="574"/>
        <v>*رياضيات</v>
      </c>
      <c r="FT514" s="98" t="str">
        <f t="shared" si="575"/>
        <v>*علوم</v>
      </c>
      <c r="FU514" s="98" t="str">
        <f t="shared" si="576"/>
        <v>*حاسب</v>
      </c>
      <c r="FV514" s="98" t="str">
        <f t="shared" si="577"/>
        <v>*فنية</v>
      </c>
      <c r="FW514" s="98" t="str">
        <f t="shared" si="578"/>
        <v>*نشاط1</v>
      </c>
      <c r="FX514" s="98" t="str">
        <f t="shared" si="579"/>
        <v>*نشاط2</v>
      </c>
      <c r="FY514" s="107" t="str">
        <f t="shared" si="580"/>
        <v>*دين</v>
      </c>
      <c r="FZ514" s="47">
        <f t="shared" si="581"/>
        <v>0</v>
      </c>
      <c r="GA514" s="47" t="str">
        <f t="shared" si="582"/>
        <v>دور ثانى</v>
      </c>
      <c r="GB514" s="47">
        <f t="shared" si="583"/>
        <v>6</v>
      </c>
      <c r="GC514" s="47" t="str">
        <f t="shared" si="586"/>
        <v>راسب</v>
      </c>
      <c r="GE514" s="112" t="str">
        <f t="shared" si="584"/>
        <v>*عربى*انجليزى*دراسات*رياضيات*علوم*حاسب*فنية*نشاط1*نشاط2*دين</v>
      </c>
      <c r="GF514" s="112">
        <f t="shared" si="585"/>
        <v>10</v>
      </c>
    </row>
    <row r="515" spans="2:188" ht="20.25" thickTop="1" thickBot="1">
      <c r="B515" s="39">
        <v>506</v>
      </c>
      <c r="C515" s="124" t="str">
        <f>البيانات!B523</f>
        <v/>
      </c>
      <c r="D515" s="124" t="str">
        <f>IF(C515="","",البيانات!C523)</f>
        <v/>
      </c>
      <c r="E515" s="39"/>
      <c r="F515" s="39"/>
      <c r="H515" s="52"/>
      <c r="I515" s="47"/>
      <c r="J515" s="47"/>
      <c r="K515" s="47"/>
      <c r="L515" s="46">
        <f t="shared" si="516"/>
        <v>0</v>
      </c>
      <c r="N515" s="54"/>
      <c r="O515" s="61"/>
      <c r="P515" s="59"/>
      <c r="Q515" s="59"/>
      <c r="R515" s="59">
        <f t="shared" si="517"/>
        <v>0</v>
      </c>
      <c r="S515" s="59">
        <f t="shared" si="518"/>
        <v>0</v>
      </c>
      <c r="T515" s="62">
        <f t="shared" si="519"/>
        <v>0</v>
      </c>
      <c r="U515" s="63" t="str">
        <f t="shared" si="520"/>
        <v>دون المستوى</v>
      </c>
      <c r="X515" s="54"/>
      <c r="Y515" s="47"/>
      <c r="Z515" s="47"/>
      <c r="AA515" s="47"/>
      <c r="AB515" s="47">
        <f t="shared" si="521"/>
        <v>0</v>
      </c>
      <c r="AD515" s="54"/>
      <c r="AE515" s="61"/>
      <c r="AF515" s="59"/>
      <c r="AG515" s="59"/>
      <c r="AH515" s="59">
        <f t="shared" si="522"/>
        <v>0</v>
      </c>
      <c r="AI515" s="59">
        <f t="shared" si="523"/>
        <v>0</v>
      </c>
      <c r="AJ515" s="59">
        <f t="shared" si="524"/>
        <v>0</v>
      </c>
      <c r="AK515" s="73" t="str">
        <f t="shared" si="525"/>
        <v>دون المستوى</v>
      </c>
      <c r="AN515" s="54"/>
      <c r="AO515" s="47"/>
      <c r="AP515" s="47"/>
      <c r="AQ515" s="47"/>
      <c r="AR515" s="47">
        <f t="shared" si="526"/>
        <v>0</v>
      </c>
      <c r="AT515" s="54"/>
      <c r="AU515" s="83"/>
      <c r="AV515" s="78"/>
      <c r="AW515" s="78"/>
      <c r="AX515" s="78">
        <f t="shared" si="527"/>
        <v>0</v>
      </c>
      <c r="AY515" s="78">
        <f t="shared" si="528"/>
        <v>0</v>
      </c>
      <c r="AZ515" s="78">
        <f t="shared" si="529"/>
        <v>0</v>
      </c>
      <c r="BA515" s="80" t="str">
        <f t="shared" si="530"/>
        <v>دون المستوى</v>
      </c>
      <c r="BD515" s="54"/>
      <c r="BE515" s="47"/>
      <c r="BF515" s="47"/>
      <c r="BG515" s="47"/>
      <c r="BH515" s="47"/>
      <c r="BI515" s="47">
        <f t="shared" si="531"/>
        <v>0</v>
      </c>
      <c r="BK515" s="54"/>
      <c r="BL515" s="83"/>
      <c r="BM515" s="78"/>
      <c r="BN515" s="78"/>
      <c r="BO515" s="78"/>
      <c r="BP515" s="78">
        <f t="shared" si="532"/>
        <v>0</v>
      </c>
      <c r="BQ515" s="78">
        <f t="shared" si="533"/>
        <v>0</v>
      </c>
      <c r="BR515" s="78">
        <f t="shared" si="534"/>
        <v>0</v>
      </c>
      <c r="BS515" s="78">
        <f t="shared" si="535"/>
        <v>0</v>
      </c>
      <c r="BT515" s="80" t="str">
        <f t="shared" si="536"/>
        <v>دون المستوى</v>
      </c>
      <c r="BW515" s="54"/>
      <c r="BX515" s="47"/>
      <c r="BY515" s="47"/>
      <c r="BZ515" s="47"/>
      <c r="CA515" s="47"/>
      <c r="CB515" s="47">
        <f t="shared" si="537"/>
        <v>0</v>
      </c>
      <c r="CD515" s="52"/>
      <c r="CE515" s="83"/>
      <c r="CF515" s="78"/>
      <c r="CG515" s="78"/>
      <c r="CH515" s="78"/>
      <c r="CI515" s="78">
        <f t="shared" si="538"/>
        <v>0</v>
      </c>
      <c r="CJ515" s="78">
        <f t="shared" si="539"/>
        <v>0</v>
      </c>
      <c r="CK515" s="78">
        <f t="shared" si="540"/>
        <v>0</v>
      </c>
      <c r="CL515" s="78">
        <f t="shared" si="541"/>
        <v>0</v>
      </c>
      <c r="CM515" s="80" t="str">
        <f t="shared" si="542"/>
        <v>دون المستوى</v>
      </c>
      <c r="CP515" s="54"/>
      <c r="CQ515" s="47"/>
      <c r="CR515" s="47"/>
      <c r="CS515" s="47"/>
      <c r="CT515" s="47"/>
      <c r="CU515" s="47">
        <f t="shared" si="543"/>
        <v>0</v>
      </c>
      <c r="CW515" s="54"/>
      <c r="CX515" s="83"/>
      <c r="CY515" s="78"/>
      <c r="CZ515" s="78"/>
      <c r="DA515" s="78"/>
      <c r="DB515" s="78">
        <f t="shared" si="544"/>
        <v>0</v>
      </c>
      <c r="DC515" s="78">
        <f t="shared" si="545"/>
        <v>0</v>
      </c>
      <c r="DD515" s="78">
        <f t="shared" si="546"/>
        <v>0</v>
      </c>
      <c r="DE515" s="78">
        <f t="shared" si="547"/>
        <v>0</v>
      </c>
      <c r="DF515" s="80" t="str">
        <f t="shared" si="548"/>
        <v>دون المستوى</v>
      </c>
      <c r="DI515" s="54"/>
      <c r="DJ515" s="47"/>
      <c r="DK515" s="47"/>
      <c r="DL515" s="47"/>
      <c r="DM515" s="47">
        <f t="shared" si="549"/>
        <v>0</v>
      </c>
      <c r="DO515" s="54"/>
      <c r="DP515" s="83"/>
      <c r="DQ515" s="78"/>
      <c r="DR515" s="78"/>
      <c r="DS515" s="78">
        <f t="shared" si="550"/>
        <v>0</v>
      </c>
      <c r="DT515" s="78">
        <f t="shared" si="551"/>
        <v>0</v>
      </c>
      <c r="DU515" s="78">
        <f t="shared" si="552"/>
        <v>0</v>
      </c>
      <c r="DV515" s="80" t="str">
        <f t="shared" si="553"/>
        <v>دون المستوى</v>
      </c>
      <c r="DY515" s="47"/>
      <c r="DZ515" s="47"/>
      <c r="EA515" s="47">
        <f t="shared" si="554"/>
        <v>0</v>
      </c>
      <c r="EC515" s="91"/>
      <c r="ED515" s="78"/>
      <c r="EE515" s="78">
        <f t="shared" si="555"/>
        <v>0</v>
      </c>
      <c r="EF515" s="78">
        <f t="shared" si="556"/>
        <v>0</v>
      </c>
      <c r="EG515" s="78">
        <f t="shared" si="557"/>
        <v>0</v>
      </c>
      <c r="EH515" s="80" t="str">
        <f t="shared" si="558"/>
        <v>دون المستوى</v>
      </c>
      <c r="EK515" s="47"/>
      <c r="EL515" s="47"/>
      <c r="EM515" s="47">
        <f t="shared" si="559"/>
        <v>0</v>
      </c>
      <c r="EO515" s="91"/>
      <c r="EP515" s="78"/>
      <c r="EQ515" s="78">
        <f t="shared" si="560"/>
        <v>0</v>
      </c>
      <c r="ER515" s="78">
        <f t="shared" si="561"/>
        <v>0</v>
      </c>
      <c r="ES515" s="78">
        <f t="shared" si="562"/>
        <v>0</v>
      </c>
      <c r="ET515" s="80" t="str">
        <f t="shared" si="563"/>
        <v>دون المستوى</v>
      </c>
      <c r="EW515" s="49">
        <f t="shared" si="564"/>
        <v>0</v>
      </c>
      <c r="EX515" s="80" t="str">
        <f t="shared" si="565"/>
        <v>دون المستوى</v>
      </c>
      <c r="EZ515" s="54"/>
      <c r="FA515" s="47"/>
      <c r="FB515" s="47"/>
      <c r="FC515" s="47"/>
      <c r="FD515" s="47">
        <f t="shared" si="566"/>
        <v>0</v>
      </c>
      <c r="FF515" s="54"/>
      <c r="FG515" s="83"/>
      <c r="FH515" s="78"/>
      <c r="FI515" s="78"/>
      <c r="FJ515" s="78">
        <f t="shared" si="567"/>
        <v>0</v>
      </c>
      <c r="FK515" s="78">
        <f t="shared" si="568"/>
        <v>0</v>
      </c>
      <c r="FL515" s="78">
        <f t="shared" si="569"/>
        <v>0</v>
      </c>
      <c r="FM515" s="80" t="str">
        <f t="shared" si="570"/>
        <v>دون المستوى</v>
      </c>
      <c r="FP515" s="98" t="str">
        <f t="shared" si="571"/>
        <v>*عربى</v>
      </c>
      <c r="FQ515" s="98" t="str">
        <f t="shared" si="572"/>
        <v>*انجليزى</v>
      </c>
      <c r="FR515" s="98" t="str">
        <f t="shared" si="573"/>
        <v>*دراسات</v>
      </c>
      <c r="FS515" s="98" t="str">
        <f t="shared" si="574"/>
        <v>*رياضيات</v>
      </c>
      <c r="FT515" s="98" t="str">
        <f t="shared" si="575"/>
        <v>*علوم</v>
      </c>
      <c r="FU515" s="98" t="str">
        <f t="shared" si="576"/>
        <v>*حاسب</v>
      </c>
      <c r="FV515" s="98" t="str">
        <f t="shared" si="577"/>
        <v>*فنية</v>
      </c>
      <c r="FW515" s="98" t="str">
        <f t="shared" si="578"/>
        <v>*نشاط1</v>
      </c>
      <c r="FX515" s="98" t="str">
        <f t="shared" si="579"/>
        <v>*نشاط2</v>
      </c>
      <c r="FY515" s="107" t="str">
        <f t="shared" si="580"/>
        <v>*دين</v>
      </c>
      <c r="FZ515" s="47">
        <f t="shared" si="581"/>
        <v>0</v>
      </c>
      <c r="GA515" s="47" t="str">
        <f t="shared" si="582"/>
        <v>دور ثانى</v>
      </c>
      <c r="GB515" s="47">
        <f t="shared" si="583"/>
        <v>6</v>
      </c>
      <c r="GC515" s="47" t="str">
        <f t="shared" si="586"/>
        <v>راسب</v>
      </c>
      <c r="GE515" s="112" t="str">
        <f t="shared" si="584"/>
        <v>*عربى*انجليزى*دراسات*رياضيات*علوم*حاسب*فنية*نشاط1*نشاط2*دين</v>
      </c>
      <c r="GF515" s="112">
        <f t="shared" si="585"/>
        <v>10</v>
      </c>
    </row>
    <row r="516" spans="2:188" ht="20.25" thickTop="1" thickBot="1">
      <c r="B516" s="39">
        <v>507</v>
      </c>
      <c r="C516" s="124" t="str">
        <f>البيانات!B524</f>
        <v/>
      </c>
      <c r="D516" s="124" t="str">
        <f>IF(C516="","",البيانات!C524)</f>
        <v/>
      </c>
      <c r="E516" s="39"/>
      <c r="F516" s="39"/>
      <c r="H516" s="52"/>
      <c r="I516" s="47"/>
      <c r="J516" s="47"/>
      <c r="K516" s="47"/>
      <c r="L516" s="46">
        <f t="shared" si="516"/>
        <v>0</v>
      </c>
      <c r="N516" s="54"/>
      <c r="O516" s="61"/>
      <c r="P516" s="59"/>
      <c r="Q516" s="59"/>
      <c r="R516" s="59">
        <f t="shared" si="517"/>
        <v>0</v>
      </c>
      <c r="S516" s="59">
        <f t="shared" si="518"/>
        <v>0</v>
      </c>
      <c r="T516" s="62">
        <f t="shared" si="519"/>
        <v>0</v>
      </c>
      <c r="U516" s="63" t="str">
        <f t="shared" si="520"/>
        <v>دون المستوى</v>
      </c>
      <c r="X516" s="54"/>
      <c r="Y516" s="47"/>
      <c r="Z516" s="47"/>
      <c r="AA516" s="47"/>
      <c r="AB516" s="47">
        <f t="shared" si="521"/>
        <v>0</v>
      </c>
      <c r="AD516" s="54"/>
      <c r="AE516" s="61"/>
      <c r="AF516" s="59"/>
      <c r="AG516" s="59"/>
      <c r="AH516" s="59">
        <f t="shared" si="522"/>
        <v>0</v>
      </c>
      <c r="AI516" s="59">
        <f t="shared" si="523"/>
        <v>0</v>
      </c>
      <c r="AJ516" s="59">
        <f t="shared" si="524"/>
        <v>0</v>
      </c>
      <c r="AK516" s="73" t="str">
        <f t="shared" si="525"/>
        <v>دون المستوى</v>
      </c>
      <c r="AN516" s="54"/>
      <c r="AO516" s="47"/>
      <c r="AP516" s="47"/>
      <c r="AQ516" s="47"/>
      <c r="AR516" s="47">
        <f t="shared" si="526"/>
        <v>0</v>
      </c>
      <c r="AT516" s="54"/>
      <c r="AU516" s="83"/>
      <c r="AV516" s="78"/>
      <c r="AW516" s="78"/>
      <c r="AX516" s="78">
        <f t="shared" si="527"/>
        <v>0</v>
      </c>
      <c r="AY516" s="78">
        <f t="shared" si="528"/>
        <v>0</v>
      </c>
      <c r="AZ516" s="78">
        <f t="shared" si="529"/>
        <v>0</v>
      </c>
      <c r="BA516" s="80" t="str">
        <f t="shared" si="530"/>
        <v>دون المستوى</v>
      </c>
      <c r="BD516" s="54"/>
      <c r="BE516" s="47"/>
      <c r="BF516" s="47"/>
      <c r="BG516" s="47"/>
      <c r="BH516" s="47"/>
      <c r="BI516" s="47">
        <f t="shared" si="531"/>
        <v>0</v>
      </c>
      <c r="BK516" s="54"/>
      <c r="BL516" s="83"/>
      <c r="BM516" s="78"/>
      <c r="BN516" s="78"/>
      <c r="BO516" s="78"/>
      <c r="BP516" s="78">
        <f t="shared" si="532"/>
        <v>0</v>
      </c>
      <c r="BQ516" s="78">
        <f t="shared" si="533"/>
        <v>0</v>
      </c>
      <c r="BR516" s="78">
        <f t="shared" si="534"/>
        <v>0</v>
      </c>
      <c r="BS516" s="78">
        <f t="shared" si="535"/>
        <v>0</v>
      </c>
      <c r="BT516" s="80" t="str">
        <f t="shared" si="536"/>
        <v>دون المستوى</v>
      </c>
      <c r="BW516" s="54"/>
      <c r="BX516" s="47"/>
      <c r="BY516" s="47"/>
      <c r="BZ516" s="47"/>
      <c r="CA516" s="47"/>
      <c r="CB516" s="47">
        <f t="shared" si="537"/>
        <v>0</v>
      </c>
      <c r="CD516" s="52"/>
      <c r="CE516" s="83"/>
      <c r="CF516" s="78"/>
      <c r="CG516" s="78"/>
      <c r="CH516" s="78"/>
      <c r="CI516" s="78">
        <f t="shared" si="538"/>
        <v>0</v>
      </c>
      <c r="CJ516" s="78">
        <f t="shared" si="539"/>
        <v>0</v>
      </c>
      <c r="CK516" s="78">
        <f t="shared" si="540"/>
        <v>0</v>
      </c>
      <c r="CL516" s="78">
        <f t="shared" si="541"/>
        <v>0</v>
      </c>
      <c r="CM516" s="80" t="str">
        <f t="shared" si="542"/>
        <v>دون المستوى</v>
      </c>
      <c r="CP516" s="54"/>
      <c r="CQ516" s="47"/>
      <c r="CR516" s="47"/>
      <c r="CS516" s="47"/>
      <c r="CT516" s="47"/>
      <c r="CU516" s="47">
        <f t="shared" si="543"/>
        <v>0</v>
      </c>
      <c r="CW516" s="54"/>
      <c r="CX516" s="83"/>
      <c r="CY516" s="78"/>
      <c r="CZ516" s="78"/>
      <c r="DA516" s="78"/>
      <c r="DB516" s="78">
        <f t="shared" si="544"/>
        <v>0</v>
      </c>
      <c r="DC516" s="78">
        <f t="shared" si="545"/>
        <v>0</v>
      </c>
      <c r="DD516" s="78">
        <f t="shared" si="546"/>
        <v>0</v>
      </c>
      <c r="DE516" s="78">
        <f t="shared" si="547"/>
        <v>0</v>
      </c>
      <c r="DF516" s="80" t="str">
        <f t="shared" si="548"/>
        <v>دون المستوى</v>
      </c>
      <c r="DI516" s="54"/>
      <c r="DJ516" s="47"/>
      <c r="DK516" s="47"/>
      <c r="DL516" s="47"/>
      <c r="DM516" s="47">
        <f t="shared" si="549"/>
        <v>0</v>
      </c>
      <c r="DO516" s="54"/>
      <c r="DP516" s="83"/>
      <c r="DQ516" s="78"/>
      <c r="DR516" s="78"/>
      <c r="DS516" s="78">
        <f t="shared" si="550"/>
        <v>0</v>
      </c>
      <c r="DT516" s="78">
        <f t="shared" si="551"/>
        <v>0</v>
      </c>
      <c r="DU516" s="78">
        <f t="shared" si="552"/>
        <v>0</v>
      </c>
      <c r="DV516" s="80" t="str">
        <f t="shared" si="553"/>
        <v>دون المستوى</v>
      </c>
      <c r="DY516" s="47"/>
      <c r="DZ516" s="47"/>
      <c r="EA516" s="47">
        <f t="shared" si="554"/>
        <v>0</v>
      </c>
      <c r="EC516" s="91"/>
      <c r="ED516" s="78"/>
      <c r="EE516" s="78">
        <f t="shared" si="555"/>
        <v>0</v>
      </c>
      <c r="EF516" s="78">
        <f t="shared" si="556"/>
        <v>0</v>
      </c>
      <c r="EG516" s="78">
        <f t="shared" si="557"/>
        <v>0</v>
      </c>
      <c r="EH516" s="80" t="str">
        <f t="shared" si="558"/>
        <v>دون المستوى</v>
      </c>
      <c r="EK516" s="47"/>
      <c r="EL516" s="47"/>
      <c r="EM516" s="47">
        <f t="shared" si="559"/>
        <v>0</v>
      </c>
      <c r="EO516" s="91"/>
      <c r="EP516" s="78"/>
      <c r="EQ516" s="78">
        <f t="shared" si="560"/>
        <v>0</v>
      </c>
      <c r="ER516" s="78">
        <f t="shared" si="561"/>
        <v>0</v>
      </c>
      <c r="ES516" s="78">
        <f t="shared" si="562"/>
        <v>0</v>
      </c>
      <c r="ET516" s="80" t="str">
        <f t="shared" si="563"/>
        <v>دون المستوى</v>
      </c>
      <c r="EW516" s="49">
        <f t="shared" si="564"/>
        <v>0</v>
      </c>
      <c r="EX516" s="80" t="str">
        <f t="shared" si="565"/>
        <v>دون المستوى</v>
      </c>
      <c r="EZ516" s="54"/>
      <c r="FA516" s="47"/>
      <c r="FB516" s="47"/>
      <c r="FC516" s="47"/>
      <c r="FD516" s="47">
        <f t="shared" si="566"/>
        <v>0</v>
      </c>
      <c r="FF516" s="54"/>
      <c r="FG516" s="83"/>
      <c r="FH516" s="78"/>
      <c r="FI516" s="78"/>
      <c r="FJ516" s="78">
        <f t="shared" si="567"/>
        <v>0</v>
      </c>
      <c r="FK516" s="78">
        <f t="shared" si="568"/>
        <v>0</v>
      </c>
      <c r="FL516" s="78">
        <f t="shared" si="569"/>
        <v>0</v>
      </c>
      <c r="FM516" s="80" t="str">
        <f t="shared" si="570"/>
        <v>دون المستوى</v>
      </c>
      <c r="FP516" s="98" t="str">
        <f t="shared" si="571"/>
        <v>*عربى</v>
      </c>
      <c r="FQ516" s="98" t="str">
        <f t="shared" si="572"/>
        <v>*انجليزى</v>
      </c>
      <c r="FR516" s="98" t="str">
        <f t="shared" si="573"/>
        <v>*دراسات</v>
      </c>
      <c r="FS516" s="98" t="str">
        <f t="shared" si="574"/>
        <v>*رياضيات</v>
      </c>
      <c r="FT516" s="98" t="str">
        <f t="shared" si="575"/>
        <v>*علوم</v>
      </c>
      <c r="FU516" s="98" t="str">
        <f t="shared" si="576"/>
        <v>*حاسب</v>
      </c>
      <c r="FV516" s="98" t="str">
        <f t="shared" si="577"/>
        <v>*فنية</v>
      </c>
      <c r="FW516" s="98" t="str">
        <f t="shared" si="578"/>
        <v>*نشاط1</v>
      </c>
      <c r="FX516" s="98" t="str">
        <f t="shared" si="579"/>
        <v>*نشاط2</v>
      </c>
      <c r="FY516" s="107" t="str">
        <f t="shared" si="580"/>
        <v>*دين</v>
      </c>
      <c r="FZ516" s="47">
        <f t="shared" si="581"/>
        <v>0</v>
      </c>
      <c r="GA516" s="47" t="str">
        <f t="shared" si="582"/>
        <v>دور ثانى</v>
      </c>
      <c r="GB516" s="47">
        <f t="shared" si="583"/>
        <v>6</v>
      </c>
      <c r="GC516" s="47" t="str">
        <f t="shared" si="586"/>
        <v>راسب</v>
      </c>
      <c r="GE516" s="112" t="str">
        <f t="shared" si="584"/>
        <v>*عربى*انجليزى*دراسات*رياضيات*علوم*حاسب*فنية*نشاط1*نشاط2*دين</v>
      </c>
      <c r="GF516" s="112">
        <f t="shared" si="585"/>
        <v>10</v>
      </c>
    </row>
    <row r="517" spans="2:188" ht="20.25" thickTop="1" thickBot="1">
      <c r="B517" s="39">
        <v>508</v>
      </c>
      <c r="C517" s="124" t="str">
        <f>البيانات!B525</f>
        <v/>
      </c>
      <c r="D517" s="124" t="str">
        <f>IF(C517="","",البيانات!C525)</f>
        <v/>
      </c>
      <c r="E517" s="39"/>
      <c r="F517" s="39"/>
      <c r="H517" s="52"/>
      <c r="I517" s="47"/>
      <c r="J517" s="47"/>
      <c r="K517" s="47"/>
      <c r="L517" s="46">
        <f t="shared" si="516"/>
        <v>0</v>
      </c>
      <c r="N517" s="54"/>
      <c r="O517" s="61"/>
      <c r="P517" s="59"/>
      <c r="Q517" s="59"/>
      <c r="R517" s="59">
        <f t="shared" si="517"/>
        <v>0</v>
      </c>
      <c r="S517" s="59">
        <f t="shared" si="518"/>
        <v>0</v>
      </c>
      <c r="T517" s="62">
        <f t="shared" si="519"/>
        <v>0</v>
      </c>
      <c r="U517" s="63" t="str">
        <f t="shared" si="520"/>
        <v>دون المستوى</v>
      </c>
      <c r="X517" s="54"/>
      <c r="Y517" s="47"/>
      <c r="Z517" s="47"/>
      <c r="AA517" s="47"/>
      <c r="AB517" s="47">
        <f t="shared" si="521"/>
        <v>0</v>
      </c>
      <c r="AD517" s="54"/>
      <c r="AE517" s="61"/>
      <c r="AF517" s="59"/>
      <c r="AG517" s="59"/>
      <c r="AH517" s="59">
        <f t="shared" si="522"/>
        <v>0</v>
      </c>
      <c r="AI517" s="59">
        <f t="shared" si="523"/>
        <v>0</v>
      </c>
      <c r="AJ517" s="59">
        <f t="shared" si="524"/>
        <v>0</v>
      </c>
      <c r="AK517" s="73" t="str">
        <f t="shared" si="525"/>
        <v>دون المستوى</v>
      </c>
      <c r="AN517" s="54"/>
      <c r="AO517" s="47"/>
      <c r="AP517" s="47"/>
      <c r="AQ517" s="47"/>
      <c r="AR517" s="47">
        <f t="shared" si="526"/>
        <v>0</v>
      </c>
      <c r="AT517" s="54"/>
      <c r="AU517" s="83"/>
      <c r="AV517" s="78"/>
      <c r="AW517" s="78"/>
      <c r="AX517" s="78">
        <f t="shared" si="527"/>
        <v>0</v>
      </c>
      <c r="AY517" s="78">
        <f t="shared" si="528"/>
        <v>0</v>
      </c>
      <c r="AZ517" s="78">
        <f t="shared" si="529"/>
        <v>0</v>
      </c>
      <c r="BA517" s="80" t="str">
        <f t="shared" si="530"/>
        <v>دون المستوى</v>
      </c>
      <c r="BD517" s="54"/>
      <c r="BE517" s="47"/>
      <c r="BF517" s="47"/>
      <c r="BG517" s="47"/>
      <c r="BH517" s="47"/>
      <c r="BI517" s="47">
        <f t="shared" si="531"/>
        <v>0</v>
      </c>
      <c r="BK517" s="54"/>
      <c r="BL517" s="83"/>
      <c r="BM517" s="78"/>
      <c r="BN517" s="78"/>
      <c r="BO517" s="78"/>
      <c r="BP517" s="78">
        <f t="shared" si="532"/>
        <v>0</v>
      </c>
      <c r="BQ517" s="78">
        <f t="shared" si="533"/>
        <v>0</v>
      </c>
      <c r="BR517" s="78">
        <f t="shared" si="534"/>
        <v>0</v>
      </c>
      <c r="BS517" s="78">
        <f t="shared" si="535"/>
        <v>0</v>
      </c>
      <c r="BT517" s="80" t="str">
        <f t="shared" si="536"/>
        <v>دون المستوى</v>
      </c>
      <c r="BW517" s="54"/>
      <c r="BX517" s="47"/>
      <c r="BY517" s="47"/>
      <c r="BZ517" s="47"/>
      <c r="CA517" s="47"/>
      <c r="CB517" s="47">
        <f t="shared" si="537"/>
        <v>0</v>
      </c>
      <c r="CD517" s="52"/>
      <c r="CE517" s="83"/>
      <c r="CF517" s="78"/>
      <c r="CG517" s="78"/>
      <c r="CH517" s="78"/>
      <c r="CI517" s="78">
        <f t="shared" si="538"/>
        <v>0</v>
      </c>
      <c r="CJ517" s="78">
        <f t="shared" si="539"/>
        <v>0</v>
      </c>
      <c r="CK517" s="78">
        <f t="shared" si="540"/>
        <v>0</v>
      </c>
      <c r="CL517" s="78">
        <f t="shared" si="541"/>
        <v>0</v>
      </c>
      <c r="CM517" s="80" t="str">
        <f t="shared" si="542"/>
        <v>دون المستوى</v>
      </c>
      <c r="CP517" s="54"/>
      <c r="CQ517" s="47"/>
      <c r="CR517" s="47"/>
      <c r="CS517" s="47"/>
      <c r="CT517" s="47"/>
      <c r="CU517" s="47">
        <f t="shared" si="543"/>
        <v>0</v>
      </c>
      <c r="CW517" s="54"/>
      <c r="CX517" s="83"/>
      <c r="CY517" s="78"/>
      <c r="CZ517" s="78"/>
      <c r="DA517" s="78"/>
      <c r="DB517" s="78">
        <f t="shared" si="544"/>
        <v>0</v>
      </c>
      <c r="DC517" s="78">
        <f t="shared" si="545"/>
        <v>0</v>
      </c>
      <c r="DD517" s="78">
        <f t="shared" si="546"/>
        <v>0</v>
      </c>
      <c r="DE517" s="78">
        <f t="shared" si="547"/>
        <v>0</v>
      </c>
      <c r="DF517" s="80" t="str">
        <f t="shared" si="548"/>
        <v>دون المستوى</v>
      </c>
      <c r="DI517" s="54"/>
      <c r="DJ517" s="47"/>
      <c r="DK517" s="47"/>
      <c r="DL517" s="47"/>
      <c r="DM517" s="47">
        <f t="shared" si="549"/>
        <v>0</v>
      </c>
      <c r="DO517" s="54"/>
      <c r="DP517" s="83"/>
      <c r="DQ517" s="78"/>
      <c r="DR517" s="78"/>
      <c r="DS517" s="78">
        <f t="shared" si="550"/>
        <v>0</v>
      </c>
      <c r="DT517" s="78">
        <f t="shared" si="551"/>
        <v>0</v>
      </c>
      <c r="DU517" s="78">
        <f t="shared" si="552"/>
        <v>0</v>
      </c>
      <c r="DV517" s="80" t="str">
        <f t="shared" si="553"/>
        <v>دون المستوى</v>
      </c>
      <c r="DY517" s="47"/>
      <c r="DZ517" s="47"/>
      <c r="EA517" s="47">
        <f t="shared" si="554"/>
        <v>0</v>
      </c>
      <c r="EC517" s="91"/>
      <c r="ED517" s="78"/>
      <c r="EE517" s="78">
        <f t="shared" si="555"/>
        <v>0</v>
      </c>
      <c r="EF517" s="78">
        <f t="shared" si="556"/>
        <v>0</v>
      </c>
      <c r="EG517" s="78">
        <f t="shared" si="557"/>
        <v>0</v>
      </c>
      <c r="EH517" s="80" t="str">
        <f t="shared" si="558"/>
        <v>دون المستوى</v>
      </c>
      <c r="EK517" s="47"/>
      <c r="EL517" s="47"/>
      <c r="EM517" s="47">
        <f t="shared" si="559"/>
        <v>0</v>
      </c>
      <c r="EO517" s="91"/>
      <c r="EP517" s="78"/>
      <c r="EQ517" s="78">
        <f t="shared" si="560"/>
        <v>0</v>
      </c>
      <c r="ER517" s="78">
        <f t="shared" si="561"/>
        <v>0</v>
      </c>
      <c r="ES517" s="78">
        <f t="shared" si="562"/>
        <v>0</v>
      </c>
      <c r="ET517" s="80" t="str">
        <f t="shared" si="563"/>
        <v>دون المستوى</v>
      </c>
      <c r="EW517" s="49">
        <f t="shared" si="564"/>
        <v>0</v>
      </c>
      <c r="EX517" s="80" t="str">
        <f t="shared" si="565"/>
        <v>دون المستوى</v>
      </c>
      <c r="EZ517" s="54"/>
      <c r="FA517" s="47"/>
      <c r="FB517" s="47"/>
      <c r="FC517" s="47"/>
      <c r="FD517" s="47">
        <f t="shared" si="566"/>
        <v>0</v>
      </c>
      <c r="FF517" s="54"/>
      <c r="FG517" s="83"/>
      <c r="FH517" s="78"/>
      <c r="FI517" s="78"/>
      <c r="FJ517" s="78">
        <f t="shared" si="567"/>
        <v>0</v>
      </c>
      <c r="FK517" s="78">
        <f t="shared" si="568"/>
        <v>0</v>
      </c>
      <c r="FL517" s="78">
        <f t="shared" si="569"/>
        <v>0</v>
      </c>
      <c r="FM517" s="80" t="str">
        <f t="shared" si="570"/>
        <v>دون المستوى</v>
      </c>
      <c r="FP517" s="98" t="str">
        <f t="shared" si="571"/>
        <v>*عربى</v>
      </c>
      <c r="FQ517" s="98" t="str">
        <f t="shared" si="572"/>
        <v>*انجليزى</v>
      </c>
      <c r="FR517" s="98" t="str">
        <f t="shared" si="573"/>
        <v>*دراسات</v>
      </c>
      <c r="FS517" s="98" t="str">
        <f t="shared" si="574"/>
        <v>*رياضيات</v>
      </c>
      <c r="FT517" s="98" t="str">
        <f t="shared" si="575"/>
        <v>*علوم</v>
      </c>
      <c r="FU517" s="98" t="str">
        <f t="shared" si="576"/>
        <v>*حاسب</v>
      </c>
      <c r="FV517" s="98" t="str">
        <f t="shared" si="577"/>
        <v>*فنية</v>
      </c>
      <c r="FW517" s="98" t="str">
        <f t="shared" si="578"/>
        <v>*نشاط1</v>
      </c>
      <c r="FX517" s="98" t="str">
        <f t="shared" si="579"/>
        <v>*نشاط2</v>
      </c>
      <c r="FY517" s="107" t="str">
        <f t="shared" si="580"/>
        <v>*دين</v>
      </c>
      <c r="FZ517" s="47">
        <f t="shared" si="581"/>
        <v>0</v>
      </c>
      <c r="GA517" s="47" t="str">
        <f t="shared" si="582"/>
        <v>دور ثانى</v>
      </c>
      <c r="GB517" s="47">
        <f t="shared" si="583"/>
        <v>6</v>
      </c>
      <c r="GC517" s="47" t="str">
        <f t="shared" si="586"/>
        <v>راسب</v>
      </c>
      <c r="GE517" s="112" t="str">
        <f t="shared" si="584"/>
        <v>*عربى*انجليزى*دراسات*رياضيات*علوم*حاسب*فنية*نشاط1*نشاط2*دين</v>
      </c>
      <c r="GF517" s="112">
        <f t="shared" si="585"/>
        <v>10</v>
      </c>
    </row>
    <row r="518" spans="2:188" ht="20.25" thickTop="1" thickBot="1">
      <c r="B518" s="39">
        <v>509</v>
      </c>
      <c r="C518" s="124" t="str">
        <f>البيانات!B526</f>
        <v/>
      </c>
      <c r="D518" s="124" t="str">
        <f>IF(C518="","",البيانات!C526)</f>
        <v/>
      </c>
      <c r="E518" s="39"/>
      <c r="F518" s="39"/>
      <c r="H518" s="52"/>
      <c r="I518" s="47"/>
      <c r="J518" s="47"/>
      <c r="K518" s="47"/>
      <c r="L518" s="46">
        <f t="shared" si="516"/>
        <v>0</v>
      </c>
      <c r="N518" s="54"/>
      <c r="O518" s="61"/>
      <c r="P518" s="59"/>
      <c r="Q518" s="59"/>
      <c r="R518" s="59">
        <f t="shared" si="517"/>
        <v>0</v>
      </c>
      <c r="S518" s="59">
        <f t="shared" si="518"/>
        <v>0</v>
      </c>
      <c r="T518" s="62">
        <f t="shared" si="519"/>
        <v>0</v>
      </c>
      <c r="U518" s="63" t="str">
        <f t="shared" si="520"/>
        <v>دون المستوى</v>
      </c>
      <c r="X518" s="54"/>
      <c r="Y518" s="47"/>
      <c r="Z518" s="47"/>
      <c r="AA518" s="47"/>
      <c r="AB518" s="47">
        <f t="shared" si="521"/>
        <v>0</v>
      </c>
      <c r="AD518" s="54"/>
      <c r="AE518" s="61"/>
      <c r="AF518" s="59"/>
      <c r="AG518" s="59"/>
      <c r="AH518" s="59">
        <f t="shared" si="522"/>
        <v>0</v>
      </c>
      <c r="AI518" s="59">
        <f t="shared" si="523"/>
        <v>0</v>
      </c>
      <c r="AJ518" s="59">
        <f t="shared" si="524"/>
        <v>0</v>
      </c>
      <c r="AK518" s="73" t="str">
        <f t="shared" si="525"/>
        <v>دون المستوى</v>
      </c>
      <c r="AN518" s="54"/>
      <c r="AO518" s="47"/>
      <c r="AP518" s="47"/>
      <c r="AQ518" s="47"/>
      <c r="AR518" s="47">
        <f t="shared" si="526"/>
        <v>0</v>
      </c>
      <c r="AT518" s="54"/>
      <c r="AU518" s="83"/>
      <c r="AV518" s="78"/>
      <c r="AW518" s="78"/>
      <c r="AX518" s="78">
        <f t="shared" si="527"/>
        <v>0</v>
      </c>
      <c r="AY518" s="78">
        <f t="shared" si="528"/>
        <v>0</v>
      </c>
      <c r="AZ518" s="78">
        <f t="shared" si="529"/>
        <v>0</v>
      </c>
      <c r="BA518" s="80" t="str">
        <f t="shared" si="530"/>
        <v>دون المستوى</v>
      </c>
      <c r="BD518" s="54"/>
      <c r="BE518" s="47"/>
      <c r="BF518" s="47"/>
      <c r="BG518" s="47"/>
      <c r="BH518" s="47"/>
      <c r="BI518" s="47">
        <f t="shared" si="531"/>
        <v>0</v>
      </c>
      <c r="BK518" s="54"/>
      <c r="BL518" s="83"/>
      <c r="BM518" s="78"/>
      <c r="BN518" s="78"/>
      <c r="BO518" s="78"/>
      <c r="BP518" s="78">
        <f t="shared" si="532"/>
        <v>0</v>
      </c>
      <c r="BQ518" s="78">
        <f t="shared" si="533"/>
        <v>0</v>
      </c>
      <c r="BR518" s="78">
        <f t="shared" si="534"/>
        <v>0</v>
      </c>
      <c r="BS518" s="78">
        <f t="shared" si="535"/>
        <v>0</v>
      </c>
      <c r="BT518" s="80" t="str">
        <f t="shared" si="536"/>
        <v>دون المستوى</v>
      </c>
      <c r="BW518" s="54"/>
      <c r="BX518" s="47"/>
      <c r="BY518" s="47"/>
      <c r="BZ518" s="47"/>
      <c r="CA518" s="47"/>
      <c r="CB518" s="47">
        <f t="shared" si="537"/>
        <v>0</v>
      </c>
      <c r="CD518" s="52"/>
      <c r="CE518" s="83"/>
      <c r="CF518" s="78"/>
      <c r="CG518" s="78"/>
      <c r="CH518" s="78"/>
      <c r="CI518" s="78">
        <f t="shared" si="538"/>
        <v>0</v>
      </c>
      <c r="CJ518" s="78">
        <f t="shared" si="539"/>
        <v>0</v>
      </c>
      <c r="CK518" s="78">
        <f t="shared" si="540"/>
        <v>0</v>
      </c>
      <c r="CL518" s="78">
        <f t="shared" si="541"/>
        <v>0</v>
      </c>
      <c r="CM518" s="80" t="str">
        <f t="shared" si="542"/>
        <v>دون المستوى</v>
      </c>
      <c r="CP518" s="54"/>
      <c r="CQ518" s="47"/>
      <c r="CR518" s="47"/>
      <c r="CS518" s="47"/>
      <c r="CT518" s="47"/>
      <c r="CU518" s="47">
        <f t="shared" si="543"/>
        <v>0</v>
      </c>
      <c r="CW518" s="54"/>
      <c r="CX518" s="83"/>
      <c r="CY518" s="78"/>
      <c r="CZ518" s="78"/>
      <c r="DA518" s="78"/>
      <c r="DB518" s="78">
        <f t="shared" si="544"/>
        <v>0</v>
      </c>
      <c r="DC518" s="78">
        <f t="shared" si="545"/>
        <v>0</v>
      </c>
      <c r="DD518" s="78">
        <f t="shared" si="546"/>
        <v>0</v>
      </c>
      <c r="DE518" s="78">
        <f t="shared" si="547"/>
        <v>0</v>
      </c>
      <c r="DF518" s="80" t="str">
        <f t="shared" si="548"/>
        <v>دون المستوى</v>
      </c>
      <c r="DI518" s="54"/>
      <c r="DJ518" s="47"/>
      <c r="DK518" s="47"/>
      <c r="DL518" s="47"/>
      <c r="DM518" s="47">
        <f t="shared" si="549"/>
        <v>0</v>
      </c>
      <c r="DO518" s="54"/>
      <c r="DP518" s="83"/>
      <c r="DQ518" s="78"/>
      <c r="DR518" s="78"/>
      <c r="DS518" s="78">
        <f t="shared" si="550"/>
        <v>0</v>
      </c>
      <c r="DT518" s="78">
        <f t="shared" si="551"/>
        <v>0</v>
      </c>
      <c r="DU518" s="78">
        <f t="shared" si="552"/>
        <v>0</v>
      </c>
      <c r="DV518" s="80" t="str">
        <f t="shared" si="553"/>
        <v>دون المستوى</v>
      </c>
      <c r="DY518" s="47"/>
      <c r="DZ518" s="47"/>
      <c r="EA518" s="47">
        <f t="shared" si="554"/>
        <v>0</v>
      </c>
      <c r="EC518" s="91"/>
      <c r="ED518" s="78"/>
      <c r="EE518" s="78">
        <f t="shared" si="555"/>
        <v>0</v>
      </c>
      <c r="EF518" s="78">
        <f t="shared" si="556"/>
        <v>0</v>
      </c>
      <c r="EG518" s="78">
        <f t="shared" si="557"/>
        <v>0</v>
      </c>
      <c r="EH518" s="80" t="str">
        <f t="shared" si="558"/>
        <v>دون المستوى</v>
      </c>
      <c r="EK518" s="47"/>
      <c r="EL518" s="47"/>
      <c r="EM518" s="47">
        <f t="shared" si="559"/>
        <v>0</v>
      </c>
      <c r="EO518" s="91"/>
      <c r="EP518" s="78"/>
      <c r="EQ518" s="78">
        <f t="shared" si="560"/>
        <v>0</v>
      </c>
      <c r="ER518" s="78">
        <f t="shared" si="561"/>
        <v>0</v>
      </c>
      <c r="ES518" s="78">
        <f t="shared" si="562"/>
        <v>0</v>
      </c>
      <c r="ET518" s="80" t="str">
        <f t="shared" si="563"/>
        <v>دون المستوى</v>
      </c>
      <c r="EW518" s="49">
        <f t="shared" si="564"/>
        <v>0</v>
      </c>
      <c r="EX518" s="80" t="str">
        <f t="shared" si="565"/>
        <v>دون المستوى</v>
      </c>
      <c r="EZ518" s="54"/>
      <c r="FA518" s="47"/>
      <c r="FB518" s="47"/>
      <c r="FC518" s="47"/>
      <c r="FD518" s="47">
        <f t="shared" si="566"/>
        <v>0</v>
      </c>
      <c r="FF518" s="54"/>
      <c r="FG518" s="83"/>
      <c r="FH518" s="78"/>
      <c r="FI518" s="78"/>
      <c r="FJ518" s="78">
        <f t="shared" si="567"/>
        <v>0</v>
      </c>
      <c r="FK518" s="78">
        <f t="shared" si="568"/>
        <v>0</v>
      </c>
      <c r="FL518" s="78">
        <f t="shared" si="569"/>
        <v>0</v>
      </c>
      <c r="FM518" s="80" t="str">
        <f t="shared" si="570"/>
        <v>دون المستوى</v>
      </c>
      <c r="FP518" s="98" t="str">
        <f t="shared" si="571"/>
        <v>*عربى</v>
      </c>
      <c r="FQ518" s="98" t="str">
        <f t="shared" si="572"/>
        <v>*انجليزى</v>
      </c>
      <c r="FR518" s="98" t="str">
        <f t="shared" si="573"/>
        <v>*دراسات</v>
      </c>
      <c r="FS518" s="98" t="str">
        <f t="shared" si="574"/>
        <v>*رياضيات</v>
      </c>
      <c r="FT518" s="98" t="str">
        <f t="shared" si="575"/>
        <v>*علوم</v>
      </c>
      <c r="FU518" s="98" t="str">
        <f t="shared" si="576"/>
        <v>*حاسب</v>
      </c>
      <c r="FV518" s="98" t="str">
        <f t="shared" si="577"/>
        <v>*فنية</v>
      </c>
      <c r="FW518" s="98" t="str">
        <f t="shared" si="578"/>
        <v>*نشاط1</v>
      </c>
      <c r="FX518" s="98" t="str">
        <f t="shared" si="579"/>
        <v>*نشاط2</v>
      </c>
      <c r="FY518" s="107" t="str">
        <f t="shared" si="580"/>
        <v>*دين</v>
      </c>
      <c r="FZ518" s="47">
        <f t="shared" si="581"/>
        <v>0</v>
      </c>
      <c r="GA518" s="47" t="str">
        <f t="shared" si="582"/>
        <v>دور ثانى</v>
      </c>
      <c r="GB518" s="47">
        <f t="shared" si="583"/>
        <v>6</v>
      </c>
      <c r="GC518" s="47" t="str">
        <f t="shared" si="586"/>
        <v>راسب</v>
      </c>
      <c r="GE518" s="112" t="str">
        <f t="shared" si="584"/>
        <v>*عربى*انجليزى*دراسات*رياضيات*علوم*حاسب*فنية*نشاط1*نشاط2*دين</v>
      </c>
      <c r="GF518" s="112">
        <f t="shared" si="585"/>
        <v>10</v>
      </c>
    </row>
    <row r="519" spans="2:188" ht="20.25" thickTop="1" thickBot="1">
      <c r="B519" s="39">
        <v>510</v>
      </c>
      <c r="C519" s="124" t="str">
        <f>البيانات!B527</f>
        <v/>
      </c>
      <c r="D519" s="124" t="str">
        <f>IF(C519="","",البيانات!C527)</f>
        <v/>
      </c>
      <c r="E519" s="39"/>
      <c r="F519" s="39"/>
      <c r="H519" s="52"/>
      <c r="I519" s="47"/>
      <c r="J519" s="47"/>
      <c r="K519" s="47"/>
      <c r="L519" s="46">
        <f t="shared" si="516"/>
        <v>0</v>
      </c>
      <c r="N519" s="54"/>
      <c r="O519" s="61"/>
      <c r="P519" s="59"/>
      <c r="Q519" s="59"/>
      <c r="R519" s="59">
        <f t="shared" si="517"/>
        <v>0</v>
      </c>
      <c r="S519" s="59">
        <f t="shared" si="518"/>
        <v>0</v>
      </c>
      <c r="T519" s="62">
        <f t="shared" si="519"/>
        <v>0</v>
      </c>
      <c r="U519" s="63" t="str">
        <f t="shared" si="520"/>
        <v>دون المستوى</v>
      </c>
      <c r="X519" s="54"/>
      <c r="Y519" s="47"/>
      <c r="Z519" s="47"/>
      <c r="AA519" s="47"/>
      <c r="AB519" s="47">
        <f t="shared" si="521"/>
        <v>0</v>
      </c>
      <c r="AD519" s="54"/>
      <c r="AE519" s="61"/>
      <c r="AF519" s="59"/>
      <c r="AG519" s="59"/>
      <c r="AH519" s="59">
        <f t="shared" si="522"/>
        <v>0</v>
      </c>
      <c r="AI519" s="59">
        <f t="shared" si="523"/>
        <v>0</v>
      </c>
      <c r="AJ519" s="59">
        <f t="shared" si="524"/>
        <v>0</v>
      </c>
      <c r="AK519" s="73" t="str">
        <f t="shared" si="525"/>
        <v>دون المستوى</v>
      </c>
      <c r="AN519" s="54"/>
      <c r="AO519" s="47"/>
      <c r="AP519" s="47"/>
      <c r="AQ519" s="47"/>
      <c r="AR519" s="47">
        <f t="shared" si="526"/>
        <v>0</v>
      </c>
      <c r="AT519" s="54"/>
      <c r="AU519" s="83"/>
      <c r="AV519" s="78"/>
      <c r="AW519" s="78"/>
      <c r="AX519" s="78">
        <f t="shared" si="527"/>
        <v>0</v>
      </c>
      <c r="AY519" s="78">
        <f t="shared" si="528"/>
        <v>0</v>
      </c>
      <c r="AZ519" s="78">
        <f t="shared" si="529"/>
        <v>0</v>
      </c>
      <c r="BA519" s="80" t="str">
        <f t="shared" si="530"/>
        <v>دون المستوى</v>
      </c>
      <c r="BD519" s="54"/>
      <c r="BE519" s="47"/>
      <c r="BF519" s="47"/>
      <c r="BG519" s="47"/>
      <c r="BH519" s="47"/>
      <c r="BI519" s="47">
        <f t="shared" si="531"/>
        <v>0</v>
      </c>
      <c r="BK519" s="54"/>
      <c r="BL519" s="83"/>
      <c r="BM519" s="78"/>
      <c r="BN519" s="78"/>
      <c r="BO519" s="78"/>
      <c r="BP519" s="78">
        <f t="shared" si="532"/>
        <v>0</v>
      </c>
      <c r="BQ519" s="78">
        <f t="shared" si="533"/>
        <v>0</v>
      </c>
      <c r="BR519" s="78">
        <f t="shared" si="534"/>
        <v>0</v>
      </c>
      <c r="BS519" s="78">
        <f t="shared" si="535"/>
        <v>0</v>
      </c>
      <c r="BT519" s="80" t="str">
        <f t="shared" si="536"/>
        <v>دون المستوى</v>
      </c>
      <c r="BW519" s="54"/>
      <c r="BX519" s="47"/>
      <c r="BY519" s="47"/>
      <c r="BZ519" s="47"/>
      <c r="CA519" s="47"/>
      <c r="CB519" s="47">
        <f t="shared" si="537"/>
        <v>0</v>
      </c>
      <c r="CD519" s="52"/>
      <c r="CE519" s="83"/>
      <c r="CF519" s="78"/>
      <c r="CG519" s="78"/>
      <c r="CH519" s="78"/>
      <c r="CI519" s="78">
        <f t="shared" si="538"/>
        <v>0</v>
      </c>
      <c r="CJ519" s="78">
        <f t="shared" si="539"/>
        <v>0</v>
      </c>
      <c r="CK519" s="78">
        <f t="shared" si="540"/>
        <v>0</v>
      </c>
      <c r="CL519" s="78">
        <f t="shared" si="541"/>
        <v>0</v>
      </c>
      <c r="CM519" s="80" t="str">
        <f t="shared" si="542"/>
        <v>دون المستوى</v>
      </c>
      <c r="CP519" s="54"/>
      <c r="CQ519" s="47"/>
      <c r="CR519" s="47"/>
      <c r="CS519" s="47"/>
      <c r="CT519" s="47"/>
      <c r="CU519" s="47">
        <f t="shared" si="543"/>
        <v>0</v>
      </c>
      <c r="CW519" s="54"/>
      <c r="CX519" s="83"/>
      <c r="CY519" s="78"/>
      <c r="CZ519" s="78"/>
      <c r="DA519" s="78"/>
      <c r="DB519" s="78">
        <f t="shared" si="544"/>
        <v>0</v>
      </c>
      <c r="DC519" s="78">
        <f t="shared" si="545"/>
        <v>0</v>
      </c>
      <c r="DD519" s="78">
        <f t="shared" si="546"/>
        <v>0</v>
      </c>
      <c r="DE519" s="78">
        <f t="shared" si="547"/>
        <v>0</v>
      </c>
      <c r="DF519" s="80" t="str">
        <f t="shared" si="548"/>
        <v>دون المستوى</v>
      </c>
      <c r="DI519" s="54"/>
      <c r="DJ519" s="47"/>
      <c r="DK519" s="47"/>
      <c r="DL519" s="47"/>
      <c r="DM519" s="47">
        <f t="shared" si="549"/>
        <v>0</v>
      </c>
      <c r="DO519" s="54"/>
      <c r="DP519" s="83"/>
      <c r="DQ519" s="78"/>
      <c r="DR519" s="78"/>
      <c r="DS519" s="78">
        <f t="shared" si="550"/>
        <v>0</v>
      </c>
      <c r="DT519" s="78">
        <f t="shared" si="551"/>
        <v>0</v>
      </c>
      <c r="DU519" s="78">
        <f t="shared" si="552"/>
        <v>0</v>
      </c>
      <c r="DV519" s="80" t="str">
        <f t="shared" si="553"/>
        <v>دون المستوى</v>
      </c>
      <c r="DY519" s="47"/>
      <c r="DZ519" s="47"/>
      <c r="EA519" s="47">
        <f t="shared" si="554"/>
        <v>0</v>
      </c>
      <c r="EC519" s="91"/>
      <c r="ED519" s="78"/>
      <c r="EE519" s="78">
        <f t="shared" si="555"/>
        <v>0</v>
      </c>
      <c r="EF519" s="78">
        <f t="shared" si="556"/>
        <v>0</v>
      </c>
      <c r="EG519" s="78">
        <f t="shared" si="557"/>
        <v>0</v>
      </c>
      <c r="EH519" s="80" t="str">
        <f t="shared" si="558"/>
        <v>دون المستوى</v>
      </c>
      <c r="EK519" s="47"/>
      <c r="EL519" s="47"/>
      <c r="EM519" s="47">
        <f t="shared" si="559"/>
        <v>0</v>
      </c>
      <c r="EO519" s="91"/>
      <c r="EP519" s="78"/>
      <c r="EQ519" s="78">
        <f t="shared" si="560"/>
        <v>0</v>
      </c>
      <c r="ER519" s="78">
        <f t="shared" si="561"/>
        <v>0</v>
      </c>
      <c r="ES519" s="78">
        <f t="shared" si="562"/>
        <v>0</v>
      </c>
      <c r="ET519" s="80" t="str">
        <f t="shared" si="563"/>
        <v>دون المستوى</v>
      </c>
      <c r="EW519" s="49">
        <f t="shared" si="564"/>
        <v>0</v>
      </c>
      <c r="EX519" s="80" t="str">
        <f t="shared" si="565"/>
        <v>دون المستوى</v>
      </c>
      <c r="EZ519" s="54"/>
      <c r="FA519" s="47"/>
      <c r="FB519" s="47"/>
      <c r="FC519" s="47"/>
      <c r="FD519" s="47">
        <f t="shared" si="566"/>
        <v>0</v>
      </c>
      <c r="FF519" s="54"/>
      <c r="FG519" s="83"/>
      <c r="FH519" s="78"/>
      <c r="FI519" s="78"/>
      <c r="FJ519" s="78">
        <f t="shared" si="567"/>
        <v>0</v>
      </c>
      <c r="FK519" s="78">
        <f t="shared" si="568"/>
        <v>0</v>
      </c>
      <c r="FL519" s="78">
        <f t="shared" si="569"/>
        <v>0</v>
      </c>
      <c r="FM519" s="80" t="str">
        <f t="shared" si="570"/>
        <v>دون المستوى</v>
      </c>
      <c r="FP519" s="98" t="str">
        <f t="shared" si="571"/>
        <v>*عربى</v>
      </c>
      <c r="FQ519" s="98" t="str">
        <f t="shared" si="572"/>
        <v>*انجليزى</v>
      </c>
      <c r="FR519" s="98" t="str">
        <f t="shared" si="573"/>
        <v>*دراسات</v>
      </c>
      <c r="FS519" s="98" t="str">
        <f t="shared" si="574"/>
        <v>*رياضيات</v>
      </c>
      <c r="FT519" s="98" t="str">
        <f t="shared" si="575"/>
        <v>*علوم</v>
      </c>
      <c r="FU519" s="98" t="str">
        <f t="shared" si="576"/>
        <v>*حاسب</v>
      </c>
      <c r="FV519" s="98" t="str">
        <f t="shared" si="577"/>
        <v>*فنية</v>
      </c>
      <c r="FW519" s="98" t="str">
        <f t="shared" si="578"/>
        <v>*نشاط1</v>
      </c>
      <c r="FX519" s="98" t="str">
        <f t="shared" si="579"/>
        <v>*نشاط2</v>
      </c>
      <c r="FY519" s="107" t="str">
        <f t="shared" si="580"/>
        <v>*دين</v>
      </c>
      <c r="FZ519" s="47">
        <f t="shared" si="581"/>
        <v>0</v>
      </c>
      <c r="GA519" s="47" t="str">
        <f t="shared" si="582"/>
        <v>دور ثانى</v>
      </c>
      <c r="GB519" s="47">
        <f t="shared" si="583"/>
        <v>6</v>
      </c>
      <c r="GC519" s="47" t="str">
        <f t="shared" si="586"/>
        <v>راسب</v>
      </c>
      <c r="GE519" s="112" t="str">
        <f t="shared" si="584"/>
        <v>*عربى*انجليزى*دراسات*رياضيات*علوم*حاسب*فنية*نشاط1*نشاط2*دين</v>
      </c>
      <c r="GF519" s="112">
        <f t="shared" si="585"/>
        <v>10</v>
      </c>
    </row>
    <row r="520" spans="2:188" ht="20.25" thickTop="1" thickBot="1">
      <c r="B520" s="39">
        <v>511</v>
      </c>
      <c r="C520" s="124" t="str">
        <f>البيانات!B528</f>
        <v/>
      </c>
      <c r="D520" s="124" t="str">
        <f>IF(C520="","",البيانات!C528)</f>
        <v/>
      </c>
      <c r="E520" s="39"/>
      <c r="F520" s="39"/>
      <c r="H520" s="52"/>
      <c r="I520" s="47"/>
      <c r="J520" s="47"/>
      <c r="K520" s="47"/>
      <c r="L520" s="46">
        <f t="shared" si="516"/>
        <v>0</v>
      </c>
      <c r="N520" s="54"/>
      <c r="O520" s="61"/>
      <c r="P520" s="59"/>
      <c r="Q520" s="59"/>
      <c r="R520" s="59">
        <f t="shared" si="517"/>
        <v>0</v>
      </c>
      <c r="S520" s="59">
        <f t="shared" si="518"/>
        <v>0</v>
      </c>
      <c r="T520" s="62">
        <f t="shared" si="519"/>
        <v>0</v>
      </c>
      <c r="U520" s="63" t="str">
        <f t="shared" si="520"/>
        <v>دون المستوى</v>
      </c>
      <c r="X520" s="54"/>
      <c r="Y520" s="47"/>
      <c r="Z520" s="47"/>
      <c r="AA520" s="47"/>
      <c r="AB520" s="47">
        <f t="shared" si="521"/>
        <v>0</v>
      </c>
      <c r="AD520" s="54"/>
      <c r="AE520" s="61"/>
      <c r="AF520" s="59"/>
      <c r="AG520" s="59"/>
      <c r="AH520" s="59">
        <f t="shared" si="522"/>
        <v>0</v>
      </c>
      <c r="AI520" s="59">
        <f t="shared" si="523"/>
        <v>0</v>
      </c>
      <c r="AJ520" s="59">
        <f t="shared" si="524"/>
        <v>0</v>
      </c>
      <c r="AK520" s="73" t="str">
        <f t="shared" si="525"/>
        <v>دون المستوى</v>
      </c>
      <c r="AN520" s="54"/>
      <c r="AO520" s="47"/>
      <c r="AP520" s="47"/>
      <c r="AQ520" s="47"/>
      <c r="AR520" s="47">
        <f t="shared" si="526"/>
        <v>0</v>
      </c>
      <c r="AT520" s="54"/>
      <c r="AU520" s="83"/>
      <c r="AV520" s="78"/>
      <c r="AW520" s="78"/>
      <c r="AX520" s="78">
        <f t="shared" si="527"/>
        <v>0</v>
      </c>
      <c r="AY520" s="78">
        <f t="shared" si="528"/>
        <v>0</v>
      </c>
      <c r="AZ520" s="78">
        <f t="shared" si="529"/>
        <v>0</v>
      </c>
      <c r="BA520" s="80" t="str">
        <f t="shared" si="530"/>
        <v>دون المستوى</v>
      </c>
      <c r="BD520" s="54"/>
      <c r="BE520" s="47"/>
      <c r="BF520" s="47"/>
      <c r="BG520" s="47"/>
      <c r="BH520" s="47"/>
      <c r="BI520" s="47">
        <f t="shared" si="531"/>
        <v>0</v>
      </c>
      <c r="BK520" s="54"/>
      <c r="BL520" s="83"/>
      <c r="BM520" s="78"/>
      <c r="BN520" s="78"/>
      <c r="BO520" s="78"/>
      <c r="BP520" s="78">
        <f t="shared" si="532"/>
        <v>0</v>
      </c>
      <c r="BQ520" s="78">
        <f t="shared" si="533"/>
        <v>0</v>
      </c>
      <c r="BR520" s="78">
        <f t="shared" si="534"/>
        <v>0</v>
      </c>
      <c r="BS520" s="78">
        <f t="shared" si="535"/>
        <v>0</v>
      </c>
      <c r="BT520" s="80" t="str">
        <f t="shared" si="536"/>
        <v>دون المستوى</v>
      </c>
      <c r="BW520" s="54"/>
      <c r="BX520" s="47"/>
      <c r="BY520" s="47"/>
      <c r="BZ520" s="47"/>
      <c r="CA520" s="47"/>
      <c r="CB520" s="47">
        <f t="shared" si="537"/>
        <v>0</v>
      </c>
      <c r="CD520" s="52"/>
      <c r="CE520" s="83"/>
      <c r="CF520" s="78"/>
      <c r="CG520" s="78"/>
      <c r="CH520" s="78"/>
      <c r="CI520" s="78">
        <f t="shared" si="538"/>
        <v>0</v>
      </c>
      <c r="CJ520" s="78">
        <f t="shared" si="539"/>
        <v>0</v>
      </c>
      <c r="CK520" s="78">
        <f t="shared" si="540"/>
        <v>0</v>
      </c>
      <c r="CL520" s="78">
        <f t="shared" si="541"/>
        <v>0</v>
      </c>
      <c r="CM520" s="80" t="str">
        <f t="shared" si="542"/>
        <v>دون المستوى</v>
      </c>
      <c r="CP520" s="54"/>
      <c r="CQ520" s="47"/>
      <c r="CR520" s="47"/>
      <c r="CS520" s="47"/>
      <c r="CT520" s="47"/>
      <c r="CU520" s="47">
        <f t="shared" si="543"/>
        <v>0</v>
      </c>
      <c r="CW520" s="54"/>
      <c r="CX520" s="83"/>
      <c r="CY520" s="78"/>
      <c r="CZ520" s="78"/>
      <c r="DA520" s="78"/>
      <c r="DB520" s="78">
        <f t="shared" si="544"/>
        <v>0</v>
      </c>
      <c r="DC520" s="78">
        <f t="shared" si="545"/>
        <v>0</v>
      </c>
      <c r="DD520" s="78">
        <f t="shared" si="546"/>
        <v>0</v>
      </c>
      <c r="DE520" s="78">
        <f t="shared" si="547"/>
        <v>0</v>
      </c>
      <c r="DF520" s="80" t="str">
        <f t="shared" si="548"/>
        <v>دون المستوى</v>
      </c>
      <c r="DI520" s="54"/>
      <c r="DJ520" s="47"/>
      <c r="DK520" s="47"/>
      <c r="DL520" s="47"/>
      <c r="DM520" s="47">
        <f t="shared" si="549"/>
        <v>0</v>
      </c>
      <c r="DO520" s="54"/>
      <c r="DP520" s="83"/>
      <c r="DQ520" s="78"/>
      <c r="DR520" s="78"/>
      <c r="DS520" s="78">
        <f t="shared" si="550"/>
        <v>0</v>
      </c>
      <c r="DT520" s="78">
        <f t="shared" si="551"/>
        <v>0</v>
      </c>
      <c r="DU520" s="78">
        <f t="shared" si="552"/>
        <v>0</v>
      </c>
      <c r="DV520" s="80" t="str">
        <f t="shared" si="553"/>
        <v>دون المستوى</v>
      </c>
      <c r="DY520" s="47"/>
      <c r="DZ520" s="47"/>
      <c r="EA520" s="47">
        <f t="shared" si="554"/>
        <v>0</v>
      </c>
      <c r="EC520" s="91"/>
      <c r="ED520" s="78"/>
      <c r="EE520" s="78">
        <f t="shared" si="555"/>
        <v>0</v>
      </c>
      <c r="EF520" s="78">
        <f t="shared" si="556"/>
        <v>0</v>
      </c>
      <c r="EG520" s="78">
        <f t="shared" si="557"/>
        <v>0</v>
      </c>
      <c r="EH520" s="80" t="str">
        <f t="shared" si="558"/>
        <v>دون المستوى</v>
      </c>
      <c r="EK520" s="47"/>
      <c r="EL520" s="47"/>
      <c r="EM520" s="47">
        <f t="shared" si="559"/>
        <v>0</v>
      </c>
      <c r="EO520" s="91"/>
      <c r="EP520" s="78"/>
      <c r="EQ520" s="78">
        <f t="shared" si="560"/>
        <v>0</v>
      </c>
      <c r="ER520" s="78">
        <f t="shared" si="561"/>
        <v>0</v>
      </c>
      <c r="ES520" s="78">
        <f t="shared" si="562"/>
        <v>0</v>
      </c>
      <c r="ET520" s="80" t="str">
        <f t="shared" si="563"/>
        <v>دون المستوى</v>
      </c>
      <c r="EW520" s="49">
        <f t="shared" si="564"/>
        <v>0</v>
      </c>
      <c r="EX520" s="80" t="str">
        <f t="shared" si="565"/>
        <v>دون المستوى</v>
      </c>
      <c r="EZ520" s="54"/>
      <c r="FA520" s="47"/>
      <c r="FB520" s="47"/>
      <c r="FC520" s="47"/>
      <c r="FD520" s="47">
        <f t="shared" si="566"/>
        <v>0</v>
      </c>
      <c r="FF520" s="54"/>
      <c r="FG520" s="83"/>
      <c r="FH520" s="78"/>
      <c r="FI520" s="78"/>
      <c r="FJ520" s="78">
        <f t="shared" si="567"/>
        <v>0</v>
      </c>
      <c r="FK520" s="78">
        <f t="shared" si="568"/>
        <v>0</v>
      </c>
      <c r="FL520" s="78">
        <f t="shared" si="569"/>
        <v>0</v>
      </c>
      <c r="FM520" s="80" t="str">
        <f t="shared" si="570"/>
        <v>دون المستوى</v>
      </c>
      <c r="FP520" s="98" t="str">
        <f t="shared" si="571"/>
        <v>*عربى</v>
      </c>
      <c r="FQ520" s="98" t="str">
        <f t="shared" si="572"/>
        <v>*انجليزى</v>
      </c>
      <c r="FR520" s="98" t="str">
        <f t="shared" si="573"/>
        <v>*دراسات</v>
      </c>
      <c r="FS520" s="98" t="str">
        <f t="shared" si="574"/>
        <v>*رياضيات</v>
      </c>
      <c r="FT520" s="98" t="str">
        <f t="shared" si="575"/>
        <v>*علوم</v>
      </c>
      <c r="FU520" s="98" t="str">
        <f t="shared" si="576"/>
        <v>*حاسب</v>
      </c>
      <c r="FV520" s="98" t="str">
        <f t="shared" si="577"/>
        <v>*فنية</v>
      </c>
      <c r="FW520" s="98" t="str">
        <f t="shared" si="578"/>
        <v>*نشاط1</v>
      </c>
      <c r="FX520" s="98" t="str">
        <f t="shared" si="579"/>
        <v>*نشاط2</v>
      </c>
      <c r="FY520" s="107" t="str">
        <f t="shared" si="580"/>
        <v>*دين</v>
      </c>
      <c r="FZ520" s="47">
        <f t="shared" si="581"/>
        <v>0</v>
      </c>
      <c r="GA520" s="47" t="str">
        <f t="shared" si="582"/>
        <v>دور ثانى</v>
      </c>
      <c r="GB520" s="47">
        <f t="shared" si="583"/>
        <v>6</v>
      </c>
      <c r="GC520" s="47" t="str">
        <f t="shared" si="586"/>
        <v>راسب</v>
      </c>
      <c r="GE520" s="112" t="str">
        <f t="shared" si="584"/>
        <v>*عربى*انجليزى*دراسات*رياضيات*علوم*حاسب*فنية*نشاط1*نشاط2*دين</v>
      </c>
      <c r="GF520" s="112">
        <f t="shared" si="585"/>
        <v>10</v>
      </c>
    </row>
    <row r="521" spans="2:188" ht="20.25" thickTop="1" thickBot="1">
      <c r="B521" s="39">
        <v>512</v>
      </c>
      <c r="C521" s="124" t="str">
        <f>البيانات!B529</f>
        <v/>
      </c>
      <c r="D521" s="124" t="str">
        <f>IF(C521="","",البيانات!C529)</f>
        <v/>
      </c>
      <c r="E521" s="39"/>
      <c r="F521" s="39"/>
      <c r="H521" s="52"/>
      <c r="I521" s="47"/>
      <c r="J521" s="47"/>
      <c r="K521" s="47"/>
      <c r="L521" s="46">
        <f t="shared" si="516"/>
        <v>0</v>
      </c>
      <c r="N521" s="54"/>
      <c r="O521" s="61"/>
      <c r="P521" s="59"/>
      <c r="Q521" s="59"/>
      <c r="R521" s="59">
        <f t="shared" si="517"/>
        <v>0</v>
      </c>
      <c r="S521" s="59">
        <f t="shared" si="518"/>
        <v>0</v>
      </c>
      <c r="T521" s="62">
        <f t="shared" si="519"/>
        <v>0</v>
      </c>
      <c r="U521" s="63" t="str">
        <f t="shared" si="520"/>
        <v>دون المستوى</v>
      </c>
      <c r="X521" s="54"/>
      <c r="Y521" s="47"/>
      <c r="Z521" s="47"/>
      <c r="AA521" s="47"/>
      <c r="AB521" s="47">
        <f t="shared" si="521"/>
        <v>0</v>
      </c>
      <c r="AD521" s="54"/>
      <c r="AE521" s="61"/>
      <c r="AF521" s="59"/>
      <c r="AG521" s="59"/>
      <c r="AH521" s="59">
        <f t="shared" si="522"/>
        <v>0</v>
      </c>
      <c r="AI521" s="59">
        <f t="shared" si="523"/>
        <v>0</v>
      </c>
      <c r="AJ521" s="59">
        <f t="shared" si="524"/>
        <v>0</v>
      </c>
      <c r="AK521" s="73" t="str">
        <f t="shared" si="525"/>
        <v>دون المستوى</v>
      </c>
      <c r="AN521" s="54"/>
      <c r="AO521" s="47"/>
      <c r="AP521" s="47"/>
      <c r="AQ521" s="47"/>
      <c r="AR521" s="47">
        <f t="shared" si="526"/>
        <v>0</v>
      </c>
      <c r="AT521" s="54"/>
      <c r="AU521" s="83"/>
      <c r="AV521" s="78"/>
      <c r="AW521" s="78"/>
      <c r="AX521" s="78">
        <f t="shared" si="527"/>
        <v>0</v>
      </c>
      <c r="AY521" s="78">
        <f t="shared" si="528"/>
        <v>0</v>
      </c>
      <c r="AZ521" s="78">
        <f t="shared" si="529"/>
        <v>0</v>
      </c>
      <c r="BA521" s="80" t="str">
        <f t="shared" si="530"/>
        <v>دون المستوى</v>
      </c>
      <c r="BD521" s="54"/>
      <c r="BE521" s="47"/>
      <c r="BF521" s="47"/>
      <c r="BG521" s="47"/>
      <c r="BH521" s="47"/>
      <c r="BI521" s="47">
        <f t="shared" si="531"/>
        <v>0</v>
      </c>
      <c r="BK521" s="54"/>
      <c r="BL521" s="83"/>
      <c r="BM521" s="78"/>
      <c r="BN521" s="78"/>
      <c r="BO521" s="78"/>
      <c r="BP521" s="78">
        <f t="shared" si="532"/>
        <v>0</v>
      </c>
      <c r="BQ521" s="78">
        <f t="shared" si="533"/>
        <v>0</v>
      </c>
      <c r="BR521" s="78">
        <f t="shared" si="534"/>
        <v>0</v>
      </c>
      <c r="BS521" s="78">
        <f t="shared" si="535"/>
        <v>0</v>
      </c>
      <c r="BT521" s="80" t="str">
        <f t="shared" si="536"/>
        <v>دون المستوى</v>
      </c>
      <c r="BW521" s="54"/>
      <c r="BX521" s="47"/>
      <c r="BY521" s="47"/>
      <c r="BZ521" s="47"/>
      <c r="CA521" s="47"/>
      <c r="CB521" s="47">
        <f t="shared" si="537"/>
        <v>0</v>
      </c>
      <c r="CD521" s="52"/>
      <c r="CE521" s="83"/>
      <c r="CF521" s="78"/>
      <c r="CG521" s="78"/>
      <c r="CH521" s="78"/>
      <c r="CI521" s="78">
        <f t="shared" si="538"/>
        <v>0</v>
      </c>
      <c r="CJ521" s="78">
        <f t="shared" si="539"/>
        <v>0</v>
      </c>
      <c r="CK521" s="78">
        <f t="shared" si="540"/>
        <v>0</v>
      </c>
      <c r="CL521" s="78">
        <f t="shared" si="541"/>
        <v>0</v>
      </c>
      <c r="CM521" s="80" t="str">
        <f t="shared" si="542"/>
        <v>دون المستوى</v>
      </c>
      <c r="CP521" s="54"/>
      <c r="CQ521" s="47"/>
      <c r="CR521" s="47"/>
      <c r="CS521" s="47"/>
      <c r="CT521" s="47"/>
      <c r="CU521" s="47">
        <f t="shared" si="543"/>
        <v>0</v>
      </c>
      <c r="CW521" s="54"/>
      <c r="CX521" s="83"/>
      <c r="CY521" s="78"/>
      <c r="CZ521" s="78"/>
      <c r="DA521" s="78"/>
      <c r="DB521" s="78">
        <f t="shared" si="544"/>
        <v>0</v>
      </c>
      <c r="DC521" s="78">
        <f t="shared" si="545"/>
        <v>0</v>
      </c>
      <c r="DD521" s="78">
        <f t="shared" si="546"/>
        <v>0</v>
      </c>
      <c r="DE521" s="78">
        <f t="shared" si="547"/>
        <v>0</v>
      </c>
      <c r="DF521" s="80" t="str">
        <f t="shared" si="548"/>
        <v>دون المستوى</v>
      </c>
      <c r="DI521" s="54"/>
      <c r="DJ521" s="47"/>
      <c r="DK521" s="47"/>
      <c r="DL521" s="47"/>
      <c r="DM521" s="47">
        <f t="shared" si="549"/>
        <v>0</v>
      </c>
      <c r="DO521" s="54"/>
      <c r="DP521" s="83"/>
      <c r="DQ521" s="78"/>
      <c r="DR521" s="78"/>
      <c r="DS521" s="78">
        <f t="shared" si="550"/>
        <v>0</v>
      </c>
      <c r="DT521" s="78">
        <f t="shared" si="551"/>
        <v>0</v>
      </c>
      <c r="DU521" s="78">
        <f t="shared" si="552"/>
        <v>0</v>
      </c>
      <c r="DV521" s="80" t="str">
        <f t="shared" si="553"/>
        <v>دون المستوى</v>
      </c>
      <c r="DY521" s="47"/>
      <c r="DZ521" s="47"/>
      <c r="EA521" s="47">
        <f t="shared" si="554"/>
        <v>0</v>
      </c>
      <c r="EC521" s="91"/>
      <c r="ED521" s="78"/>
      <c r="EE521" s="78">
        <f t="shared" si="555"/>
        <v>0</v>
      </c>
      <c r="EF521" s="78">
        <f t="shared" si="556"/>
        <v>0</v>
      </c>
      <c r="EG521" s="78">
        <f t="shared" si="557"/>
        <v>0</v>
      </c>
      <c r="EH521" s="80" t="str">
        <f t="shared" si="558"/>
        <v>دون المستوى</v>
      </c>
      <c r="EK521" s="47"/>
      <c r="EL521" s="47"/>
      <c r="EM521" s="47">
        <f t="shared" si="559"/>
        <v>0</v>
      </c>
      <c r="EO521" s="91"/>
      <c r="EP521" s="78"/>
      <c r="EQ521" s="78">
        <f t="shared" si="560"/>
        <v>0</v>
      </c>
      <c r="ER521" s="78">
        <f t="shared" si="561"/>
        <v>0</v>
      </c>
      <c r="ES521" s="78">
        <f t="shared" si="562"/>
        <v>0</v>
      </c>
      <c r="ET521" s="80" t="str">
        <f t="shared" si="563"/>
        <v>دون المستوى</v>
      </c>
      <c r="EW521" s="49">
        <f t="shared" si="564"/>
        <v>0</v>
      </c>
      <c r="EX521" s="80" t="str">
        <f t="shared" si="565"/>
        <v>دون المستوى</v>
      </c>
      <c r="EZ521" s="54"/>
      <c r="FA521" s="47"/>
      <c r="FB521" s="47"/>
      <c r="FC521" s="47"/>
      <c r="FD521" s="47">
        <f t="shared" si="566"/>
        <v>0</v>
      </c>
      <c r="FF521" s="54"/>
      <c r="FG521" s="83"/>
      <c r="FH521" s="78"/>
      <c r="FI521" s="78"/>
      <c r="FJ521" s="78">
        <f t="shared" si="567"/>
        <v>0</v>
      </c>
      <c r="FK521" s="78">
        <f t="shared" si="568"/>
        <v>0</v>
      </c>
      <c r="FL521" s="78">
        <f t="shared" si="569"/>
        <v>0</v>
      </c>
      <c r="FM521" s="80" t="str">
        <f t="shared" si="570"/>
        <v>دون المستوى</v>
      </c>
      <c r="FP521" s="98" t="str">
        <f t="shared" si="571"/>
        <v>*عربى</v>
      </c>
      <c r="FQ521" s="98" t="str">
        <f t="shared" si="572"/>
        <v>*انجليزى</v>
      </c>
      <c r="FR521" s="98" t="str">
        <f t="shared" si="573"/>
        <v>*دراسات</v>
      </c>
      <c r="FS521" s="98" t="str">
        <f t="shared" si="574"/>
        <v>*رياضيات</v>
      </c>
      <c r="FT521" s="98" t="str">
        <f t="shared" si="575"/>
        <v>*علوم</v>
      </c>
      <c r="FU521" s="98" t="str">
        <f t="shared" si="576"/>
        <v>*حاسب</v>
      </c>
      <c r="FV521" s="98" t="str">
        <f t="shared" si="577"/>
        <v>*فنية</v>
      </c>
      <c r="FW521" s="98" t="str">
        <f t="shared" si="578"/>
        <v>*نشاط1</v>
      </c>
      <c r="FX521" s="98" t="str">
        <f t="shared" si="579"/>
        <v>*نشاط2</v>
      </c>
      <c r="FY521" s="107" t="str">
        <f t="shared" si="580"/>
        <v>*دين</v>
      </c>
      <c r="FZ521" s="47">
        <f t="shared" si="581"/>
        <v>0</v>
      </c>
      <c r="GA521" s="47" t="str">
        <f t="shared" si="582"/>
        <v>دور ثانى</v>
      </c>
      <c r="GB521" s="47">
        <f t="shared" si="583"/>
        <v>6</v>
      </c>
      <c r="GC521" s="47" t="str">
        <f t="shared" si="586"/>
        <v>راسب</v>
      </c>
      <c r="GE521" s="112" t="str">
        <f t="shared" si="584"/>
        <v>*عربى*انجليزى*دراسات*رياضيات*علوم*حاسب*فنية*نشاط1*نشاط2*دين</v>
      </c>
      <c r="GF521" s="112">
        <f t="shared" si="585"/>
        <v>10</v>
      </c>
    </row>
    <row r="522" spans="2:188" ht="20.25" thickTop="1" thickBot="1">
      <c r="B522" s="39">
        <v>513</v>
      </c>
      <c r="C522" s="124" t="str">
        <f>البيانات!B530</f>
        <v/>
      </c>
      <c r="D522" s="124" t="str">
        <f>IF(C522="","",البيانات!C530)</f>
        <v/>
      </c>
      <c r="E522" s="39"/>
      <c r="F522" s="39"/>
      <c r="H522" s="52"/>
      <c r="I522" s="47"/>
      <c r="J522" s="47"/>
      <c r="K522" s="47"/>
      <c r="L522" s="46">
        <f t="shared" si="516"/>
        <v>0</v>
      </c>
      <c r="N522" s="54"/>
      <c r="O522" s="61"/>
      <c r="P522" s="59"/>
      <c r="Q522" s="59"/>
      <c r="R522" s="59">
        <f t="shared" si="517"/>
        <v>0</v>
      </c>
      <c r="S522" s="59">
        <f t="shared" si="518"/>
        <v>0</v>
      </c>
      <c r="T522" s="62">
        <f t="shared" si="519"/>
        <v>0</v>
      </c>
      <c r="U522" s="63" t="str">
        <f t="shared" si="520"/>
        <v>دون المستوى</v>
      </c>
      <c r="X522" s="54"/>
      <c r="Y522" s="47"/>
      <c r="Z522" s="47"/>
      <c r="AA522" s="47"/>
      <c r="AB522" s="47">
        <f t="shared" si="521"/>
        <v>0</v>
      </c>
      <c r="AD522" s="54"/>
      <c r="AE522" s="61"/>
      <c r="AF522" s="59"/>
      <c r="AG522" s="59"/>
      <c r="AH522" s="59">
        <f t="shared" si="522"/>
        <v>0</v>
      </c>
      <c r="AI522" s="59">
        <f t="shared" si="523"/>
        <v>0</v>
      </c>
      <c r="AJ522" s="59">
        <f t="shared" si="524"/>
        <v>0</v>
      </c>
      <c r="AK522" s="73" t="str">
        <f t="shared" si="525"/>
        <v>دون المستوى</v>
      </c>
      <c r="AN522" s="54"/>
      <c r="AO522" s="47"/>
      <c r="AP522" s="47"/>
      <c r="AQ522" s="47"/>
      <c r="AR522" s="47">
        <f t="shared" si="526"/>
        <v>0</v>
      </c>
      <c r="AT522" s="54"/>
      <c r="AU522" s="83"/>
      <c r="AV522" s="78"/>
      <c r="AW522" s="78"/>
      <c r="AX522" s="78">
        <f t="shared" si="527"/>
        <v>0</v>
      </c>
      <c r="AY522" s="78">
        <f t="shared" si="528"/>
        <v>0</v>
      </c>
      <c r="AZ522" s="78">
        <f t="shared" si="529"/>
        <v>0</v>
      </c>
      <c r="BA522" s="80" t="str">
        <f t="shared" si="530"/>
        <v>دون المستوى</v>
      </c>
      <c r="BD522" s="54"/>
      <c r="BE522" s="47"/>
      <c r="BF522" s="47"/>
      <c r="BG522" s="47"/>
      <c r="BH522" s="47"/>
      <c r="BI522" s="47">
        <f t="shared" si="531"/>
        <v>0</v>
      </c>
      <c r="BK522" s="54"/>
      <c r="BL522" s="83"/>
      <c r="BM522" s="78"/>
      <c r="BN522" s="78"/>
      <c r="BO522" s="78"/>
      <c r="BP522" s="78">
        <f t="shared" si="532"/>
        <v>0</v>
      </c>
      <c r="BQ522" s="78">
        <f t="shared" si="533"/>
        <v>0</v>
      </c>
      <c r="BR522" s="78">
        <f t="shared" si="534"/>
        <v>0</v>
      </c>
      <c r="BS522" s="78">
        <f t="shared" si="535"/>
        <v>0</v>
      </c>
      <c r="BT522" s="80" t="str">
        <f t="shared" si="536"/>
        <v>دون المستوى</v>
      </c>
      <c r="BW522" s="54"/>
      <c r="BX522" s="47"/>
      <c r="BY522" s="47"/>
      <c r="BZ522" s="47"/>
      <c r="CA522" s="47"/>
      <c r="CB522" s="47">
        <f t="shared" si="537"/>
        <v>0</v>
      </c>
      <c r="CD522" s="52"/>
      <c r="CE522" s="83"/>
      <c r="CF522" s="78"/>
      <c r="CG522" s="78"/>
      <c r="CH522" s="78"/>
      <c r="CI522" s="78">
        <f t="shared" si="538"/>
        <v>0</v>
      </c>
      <c r="CJ522" s="78">
        <f t="shared" si="539"/>
        <v>0</v>
      </c>
      <c r="CK522" s="78">
        <f t="shared" si="540"/>
        <v>0</v>
      </c>
      <c r="CL522" s="78">
        <f t="shared" si="541"/>
        <v>0</v>
      </c>
      <c r="CM522" s="80" t="str">
        <f t="shared" si="542"/>
        <v>دون المستوى</v>
      </c>
      <c r="CP522" s="54"/>
      <c r="CQ522" s="47"/>
      <c r="CR522" s="47"/>
      <c r="CS522" s="47"/>
      <c r="CT522" s="47"/>
      <c r="CU522" s="47">
        <f t="shared" si="543"/>
        <v>0</v>
      </c>
      <c r="CW522" s="54"/>
      <c r="CX522" s="83"/>
      <c r="CY522" s="78"/>
      <c r="CZ522" s="78"/>
      <c r="DA522" s="78"/>
      <c r="DB522" s="78">
        <f t="shared" si="544"/>
        <v>0</v>
      </c>
      <c r="DC522" s="78">
        <f t="shared" si="545"/>
        <v>0</v>
      </c>
      <c r="DD522" s="78">
        <f t="shared" si="546"/>
        <v>0</v>
      </c>
      <c r="DE522" s="78">
        <f t="shared" si="547"/>
        <v>0</v>
      </c>
      <c r="DF522" s="80" t="str">
        <f t="shared" si="548"/>
        <v>دون المستوى</v>
      </c>
      <c r="DI522" s="54"/>
      <c r="DJ522" s="47"/>
      <c r="DK522" s="47"/>
      <c r="DL522" s="47"/>
      <c r="DM522" s="47">
        <f t="shared" si="549"/>
        <v>0</v>
      </c>
      <c r="DO522" s="54"/>
      <c r="DP522" s="83"/>
      <c r="DQ522" s="78"/>
      <c r="DR522" s="78"/>
      <c r="DS522" s="78">
        <f t="shared" si="550"/>
        <v>0</v>
      </c>
      <c r="DT522" s="78">
        <f t="shared" si="551"/>
        <v>0</v>
      </c>
      <c r="DU522" s="78">
        <f t="shared" si="552"/>
        <v>0</v>
      </c>
      <c r="DV522" s="80" t="str">
        <f t="shared" si="553"/>
        <v>دون المستوى</v>
      </c>
      <c r="DY522" s="47"/>
      <c r="DZ522" s="47"/>
      <c r="EA522" s="47">
        <f t="shared" si="554"/>
        <v>0</v>
      </c>
      <c r="EC522" s="91"/>
      <c r="ED522" s="78"/>
      <c r="EE522" s="78">
        <f t="shared" si="555"/>
        <v>0</v>
      </c>
      <c r="EF522" s="78">
        <f t="shared" si="556"/>
        <v>0</v>
      </c>
      <c r="EG522" s="78">
        <f t="shared" si="557"/>
        <v>0</v>
      </c>
      <c r="EH522" s="80" t="str">
        <f t="shared" si="558"/>
        <v>دون المستوى</v>
      </c>
      <c r="EK522" s="47"/>
      <c r="EL522" s="47"/>
      <c r="EM522" s="47">
        <f t="shared" si="559"/>
        <v>0</v>
      </c>
      <c r="EO522" s="91"/>
      <c r="EP522" s="78"/>
      <c r="EQ522" s="78">
        <f t="shared" si="560"/>
        <v>0</v>
      </c>
      <c r="ER522" s="78">
        <f t="shared" si="561"/>
        <v>0</v>
      </c>
      <c r="ES522" s="78">
        <f t="shared" si="562"/>
        <v>0</v>
      </c>
      <c r="ET522" s="80" t="str">
        <f t="shared" si="563"/>
        <v>دون المستوى</v>
      </c>
      <c r="EW522" s="49">
        <f t="shared" si="564"/>
        <v>0</v>
      </c>
      <c r="EX522" s="80" t="str">
        <f t="shared" si="565"/>
        <v>دون المستوى</v>
      </c>
      <c r="EZ522" s="54"/>
      <c r="FA522" s="47"/>
      <c r="FB522" s="47"/>
      <c r="FC522" s="47"/>
      <c r="FD522" s="47">
        <f t="shared" si="566"/>
        <v>0</v>
      </c>
      <c r="FF522" s="54"/>
      <c r="FG522" s="83"/>
      <c r="FH522" s="78"/>
      <c r="FI522" s="78"/>
      <c r="FJ522" s="78">
        <f t="shared" si="567"/>
        <v>0</v>
      </c>
      <c r="FK522" s="78">
        <f t="shared" si="568"/>
        <v>0</v>
      </c>
      <c r="FL522" s="78">
        <f t="shared" si="569"/>
        <v>0</v>
      </c>
      <c r="FM522" s="80" t="str">
        <f t="shared" si="570"/>
        <v>دون المستوى</v>
      </c>
      <c r="FP522" s="98" t="str">
        <f t="shared" si="571"/>
        <v>*عربى</v>
      </c>
      <c r="FQ522" s="98" t="str">
        <f t="shared" si="572"/>
        <v>*انجليزى</v>
      </c>
      <c r="FR522" s="98" t="str">
        <f t="shared" si="573"/>
        <v>*دراسات</v>
      </c>
      <c r="FS522" s="98" t="str">
        <f t="shared" si="574"/>
        <v>*رياضيات</v>
      </c>
      <c r="FT522" s="98" t="str">
        <f t="shared" si="575"/>
        <v>*علوم</v>
      </c>
      <c r="FU522" s="98" t="str">
        <f t="shared" si="576"/>
        <v>*حاسب</v>
      </c>
      <c r="FV522" s="98" t="str">
        <f t="shared" si="577"/>
        <v>*فنية</v>
      </c>
      <c r="FW522" s="98" t="str">
        <f t="shared" si="578"/>
        <v>*نشاط1</v>
      </c>
      <c r="FX522" s="98" t="str">
        <f t="shared" si="579"/>
        <v>*نشاط2</v>
      </c>
      <c r="FY522" s="107" t="str">
        <f t="shared" si="580"/>
        <v>*دين</v>
      </c>
      <c r="FZ522" s="47">
        <f t="shared" si="581"/>
        <v>0</v>
      </c>
      <c r="GA522" s="47" t="str">
        <f t="shared" si="582"/>
        <v>دور ثانى</v>
      </c>
      <c r="GB522" s="47">
        <f t="shared" si="583"/>
        <v>6</v>
      </c>
      <c r="GC522" s="47" t="str">
        <f t="shared" si="586"/>
        <v>راسب</v>
      </c>
      <c r="GE522" s="112" t="str">
        <f t="shared" si="584"/>
        <v>*عربى*انجليزى*دراسات*رياضيات*علوم*حاسب*فنية*نشاط1*نشاط2*دين</v>
      </c>
      <c r="GF522" s="112">
        <f t="shared" si="585"/>
        <v>10</v>
      </c>
    </row>
    <row r="523" spans="2:188" ht="20.25" thickTop="1" thickBot="1">
      <c r="B523" s="39">
        <v>514</v>
      </c>
      <c r="C523" s="124" t="str">
        <f>البيانات!B531</f>
        <v/>
      </c>
      <c r="D523" s="124" t="str">
        <f>IF(C523="","",البيانات!C531)</f>
        <v/>
      </c>
      <c r="E523" s="39"/>
      <c r="F523" s="39"/>
      <c r="H523" s="52"/>
      <c r="I523" s="47"/>
      <c r="J523" s="47"/>
      <c r="K523" s="47"/>
      <c r="L523" s="46">
        <f t="shared" ref="L523:L586" si="587">IF(AND(I523="غ",J523="غ",K523="غ"),"غ",SUM(I523,J523,K523))</f>
        <v>0</v>
      </c>
      <c r="N523" s="54"/>
      <c r="O523" s="61"/>
      <c r="P523" s="59"/>
      <c r="Q523" s="59"/>
      <c r="R523" s="59">
        <f t="shared" ref="R523:R586" si="588">IF(AND(O523="غ",P523="غ",Q523="غ"),"غ",SUM(O523,P523,Q523))</f>
        <v>0</v>
      </c>
      <c r="S523" s="59">
        <f t="shared" ref="S523:S586" si="589">IF(AND(L523="غ",R523="غ"),"غ",SUM(L523,R523))</f>
        <v>0</v>
      </c>
      <c r="T523" s="62">
        <f t="shared" ref="T523:T586" si="590">IF(AND(S523="غ"),"0",S523)*0.4</f>
        <v>0</v>
      </c>
      <c r="U523" s="63" t="str">
        <f t="shared" ref="U523:U586" si="591">IF(T523="غ","دون المستوى",IF(T523&gt;=68,"ممتاز",IF(T523&gt;=60,"جيد جدا",IF(T523&gt;=52,"جيد",IF(T523&gt;=40,"مقبول","دون المستوى")))))</f>
        <v>دون المستوى</v>
      </c>
      <c r="X523" s="54"/>
      <c r="Y523" s="47"/>
      <c r="Z523" s="47"/>
      <c r="AA523" s="47"/>
      <c r="AB523" s="47">
        <f t="shared" ref="AB523:AB586" si="592">IF(AND(Y523="غ",Z523="غ",AA523="غ"),"غ",SUM(Y523,Z523,AA523))</f>
        <v>0</v>
      </c>
      <c r="AD523" s="54"/>
      <c r="AE523" s="61"/>
      <c r="AF523" s="59"/>
      <c r="AG523" s="59"/>
      <c r="AH523" s="59">
        <f t="shared" ref="AH523:AH586" si="593">IF(AND(AE523="غ",AF523="غ",AG523="غ"),"غ",SUM(AE523,AF523,AG523))</f>
        <v>0</v>
      </c>
      <c r="AI523" s="59">
        <f t="shared" ref="AI523:AI586" si="594">IF(AND(AB523="غ",AH523="غ"),"غ",SUM(AB523,AH523))</f>
        <v>0</v>
      </c>
      <c r="AJ523" s="59">
        <f t="shared" ref="AJ523:AJ586" si="595">IF(AND(AI523="غ"),"0",AI523)*0.3</f>
        <v>0</v>
      </c>
      <c r="AK523" s="73" t="str">
        <f t="shared" ref="AK523:AK586" si="596">IF(AJ523="غ","دون المستوى",IF(AJ523&gt;=51,"ممتاز",IF(AJ523&gt;=45,"جيد جدا",IF(AJ523&gt;=39,"جيد",IF(AJ523&gt;=30,"مقبول","دون المستوى")))))</f>
        <v>دون المستوى</v>
      </c>
      <c r="AN523" s="54"/>
      <c r="AO523" s="47"/>
      <c r="AP523" s="47"/>
      <c r="AQ523" s="47"/>
      <c r="AR523" s="47">
        <f t="shared" ref="AR523:AR586" si="597">IF(AND(AO523="غ",AP523="غ",AQ523="غ"),"غ",SUM(AO523,AP523,AQ523))</f>
        <v>0</v>
      </c>
      <c r="AT523" s="54"/>
      <c r="AU523" s="83"/>
      <c r="AV523" s="78"/>
      <c r="AW523" s="78"/>
      <c r="AX523" s="78">
        <f t="shared" ref="AX523:AX586" si="598">IF(AND(AU523="غ",AV523="غ",AW523="غ"),"غ",SUM(AU523,AV523,AW523))</f>
        <v>0</v>
      </c>
      <c r="AY523" s="78">
        <f t="shared" ref="AY523:AY586" si="599">IF(AND(AR523="غ",AX523="غ"),"غ",SUM(AR523,AX523))</f>
        <v>0</v>
      </c>
      <c r="AZ523" s="78">
        <f t="shared" ref="AZ523:AZ586" si="600">IF(AND(AY523="غ"),"0",AY523)*0.2</f>
        <v>0</v>
      </c>
      <c r="BA523" s="80" t="str">
        <f t="shared" ref="BA523:BA586" si="601">IF(AZ523="غ","دون المستوى",IF(AZ523&gt;=34,"ممتاز",IF(AZ523&gt;=30,"جيد جدا",IF(AZ523&gt;=26,"جيد",IF(AZ523&gt;=20,"مقبول","دون المستوى")))))</f>
        <v>دون المستوى</v>
      </c>
      <c r="BD523" s="54"/>
      <c r="BE523" s="47"/>
      <c r="BF523" s="47"/>
      <c r="BG523" s="47"/>
      <c r="BH523" s="47"/>
      <c r="BI523" s="47">
        <f t="shared" ref="BI523:BI586" si="602">IF(AND(BE523="غ",BF523="غ",BG523="غ",BH523="غ"),"غ",SUM(BE523,BF523,BG523,BH523))</f>
        <v>0</v>
      </c>
      <c r="BK523" s="54"/>
      <c r="BL523" s="83"/>
      <c r="BM523" s="78"/>
      <c r="BN523" s="78"/>
      <c r="BO523" s="78"/>
      <c r="BP523" s="78">
        <f t="shared" ref="BP523:BP586" si="603">IF(AND(BN523="غ",BO523="غ"),"غ",SUM(BN523,BO523))</f>
        <v>0</v>
      </c>
      <c r="BQ523" s="78">
        <f t="shared" ref="BQ523:BQ586" si="604">IF(AND(BL523="غ",BM523="غ",BN523="غ",BO523="غ"),"غ",SUM(BL523,BM523,BN523,BO523))</f>
        <v>0</v>
      </c>
      <c r="BR523" s="78">
        <f t="shared" ref="BR523:BR586" si="605">IF(AND(BI523="غ",BQ523="غ"),"غ",SUM(BI523,BQ523))</f>
        <v>0</v>
      </c>
      <c r="BS523" s="78">
        <f t="shared" ref="BS523:BS586" si="606">IF(AND(BR523="غ"),"0",BR523)*0.3</f>
        <v>0</v>
      </c>
      <c r="BT523" s="80" t="str">
        <f t="shared" ref="BT523:BT586" si="607">IF(BS523="غ","دون المستوى",IF(BS523&gt;=51,"ممتاز",IF(BS523&gt;=45,"جيد جدا",IF(BS523&gt;=39,"جيد",IF(BS523&gt;=30,"مقبول","دون المستوى")))))</f>
        <v>دون المستوى</v>
      </c>
      <c r="BW523" s="54"/>
      <c r="BX523" s="47"/>
      <c r="BY523" s="47"/>
      <c r="BZ523" s="47"/>
      <c r="CA523" s="47"/>
      <c r="CB523" s="47">
        <f t="shared" ref="CB523:CB586" si="608">IF(AND(BX523="غ",BY523="غ",BZ523="غ",CA523="غ"),"غ",SUM(BX523,BY523,BZ523,CA523))</f>
        <v>0</v>
      </c>
      <c r="CD523" s="52"/>
      <c r="CE523" s="83"/>
      <c r="CF523" s="78"/>
      <c r="CG523" s="78"/>
      <c r="CH523" s="78"/>
      <c r="CI523" s="78">
        <f t="shared" ref="CI523:CI586" si="609">IF(AND(CG523="غ",CH523="غ"),"غ",SUM(CG523,CH523))</f>
        <v>0</v>
      </c>
      <c r="CJ523" s="78">
        <f t="shared" ref="CJ523:CJ586" si="610">IF(AND(CE523="غ",CF523="غ",CG523="غ",CH523="غ"),"غ",SUM(CE523,CF523,CG523,CH523))</f>
        <v>0</v>
      </c>
      <c r="CK523" s="78">
        <f t="shared" ref="CK523:CK586" si="611">IF(AND(CB523="غ",CJ523="غ"),"غ",SUM(CB523,CJ523))</f>
        <v>0</v>
      </c>
      <c r="CL523" s="78">
        <f t="shared" ref="CL523:CL586" si="612">IF(AND(CK523="غ"),"0",CK523)*0.2</f>
        <v>0</v>
      </c>
      <c r="CM523" s="80" t="str">
        <f t="shared" ref="CM523:CM586" si="613">IF(CL523="غ","دون المستوى",IF(CL523&gt;=34,"ممتاز",IF(CL523&gt;=30,"جيد جدا",IF(CL523&gt;=26,"جيد",IF(CL523&gt;=20,"مقبول","دون المستوى")))))</f>
        <v>دون المستوى</v>
      </c>
      <c r="CP523" s="54"/>
      <c r="CQ523" s="47"/>
      <c r="CR523" s="47"/>
      <c r="CS523" s="47"/>
      <c r="CT523" s="47"/>
      <c r="CU523" s="47">
        <f t="shared" ref="CU523:CU586" si="614">IF(AND(CQ523="غ",CR523="غ",CS523="غ",CT523="غ"),"غ",SUM(CQ523,CR523,CS523,CT523))</f>
        <v>0</v>
      </c>
      <c r="CW523" s="54"/>
      <c r="CX523" s="83"/>
      <c r="CY523" s="78"/>
      <c r="CZ523" s="78"/>
      <c r="DA523" s="78"/>
      <c r="DB523" s="78">
        <f t="shared" ref="DB523:DB586" si="615">IF(AND(CZ523="غ",DA523="غ"),"غ",SUM(CZ523,DA523))</f>
        <v>0</v>
      </c>
      <c r="DC523" s="78">
        <f t="shared" ref="DC523:DC586" si="616">IF(AND(CX523="غ",CY523="غ",CZ523="غ",DA523="غ"),"غ",SUM(CX523,CY523,CZ523,DA523))</f>
        <v>0</v>
      </c>
      <c r="DD523" s="78">
        <f t="shared" ref="DD523:DD586" si="617">IF(AND(CU523="غ",DC523="غ"),"غ",SUM(CU523,DC523))</f>
        <v>0</v>
      </c>
      <c r="DE523" s="78">
        <f t="shared" ref="DE523:DE586" si="618">IF(AND(DD523="غ"),"0",DD523)*0.1</f>
        <v>0</v>
      </c>
      <c r="DF523" s="80" t="str">
        <f t="shared" ref="DF523:DF586" si="619">IF(DE523="غ","دون المستوى",IF(DE523&gt;=17,"ممتاز",IF(DE523&gt;=15,"جيد جدا",IF(DE523&gt;=13,"جيد",IF(DE523&gt;=10,"مقبول","دون المستوى")))))</f>
        <v>دون المستوى</v>
      </c>
      <c r="DI523" s="54"/>
      <c r="DJ523" s="47"/>
      <c r="DK523" s="47"/>
      <c r="DL523" s="47"/>
      <c r="DM523" s="47">
        <f t="shared" ref="DM523:DM586" si="620">IF(AND(DJ523="غ",DK523="غ",DL523="غ"),"غ",SUM(DJ523,DK523,DL523))</f>
        <v>0</v>
      </c>
      <c r="DO523" s="54"/>
      <c r="DP523" s="83"/>
      <c r="DQ523" s="78"/>
      <c r="DR523" s="78"/>
      <c r="DS523" s="78">
        <f t="shared" ref="DS523:DS586" si="621">IF(AND(DP523="غ",DQ523="غ",DR523="غ"),"غ",SUM(DP523,DQ523,DR523))</f>
        <v>0</v>
      </c>
      <c r="DT523" s="78">
        <f t="shared" ref="DT523:DT586" si="622">IF(AND(DM523="غ",DS523="غ"),"غ",SUM(DM523,DS523))</f>
        <v>0</v>
      </c>
      <c r="DU523" s="78">
        <f t="shared" ref="DU523:DU586" si="623">IF(AND(DT523="غ"),"0",DT523)*0.1</f>
        <v>0</v>
      </c>
      <c r="DV523" s="80" t="str">
        <f t="shared" ref="DV523:DV586" si="624">IF(DU523="غ","دون المستوى",IF(DU523&gt;=17,"ممتاز",IF(DU523&gt;=15,"جيد جدا",IF(DU523&gt;=13,"جيد",IF(DU523&gt;=10,"مقبول","دون المستوى")))))</f>
        <v>دون المستوى</v>
      </c>
      <c r="DY523" s="47"/>
      <c r="DZ523" s="47"/>
      <c r="EA523" s="47">
        <f t="shared" ref="EA523:EA586" si="625">IF(AND(DY523="غ",DZ523="غ"),"غ",SUM(DY523,DZ523))</f>
        <v>0</v>
      </c>
      <c r="EC523" s="91"/>
      <c r="ED523" s="78"/>
      <c r="EE523" s="78">
        <f t="shared" ref="EE523:EE586" si="626">IF(AND(EC523="غ",ED523="غ"),"غ",SUM(EC523,ED523))</f>
        <v>0</v>
      </c>
      <c r="EF523" s="78">
        <f t="shared" ref="EF523:EF586" si="627">IF(AND(EA523="غ",EE523="غ"),"غ",SUM(EA523,EE523))</f>
        <v>0</v>
      </c>
      <c r="EG523" s="78">
        <f t="shared" ref="EG523:EG586" si="628">IF(AND(EF523="غ"),"0",EF523)*0.1</f>
        <v>0</v>
      </c>
      <c r="EH523" s="80" t="str">
        <f t="shared" ref="EH523:EH586" si="629">IF(EG523="غ","دون المستوى",IF(EG523&gt;=17,"ممتاز",IF(EG523&gt;=15,"جيد جدا",IF(EG523&gt;=13,"جيد",IF(EG523&gt;=10,"مقبول","دون المستوى")))))</f>
        <v>دون المستوى</v>
      </c>
      <c r="EK523" s="47"/>
      <c r="EL523" s="47"/>
      <c r="EM523" s="47">
        <f t="shared" ref="EM523:EM586" si="630">IF(AND(EK523="غ",EL523="غ"),"غ",SUM(EK523,EL523))</f>
        <v>0</v>
      </c>
      <c r="EO523" s="91"/>
      <c r="EP523" s="78"/>
      <c r="EQ523" s="78">
        <f t="shared" ref="EQ523:EQ586" si="631">IF(AND(EO523="غ",EP523="غ"),"غ",SUM(EO523,EP523))</f>
        <v>0</v>
      </c>
      <c r="ER523" s="78">
        <f t="shared" ref="ER523:ER586" si="632">IF(AND(EM523="غ",EQ523="غ"),"غ",SUM(EM523,EQ523))</f>
        <v>0</v>
      </c>
      <c r="ES523" s="78">
        <f t="shared" ref="ES523:ES586" si="633">IF(AND(ER523="غ"),"0",ER523)*0.1</f>
        <v>0</v>
      </c>
      <c r="ET523" s="80" t="str">
        <f t="shared" ref="ET523:ET586" si="634">IF(ES523="غ","دون المستوى",IF(ES523&gt;=17,"ممتاز",IF(ES523&gt;=15,"جيد جدا",IF(ES523&gt;=13,"جيد",IF(ES523&gt;=10,"مقبول","دون المستوى")))))</f>
        <v>دون المستوى</v>
      </c>
      <c r="EW523" s="49">
        <f t="shared" ref="EW523:EW586" si="635">T523+AJ523+AZ523+BS523+CL523+DE523+DU523+EG523+ES523</f>
        <v>0</v>
      </c>
      <c r="EX523" s="80" t="str">
        <f t="shared" ref="EX523:EX586" si="636">IF(EW523="غ","دون المستوى",IF(EW523&gt;=306,"ممتاز",IF(EW523&gt;=270,"جيد جدا",IF(EW523&gt;=234,"جيد",IF(EW523&gt;=180,"مقبول","دون المستوى")))))</f>
        <v>دون المستوى</v>
      </c>
      <c r="EZ523" s="54"/>
      <c r="FA523" s="47"/>
      <c r="FB523" s="47"/>
      <c r="FC523" s="47"/>
      <c r="FD523" s="47">
        <f t="shared" ref="FD523:FD586" si="637">IF(AND(FA523="غ",FB523="غ",FC523="غ"),"غ",SUM(FA523,FB523,FC523))</f>
        <v>0</v>
      </c>
      <c r="FF523" s="54"/>
      <c r="FG523" s="83"/>
      <c r="FH523" s="78"/>
      <c r="FI523" s="78"/>
      <c r="FJ523" s="78">
        <f t="shared" ref="FJ523:FJ586" si="638">IF(AND(FG523="غ",FH523="غ",FI523="غ"),"غ",SUM(FG523,FH523,FI523))</f>
        <v>0</v>
      </c>
      <c r="FK523" s="78">
        <f t="shared" ref="FK523:FK586" si="639">IF(AND(FD523="غ",FJ523="غ"),"غ",SUM(FD523,FJ523))</f>
        <v>0</v>
      </c>
      <c r="FL523" s="78">
        <f t="shared" ref="FL523:FL586" si="640">IF(AND(FK523="غ"),"0",FK523)*0.2</f>
        <v>0</v>
      </c>
      <c r="FM523" s="80" t="str">
        <f t="shared" ref="FM523:FM586" si="641">IF(FL523="غ","دون المستوى",IF(FL523&gt;=34,"ممتاز",IF(FL523&gt;=30,"جيد جدا",IF(FL523&gt;=26,"جيد",IF(FL523&gt;=20,"مقبول","دون المستوى")))))</f>
        <v>دون المستوى</v>
      </c>
      <c r="FP523" s="98" t="str">
        <f t="shared" ref="FP523:FP586" si="642">IF(T523&lt;40,"*عربى",IF(Q523&lt;15,"**عربى",""))</f>
        <v>*عربى</v>
      </c>
      <c r="FQ523" s="98" t="str">
        <f t="shared" ref="FQ523:FQ586" si="643">IF(AJ523&lt;30,"*انجليزى",IF(AG523&lt;15,"**انجليزى",""))</f>
        <v>*انجليزى</v>
      </c>
      <c r="FR523" s="98" t="str">
        <f t="shared" ref="FR523:FR586" si="644">IF(AZ523&lt;20,"*دراسات",IF(AW523&lt;15,"**دراسات",""))</f>
        <v>*دراسات</v>
      </c>
      <c r="FS523" s="98" t="str">
        <f t="shared" ref="FS523:FS586" si="645">IF(BS523&lt;30,"*رياضيات",IF(BP523&lt;15,"**رياضيات",""))</f>
        <v>*رياضيات</v>
      </c>
      <c r="FT523" s="98" t="str">
        <f t="shared" ref="FT523:FT586" si="646">IF(CL523&lt;20,"*علوم",IF(CI523&lt;15,"**علوم",""))</f>
        <v>*علوم</v>
      </c>
      <c r="FU523" s="98" t="str">
        <f t="shared" ref="FU523:FU586" si="647">IF(DE523&lt;10,"*حاسب",IF(DB523&lt;15,"**حاسب",""))</f>
        <v>*حاسب</v>
      </c>
      <c r="FV523" s="98" t="str">
        <f t="shared" ref="FV523:FV586" si="648">IF(DU523&lt;10,"*فنية",IF(DR523&lt;15,"**فنية",""))</f>
        <v>*فنية</v>
      </c>
      <c r="FW523" s="98" t="str">
        <f t="shared" ref="FW523:FW586" si="649">IF(EG523&lt;10,"*نشاط1","")</f>
        <v>*نشاط1</v>
      </c>
      <c r="FX523" s="98" t="str">
        <f t="shared" ref="FX523:FX586" si="650">IF(ES523&lt;10,"*نشاط2","")</f>
        <v>*نشاط2</v>
      </c>
      <c r="FY523" s="107" t="str">
        <f t="shared" ref="FY523:FY586" si="651">IF(FL523&lt;20,"*دين",IF(FI523&lt;15,"**دين",""))</f>
        <v>*دين</v>
      </c>
      <c r="FZ523" s="47">
        <f t="shared" ref="FZ523:FZ586" si="652">COUNTBLANK(FP523:FY523)</f>
        <v>0</v>
      </c>
      <c r="GA523" s="47" t="str">
        <f t="shared" ref="GA523:GA586" si="653">IF(FZ523=10,"ناجح و منقول للصف التالى","دور ثانى")</f>
        <v>دور ثانى</v>
      </c>
      <c r="GB523" s="47">
        <f t="shared" ref="GB523:GB586" si="654">RANK(EW523,$EW$10:$EW$609)</f>
        <v>6</v>
      </c>
      <c r="GC523" s="47" t="str">
        <f t="shared" si="586"/>
        <v>راسب</v>
      </c>
      <c r="GE523" s="112" t="str">
        <f t="shared" ref="GE523:GE586" si="655">IF(FZ523=10,"مبروك النجاح",CONCATENATE(FP523,FQ523,FR523,FS523,FT523,FU523,FV523,FW523,FX523,FY523))</f>
        <v>*عربى*انجليزى*دراسات*رياضيات*علوم*حاسب*فنية*نشاط1*نشاط2*دين</v>
      </c>
      <c r="GF523" s="112">
        <f t="shared" ref="GF523:GF586" si="656">10-FZ523</f>
        <v>10</v>
      </c>
    </row>
    <row r="524" spans="2:188" ht="20.25" thickTop="1" thickBot="1">
      <c r="B524" s="39">
        <v>515</v>
      </c>
      <c r="C524" s="124" t="str">
        <f>البيانات!B532</f>
        <v/>
      </c>
      <c r="D524" s="124" t="str">
        <f>IF(C524="","",البيانات!C532)</f>
        <v/>
      </c>
      <c r="E524" s="39"/>
      <c r="F524" s="39"/>
      <c r="H524" s="52"/>
      <c r="I524" s="47"/>
      <c r="J524" s="47"/>
      <c r="K524" s="47"/>
      <c r="L524" s="46">
        <f t="shared" si="587"/>
        <v>0</v>
      </c>
      <c r="N524" s="54"/>
      <c r="O524" s="61"/>
      <c r="P524" s="59"/>
      <c r="Q524" s="59"/>
      <c r="R524" s="59">
        <f t="shared" si="588"/>
        <v>0</v>
      </c>
      <c r="S524" s="59">
        <f t="shared" si="589"/>
        <v>0</v>
      </c>
      <c r="T524" s="62">
        <f t="shared" si="590"/>
        <v>0</v>
      </c>
      <c r="U524" s="63" t="str">
        <f t="shared" si="591"/>
        <v>دون المستوى</v>
      </c>
      <c r="X524" s="54"/>
      <c r="Y524" s="47"/>
      <c r="Z524" s="47"/>
      <c r="AA524" s="47"/>
      <c r="AB524" s="47">
        <f t="shared" si="592"/>
        <v>0</v>
      </c>
      <c r="AD524" s="54"/>
      <c r="AE524" s="61"/>
      <c r="AF524" s="59"/>
      <c r="AG524" s="59"/>
      <c r="AH524" s="59">
        <f t="shared" si="593"/>
        <v>0</v>
      </c>
      <c r="AI524" s="59">
        <f t="shared" si="594"/>
        <v>0</v>
      </c>
      <c r="AJ524" s="59">
        <f t="shared" si="595"/>
        <v>0</v>
      </c>
      <c r="AK524" s="73" t="str">
        <f t="shared" si="596"/>
        <v>دون المستوى</v>
      </c>
      <c r="AN524" s="54"/>
      <c r="AO524" s="47"/>
      <c r="AP524" s="47"/>
      <c r="AQ524" s="47"/>
      <c r="AR524" s="47">
        <f t="shared" si="597"/>
        <v>0</v>
      </c>
      <c r="AT524" s="54"/>
      <c r="AU524" s="83"/>
      <c r="AV524" s="78"/>
      <c r="AW524" s="78"/>
      <c r="AX524" s="78">
        <f t="shared" si="598"/>
        <v>0</v>
      </c>
      <c r="AY524" s="78">
        <f t="shared" si="599"/>
        <v>0</v>
      </c>
      <c r="AZ524" s="78">
        <f t="shared" si="600"/>
        <v>0</v>
      </c>
      <c r="BA524" s="80" t="str">
        <f t="shared" si="601"/>
        <v>دون المستوى</v>
      </c>
      <c r="BD524" s="54"/>
      <c r="BE524" s="47"/>
      <c r="BF524" s="47"/>
      <c r="BG524" s="47"/>
      <c r="BH524" s="47"/>
      <c r="BI524" s="47">
        <f t="shared" si="602"/>
        <v>0</v>
      </c>
      <c r="BK524" s="54"/>
      <c r="BL524" s="83"/>
      <c r="BM524" s="78"/>
      <c r="BN524" s="78"/>
      <c r="BO524" s="78"/>
      <c r="BP524" s="78">
        <f t="shared" si="603"/>
        <v>0</v>
      </c>
      <c r="BQ524" s="78">
        <f t="shared" si="604"/>
        <v>0</v>
      </c>
      <c r="BR524" s="78">
        <f t="shared" si="605"/>
        <v>0</v>
      </c>
      <c r="BS524" s="78">
        <f t="shared" si="606"/>
        <v>0</v>
      </c>
      <c r="BT524" s="80" t="str">
        <f t="shared" si="607"/>
        <v>دون المستوى</v>
      </c>
      <c r="BW524" s="54"/>
      <c r="BX524" s="47"/>
      <c r="BY524" s="47"/>
      <c r="BZ524" s="47"/>
      <c r="CA524" s="47"/>
      <c r="CB524" s="47">
        <f t="shared" si="608"/>
        <v>0</v>
      </c>
      <c r="CD524" s="52"/>
      <c r="CE524" s="83"/>
      <c r="CF524" s="78"/>
      <c r="CG524" s="78"/>
      <c r="CH524" s="78"/>
      <c r="CI524" s="78">
        <f t="shared" si="609"/>
        <v>0</v>
      </c>
      <c r="CJ524" s="78">
        <f t="shared" si="610"/>
        <v>0</v>
      </c>
      <c r="CK524" s="78">
        <f t="shared" si="611"/>
        <v>0</v>
      </c>
      <c r="CL524" s="78">
        <f t="shared" si="612"/>
        <v>0</v>
      </c>
      <c r="CM524" s="80" t="str">
        <f t="shared" si="613"/>
        <v>دون المستوى</v>
      </c>
      <c r="CP524" s="54"/>
      <c r="CQ524" s="47"/>
      <c r="CR524" s="47"/>
      <c r="CS524" s="47"/>
      <c r="CT524" s="47"/>
      <c r="CU524" s="47">
        <f t="shared" si="614"/>
        <v>0</v>
      </c>
      <c r="CW524" s="54"/>
      <c r="CX524" s="83"/>
      <c r="CY524" s="78"/>
      <c r="CZ524" s="78"/>
      <c r="DA524" s="78"/>
      <c r="DB524" s="78">
        <f t="shared" si="615"/>
        <v>0</v>
      </c>
      <c r="DC524" s="78">
        <f t="shared" si="616"/>
        <v>0</v>
      </c>
      <c r="DD524" s="78">
        <f t="shared" si="617"/>
        <v>0</v>
      </c>
      <c r="DE524" s="78">
        <f t="shared" si="618"/>
        <v>0</v>
      </c>
      <c r="DF524" s="80" t="str">
        <f t="shared" si="619"/>
        <v>دون المستوى</v>
      </c>
      <c r="DI524" s="54"/>
      <c r="DJ524" s="47"/>
      <c r="DK524" s="47"/>
      <c r="DL524" s="47"/>
      <c r="DM524" s="47">
        <f t="shared" si="620"/>
        <v>0</v>
      </c>
      <c r="DO524" s="54"/>
      <c r="DP524" s="83"/>
      <c r="DQ524" s="78"/>
      <c r="DR524" s="78"/>
      <c r="DS524" s="78">
        <f t="shared" si="621"/>
        <v>0</v>
      </c>
      <c r="DT524" s="78">
        <f t="shared" si="622"/>
        <v>0</v>
      </c>
      <c r="DU524" s="78">
        <f t="shared" si="623"/>
        <v>0</v>
      </c>
      <c r="DV524" s="80" t="str">
        <f t="shared" si="624"/>
        <v>دون المستوى</v>
      </c>
      <c r="DY524" s="47"/>
      <c r="DZ524" s="47"/>
      <c r="EA524" s="47">
        <f t="shared" si="625"/>
        <v>0</v>
      </c>
      <c r="EC524" s="91"/>
      <c r="ED524" s="78"/>
      <c r="EE524" s="78">
        <f t="shared" si="626"/>
        <v>0</v>
      </c>
      <c r="EF524" s="78">
        <f t="shared" si="627"/>
        <v>0</v>
      </c>
      <c r="EG524" s="78">
        <f t="shared" si="628"/>
        <v>0</v>
      </c>
      <c r="EH524" s="80" t="str">
        <f t="shared" si="629"/>
        <v>دون المستوى</v>
      </c>
      <c r="EK524" s="47"/>
      <c r="EL524" s="47"/>
      <c r="EM524" s="47">
        <f t="shared" si="630"/>
        <v>0</v>
      </c>
      <c r="EO524" s="91"/>
      <c r="EP524" s="78"/>
      <c r="EQ524" s="78">
        <f t="shared" si="631"/>
        <v>0</v>
      </c>
      <c r="ER524" s="78">
        <f t="shared" si="632"/>
        <v>0</v>
      </c>
      <c r="ES524" s="78">
        <f t="shared" si="633"/>
        <v>0</v>
      </c>
      <c r="ET524" s="80" t="str">
        <f t="shared" si="634"/>
        <v>دون المستوى</v>
      </c>
      <c r="EW524" s="49">
        <f t="shared" si="635"/>
        <v>0</v>
      </c>
      <c r="EX524" s="80" t="str">
        <f t="shared" si="636"/>
        <v>دون المستوى</v>
      </c>
      <c r="EZ524" s="54"/>
      <c r="FA524" s="47"/>
      <c r="FB524" s="47"/>
      <c r="FC524" s="47"/>
      <c r="FD524" s="47">
        <f t="shared" si="637"/>
        <v>0</v>
      </c>
      <c r="FF524" s="54"/>
      <c r="FG524" s="83"/>
      <c r="FH524" s="78"/>
      <c r="FI524" s="78"/>
      <c r="FJ524" s="78">
        <f t="shared" si="638"/>
        <v>0</v>
      </c>
      <c r="FK524" s="78">
        <f t="shared" si="639"/>
        <v>0</v>
      </c>
      <c r="FL524" s="78">
        <f t="shared" si="640"/>
        <v>0</v>
      </c>
      <c r="FM524" s="80" t="str">
        <f t="shared" si="641"/>
        <v>دون المستوى</v>
      </c>
      <c r="FP524" s="98" t="str">
        <f t="shared" si="642"/>
        <v>*عربى</v>
      </c>
      <c r="FQ524" s="98" t="str">
        <f t="shared" si="643"/>
        <v>*انجليزى</v>
      </c>
      <c r="FR524" s="98" t="str">
        <f t="shared" si="644"/>
        <v>*دراسات</v>
      </c>
      <c r="FS524" s="98" t="str">
        <f t="shared" si="645"/>
        <v>*رياضيات</v>
      </c>
      <c r="FT524" s="98" t="str">
        <f t="shared" si="646"/>
        <v>*علوم</v>
      </c>
      <c r="FU524" s="98" t="str">
        <f t="shared" si="647"/>
        <v>*حاسب</v>
      </c>
      <c r="FV524" s="98" t="str">
        <f t="shared" si="648"/>
        <v>*فنية</v>
      </c>
      <c r="FW524" s="98" t="str">
        <f t="shared" si="649"/>
        <v>*نشاط1</v>
      </c>
      <c r="FX524" s="98" t="str">
        <f t="shared" si="650"/>
        <v>*نشاط2</v>
      </c>
      <c r="FY524" s="107" t="str">
        <f t="shared" si="651"/>
        <v>*دين</v>
      </c>
      <c r="FZ524" s="47">
        <f t="shared" si="652"/>
        <v>0</v>
      </c>
      <c r="GA524" s="47" t="str">
        <f t="shared" si="653"/>
        <v>دور ثانى</v>
      </c>
      <c r="GB524" s="47">
        <f t="shared" si="654"/>
        <v>6</v>
      </c>
      <c r="GC524" s="47" t="str">
        <f t="shared" ref="GC524:GC587" si="657">IF(FZ524=10,"ناجح","راسب")</f>
        <v>راسب</v>
      </c>
      <c r="GE524" s="112" t="str">
        <f t="shared" si="655"/>
        <v>*عربى*انجليزى*دراسات*رياضيات*علوم*حاسب*فنية*نشاط1*نشاط2*دين</v>
      </c>
      <c r="GF524" s="112">
        <f t="shared" si="656"/>
        <v>10</v>
      </c>
    </row>
    <row r="525" spans="2:188" ht="20.25" thickTop="1" thickBot="1">
      <c r="B525" s="39">
        <v>516</v>
      </c>
      <c r="C525" s="124" t="str">
        <f>البيانات!B533</f>
        <v/>
      </c>
      <c r="D525" s="124" t="str">
        <f>IF(C525="","",البيانات!C533)</f>
        <v/>
      </c>
      <c r="E525" s="39"/>
      <c r="F525" s="39"/>
      <c r="H525" s="52"/>
      <c r="I525" s="47"/>
      <c r="J525" s="47"/>
      <c r="K525" s="47"/>
      <c r="L525" s="46">
        <f t="shared" si="587"/>
        <v>0</v>
      </c>
      <c r="N525" s="54"/>
      <c r="O525" s="61"/>
      <c r="P525" s="59"/>
      <c r="Q525" s="59"/>
      <c r="R525" s="59">
        <f t="shared" si="588"/>
        <v>0</v>
      </c>
      <c r="S525" s="59">
        <f t="shared" si="589"/>
        <v>0</v>
      </c>
      <c r="T525" s="62">
        <f t="shared" si="590"/>
        <v>0</v>
      </c>
      <c r="U525" s="63" t="str">
        <f t="shared" si="591"/>
        <v>دون المستوى</v>
      </c>
      <c r="X525" s="54"/>
      <c r="Y525" s="47"/>
      <c r="Z525" s="47"/>
      <c r="AA525" s="47"/>
      <c r="AB525" s="47">
        <f t="shared" si="592"/>
        <v>0</v>
      </c>
      <c r="AD525" s="54"/>
      <c r="AE525" s="61"/>
      <c r="AF525" s="59"/>
      <c r="AG525" s="59"/>
      <c r="AH525" s="59">
        <f t="shared" si="593"/>
        <v>0</v>
      </c>
      <c r="AI525" s="59">
        <f t="shared" si="594"/>
        <v>0</v>
      </c>
      <c r="AJ525" s="59">
        <f t="shared" si="595"/>
        <v>0</v>
      </c>
      <c r="AK525" s="73" t="str">
        <f t="shared" si="596"/>
        <v>دون المستوى</v>
      </c>
      <c r="AN525" s="54"/>
      <c r="AO525" s="47"/>
      <c r="AP525" s="47"/>
      <c r="AQ525" s="47"/>
      <c r="AR525" s="47">
        <f t="shared" si="597"/>
        <v>0</v>
      </c>
      <c r="AT525" s="54"/>
      <c r="AU525" s="83"/>
      <c r="AV525" s="78"/>
      <c r="AW525" s="78"/>
      <c r="AX525" s="78">
        <f t="shared" si="598"/>
        <v>0</v>
      </c>
      <c r="AY525" s="78">
        <f t="shared" si="599"/>
        <v>0</v>
      </c>
      <c r="AZ525" s="78">
        <f t="shared" si="600"/>
        <v>0</v>
      </c>
      <c r="BA525" s="80" t="str">
        <f t="shared" si="601"/>
        <v>دون المستوى</v>
      </c>
      <c r="BD525" s="54"/>
      <c r="BE525" s="47"/>
      <c r="BF525" s="47"/>
      <c r="BG525" s="47"/>
      <c r="BH525" s="47"/>
      <c r="BI525" s="47">
        <f t="shared" si="602"/>
        <v>0</v>
      </c>
      <c r="BK525" s="54"/>
      <c r="BL525" s="83"/>
      <c r="BM525" s="78"/>
      <c r="BN525" s="78"/>
      <c r="BO525" s="78"/>
      <c r="BP525" s="78">
        <f t="shared" si="603"/>
        <v>0</v>
      </c>
      <c r="BQ525" s="78">
        <f t="shared" si="604"/>
        <v>0</v>
      </c>
      <c r="BR525" s="78">
        <f t="shared" si="605"/>
        <v>0</v>
      </c>
      <c r="BS525" s="78">
        <f t="shared" si="606"/>
        <v>0</v>
      </c>
      <c r="BT525" s="80" t="str">
        <f t="shared" si="607"/>
        <v>دون المستوى</v>
      </c>
      <c r="BW525" s="54"/>
      <c r="BX525" s="47"/>
      <c r="BY525" s="47"/>
      <c r="BZ525" s="47"/>
      <c r="CA525" s="47"/>
      <c r="CB525" s="47">
        <f t="shared" si="608"/>
        <v>0</v>
      </c>
      <c r="CD525" s="52"/>
      <c r="CE525" s="83"/>
      <c r="CF525" s="78"/>
      <c r="CG525" s="78"/>
      <c r="CH525" s="78"/>
      <c r="CI525" s="78">
        <f t="shared" si="609"/>
        <v>0</v>
      </c>
      <c r="CJ525" s="78">
        <f t="shared" si="610"/>
        <v>0</v>
      </c>
      <c r="CK525" s="78">
        <f t="shared" si="611"/>
        <v>0</v>
      </c>
      <c r="CL525" s="78">
        <f t="shared" si="612"/>
        <v>0</v>
      </c>
      <c r="CM525" s="80" t="str">
        <f t="shared" si="613"/>
        <v>دون المستوى</v>
      </c>
      <c r="CP525" s="54"/>
      <c r="CQ525" s="47"/>
      <c r="CR525" s="47"/>
      <c r="CS525" s="47"/>
      <c r="CT525" s="47"/>
      <c r="CU525" s="47">
        <f t="shared" si="614"/>
        <v>0</v>
      </c>
      <c r="CW525" s="54"/>
      <c r="CX525" s="83"/>
      <c r="CY525" s="78"/>
      <c r="CZ525" s="78"/>
      <c r="DA525" s="78"/>
      <c r="DB525" s="78">
        <f t="shared" si="615"/>
        <v>0</v>
      </c>
      <c r="DC525" s="78">
        <f t="shared" si="616"/>
        <v>0</v>
      </c>
      <c r="DD525" s="78">
        <f t="shared" si="617"/>
        <v>0</v>
      </c>
      <c r="DE525" s="78">
        <f t="shared" si="618"/>
        <v>0</v>
      </c>
      <c r="DF525" s="80" t="str">
        <f t="shared" si="619"/>
        <v>دون المستوى</v>
      </c>
      <c r="DI525" s="54"/>
      <c r="DJ525" s="47"/>
      <c r="DK525" s="47"/>
      <c r="DL525" s="47"/>
      <c r="DM525" s="47">
        <f t="shared" si="620"/>
        <v>0</v>
      </c>
      <c r="DO525" s="54"/>
      <c r="DP525" s="83"/>
      <c r="DQ525" s="78"/>
      <c r="DR525" s="78"/>
      <c r="DS525" s="78">
        <f t="shared" si="621"/>
        <v>0</v>
      </c>
      <c r="DT525" s="78">
        <f t="shared" si="622"/>
        <v>0</v>
      </c>
      <c r="DU525" s="78">
        <f t="shared" si="623"/>
        <v>0</v>
      </c>
      <c r="DV525" s="80" t="str">
        <f t="shared" si="624"/>
        <v>دون المستوى</v>
      </c>
      <c r="DY525" s="47"/>
      <c r="DZ525" s="47"/>
      <c r="EA525" s="47">
        <f t="shared" si="625"/>
        <v>0</v>
      </c>
      <c r="EC525" s="91"/>
      <c r="ED525" s="78"/>
      <c r="EE525" s="78">
        <f t="shared" si="626"/>
        <v>0</v>
      </c>
      <c r="EF525" s="78">
        <f t="shared" si="627"/>
        <v>0</v>
      </c>
      <c r="EG525" s="78">
        <f t="shared" si="628"/>
        <v>0</v>
      </c>
      <c r="EH525" s="80" t="str">
        <f t="shared" si="629"/>
        <v>دون المستوى</v>
      </c>
      <c r="EK525" s="47"/>
      <c r="EL525" s="47"/>
      <c r="EM525" s="47">
        <f t="shared" si="630"/>
        <v>0</v>
      </c>
      <c r="EO525" s="91"/>
      <c r="EP525" s="78"/>
      <c r="EQ525" s="78">
        <f t="shared" si="631"/>
        <v>0</v>
      </c>
      <c r="ER525" s="78">
        <f t="shared" si="632"/>
        <v>0</v>
      </c>
      <c r="ES525" s="78">
        <f t="shared" si="633"/>
        <v>0</v>
      </c>
      <c r="ET525" s="80" t="str">
        <f t="shared" si="634"/>
        <v>دون المستوى</v>
      </c>
      <c r="EW525" s="49">
        <f t="shared" si="635"/>
        <v>0</v>
      </c>
      <c r="EX525" s="80" t="str">
        <f t="shared" si="636"/>
        <v>دون المستوى</v>
      </c>
      <c r="EZ525" s="54"/>
      <c r="FA525" s="47"/>
      <c r="FB525" s="47"/>
      <c r="FC525" s="47"/>
      <c r="FD525" s="47">
        <f t="shared" si="637"/>
        <v>0</v>
      </c>
      <c r="FF525" s="54"/>
      <c r="FG525" s="83"/>
      <c r="FH525" s="78"/>
      <c r="FI525" s="78"/>
      <c r="FJ525" s="78">
        <f t="shared" si="638"/>
        <v>0</v>
      </c>
      <c r="FK525" s="78">
        <f t="shared" si="639"/>
        <v>0</v>
      </c>
      <c r="FL525" s="78">
        <f t="shared" si="640"/>
        <v>0</v>
      </c>
      <c r="FM525" s="80" t="str">
        <f t="shared" si="641"/>
        <v>دون المستوى</v>
      </c>
      <c r="FP525" s="98" t="str">
        <f t="shared" si="642"/>
        <v>*عربى</v>
      </c>
      <c r="FQ525" s="98" t="str">
        <f t="shared" si="643"/>
        <v>*انجليزى</v>
      </c>
      <c r="FR525" s="98" t="str">
        <f t="shared" si="644"/>
        <v>*دراسات</v>
      </c>
      <c r="FS525" s="98" t="str">
        <f t="shared" si="645"/>
        <v>*رياضيات</v>
      </c>
      <c r="FT525" s="98" t="str">
        <f t="shared" si="646"/>
        <v>*علوم</v>
      </c>
      <c r="FU525" s="98" t="str">
        <f t="shared" si="647"/>
        <v>*حاسب</v>
      </c>
      <c r="FV525" s="98" t="str">
        <f t="shared" si="648"/>
        <v>*فنية</v>
      </c>
      <c r="FW525" s="98" t="str">
        <f t="shared" si="649"/>
        <v>*نشاط1</v>
      </c>
      <c r="FX525" s="98" t="str">
        <f t="shared" si="650"/>
        <v>*نشاط2</v>
      </c>
      <c r="FY525" s="107" t="str">
        <f t="shared" si="651"/>
        <v>*دين</v>
      </c>
      <c r="FZ525" s="47">
        <f t="shared" si="652"/>
        <v>0</v>
      </c>
      <c r="GA525" s="47" t="str">
        <f t="shared" si="653"/>
        <v>دور ثانى</v>
      </c>
      <c r="GB525" s="47">
        <f t="shared" si="654"/>
        <v>6</v>
      </c>
      <c r="GC525" s="47" t="str">
        <f t="shared" si="657"/>
        <v>راسب</v>
      </c>
      <c r="GE525" s="112" t="str">
        <f t="shared" si="655"/>
        <v>*عربى*انجليزى*دراسات*رياضيات*علوم*حاسب*فنية*نشاط1*نشاط2*دين</v>
      </c>
      <c r="GF525" s="112">
        <f t="shared" si="656"/>
        <v>10</v>
      </c>
    </row>
    <row r="526" spans="2:188" ht="20.25" thickTop="1" thickBot="1">
      <c r="B526" s="39">
        <v>517</v>
      </c>
      <c r="C526" s="124" t="str">
        <f>البيانات!B534</f>
        <v/>
      </c>
      <c r="D526" s="124" t="str">
        <f>IF(C526="","",البيانات!C534)</f>
        <v/>
      </c>
      <c r="E526" s="39"/>
      <c r="F526" s="39"/>
      <c r="H526" s="52"/>
      <c r="I526" s="47"/>
      <c r="J526" s="47"/>
      <c r="K526" s="47"/>
      <c r="L526" s="46">
        <f t="shared" si="587"/>
        <v>0</v>
      </c>
      <c r="N526" s="54"/>
      <c r="O526" s="61"/>
      <c r="P526" s="59"/>
      <c r="Q526" s="59"/>
      <c r="R526" s="59">
        <f t="shared" si="588"/>
        <v>0</v>
      </c>
      <c r="S526" s="59">
        <f t="shared" si="589"/>
        <v>0</v>
      </c>
      <c r="T526" s="62">
        <f t="shared" si="590"/>
        <v>0</v>
      </c>
      <c r="U526" s="63" t="str">
        <f t="shared" si="591"/>
        <v>دون المستوى</v>
      </c>
      <c r="X526" s="54"/>
      <c r="Y526" s="47"/>
      <c r="Z526" s="47"/>
      <c r="AA526" s="47"/>
      <c r="AB526" s="47">
        <f t="shared" si="592"/>
        <v>0</v>
      </c>
      <c r="AD526" s="54"/>
      <c r="AE526" s="61"/>
      <c r="AF526" s="59"/>
      <c r="AG526" s="59"/>
      <c r="AH526" s="59">
        <f t="shared" si="593"/>
        <v>0</v>
      </c>
      <c r="AI526" s="59">
        <f t="shared" si="594"/>
        <v>0</v>
      </c>
      <c r="AJ526" s="59">
        <f t="shared" si="595"/>
        <v>0</v>
      </c>
      <c r="AK526" s="73" t="str">
        <f t="shared" si="596"/>
        <v>دون المستوى</v>
      </c>
      <c r="AN526" s="54"/>
      <c r="AO526" s="47"/>
      <c r="AP526" s="47"/>
      <c r="AQ526" s="47"/>
      <c r="AR526" s="47">
        <f t="shared" si="597"/>
        <v>0</v>
      </c>
      <c r="AT526" s="54"/>
      <c r="AU526" s="83"/>
      <c r="AV526" s="78"/>
      <c r="AW526" s="78"/>
      <c r="AX526" s="78">
        <f t="shared" si="598"/>
        <v>0</v>
      </c>
      <c r="AY526" s="78">
        <f t="shared" si="599"/>
        <v>0</v>
      </c>
      <c r="AZ526" s="78">
        <f t="shared" si="600"/>
        <v>0</v>
      </c>
      <c r="BA526" s="80" t="str">
        <f t="shared" si="601"/>
        <v>دون المستوى</v>
      </c>
      <c r="BD526" s="54"/>
      <c r="BE526" s="47"/>
      <c r="BF526" s="47"/>
      <c r="BG526" s="47"/>
      <c r="BH526" s="47"/>
      <c r="BI526" s="47">
        <f t="shared" si="602"/>
        <v>0</v>
      </c>
      <c r="BK526" s="54"/>
      <c r="BL526" s="83"/>
      <c r="BM526" s="78"/>
      <c r="BN526" s="78"/>
      <c r="BO526" s="78"/>
      <c r="BP526" s="78">
        <f t="shared" si="603"/>
        <v>0</v>
      </c>
      <c r="BQ526" s="78">
        <f t="shared" si="604"/>
        <v>0</v>
      </c>
      <c r="BR526" s="78">
        <f t="shared" si="605"/>
        <v>0</v>
      </c>
      <c r="BS526" s="78">
        <f t="shared" si="606"/>
        <v>0</v>
      </c>
      <c r="BT526" s="80" t="str">
        <f t="shared" si="607"/>
        <v>دون المستوى</v>
      </c>
      <c r="BW526" s="54"/>
      <c r="BX526" s="47"/>
      <c r="BY526" s="47"/>
      <c r="BZ526" s="47"/>
      <c r="CA526" s="47"/>
      <c r="CB526" s="47">
        <f t="shared" si="608"/>
        <v>0</v>
      </c>
      <c r="CD526" s="52"/>
      <c r="CE526" s="83"/>
      <c r="CF526" s="78"/>
      <c r="CG526" s="78"/>
      <c r="CH526" s="78"/>
      <c r="CI526" s="78">
        <f t="shared" si="609"/>
        <v>0</v>
      </c>
      <c r="CJ526" s="78">
        <f t="shared" si="610"/>
        <v>0</v>
      </c>
      <c r="CK526" s="78">
        <f t="shared" si="611"/>
        <v>0</v>
      </c>
      <c r="CL526" s="78">
        <f t="shared" si="612"/>
        <v>0</v>
      </c>
      <c r="CM526" s="80" t="str">
        <f t="shared" si="613"/>
        <v>دون المستوى</v>
      </c>
      <c r="CP526" s="54"/>
      <c r="CQ526" s="47"/>
      <c r="CR526" s="47"/>
      <c r="CS526" s="47"/>
      <c r="CT526" s="47"/>
      <c r="CU526" s="47">
        <f t="shared" si="614"/>
        <v>0</v>
      </c>
      <c r="CW526" s="54"/>
      <c r="CX526" s="83"/>
      <c r="CY526" s="78"/>
      <c r="CZ526" s="78"/>
      <c r="DA526" s="78"/>
      <c r="DB526" s="78">
        <f t="shared" si="615"/>
        <v>0</v>
      </c>
      <c r="DC526" s="78">
        <f t="shared" si="616"/>
        <v>0</v>
      </c>
      <c r="DD526" s="78">
        <f t="shared" si="617"/>
        <v>0</v>
      </c>
      <c r="DE526" s="78">
        <f t="shared" si="618"/>
        <v>0</v>
      </c>
      <c r="DF526" s="80" t="str">
        <f t="shared" si="619"/>
        <v>دون المستوى</v>
      </c>
      <c r="DI526" s="54"/>
      <c r="DJ526" s="47"/>
      <c r="DK526" s="47"/>
      <c r="DL526" s="47"/>
      <c r="DM526" s="47">
        <f t="shared" si="620"/>
        <v>0</v>
      </c>
      <c r="DO526" s="54"/>
      <c r="DP526" s="83"/>
      <c r="DQ526" s="78"/>
      <c r="DR526" s="78"/>
      <c r="DS526" s="78">
        <f t="shared" si="621"/>
        <v>0</v>
      </c>
      <c r="DT526" s="78">
        <f t="shared" si="622"/>
        <v>0</v>
      </c>
      <c r="DU526" s="78">
        <f t="shared" si="623"/>
        <v>0</v>
      </c>
      <c r="DV526" s="80" t="str">
        <f t="shared" si="624"/>
        <v>دون المستوى</v>
      </c>
      <c r="DY526" s="47"/>
      <c r="DZ526" s="47"/>
      <c r="EA526" s="47">
        <f t="shared" si="625"/>
        <v>0</v>
      </c>
      <c r="EC526" s="91"/>
      <c r="ED526" s="78"/>
      <c r="EE526" s="78">
        <f t="shared" si="626"/>
        <v>0</v>
      </c>
      <c r="EF526" s="78">
        <f t="shared" si="627"/>
        <v>0</v>
      </c>
      <c r="EG526" s="78">
        <f t="shared" si="628"/>
        <v>0</v>
      </c>
      <c r="EH526" s="80" t="str">
        <f t="shared" si="629"/>
        <v>دون المستوى</v>
      </c>
      <c r="EK526" s="47"/>
      <c r="EL526" s="47"/>
      <c r="EM526" s="47">
        <f t="shared" si="630"/>
        <v>0</v>
      </c>
      <c r="EO526" s="91"/>
      <c r="EP526" s="78"/>
      <c r="EQ526" s="78">
        <f t="shared" si="631"/>
        <v>0</v>
      </c>
      <c r="ER526" s="78">
        <f t="shared" si="632"/>
        <v>0</v>
      </c>
      <c r="ES526" s="78">
        <f t="shared" si="633"/>
        <v>0</v>
      </c>
      <c r="ET526" s="80" t="str">
        <f t="shared" si="634"/>
        <v>دون المستوى</v>
      </c>
      <c r="EW526" s="49">
        <f t="shared" si="635"/>
        <v>0</v>
      </c>
      <c r="EX526" s="80" t="str">
        <f t="shared" si="636"/>
        <v>دون المستوى</v>
      </c>
      <c r="EZ526" s="54"/>
      <c r="FA526" s="47"/>
      <c r="FB526" s="47"/>
      <c r="FC526" s="47"/>
      <c r="FD526" s="47">
        <f t="shared" si="637"/>
        <v>0</v>
      </c>
      <c r="FF526" s="54"/>
      <c r="FG526" s="83"/>
      <c r="FH526" s="78"/>
      <c r="FI526" s="78"/>
      <c r="FJ526" s="78">
        <f t="shared" si="638"/>
        <v>0</v>
      </c>
      <c r="FK526" s="78">
        <f t="shared" si="639"/>
        <v>0</v>
      </c>
      <c r="FL526" s="78">
        <f t="shared" si="640"/>
        <v>0</v>
      </c>
      <c r="FM526" s="80" t="str">
        <f t="shared" si="641"/>
        <v>دون المستوى</v>
      </c>
      <c r="FP526" s="98" t="str">
        <f t="shared" si="642"/>
        <v>*عربى</v>
      </c>
      <c r="FQ526" s="98" t="str">
        <f t="shared" si="643"/>
        <v>*انجليزى</v>
      </c>
      <c r="FR526" s="98" t="str">
        <f t="shared" si="644"/>
        <v>*دراسات</v>
      </c>
      <c r="FS526" s="98" t="str">
        <f t="shared" si="645"/>
        <v>*رياضيات</v>
      </c>
      <c r="FT526" s="98" t="str">
        <f t="shared" si="646"/>
        <v>*علوم</v>
      </c>
      <c r="FU526" s="98" t="str">
        <f t="shared" si="647"/>
        <v>*حاسب</v>
      </c>
      <c r="FV526" s="98" t="str">
        <f t="shared" si="648"/>
        <v>*فنية</v>
      </c>
      <c r="FW526" s="98" t="str">
        <f t="shared" si="649"/>
        <v>*نشاط1</v>
      </c>
      <c r="FX526" s="98" t="str">
        <f t="shared" si="650"/>
        <v>*نشاط2</v>
      </c>
      <c r="FY526" s="107" t="str">
        <f t="shared" si="651"/>
        <v>*دين</v>
      </c>
      <c r="FZ526" s="47">
        <f t="shared" si="652"/>
        <v>0</v>
      </c>
      <c r="GA526" s="47" t="str">
        <f t="shared" si="653"/>
        <v>دور ثانى</v>
      </c>
      <c r="GB526" s="47">
        <f t="shared" si="654"/>
        <v>6</v>
      </c>
      <c r="GC526" s="47" t="str">
        <f t="shared" si="657"/>
        <v>راسب</v>
      </c>
      <c r="GE526" s="112" t="str">
        <f t="shared" si="655"/>
        <v>*عربى*انجليزى*دراسات*رياضيات*علوم*حاسب*فنية*نشاط1*نشاط2*دين</v>
      </c>
      <c r="GF526" s="112">
        <f t="shared" si="656"/>
        <v>10</v>
      </c>
    </row>
    <row r="527" spans="2:188" ht="20.25" thickTop="1" thickBot="1">
      <c r="B527" s="39">
        <v>518</v>
      </c>
      <c r="C527" s="124" t="str">
        <f>البيانات!B535</f>
        <v/>
      </c>
      <c r="D527" s="124" t="str">
        <f>IF(C527="","",البيانات!C535)</f>
        <v/>
      </c>
      <c r="E527" s="39"/>
      <c r="F527" s="39"/>
      <c r="H527" s="52"/>
      <c r="I527" s="47"/>
      <c r="J527" s="47"/>
      <c r="K527" s="47"/>
      <c r="L527" s="46">
        <f t="shared" si="587"/>
        <v>0</v>
      </c>
      <c r="N527" s="54"/>
      <c r="O527" s="61"/>
      <c r="P527" s="59"/>
      <c r="Q527" s="59"/>
      <c r="R527" s="59">
        <f t="shared" si="588"/>
        <v>0</v>
      </c>
      <c r="S527" s="59">
        <f t="shared" si="589"/>
        <v>0</v>
      </c>
      <c r="T527" s="62">
        <f t="shared" si="590"/>
        <v>0</v>
      </c>
      <c r="U527" s="63" t="str">
        <f t="shared" si="591"/>
        <v>دون المستوى</v>
      </c>
      <c r="X527" s="54"/>
      <c r="Y527" s="47"/>
      <c r="Z527" s="47"/>
      <c r="AA527" s="47"/>
      <c r="AB527" s="47">
        <f t="shared" si="592"/>
        <v>0</v>
      </c>
      <c r="AD527" s="54"/>
      <c r="AE527" s="61"/>
      <c r="AF527" s="59"/>
      <c r="AG527" s="59"/>
      <c r="AH527" s="59">
        <f t="shared" si="593"/>
        <v>0</v>
      </c>
      <c r="AI527" s="59">
        <f t="shared" si="594"/>
        <v>0</v>
      </c>
      <c r="AJ527" s="59">
        <f t="shared" si="595"/>
        <v>0</v>
      </c>
      <c r="AK527" s="73" t="str">
        <f t="shared" si="596"/>
        <v>دون المستوى</v>
      </c>
      <c r="AN527" s="54"/>
      <c r="AO527" s="47"/>
      <c r="AP527" s="47"/>
      <c r="AQ527" s="47"/>
      <c r="AR527" s="47">
        <f t="shared" si="597"/>
        <v>0</v>
      </c>
      <c r="AT527" s="54"/>
      <c r="AU527" s="83"/>
      <c r="AV527" s="78"/>
      <c r="AW527" s="78"/>
      <c r="AX527" s="78">
        <f t="shared" si="598"/>
        <v>0</v>
      </c>
      <c r="AY527" s="78">
        <f t="shared" si="599"/>
        <v>0</v>
      </c>
      <c r="AZ527" s="78">
        <f t="shared" si="600"/>
        <v>0</v>
      </c>
      <c r="BA527" s="80" t="str">
        <f t="shared" si="601"/>
        <v>دون المستوى</v>
      </c>
      <c r="BD527" s="54"/>
      <c r="BE527" s="47"/>
      <c r="BF527" s="47"/>
      <c r="BG527" s="47"/>
      <c r="BH527" s="47"/>
      <c r="BI527" s="47">
        <f t="shared" si="602"/>
        <v>0</v>
      </c>
      <c r="BK527" s="54"/>
      <c r="BL527" s="83"/>
      <c r="BM527" s="78"/>
      <c r="BN527" s="78"/>
      <c r="BO527" s="78"/>
      <c r="BP527" s="78">
        <f t="shared" si="603"/>
        <v>0</v>
      </c>
      <c r="BQ527" s="78">
        <f t="shared" si="604"/>
        <v>0</v>
      </c>
      <c r="BR527" s="78">
        <f t="shared" si="605"/>
        <v>0</v>
      </c>
      <c r="BS527" s="78">
        <f t="shared" si="606"/>
        <v>0</v>
      </c>
      <c r="BT527" s="80" t="str">
        <f t="shared" si="607"/>
        <v>دون المستوى</v>
      </c>
      <c r="BW527" s="54"/>
      <c r="BX527" s="47"/>
      <c r="BY527" s="47"/>
      <c r="BZ527" s="47"/>
      <c r="CA527" s="47"/>
      <c r="CB527" s="47">
        <f t="shared" si="608"/>
        <v>0</v>
      </c>
      <c r="CD527" s="52"/>
      <c r="CE527" s="83"/>
      <c r="CF527" s="78"/>
      <c r="CG527" s="78"/>
      <c r="CH527" s="78"/>
      <c r="CI527" s="78">
        <f t="shared" si="609"/>
        <v>0</v>
      </c>
      <c r="CJ527" s="78">
        <f t="shared" si="610"/>
        <v>0</v>
      </c>
      <c r="CK527" s="78">
        <f t="shared" si="611"/>
        <v>0</v>
      </c>
      <c r="CL527" s="78">
        <f t="shared" si="612"/>
        <v>0</v>
      </c>
      <c r="CM527" s="80" t="str">
        <f t="shared" si="613"/>
        <v>دون المستوى</v>
      </c>
      <c r="CP527" s="54"/>
      <c r="CQ527" s="47"/>
      <c r="CR527" s="47"/>
      <c r="CS527" s="47"/>
      <c r="CT527" s="47"/>
      <c r="CU527" s="47">
        <f t="shared" si="614"/>
        <v>0</v>
      </c>
      <c r="CW527" s="54"/>
      <c r="CX527" s="83"/>
      <c r="CY527" s="78"/>
      <c r="CZ527" s="78"/>
      <c r="DA527" s="78"/>
      <c r="DB527" s="78">
        <f t="shared" si="615"/>
        <v>0</v>
      </c>
      <c r="DC527" s="78">
        <f t="shared" si="616"/>
        <v>0</v>
      </c>
      <c r="DD527" s="78">
        <f t="shared" si="617"/>
        <v>0</v>
      </c>
      <c r="DE527" s="78">
        <f t="shared" si="618"/>
        <v>0</v>
      </c>
      <c r="DF527" s="80" t="str">
        <f t="shared" si="619"/>
        <v>دون المستوى</v>
      </c>
      <c r="DI527" s="54"/>
      <c r="DJ527" s="47"/>
      <c r="DK527" s="47"/>
      <c r="DL527" s="47"/>
      <c r="DM527" s="47">
        <f t="shared" si="620"/>
        <v>0</v>
      </c>
      <c r="DO527" s="54"/>
      <c r="DP527" s="83"/>
      <c r="DQ527" s="78"/>
      <c r="DR527" s="78"/>
      <c r="DS527" s="78">
        <f t="shared" si="621"/>
        <v>0</v>
      </c>
      <c r="DT527" s="78">
        <f t="shared" si="622"/>
        <v>0</v>
      </c>
      <c r="DU527" s="78">
        <f t="shared" si="623"/>
        <v>0</v>
      </c>
      <c r="DV527" s="80" t="str">
        <f t="shared" si="624"/>
        <v>دون المستوى</v>
      </c>
      <c r="DY527" s="47"/>
      <c r="DZ527" s="47"/>
      <c r="EA527" s="47">
        <f t="shared" si="625"/>
        <v>0</v>
      </c>
      <c r="EC527" s="91"/>
      <c r="ED527" s="78"/>
      <c r="EE527" s="78">
        <f t="shared" si="626"/>
        <v>0</v>
      </c>
      <c r="EF527" s="78">
        <f t="shared" si="627"/>
        <v>0</v>
      </c>
      <c r="EG527" s="78">
        <f t="shared" si="628"/>
        <v>0</v>
      </c>
      <c r="EH527" s="80" t="str">
        <f t="shared" si="629"/>
        <v>دون المستوى</v>
      </c>
      <c r="EK527" s="47"/>
      <c r="EL527" s="47"/>
      <c r="EM527" s="47">
        <f t="shared" si="630"/>
        <v>0</v>
      </c>
      <c r="EO527" s="91"/>
      <c r="EP527" s="78"/>
      <c r="EQ527" s="78">
        <f t="shared" si="631"/>
        <v>0</v>
      </c>
      <c r="ER527" s="78">
        <f t="shared" si="632"/>
        <v>0</v>
      </c>
      <c r="ES527" s="78">
        <f t="shared" si="633"/>
        <v>0</v>
      </c>
      <c r="ET527" s="80" t="str">
        <f t="shared" si="634"/>
        <v>دون المستوى</v>
      </c>
      <c r="EW527" s="49">
        <f t="shared" si="635"/>
        <v>0</v>
      </c>
      <c r="EX527" s="80" t="str">
        <f t="shared" si="636"/>
        <v>دون المستوى</v>
      </c>
      <c r="EZ527" s="54"/>
      <c r="FA527" s="47"/>
      <c r="FB527" s="47"/>
      <c r="FC527" s="47"/>
      <c r="FD527" s="47">
        <f t="shared" si="637"/>
        <v>0</v>
      </c>
      <c r="FF527" s="54"/>
      <c r="FG527" s="83"/>
      <c r="FH527" s="78"/>
      <c r="FI527" s="78"/>
      <c r="FJ527" s="78">
        <f t="shared" si="638"/>
        <v>0</v>
      </c>
      <c r="FK527" s="78">
        <f t="shared" si="639"/>
        <v>0</v>
      </c>
      <c r="FL527" s="78">
        <f t="shared" si="640"/>
        <v>0</v>
      </c>
      <c r="FM527" s="80" t="str">
        <f t="shared" si="641"/>
        <v>دون المستوى</v>
      </c>
      <c r="FP527" s="98" t="str">
        <f t="shared" si="642"/>
        <v>*عربى</v>
      </c>
      <c r="FQ527" s="98" t="str">
        <f t="shared" si="643"/>
        <v>*انجليزى</v>
      </c>
      <c r="FR527" s="98" t="str">
        <f t="shared" si="644"/>
        <v>*دراسات</v>
      </c>
      <c r="FS527" s="98" t="str">
        <f t="shared" si="645"/>
        <v>*رياضيات</v>
      </c>
      <c r="FT527" s="98" t="str">
        <f t="shared" si="646"/>
        <v>*علوم</v>
      </c>
      <c r="FU527" s="98" t="str">
        <f t="shared" si="647"/>
        <v>*حاسب</v>
      </c>
      <c r="FV527" s="98" t="str">
        <f t="shared" si="648"/>
        <v>*فنية</v>
      </c>
      <c r="FW527" s="98" t="str">
        <f t="shared" si="649"/>
        <v>*نشاط1</v>
      </c>
      <c r="FX527" s="98" t="str">
        <f t="shared" si="650"/>
        <v>*نشاط2</v>
      </c>
      <c r="FY527" s="107" t="str">
        <f t="shared" si="651"/>
        <v>*دين</v>
      </c>
      <c r="FZ527" s="47">
        <f t="shared" si="652"/>
        <v>0</v>
      </c>
      <c r="GA527" s="47" t="str">
        <f t="shared" si="653"/>
        <v>دور ثانى</v>
      </c>
      <c r="GB527" s="47">
        <f t="shared" si="654"/>
        <v>6</v>
      </c>
      <c r="GC527" s="47" t="str">
        <f t="shared" si="657"/>
        <v>راسب</v>
      </c>
      <c r="GE527" s="112" t="str">
        <f t="shared" si="655"/>
        <v>*عربى*انجليزى*دراسات*رياضيات*علوم*حاسب*فنية*نشاط1*نشاط2*دين</v>
      </c>
      <c r="GF527" s="112">
        <f t="shared" si="656"/>
        <v>10</v>
      </c>
    </row>
    <row r="528" spans="2:188" ht="20.25" thickTop="1" thickBot="1">
      <c r="B528" s="39">
        <v>519</v>
      </c>
      <c r="C528" s="124" t="str">
        <f>البيانات!B536</f>
        <v/>
      </c>
      <c r="D528" s="124" t="str">
        <f>IF(C528="","",البيانات!C536)</f>
        <v/>
      </c>
      <c r="E528" s="39"/>
      <c r="F528" s="39"/>
      <c r="H528" s="52"/>
      <c r="I528" s="47"/>
      <c r="J528" s="47"/>
      <c r="K528" s="47"/>
      <c r="L528" s="46">
        <f t="shared" si="587"/>
        <v>0</v>
      </c>
      <c r="N528" s="54"/>
      <c r="O528" s="61"/>
      <c r="P528" s="59"/>
      <c r="Q528" s="59"/>
      <c r="R528" s="59">
        <f t="shared" si="588"/>
        <v>0</v>
      </c>
      <c r="S528" s="59">
        <f t="shared" si="589"/>
        <v>0</v>
      </c>
      <c r="T528" s="62">
        <f t="shared" si="590"/>
        <v>0</v>
      </c>
      <c r="U528" s="63" t="str">
        <f t="shared" si="591"/>
        <v>دون المستوى</v>
      </c>
      <c r="X528" s="54"/>
      <c r="Y528" s="47"/>
      <c r="Z528" s="47"/>
      <c r="AA528" s="47"/>
      <c r="AB528" s="47">
        <f t="shared" si="592"/>
        <v>0</v>
      </c>
      <c r="AD528" s="54"/>
      <c r="AE528" s="61"/>
      <c r="AF528" s="59"/>
      <c r="AG528" s="59"/>
      <c r="AH528" s="59">
        <f t="shared" si="593"/>
        <v>0</v>
      </c>
      <c r="AI528" s="59">
        <f t="shared" si="594"/>
        <v>0</v>
      </c>
      <c r="AJ528" s="59">
        <f t="shared" si="595"/>
        <v>0</v>
      </c>
      <c r="AK528" s="73" t="str">
        <f t="shared" si="596"/>
        <v>دون المستوى</v>
      </c>
      <c r="AN528" s="54"/>
      <c r="AO528" s="47"/>
      <c r="AP528" s="47"/>
      <c r="AQ528" s="47"/>
      <c r="AR528" s="47">
        <f t="shared" si="597"/>
        <v>0</v>
      </c>
      <c r="AT528" s="54"/>
      <c r="AU528" s="83"/>
      <c r="AV528" s="78"/>
      <c r="AW528" s="78"/>
      <c r="AX528" s="78">
        <f t="shared" si="598"/>
        <v>0</v>
      </c>
      <c r="AY528" s="78">
        <f t="shared" si="599"/>
        <v>0</v>
      </c>
      <c r="AZ528" s="78">
        <f t="shared" si="600"/>
        <v>0</v>
      </c>
      <c r="BA528" s="80" t="str">
        <f t="shared" si="601"/>
        <v>دون المستوى</v>
      </c>
      <c r="BD528" s="54"/>
      <c r="BE528" s="47"/>
      <c r="BF528" s="47"/>
      <c r="BG528" s="47"/>
      <c r="BH528" s="47"/>
      <c r="BI528" s="47">
        <f t="shared" si="602"/>
        <v>0</v>
      </c>
      <c r="BK528" s="54"/>
      <c r="BL528" s="83"/>
      <c r="BM528" s="78"/>
      <c r="BN528" s="78"/>
      <c r="BO528" s="78"/>
      <c r="BP528" s="78">
        <f t="shared" si="603"/>
        <v>0</v>
      </c>
      <c r="BQ528" s="78">
        <f t="shared" si="604"/>
        <v>0</v>
      </c>
      <c r="BR528" s="78">
        <f t="shared" si="605"/>
        <v>0</v>
      </c>
      <c r="BS528" s="78">
        <f t="shared" si="606"/>
        <v>0</v>
      </c>
      <c r="BT528" s="80" t="str">
        <f t="shared" si="607"/>
        <v>دون المستوى</v>
      </c>
      <c r="BW528" s="54"/>
      <c r="BX528" s="47"/>
      <c r="BY528" s="47"/>
      <c r="BZ528" s="47"/>
      <c r="CA528" s="47"/>
      <c r="CB528" s="47">
        <f t="shared" si="608"/>
        <v>0</v>
      </c>
      <c r="CD528" s="52"/>
      <c r="CE528" s="83"/>
      <c r="CF528" s="78"/>
      <c r="CG528" s="78"/>
      <c r="CH528" s="78"/>
      <c r="CI528" s="78">
        <f t="shared" si="609"/>
        <v>0</v>
      </c>
      <c r="CJ528" s="78">
        <f t="shared" si="610"/>
        <v>0</v>
      </c>
      <c r="CK528" s="78">
        <f t="shared" si="611"/>
        <v>0</v>
      </c>
      <c r="CL528" s="78">
        <f t="shared" si="612"/>
        <v>0</v>
      </c>
      <c r="CM528" s="80" t="str">
        <f t="shared" si="613"/>
        <v>دون المستوى</v>
      </c>
      <c r="CP528" s="54"/>
      <c r="CQ528" s="47"/>
      <c r="CR528" s="47"/>
      <c r="CS528" s="47"/>
      <c r="CT528" s="47"/>
      <c r="CU528" s="47">
        <f t="shared" si="614"/>
        <v>0</v>
      </c>
      <c r="CW528" s="54"/>
      <c r="CX528" s="83"/>
      <c r="CY528" s="78"/>
      <c r="CZ528" s="78"/>
      <c r="DA528" s="78"/>
      <c r="DB528" s="78">
        <f t="shared" si="615"/>
        <v>0</v>
      </c>
      <c r="DC528" s="78">
        <f t="shared" si="616"/>
        <v>0</v>
      </c>
      <c r="DD528" s="78">
        <f t="shared" si="617"/>
        <v>0</v>
      </c>
      <c r="DE528" s="78">
        <f t="shared" si="618"/>
        <v>0</v>
      </c>
      <c r="DF528" s="80" t="str">
        <f t="shared" si="619"/>
        <v>دون المستوى</v>
      </c>
      <c r="DI528" s="54"/>
      <c r="DJ528" s="47"/>
      <c r="DK528" s="47"/>
      <c r="DL528" s="47"/>
      <c r="DM528" s="47">
        <f t="shared" si="620"/>
        <v>0</v>
      </c>
      <c r="DO528" s="54"/>
      <c r="DP528" s="83"/>
      <c r="DQ528" s="78"/>
      <c r="DR528" s="78"/>
      <c r="DS528" s="78">
        <f t="shared" si="621"/>
        <v>0</v>
      </c>
      <c r="DT528" s="78">
        <f t="shared" si="622"/>
        <v>0</v>
      </c>
      <c r="DU528" s="78">
        <f t="shared" si="623"/>
        <v>0</v>
      </c>
      <c r="DV528" s="80" t="str">
        <f t="shared" si="624"/>
        <v>دون المستوى</v>
      </c>
      <c r="DY528" s="47"/>
      <c r="DZ528" s="47"/>
      <c r="EA528" s="47">
        <f t="shared" si="625"/>
        <v>0</v>
      </c>
      <c r="EC528" s="91"/>
      <c r="ED528" s="78"/>
      <c r="EE528" s="78">
        <f t="shared" si="626"/>
        <v>0</v>
      </c>
      <c r="EF528" s="78">
        <f t="shared" si="627"/>
        <v>0</v>
      </c>
      <c r="EG528" s="78">
        <f t="shared" si="628"/>
        <v>0</v>
      </c>
      <c r="EH528" s="80" t="str">
        <f t="shared" si="629"/>
        <v>دون المستوى</v>
      </c>
      <c r="EK528" s="47"/>
      <c r="EL528" s="47"/>
      <c r="EM528" s="47">
        <f t="shared" si="630"/>
        <v>0</v>
      </c>
      <c r="EO528" s="91"/>
      <c r="EP528" s="78"/>
      <c r="EQ528" s="78">
        <f t="shared" si="631"/>
        <v>0</v>
      </c>
      <c r="ER528" s="78">
        <f t="shared" si="632"/>
        <v>0</v>
      </c>
      <c r="ES528" s="78">
        <f t="shared" si="633"/>
        <v>0</v>
      </c>
      <c r="ET528" s="80" t="str">
        <f t="shared" si="634"/>
        <v>دون المستوى</v>
      </c>
      <c r="EW528" s="49">
        <f t="shared" si="635"/>
        <v>0</v>
      </c>
      <c r="EX528" s="80" t="str">
        <f t="shared" si="636"/>
        <v>دون المستوى</v>
      </c>
      <c r="EZ528" s="54"/>
      <c r="FA528" s="47"/>
      <c r="FB528" s="47"/>
      <c r="FC528" s="47"/>
      <c r="FD528" s="47">
        <f t="shared" si="637"/>
        <v>0</v>
      </c>
      <c r="FF528" s="54"/>
      <c r="FG528" s="83"/>
      <c r="FH528" s="78"/>
      <c r="FI528" s="78"/>
      <c r="FJ528" s="78">
        <f t="shared" si="638"/>
        <v>0</v>
      </c>
      <c r="FK528" s="78">
        <f t="shared" si="639"/>
        <v>0</v>
      </c>
      <c r="FL528" s="78">
        <f t="shared" si="640"/>
        <v>0</v>
      </c>
      <c r="FM528" s="80" t="str">
        <f t="shared" si="641"/>
        <v>دون المستوى</v>
      </c>
      <c r="FP528" s="98" t="str">
        <f t="shared" si="642"/>
        <v>*عربى</v>
      </c>
      <c r="FQ528" s="98" t="str">
        <f t="shared" si="643"/>
        <v>*انجليزى</v>
      </c>
      <c r="FR528" s="98" t="str">
        <f t="shared" si="644"/>
        <v>*دراسات</v>
      </c>
      <c r="FS528" s="98" t="str">
        <f t="shared" si="645"/>
        <v>*رياضيات</v>
      </c>
      <c r="FT528" s="98" t="str">
        <f t="shared" si="646"/>
        <v>*علوم</v>
      </c>
      <c r="FU528" s="98" t="str">
        <f t="shared" si="647"/>
        <v>*حاسب</v>
      </c>
      <c r="FV528" s="98" t="str">
        <f t="shared" si="648"/>
        <v>*فنية</v>
      </c>
      <c r="FW528" s="98" t="str">
        <f t="shared" si="649"/>
        <v>*نشاط1</v>
      </c>
      <c r="FX528" s="98" t="str">
        <f t="shared" si="650"/>
        <v>*نشاط2</v>
      </c>
      <c r="FY528" s="107" t="str">
        <f t="shared" si="651"/>
        <v>*دين</v>
      </c>
      <c r="FZ528" s="47">
        <f t="shared" si="652"/>
        <v>0</v>
      </c>
      <c r="GA528" s="47" t="str">
        <f t="shared" si="653"/>
        <v>دور ثانى</v>
      </c>
      <c r="GB528" s="47">
        <f t="shared" si="654"/>
        <v>6</v>
      </c>
      <c r="GC528" s="47" t="str">
        <f t="shared" si="657"/>
        <v>راسب</v>
      </c>
      <c r="GE528" s="112" t="str">
        <f t="shared" si="655"/>
        <v>*عربى*انجليزى*دراسات*رياضيات*علوم*حاسب*فنية*نشاط1*نشاط2*دين</v>
      </c>
      <c r="GF528" s="112">
        <f t="shared" si="656"/>
        <v>10</v>
      </c>
    </row>
    <row r="529" spans="2:188" ht="20.25" thickTop="1" thickBot="1">
      <c r="B529" s="39">
        <v>520</v>
      </c>
      <c r="C529" s="124" t="str">
        <f>البيانات!B537</f>
        <v/>
      </c>
      <c r="D529" s="124" t="str">
        <f>IF(C529="","",البيانات!C537)</f>
        <v/>
      </c>
      <c r="E529" s="39"/>
      <c r="F529" s="39"/>
      <c r="H529" s="52"/>
      <c r="I529" s="47"/>
      <c r="J529" s="47"/>
      <c r="K529" s="47"/>
      <c r="L529" s="46">
        <f t="shared" si="587"/>
        <v>0</v>
      </c>
      <c r="N529" s="54"/>
      <c r="O529" s="61"/>
      <c r="P529" s="59"/>
      <c r="Q529" s="59"/>
      <c r="R529" s="59">
        <f t="shared" si="588"/>
        <v>0</v>
      </c>
      <c r="S529" s="59">
        <f t="shared" si="589"/>
        <v>0</v>
      </c>
      <c r="T529" s="62">
        <f t="shared" si="590"/>
        <v>0</v>
      </c>
      <c r="U529" s="63" t="str">
        <f t="shared" si="591"/>
        <v>دون المستوى</v>
      </c>
      <c r="X529" s="54"/>
      <c r="Y529" s="47"/>
      <c r="Z529" s="47"/>
      <c r="AA529" s="47"/>
      <c r="AB529" s="47">
        <f t="shared" si="592"/>
        <v>0</v>
      </c>
      <c r="AD529" s="54"/>
      <c r="AE529" s="61"/>
      <c r="AF529" s="59"/>
      <c r="AG529" s="59"/>
      <c r="AH529" s="59">
        <f t="shared" si="593"/>
        <v>0</v>
      </c>
      <c r="AI529" s="59">
        <f t="shared" si="594"/>
        <v>0</v>
      </c>
      <c r="AJ529" s="59">
        <f t="shared" si="595"/>
        <v>0</v>
      </c>
      <c r="AK529" s="73" t="str">
        <f t="shared" si="596"/>
        <v>دون المستوى</v>
      </c>
      <c r="AN529" s="54"/>
      <c r="AO529" s="47"/>
      <c r="AP529" s="47"/>
      <c r="AQ529" s="47"/>
      <c r="AR529" s="47">
        <f t="shared" si="597"/>
        <v>0</v>
      </c>
      <c r="AT529" s="54"/>
      <c r="AU529" s="83"/>
      <c r="AV529" s="78"/>
      <c r="AW529" s="78"/>
      <c r="AX529" s="78">
        <f t="shared" si="598"/>
        <v>0</v>
      </c>
      <c r="AY529" s="78">
        <f t="shared" si="599"/>
        <v>0</v>
      </c>
      <c r="AZ529" s="78">
        <f t="shared" si="600"/>
        <v>0</v>
      </c>
      <c r="BA529" s="80" t="str">
        <f t="shared" si="601"/>
        <v>دون المستوى</v>
      </c>
      <c r="BD529" s="54"/>
      <c r="BE529" s="47"/>
      <c r="BF529" s="47"/>
      <c r="BG529" s="47"/>
      <c r="BH529" s="47"/>
      <c r="BI529" s="47">
        <f t="shared" si="602"/>
        <v>0</v>
      </c>
      <c r="BK529" s="54"/>
      <c r="BL529" s="83"/>
      <c r="BM529" s="78"/>
      <c r="BN529" s="78"/>
      <c r="BO529" s="78"/>
      <c r="BP529" s="78">
        <f t="shared" si="603"/>
        <v>0</v>
      </c>
      <c r="BQ529" s="78">
        <f t="shared" si="604"/>
        <v>0</v>
      </c>
      <c r="BR529" s="78">
        <f t="shared" si="605"/>
        <v>0</v>
      </c>
      <c r="BS529" s="78">
        <f t="shared" si="606"/>
        <v>0</v>
      </c>
      <c r="BT529" s="80" t="str">
        <f t="shared" si="607"/>
        <v>دون المستوى</v>
      </c>
      <c r="BW529" s="54"/>
      <c r="BX529" s="47"/>
      <c r="BY529" s="47"/>
      <c r="BZ529" s="47"/>
      <c r="CA529" s="47"/>
      <c r="CB529" s="47">
        <f t="shared" si="608"/>
        <v>0</v>
      </c>
      <c r="CD529" s="52"/>
      <c r="CE529" s="83"/>
      <c r="CF529" s="78"/>
      <c r="CG529" s="78"/>
      <c r="CH529" s="78"/>
      <c r="CI529" s="78">
        <f t="shared" si="609"/>
        <v>0</v>
      </c>
      <c r="CJ529" s="78">
        <f t="shared" si="610"/>
        <v>0</v>
      </c>
      <c r="CK529" s="78">
        <f t="shared" si="611"/>
        <v>0</v>
      </c>
      <c r="CL529" s="78">
        <f t="shared" si="612"/>
        <v>0</v>
      </c>
      <c r="CM529" s="80" t="str">
        <f t="shared" si="613"/>
        <v>دون المستوى</v>
      </c>
      <c r="CP529" s="54"/>
      <c r="CQ529" s="47"/>
      <c r="CR529" s="47"/>
      <c r="CS529" s="47"/>
      <c r="CT529" s="47"/>
      <c r="CU529" s="47">
        <f t="shared" si="614"/>
        <v>0</v>
      </c>
      <c r="CW529" s="54"/>
      <c r="CX529" s="83"/>
      <c r="CY529" s="78"/>
      <c r="CZ529" s="78"/>
      <c r="DA529" s="78"/>
      <c r="DB529" s="78">
        <f t="shared" si="615"/>
        <v>0</v>
      </c>
      <c r="DC529" s="78">
        <f t="shared" si="616"/>
        <v>0</v>
      </c>
      <c r="DD529" s="78">
        <f t="shared" si="617"/>
        <v>0</v>
      </c>
      <c r="DE529" s="78">
        <f t="shared" si="618"/>
        <v>0</v>
      </c>
      <c r="DF529" s="80" t="str">
        <f t="shared" si="619"/>
        <v>دون المستوى</v>
      </c>
      <c r="DI529" s="54"/>
      <c r="DJ529" s="47"/>
      <c r="DK529" s="47"/>
      <c r="DL529" s="47"/>
      <c r="DM529" s="47">
        <f t="shared" si="620"/>
        <v>0</v>
      </c>
      <c r="DO529" s="54"/>
      <c r="DP529" s="83"/>
      <c r="DQ529" s="78"/>
      <c r="DR529" s="78"/>
      <c r="DS529" s="78">
        <f t="shared" si="621"/>
        <v>0</v>
      </c>
      <c r="DT529" s="78">
        <f t="shared" si="622"/>
        <v>0</v>
      </c>
      <c r="DU529" s="78">
        <f t="shared" si="623"/>
        <v>0</v>
      </c>
      <c r="DV529" s="80" t="str">
        <f t="shared" si="624"/>
        <v>دون المستوى</v>
      </c>
      <c r="DY529" s="47"/>
      <c r="DZ529" s="47"/>
      <c r="EA529" s="47">
        <f t="shared" si="625"/>
        <v>0</v>
      </c>
      <c r="EC529" s="91"/>
      <c r="ED529" s="78"/>
      <c r="EE529" s="78">
        <f t="shared" si="626"/>
        <v>0</v>
      </c>
      <c r="EF529" s="78">
        <f t="shared" si="627"/>
        <v>0</v>
      </c>
      <c r="EG529" s="78">
        <f t="shared" si="628"/>
        <v>0</v>
      </c>
      <c r="EH529" s="80" t="str">
        <f t="shared" si="629"/>
        <v>دون المستوى</v>
      </c>
      <c r="EK529" s="47"/>
      <c r="EL529" s="47"/>
      <c r="EM529" s="47">
        <f t="shared" si="630"/>
        <v>0</v>
      </c>
      <c r="EO529" s="91"/>
      <c r="EP529" s="78"/>
      <c r="EQ529" s="78">
        <f t="shared" si="631"/>
        <v>0</v>
      </c>
      <c r="ER529" s="78">
        <f t="shared" si="632"/>
        <v>0</v>
      </c>
      <c r="ES529" s="78">
        <f t="shared" si="633"/>
        <v>0</v>
      </c>
      <c r="ET529" s="80" t="str">
        <f t="shared" si="634"/>
        <v>دون المستوى</v>
      </c>
      <c r="EW529" s="49">
        <f t="shared" si="635"/>
        <v>0</v>
      </c>
      <c r="EX529" s="80" t="str">
        <f t="shared" si="636"/>
        <v>دون المستوى</v>
      </c>
      <c r="EZ529" s="54"/>
      <c r="FA529" s="47"/>
      <c r="FB529" s="47"/>
      <c r="FC529" s="47"/>
      <c r="FD529" s="47">
        <f t="shared" si="637"/>
        <v>0</v>
      </c>
      <c r="FF529" s="54"/>
      <c r="FG529" s="83"/>
      <c r="FH529" s="78"/>
      <c r="FI529" s="78"/>
      <c r="FJ529" s="78">
        <f t="shared" si="638"/>
        <v>0</v>
      </c>
      <c r="FK529" s="78">
        <f t="shared" si="639"/>
        <v>0</v>
      </c>
      <c r="FL529" s="78">
        <f t="shared" si="640"/>
        <v>0</v>
      </c>
      <c r="FM529" s="80" t="str">
        <f t="shared" si="641"/>
        <v>دون المستوى</v>
      </c>
      <c r="FP529" s="98" t="str">
        <f t="shared" si="642"/>
        <v>*عربى</v>
      </c>
      <c r="FQ529" s="98" t="str">
        <f t="shared" si="643"/>
        <v>*انجليزى</v>
      </c>
      <c r="FR529" s="98" t="str">
        <f t="shared" si="644"/>
        <v>*دراسات</v>
      </c>
      <c r="FS529" s="98" t="str">
        <f t="shared" si="645"/>
        <v>*رياضيات</v>
      </c>
      <c r="FT529" s="98" t="str">
        <f t="shared" si="646"/>
        <v>*علوم</v>
      </c>
      <c r="FU529" s="98" t="str">
        <f t="shared" si="647"/>
        <v>*حاسب</v>
      </c>
      <c r="FV529" s="98" t="str">
        <f t="shared" si="648"/>
        <v>*فنية</v>
      </c>
      <c r="FW529" s="98" t="str">
        <f t="shared" si="649"/>
        <v>*نشاط1</v>
      </c>
      <c r="FX529" s="98" t="str">
        <f t="shared" si="650"/>
        <v>*نشاط2</v>
      </c>
      <c r="FY529" s="107" t="str">
        <f t="shared" si="651"/>
        <v>*دين</v>
      </c>
      <c r="FZ529" s="47">
        <f t="shared" si="652"/>
        <v>0</v>
      </c>
      <c r="GA529" s="47" t="str">
        <f t="shared" si="653"/>
        <v>دور ثانى</v>
      </c>
      <c r="GB529" s="47">
        <f t="shared" si="654"/>
        <v>6</v>
      </c>
      <c r="GC529" s="47" t="str">
        <f t="shared" si="657"/>
        <v>راسب</v>
      </c>
      <c r="GE529" s="112" t="str">
        <f t="shared" si="655"/>
        <v>*عربى*انجليزى*دراسات*رياضيات*علوم*حاسب*فنية*نشاط1*نشاط2*دين</v>
      </c>
      <c r="GF529" s="112">
        <f t="shared" si="656"/>
        <v>10</v>
      </c>
    </row>
    <row r="530" spans="2:188" ht="20.25" thickTop="1" thickBot="1">
      <c r="B530" s="39">
        <v>521</v>
      </c>
      <c r="C530" s="124" t="str">
        <f>البيانات!B538</f>
        <v/>
      </c>
      <c r="D530" s="124" t="str">
        <f>IF(C530="","",البيانات!C538)</f>
        <v/>
      </c>
      <c r="E530" s="39"/>
      <c r="F530" s="39"/>
      <c r="H530" s="52"/>
      <c r="I530" s="47"/>
      <c r="J530" s="47"/>
      <c r="K530" s="47"/>
      <c r="L530" s="46">
        <f t="shared" si="587"/>
        <v>0</v>
      </c>
      <c r="N530" s="54"/>
      <c r="O530" s="61"/>
      <c r="P530" s="59"/>
      <c r="Q530" s="59"/>
      <c r="R530" s="59">
        <f t="shared" si="588"/>
        <v>0</v>
      </c>
      <c r="S530" s="59">
        <f t="shared" si="589"/>
        <v>0</v>
      </c>
      <c r="T530" s="62">
        <f t="shared" si="590"/>
        <v>0</v>
      </c>
      <c r="U530" s="63" t="str">
        <f t="shared" si="591"/>
        <v>دون المستوى</v>
      </c>
      <c r="X530" s="54"/>
      <c r="Y530" s="47"/>
      <c r="Z530" s="47"/>
      <c r="AA530" s="47"/>
      <c r="AB530" s="47">
        <f t="shared" si="592"/>
        <v>0</v>
      </c>
      <c r="AD530" s="54"/>
      <c r="AE530" s="61"/>
      <c r="AF530" s="59"/>
      <c r="AG530" s="59"/>
      <c r="AH530" s="59">
        <f t="shared" si="593"/>
        <v>0</v>
      </c>
      <c r="AI530" s="59">
        <f t="shared" si="594"/>
        <v>0</v>
      </c>
      <c r="AJ530" s="59">
        <f t="shared" si="595"/>
        <v>0</v>
      </c>
      <c r="AK530" s="73" t="str">
        <f t="shared" si="596"/>
        <v>دون المستوى</v>
      </c>
      <c r="AN530" s="54"/>
      <c r="AO530" s="47"/>
      <c r="AP530" s="47"/>
      <c r="AQ530" s="47"/>
      <c r="AR530" s="47">
        <f t="shared" si="597"/>
        <v>0</v>
      </c>
      <c r="AT530" s="54"/>
      <c r="AU530" s="83"/>
      <c r="AV530" s="78"/>
      <c r="AW530" s="78"/>
      <c r="AX530" s="78">
        <f t="shared" si="598"/>
        <v>0</v>
      </c>
      <c r="AY530" s="78">
        <f t="shared" si="599"/>
        <v>0</v>
      </c>
      <c r="AZ530" s="78">
        <f t="shared" si="600"/>
        <v>0</v>
      </c>
      <c r="BA530" s="80" t="str">
        <f t="shared" si="601"/>
        <v>دون المستوى</v>
      </c>
      <c r="BD530" s="54"/>
      <c r="BE530" s="47"/>
      <c r="BF530" s="47"/>
      <c r="BG530" s="47"/>
      <c r="BH530" s="47"/>
      <c r="BI530" s="47">
        <f t="shared" si="602"/>
        <v>0</v>
      </c>
      <c r="BK530" s="54"/>
      <c r="BL530" s="83"/>
      <c r="BM530" s="78"/>
      <c r="BN530" s="78"/>
      <c r="BO530" s="78"/>
      <c r="BP530" s="78">
        <f t="shared" si="603"/>
        <v>0</v>
      </c>
      <c r="BQ530" s="78">
        <f t="shared" si="604"/>
        <v>0</v>
      </c>
      <c r="BR530" s="78">
        <f t="shared" si="605"/>
        <v>0</v>
      </c>
      <c r="BS530" s="78">
        <f t="shared" si="606"/>
        <v>0</v>
      </c>
      <c r="BT530" s="80" t="str">
        <f t="shared" si="607"/>
        <v>دون المستوى</v>
      </c>
      <c r="BW530" s="54"/>
      <c r="BX530" s="47"/>
      <c r="BY530" s="47"/>
      <c r="BZ530" s="47"/>
      <c r="CA530" s="47"/>
      <c r="CB530" s="47">
        <f t="shared" si="608"/>
        <v>0</v>
      </c>
      <c r="CD530" s="52"/>
      <c r="CE530" s="83"/>
      <c r="CF530" s="78"/>
      <c r="CG530" s="78"/>
      <c r="CH530" s="78"/>
      <c r="CI530" s="78">
        <f t="shared" si="609"/>
        <v>0</v>
      </c>
      <c r="CJ530" s="78">
        <f t="shared" si="610"/>
        <v>0</v>
      </c>
      <c r="CK530" s="78">
        <f t="shared" si="611"/>
        <v>0</v>
      </c>
      <c r="CL530" s="78">
        <f t="shared" si="612"/>
        <v>0</v>
      </c>
      <c r="CM530" s="80" t="str">
        <f t="shared" si="613"/>
        <v>دون المستوى</v>
      </c>
      <c r="CP530" s="54"/>
      <c r="CQ530" s="47"/>
      <c r="CR530" s="47"/>
      <c r="CS530" s="47"/>
      <c r="CT530" s="47"/>
      <c r="CU530" s="47">
        <f t="shared" si="614"/>
        <v>0</v>
      </c>
      <c r="CW530" s="54"/>
      <c r="CX530" s="83"/>
      <c r="CY530" s="78"/>
      <c r="CZ530" s="78"/>
      <c r="DA530" s="78"/>
      <c r="DB530" s="78">
        <f t="shared" si="615"/>
        <v>0</v>
      </c>
      <c r="DC530" s="78">
        <f t="shared" si="616"/>
        <v>0</v>
      </c>
      <c r="DD530" s="78">
        <f t="shared" si="617"/>
        <v>0</v>
      </c>
      <c r="DE530" s="78">
        <f t="shared" si="618"/>
        <v>0</v>
      </c>
      <c r="DF530" s="80" t="str">
        <f t="shared" si="619"/>
        <v>دون المستوى</v>
      </c>
      <c r="DI530" s="54"/>
      <c r="DJ530" s="47"/>
      <c r="DK530" s="47"/>
      <c r="DL530" s="47"/>
      <c r="DM530" s="47">
        <f t="shared" si="620"/>
        <v>0</v>
      </c>
      <c r="DO530" s="54"/>
      <c r="DP530" s="83"/>
      <c r="DQ530" s="78"/>
      <c r="DR530" s="78"/>
      <c r="DS530" s="78">
        <f t="shared" si="621"/>
        <v>0</v>
      </c>
      <c r="DT530" s="78">
        <f t="shared" si="622"/>
        <v>0</v>
      </c>
      <c r="DU530" s="78">
        <f t="shared" si="623"/>
        <v>0</v>
      </c>
      <c r="DV530" s="80" t="str">
        <f t="shared" si="624"/>
        <v>دون المستوى</v>
      </c>
      <c r="DY530" s="47"/>
      <c r="DZ530" s="47"/>
      <c r="EA530" s="47">
        <f t="shared" si="625"/>
        <v>0</v>
      </c>
      <c r="EC530" s="91"/>
      <c r="ED530" s="78"/>
      <c r="EE530" s="78">
        <f t="shared" si="626"/>
        <v>0</v>
      </c>
      <c r="EF530" s="78">
        <f t="shared" si="627"/>
        <v>0</v>
      </c>
      <c r="EG530" s="78">
        <f t="shared" si="628"/>
        <v>0</v>
      </c>
      <c r="EH530" s="80" t="str">
        <f t="shared" si="629"/>
        <v>دون المستوى</v>
      </c>
      <c r="EK530" s="47"/>
      <c r="EL530" s="47"/>
      <c r="EM530" s="47">
        <f t="shared" si="630"/>
        <v>0</v>
      </c>
      <c r="EO530" s="91"/>
      <c r="EP530" s="78"/>
      <c r="EQ530" s="78">
        <f t="shared" si="631"/>
        <v>0</v>
      </c>
      <c r="ER530" s="78">
        <f t="shared" si="632"/>
        <v>0</v>
      </c>
      <c r="ES530" s="78">
        <f t="shared" si="633"/>
        <v>0</v>
      </c>
      <c r="ET530" s="80" t="str">
        <f t="shared" si="634"/>
        <v>دون المستوى</v>
      </c>
      <c r="EW530" s="49">
        <f t="shared" si="635"/>
        <v>0</v>
      </c>
      <c r="EX530" s="80" t="str">
        <f t="shared" si="636"/>
        <v>دون المستوى</v>
      </c>
      <c r="EZ530" s="54"/>
      <c r="FA530" s="47"/>
      <c r="FB530" s="47"/>
      <c r="FC530" s="47"/>
      <c r="FD530" s="47">
        <f t="shared" si="637"/>
        <v>0</v>
      </c>
      <c r="FF530" s="54"/>
      <c r="FG530" s="83"/>
      <c r="FH530" s="78"/>
      <c r="FI530" s="78"/>
      <c r="FJ530" s="78">
        <f t="shared" si="638"/>
        <v>0</v>
      </c>
      <c r="FK530" s="78">
        <f t="shared" si="639"/>
        <v>0</v>
      </c>
      <c r="FL530" s="78">
        <f t="shared" si="640"/>
        <v>0</v>
      </c>
      <c r="FM530" s="80" t="str">
        <f t="shared" si="641"/>
        <v>دون المستوى</v>
      </c>
      <c r="FP530" s="98" t="str">
        <f t="shared" si="642"/>
        <v>*عربى</v>
      </c>
      <c r="FQ530" s="98" t="str">
        <f t="shared" si="643"/>
        <v>*انجليزى</v>
      </c>
      <c r="FR530" s="98" t="str">
        <f t="shared" si="644"/>
        <v>*دراسات</v>
      </c>
      <c r="FS530" s="98" t="str">
        <f t="shared" si="645"/>
        <v>*رياضيات</v>
      </c>
      <c r="FT530" s="98" t="str">
        <f t="shared" si="646"/>
        <v>*علوم</v>
      </c>
      <c r="FU530" s="98" t="str">
        <f t="shared" si="647"/>
        <v>*حاسب</v>
      </c>
      <c r="FV530" s="98" t="str">
        <f t="shared" si="648"/>
        <v>*فنية</v>
      </c>
      <c r="FW530" s="98" t="str">
        <f t="shared" si="649"/>
        <v>*نشاط1</v>
      </c>
      <c r="FX530" s="98" t="str">
        <f t="shared" si="650"/>
        <v>*نشاط2</v>
      </c>
      <c r="FY530" s="107" t="str">
        <f t="shared" si="651"/>
        <v>*دين</v>
      </c>
      <c r="FZ530" s="47">
        <f t="shared" si="652"/>
        <v>0</v>
      </c>
      <c r="GA530" s="47" t="str">
        <f t="shared" si="653"/>
        <v>دور ثانى</v>
      </c>
      <c r="GB530" s="47">
        <f t="shared" si="654"/>
        <v>6</v>
      </c>
      <c r="GC530" s="47" t="str">
        <f t="shared" si="657"/>
        <v>راسب</v>
      </c>
      <c r="GE530" s="112" t="str">
        <f t="shared" si="655"/>
        <v>*عربى*انجليزى*دراسات*رياضيات*علوم*حاسب*فنية*نشاط1*نشاط2*دين</v>
      </c>
      <c r="GF530" s="112">
        <f t="shared" si="656"/>
        <v>10</v>
      </c>
    </row>
    <row r="531" spans="2:188" ht="20.25" thickTop="1" thickBot="1">
      <c r="B531" s="39">
        <v>522</v>
      </c>
      <c r="C531" s="124" t="str">
        <f>البيانات!B539</f>
        <v/>
      </c>
      <c r="D531" s="124" t="str">
        <f>IF(C531="","",البيانات!C539)</f>
        <v/>
      </c>
      <c r="E531" s="39"/>
      <c r="F531" s="39"/>
      <c r="H531" s="52"/>
      <c r="I531" s="47"/>
      <c r="J531" s="47"/>
      <c r="K531" s="47"/>
      <c r="L531" s="46">
        <f t="shared" si="587"/>
        <v>0</v>
      </c>
      <c r="N531" s="54"/>
      <c r="O531" s="61"/>
      <c r="P531" s="59"/>
      <c r="Q531" s="59"/>
      <c r="R531" s="59">
        <f t="shared" si="588"/>
        <v>0</v>
      </c>
      <c r="S531" s="59">
        <f t="shared" si="589"/>
        <v>0</v>
      </c>
      <c r="T531" s="62">
        <f t="shared" si="590"/>
        <v>0</v>
      </c>
      <c r="U531" s="63" t="str">
        <f t="shared" si="591"/>
        <v>دون المستوى</v>
      </c>
      <c r="X531" s="54"/>
      <c r="Y531" s="47"/>
      <c r="Z531" s="47"/>
      <c r="AA531" s="47"/>
      <c r="AB531" s="47">
        <f t="shared" si="592"/>
        <v>0</v>
      </c>
      <c r="AD531" s="54"/>
      <c r="AE531" s="61"/>
      <c r="AF531" s="59"/>
      <c r="AG531" s="59"/>
      <c r="AH531" s="59">
        <f t="shared" si="593"/>
        <v>0</v>
      </c>
      <c r="AI531" s="59">
        <f t="shared" si="594"/>
        <v>0</v>
      </c>
      <c r="AJ531" s="59">
        <f t="shared" si="595"/>
        <v>0</v>
      </c>
      <c r="AK531" s="73" t="str">
        <f t="shared" si="596"/>
        <v>دون المستوى</v>
      </c>
      <c r="AN531" s="54"/>
      <c r="AO531" s="47"/>
      <c r="AP531" s="47"/>
      <c r="AQ531" s="47"/>
      <c r="AR531" s="47">
        <f t="shared" si="597"/>
        <v>0</v>
      </c>
      <c r="AT531" s="54"/>
      <c r="AU531" s="83"/>
      <c r="AV531" s="78"/>
      <c r="AW531" s="78"/>
      <c r="AX531" s="78">
        <f t="shared" si="598"/>
        <v>0</v>
      </c>
      <c r="AY531" s="78">
        <f t="shared" si="599"/>
        <v>0</v>
      </c>
      <c r="AZ531" s="78">
        <f t="shared" si="600"/>
        <v>0</v>
      </c>
      <c r="BA531" s="80" t="str">
        <f t="shared" si="601"/>
        <v>دون المستوى</v>
      </c>
      <c r="BD531" s="54"/>
      <c r="BE531" s="47"/>
      <c r="BF531" s="47"/>
      <c r="BG531" s="47"/>
      <c r="BH531" s="47"/>
      <c r="BI531" s="47">
        <f t="shared" si="602"/>
        <v>0</v>
      </c>
      <c r="BK531" s="54"/>
      <c r="BL531" s="83"/>
      <c r="BM531" s="78"/>
      <c r="BN531" s="78"/>
      <c r="BO531" s="78"/>
      <c r="BP531" s="78">
        <f t="shared" si="603"/>
        <v>0</v>
      </c>
      <c r="BQ531" s="78">
        <f t="shared" si="604"/>
        <v>0</v>
      </c>
      <c r="BR531" s="78">
        <f t="shared" si="605"/>
        <v>0</v>
      </c>
      <c r="BS531" s="78">
        <f t="shared" si="606"/>
        <v>0</v>
      </c>
      <c r="BT531" s="80" t="str">
        <f t="shared" si="607"/>
        <v>دون المستوى</v>
      </c>
      <c r="BW531" s="54"/>
      <c r="BX531" s="47"/>
      <c r="BY531" s="47"/>
      <c r="BZ531" s="47"/>
      <c r="CA531" s="47"/>
      <c r="CB531" s="47">
        <f t="shared" si="608"/>
        <v>0</v>
      </c>
      <c r="CD531" s="52"/>
      <c r="CE531" s="83"/>
      <c r="CF531" s="78"/>
      <c r="CG531" s="78"/>
      <c r="CH531" s="78"/>
      <c r="CI531" s="78">
        <f t="shared" si="609"/>
        <v>0</v>
      </c>
      <c r="CJ531" s="78">
        <f t="shared" si="610"/>
        <v>0</v>
      </c>
      <c r="CK531" s="78">
        <f t="shared" si="611"/>
        <v>0</v>
      </c>
      <c r="CL531" s="78">
        <f t="shared" si="612"/>
        <v>0</v>
      </c>
      <c r="CM531" s="80" t="str">
        <f t="shared" si="613"/>
        <v>دون المستوى</v>
      </c>
      <c r="CP531" s="54"/>
      <c r="CQ531" s="47"/>
      <c r="CR531" s="47"/>
      <c r="CS531" s="47"/>
      <c r="CT531" s="47"/>
      <c r="CU531" s="47">
        <f t="shared" si="614"/>
        <v>0</v>
      </c>
      <c r="CW531" s="54"/>
      <c r="CX531" s="83"/>
      <c r="CY531" s="78"/>
      <c r="CZ531" s="78"/>
      <c r="DA531" s="78"/>
      <c r="DB531" s="78">
        <f t="shared" si="615"/>
        <v>0</v>
      </c>
      <c r="DC531" s="78">
        <f t="shared" si="616"/>
        <v>0</v>
      </c>
      <c r="DD531" s="78">
        <f t="shared" si="617"/>
        <v>0</v>
      </c>
      <c r="DE531" s="78">
        <f t="shared" si="618"/>
        <v>0</v>
      </c>
      <c r="DF531" s="80" t="str">
        <f t="shared" si="619"/>
        <v>دون المستوى</v>
      </c>
      <c r="DI531" s="54"/>
      <c r="DJ531" s="47"/>
      <c r="DK531" s="47"/>
      <c r="DL531" s="47"/>
      <c r="DM531" s="47">
        <f t="shared" si="620"/>
        <v>0</v>
      </c>
      <c r="DO531" s="54"/>
      <c r="DP531" s="83"/>
      <c r="DQ531" s="78"/>
      <c r="DR531" s="78"/>
      <c r="DS531" s="78">
        <f t="shared" si="621"/>
        <v>0</v>
      </c>
      <c r="DT531" s="78">
        <f t="shared" si="622"/>
        <v>0</v>
      </c>
      <c r="DU531" s="78">
        <f t="shared" si="623"/>
        <v>0</v>
      </c>
      <c r="DV531" s="80" t="str">
        <f t="shared" si="624"/>
        <v>دون المستوى</v>
      </c>
      <c r="DY531" s="47"/>
      <c r="DZ531" s="47"/>
      <c r="EA531" s="47">
        <f t="shared" si="625"/>
        <v>0</v>
      </c>
      <c r="EC531" s="91"/>
      <c r="ED531" s="78"/>
      <c r="EE531" s="78">
        <f t="shared" si="626"/>
        <v>0</v>
      </c>
      <c r="EF531" s="78">
        <f t="shared" si="627"/>
        <v>0</v>
      </c>
      <c r="EG531" s="78">
        <f t="shared" si="628"/>
        <v>0</v>
      </c>
      <c r="EH531" s="80" t="str">
        <f t="shared" si="629"/>
        <v>دون المستوى</v>
      </c>
      <c r="EK531" s="47"/>
      <c r="EL531" s="47"/>
      <c r="EM531" s="47">
        <f t="shared" si="630"/>
        <v>0</v>
      </c>
      <c r="EO531" s="91"/>
      <c r="EP531" s="78"/>
      <c r="EQ531" s="78">
        <f t="shared" si="631"/>
        <v>0</v>
      </c>
      <c r="ER531" s="78">
        <f t="shared" si="632"/>
        <v>0</v>
      </c>
      <c r="ES531" s="78">
        <f t="shared" si="633"/>
        <v>0</v>
      </c>
      <c r="ET531" s="80" t="str">
        <f t="shared" si="634"/>
        <v>دون المستوى</v>
      </c>
      <c r="EW531" s="49">
        <f t="shared" si="635"/>
        <v>0</v>
      </c>
      <c r="EX531" s="80" t="str">
        <f t="shared" si="636"/>
        <v>دون المستوى</v>
      </c>
      <c r="EZ531" s="54"/>
      <c r="FA531" s="47"/>
      <c r="FB531" s="47"/>
      <c r="FC531" s="47"/>
      <c r="FD531" s="47">
        <f t="shared" si="637"/>
        <v>0</v>
      </c>
      <c r="FF531" s="54"/>
      <c r="FG531" s="83"/>
      <c r="FH531" s="78"/>
      <c r="FI531" s="78"/>
      <c r="FJ531" s="78">
        <f t="shared" si="638"/>
        <v>0</v>
      </c>
      <c r="FK531" s="78">
        <f t="shared" si="639"/>
        <v>0</v>
      </c>
      <c r="FL531" s="78">
        <f t="shared" si="640"/>
        <v>0</v>
      </c>
      <c r="FM531" s="80" t="str">
        <f t="shared" si="641"/>
        <v>دون المستوى</v>
      </c>
      <c r="FP531" s="98" t="str">
        <f t="shared" si="642"/>
        <v>*عربى</v>
      </c>
      <c r="FQ531" s="98" t="str">
        <f t="shared" si="643"/>
        <v>*انجليزى</v>
      </c>
      <c r="FR531" s="98" t="str">
        <f t="shared" si="644"/>
        <v>*دراسات</v>
      </c>
      <c r="FS531" s="98" t="str">
        <f t="shared" si="645"/>
        <v>*رياضيات</v>
      </c>
      <c r="FT531" s="98" t="str">
        <f t="shared" si="646"/>
        <v>*علوم</v>
      </c>
      <c r="FU531" s="98" t="str">
        <f t="shared" si="647"/>
        <v>*حاسب</v>
      </c>
      <c r="FV531" s="98" t="str">
        <f t="shared" si="648"/>
        <v>*فنية</v>
      </c>
      <c r="FW531" s="98" t="str">
        <f t="shared" si="649"/>
        <v>*نشاط1</v>
      </c>
      <c r="FX531" s="98" t="str">
        <f t="shared" si="650"/>
        <v>*نشاط2</v>
      </c>
      <c r="FY531" s="107" t="str">
        <f t="shared" si="651"/>
        <v>*دين</v>
      </c>
      <c r="FZ531" s="47">
        <f t="shared" si="652"/>
        <v>0</v>
      </c>
      <c r="GA531" s="47" t="str">
        <f t="shared" si="653"/>
        <v>دور ثانى</v>
      </c>
      <c r="GB531" s="47">
        <f t="shared" si="654"/>
        <v>6</v>
      </c>
      <c r="GC531" s="47" t="str">
        <f t="shared" si="657"/>
        <v>راسب</v>
      </c>
      <c r="GE531" s="112" t="str">
        <f t="shared" si="655"/>
        <v>*عربى*انجليزى*دراسات*رياضيات*علوم*حاسب*فنية*نشاط1*نشاط2*دين</v>
      </c>
      <c r="GF531" s="112">
        <f t="shared" si="656"/>
        <v>10</v>
      </c>
    </row>
    <row r="532" spans="2:188" ht="20.25" thickTop="1" thickBot="1">
      <c r="B532" s="39">
        <v>523</v>
      </c>
      <c r="C532" s="124" t="str">
        <f>البيانات!B540</f>
        <v/>
      </c>
      <c r="D532" s="124" t="str">
        <f>IF(C532="","",البيانات!C540)</f>
        <v/>
      </c>
      <c r="E532" s="39"/>
      <c r="F532" s="39"/>
      <c r="H532" s="52"/>
      <c r="I532" s="47"/>
      <c r="J532" s="47"/>
      <c r="K532" s="47"/>
      <c r="L532" s="46">
        <f t="shared" si="587"/>
        <v>0</v>
      </c>
      <c r="N532" s="54"/>
      <c r="O532" s="61"/>
      <c r="P532" s="59"/>
      <c r="Q532" s="59"/>
      <c r="R532" s="59">
        <f t="shared" si="588"/>
        <v>0</v>
      </c>
      <c r="S532" s="59">
        <f t="shared" si="589"/>
        <v>0</v>
      </c>
      <c r="T532" s="62">
        <f t="shared" si="590"/>
        <v>0</v>
      </c>
      <c r="U532" s="63" t="str">
        <f t="shared" si="591"/>
        <v>دون المستوى</v>
      </c>
      <c r="X532" s="54"/>
      <c r="Y532" s="47"/>
      <c r="Z532" s="47"/>
      <c r="AA532" s="47"/>
      <c r="AB532" s="47">
        <f t="shared" si="592"/>
        <v>0</v>
      </c>
      <c r="AD532" s="54"/>
      <c r="AE532" s="61"/>
      <c r="AF532" s="59"/>
      <c r="AG532" s="59"/>
      <c r="AH532" s="59">
        <f t="shared" si="593"/>
        <v>0</v>
      </c>
      <c r="AI532" s="59">
        <f t="shared" si="594"/>
        <v>0</v>
      </c>
      <c r="AJ532" s="59">
        <f t="shared" si="595"/>
        <v>0</v>
      </c>
      <c r="AK532" s="73" t="str">
        <f t="shared" si="596"/>
        <v>دون المستوى</v>
      </c>
      <c r="AN532" s="54"/>
      <c r="AO532" s="47"/>
      <c r="AP532" s="47"/>
      <c r="AQ532" s="47"/>
      <c r="AR532" s="47">
        <f t="shared" si="597"/>
        <v>0</v>
      </c>
      <c r="AT532" s="54"/>
      <c r="AU532" s="83"/>
      <c r="AV532" s="78"/>
      <c r="AW532" s="78"/>
      <c r="AX532" s="78">
        <f t="shared" si="598"/>
        <v>0</v>
      </c>
      <c r="AY532" s="78">
        <f t="shared" si="599"/>
        <v>0</v>
      </c>
      <c r="AZ532" s="78">
        <f t="shared" si="600"/>
        <v>0</v>
      </c>
      <c r="BA532" s="80" t="str">
        <f t="shared" si="601"/>
        <v>دون المستوى</v>
      </c>
      <c r="BD532" s="54"/>
      <c r="BE532" s="47"/>
      <c r="BF532" s="47"/>
      <c r="BG532" s="47"/>
      <c r="BH532" s="47"/>
      <c r="BI532" s="47">
        <f t="shared" si="602"/>
        <v>0</v>
      </c>
      <c r="BK532" s="54"/>
      <c r="BL532" s="83"/>
      <c r="BM532" s="78"/>
      <c r="BN532" s="78"/>
      <c r="BO532" s="78"/>
      <c r="BP532" s="78">
        <f t="shared" si="603"/>
        <v>0</v>
      </c>
      <c r="BQ532" s="78">
        <f t="shared" si="604"/>
        <v>0</v>
      </c>
      <c r="BR532" s="78">
        <f t="shared" si="605"/>
        <v>0</v>
      </c>
      <c r="BS532" s="78">
        <f t="shared" si="606"/>
        <v>0</v>
      </c>
      <c r="BT532" s="80" t="str">
        <f t="shared" si="607"/>
        <v>دون المستوى</v>
      </c>
      <c r="BW532" s="54"/>
      <c r="BX532" s="47"/>
      <c r="BY532" s="47"/>
      <c r="BZ532" s="47"/>
      <c r="CA532" s="47"/>
      <c r="CB532" s="47">
        <f t="shared" si="608"/>
        <v>0</v>
      </c>
      <c r="CD532" s="52"/>
      <c r="CE532" s="83"/>
      <c r="CF532" s="78"/>
      <c r="CG532" s="78"/>
      <c r="CH532" s="78"/>
      <c r="CI532" s="78">
        <f t="shared" si="609"/>
        <v>0</v>
      </c>
      <c r="CJ532" s="78">
        <f t="shared" si="610"/>
        <v>0</v>
      </c>
      <c r="CK532" s="78">
        <f t="shared" si="611"/>
        <v>0</v>
      </c>
      <c r="CL532" s="78">
        <f t="shared" si="612"/>
        <v>0</v>
      </c>
      <c r="CM532" s="80" t="str">
        <f t="shared" si="613"/>
        <v>دون المستوى</v>
      </c>
      <c r="CP532" s="54"/>
      <c r="CQ532" s="47"/>
      <c r="CR532" s="47"/>
      <c r="CS532" s="47"/>
      <c r="CT532" s="47"/>
      <c r="CU532" s="47">
        <f t="shared" si="614"/>
        <v>0</v>
      </c>
      <c r="CW532" s="54"/>
      <c r="CX532" s="83"/>
      <c r="CY532" s="78"/>
      <c r="CZ532" s="78"/>
      <c r="DA532" s="78"/>
      <c r="DB532" s="78">
        <f t="shared" si="615"/>
        <v>0</v>
      </c>
      <c r="DC532" s="78">
        <f t="shared" si="616"/>
        <v>0</v>
      </c>
      <c r="DD532" s="78">
        <f t="shared" si="617"/>
        <v>0</v>
      </c>
      <c r="DE532" s="78">
        <f t="shared" si="618"/>
        <v>0</v>
      </c>
      <c r="DF532" s="80" t="str">
        <f t="shared" si="619"/>
        <v>دون المستوى</v>
      </c>
      <c r="DI532" s="54"/>
      <c r="DJ532" s="47"/>
      <c r="DK532" s="47"/>
      <c r="DL532" s="47"/>
      <c r="DM532" s="47">
        <f t="shared" si="620"/>
        <v>0</v>
      </c>
      <c r="DO532" s="54"/>
      <c r="DP532" s="83"/>
      <c r="DQ532" s="78"/>
      <c r="DR532" s="78"/>
      <c r="DS532" s="78">
        <f t="shared" si="621"/>
        <v>0</v>
      </c>
      <c r="DT532" s="78">
        <f t="shared" si="622"/>
        <v>0</v>
      </c>
      <c r="DU532" s="78">
        <f t="shared" si="623"/>
        <v>0</v>
      </c>
      <c r="DV532" s="80" t="str">
        <f t="shared" si="624"/>
        <v>دون المستوى</v>
      </c>
      <c r="DY532" s="47"/>
      <c r="DZ532" s="47"/>
      <c r="EA532" s="47">
        <f t="shared" si="625"/>
        <v>0</v>
      </c>
      <c r="EC532" s="91"/>
      <c r="ED532" s="78"/>
      <c r="EE532" s="78">
        <f t="shared" si="626"/>
        <v>0</v>
      </c>
      <c r="EF532" s="78">
        <f t="shared" si="627"/>
        <v>0</v>
      </c>
      <c r="EG532" s="78">
        <f t="shared" si="628"/>
        <v>0</v>
      </c>
      <c r="EH532" s="80" t="str">
        <f t="shared" si="629"/>
        <v>دون المستوى</v>
      </c>
      <c r="EK532" s="47"/>
      <c r="EL532" s="47"/>
      <c r="EM532" s="47">
        <f t="shared" si="630"/>
        <v>0</v>
      </c>
      <c r="EO532" s="91"/>
      <c r="EP532" s="78"/>
      <c r="EQ532" s="78">
        <f t="shared" si="631"/>
        <v>0</v>
      </c>
      <c r="ER532" s="78">
        <f t="shared" si="632"/>
        <v>0</v>
      </c>
      <c r="ES532" s="78">
        <f t="shared" si="633"/>
        <v>0</v>
      </c>
      <c r="ET532" s="80" t="str">
        <f t="shared" si="634"/>
        <v>دون المستوى</v>
      </c>
      <c r="EW532" s="49">
        <f t="shared" si="635"/>
        <v>0</v>
      </c>
      <c r="EX532" s="80" t="str">
        <f t="shared" si="636"/>
        <v>دون المستوى</v>
      </c>
      <c r="EZ532" s="54"/>
      <c r="FA532" s="47"/>
      <c r="FB532" s="47"/>
      <c r="FC532" s="47"/>
      <c r="FD532" s="47">
        <f t="shared" si="637"/>
        <v>0</v>
      </c>
      <c r="FF532" s="54"/>
      <c r="FG532" s="83"/>
      <c r="FH532" s="78"/>
      <c r="FI532" s="78"/>
      <c r="FJ532" s="78">
        <f t="shared" si="638"/>
        <v>0</v>
      </c>
      <c r="FK532" s="78">
        <f t="shared" si="639"/>
        <v>0</v>
      </c>
      <c r="FL532" s="78">
        <f t="shared" si="640"/>
        <v>0</v>
      </c>
      <c r="FM532" s="80" t="str">
        <f t="shared" si="641"/>
        <v>دون المستوى</v>
      </c>
      <c r="FP532" s="98" t="str">
        <f t="shared" si="642"/>
        <v>*عربى</v>
      </c>
      <c r="FQ532" s="98" t="str">
        <f t="shared" si="643"/>
        <v>*انجليزى</v>
      </c>
      <c r="FR532" s="98" t="str">
        <f t="shared" si="644"/>
        <v>*دراسات</v>
      </c>
      <c r="FS532" s="98" t="str">
        <f t="shared" si="645"/>
        <v>*رياضيات</v>
      </c>
      <c r="FT532" s="98" t="str">
        <f t="shared" si="646"/>
        <v>*علوم</v>
      </c>
      <c r="FU532" s="98" t="str">
        <f t="shared" si="647"/>
        <v>*حاسب</v>
      </c>
      <c r="FV532" s="98" t="str">
        <f t="shared" si="648"/>
        <v>*فنية</v>
      </c>
      <c r="FW532" s="98" t="str">
        <f t="shared" si="649"/>
        <v>*نشاط1</v>
      </c>
      <c r="FX532" s="98" t="str">
        <f t="shared" si="650"/>
        <v>*نشاط2</v>
      </c>
      <c r="FY532" s="107" t="str">
        <f t="shared" si="651"/>
        <v>*دين</v>
      </c>
      <c r="FZ532" s="47">
        <f t="shared" si="652"/>
        <v>0</v>
      </c>
      <c r="GA532" s="47" t="str">
        <f t="shared" si="653"/>
        <v>دور ثانى</v>
      </c>
      <c r="GB532" s="47">
        <f t="shared" si="654"/>
        <v>6</v>
      </c>
      <c r="GC532" s="47" t="str">
        <f t="shared" si="657"/>
        <v>راسب</v>
      </c>
      <c r="GE532" s="112" t="str">
        <f t="shared" si="655"/>
        <v>*عربى*انجليزى*دراسات*رياضيات*علوم*حاسب*فنية*نشاط1*نشاط2*دين</v>
      </c>
      <c r="GF532" s="112">
        <f t="shared" si="656"/>
        <v>10</v>
      </c>
    </row>
    <row r="533" spans="2:188" ht="20.25" thickTop="1" thickBot="1">
      <c r="B533" s="39">
        <v>524</v>
      </c>
      <c r="C533" s="124" t="str">
        <f>البيانات!B541</f>
        <v/>
      </c>
      <c r="D533" s="124" t="str">
        <f>IF(C533="","",البيانات!C541)</f>
        <v/>
      </c>
      <c r="E533" s="39"/>
      <c r="F533" s="39"/>
      <c r="H533" s="52"/>
      <c r="I533" s="47"/>
      <c r="J533" s="47"/>
      <c r="K533" s="47"/>
      <c r="L533" s="46">
        <f t="shared" si="587"/>
        <v>0</v>
      </c>
      <c r="N533" s="54"/>
      <c r="O533" s="61"/>
      <c r="P533" s="59"/>
      <c r="Q533" s="59"/>
      <c r="R533" s="59">
        <f t="shared" si="588"/>
        <v>0</v>
      </c>
      <c r="S533" s="59">
        <f t="shared" si="589"/>
        <v>0</v>
      </c>
      <c r="T533" s="62">
        <f t="shared" si="590"/>
        <v>0</v>
      </c>
      <c r="U533" s="63" t="str">
        <f t="shared" si="591"/>
        <v>دون المستوى</v>
      </c>
      <c r="X533" s="54"/>
      <c r="Y533" s="47"/>
      <c r="Z533" s="47"/>
      <c r="AA533" s="47"/>
      <c r="AB533" s="47">
        <f t="shared" si="592"/>
        <v>0</v>
      </c>
      <c r="AD533" s="54"/>
      <c r="AE533" s="61"/>
      <c r="AF533" s="59"/>
      <c r="AG533" s="59"/>
      <c r="AH533" s="59">
        <f t="shared" si="593"/>
        <v>0</v>
      </c>
      <c r="AI533" s="59">
        <f t="shared" si="594"/>
        <v>0</v>
      </c>
      <c r="AJ533" s="59">
        <f t="shared" si="595"/>
        <v>0</v>
      </c>
      <c r="AK533" s="73" t="str">
        <f t="shared" si="596"/>
        <v>دون المستوى</v>
      </c>
      <c r="AN533" s="54"/>
      <c r="AO533" s="47"/>
      <c r="AP533" s="47"/>
      <c r="AQ533" s="47"/>
      <c r="AR533" s="47">
        <f t="shared" si="597"/>
        <v>0</v>
      </c>
      <c r="AT533" s="54"/>
      <c r="AU533" s="83"/>
      <c r="AV533" s="78"/>
      <c r="AW533" s="78"/>
      <c r="AX533" s="78">
        <f t="shared" si="598"/>
        <v>0</v>
      </c>
      <c r="AY533" s="78">
        <f t="shared" si="599"/>
        <v>0</v>
      </c>
      <c r="AZ533" s="78">
        <f t="shared" si="600"/>
        <v>0</v>
      </c>
      <c r="BA533" s="80" t="str">
        <f t="shared" si="601"/>
        <v>دون المستوى</v>
      </c>
      <c r="BD533" s="54"/>
      <c r="BE533" s="47"/>
      <c r="BF533" s="47"/>
      <c r="BG533" s="47"/>
      <c r="BH533" s="47"/>
      <c r="BI533" s="47">
        <f t="shared" si="602"/>
        <v>0</v>
      </c>
      <c r="BK533" s="54"/>
      <c r="BL533" s="83"/>
      <c r="BM533" s="78"/>
      <c r="BN533" s="78"/>
      <c r="BO533" s="78"/>
      <c r="BP533" s="78">
        <f t="shared" si="603"/>
        <v>0</v>
      </c>
      <c r="BQ533" s="78">
        <f t="shared" si="604"/>
        <v>0</v>
      </c>
      <c r="BR533" s="78">
        <f t="shared" si="605"/>
        <v>0</v>
      </c>
      <c r="BS533" s="78">
        <f t="shared" si="606"/>
        <v>0</v>
      </c>
      <c r="BT533" s="80" t="str">
        <f t="shared" si="607"/>
        <v>دون المستوى</v>
      </c>
      <c r="BW533" s="54"/>
      <c r="BX533" s="47"/>
      <c r="BY533" s="47"/>
      <c r="BZ533" s="47"/>
      <c r="CA533" s="47"/>
      <c r="CB533" s="47">
        <f t="shared" si="608"/>
        <v>0</v>
      </c>
      <c r="CD533" s="52"/>
      <c r="CE533" s="83"/>
      <c r="CF533" s="78"/>
      <c r="CG533" s="78"/>
      <c r="CH533" s="78"/>
      <c r="CI533" s="78">
        <f t="shared" si="609"/>
        <v>0</v>
      </c>
      <c r="CJ533" s="78">
        <f t="shared" si="610"/>
        <v>0</v>
      </c>
      <c r="CK533" s="78">
        <f t="shared" si="611"/>
        <v>0</v>
      </c>
      <c r="CL533" s="78">
        <f t="shared" si="612"/>
        <v>0</v>
      </c>
      <c r="CM533" s="80" t="str">
        <f t="shared" si="613"/>
        <v>دون المستوى</v>
      </c>
      <c r="CP533" s="54"/>
      <c r="CQ533" s="47"/>
      <c r="CR533" s="47"/>
      <c r="CS533" s="47"/>
      <c r="CT533" s="47"/>
      <c r="CU533" s="47">
        <f t="shared" si="614"/>
        <v>0</v>
      </c>
      <c r="CW533" s="54"/>
      <c r="CX533" s="83"/>
      <c r="CY533" s="78"/>
      <c r="CZ533" s="78"/>
      <c r="DA533" s="78"/>
      <c r="DB533" s="78">
        <f t="shared" si="615"/>
        <v>0</v>
      </c>
      <c r="DC533" s="78">
        <f t="shared" si="616"/>
        <v>0</v>
      </c>
      <c r="DD533" s="78">
        <f t="shared" si="617"/>
        <v>0</v>
      </c>
      <c r="DE533" s="78">
        <f t="shared" si="618"/>
        <v>0</v>
      </c>
      <c r="DF533" s="80" t="str">
        <f t="shared" si="619"/>
        <v>دون المستوى</v>
      </c>
      <c r="DI533" s="54"/>
      <c r="DJ533" s="47"/>
      <c r="DK533" s="47"/>
      <c r="DL533" s="47"/>
      <c r="DM533" s="47">
        <f t="shared" si="620"/>
        <v>0</v>
      </c>
      <c r="DO533" s="54"/>
      <c r="DP533" s="83"/>
      <c r="DQ533" s="78"/>
      <c r="DR533" s="78"/>
      <c r="DS533" s="78">
        <f t="shared" si="621"/>
        <v>0</v>
      </c>
      <c r="DT533" s="78">
        <f t="shared" si="622"/>
        <v>0</v>
      </c>
      <c r="DU533" s="78">
        <f t="shared" si="623"/>
        <v>0</v>
      </c>
      <c r="DV533" s="80" t="str">
        <f t="shared" si="624"/>
        <v>دون المستوى</v>
      </c>
      <c r="DY533" s="47"/>
      <c r="DZ533" s="47"/>
      <c r="EA533" s="47">
        <f t="shared" si="625"/>
        <v>0</v>
      </c>
      <c r="EC533" s="91"/>
      <c r="ED533" s="78"/>
      <c r="EE533" s="78">
        <f t="shared" si="626"/>
        <v>0</v>
      </c>
      <c r="EF533" s="78">
        <f t="shared" si="627"/>
        <v>0</v>
      </c>
      <c r="EG533" s="78">
        <f t="shared" si="628"/>
        <v>0</v>
      </c>
      <c r="EH533" s="80" t="str">
        <f t="shared" si="629"/>
        <v>دون المستوى</v>
      </c>
      <c r="EK533" s="47"/>
      <c r="EL533" s="47"/>
      <c r="EM533" s="47">
        <f t="shared" si="630"/>
        <v>0</v>
      </c>
      <c r="EO533" s="91"/>
      <c r="EP533" s="78"/>
      <c r="EQ533" s="78">
        <f t="shared" si="631"/>
        <v>0</v>
      </c>
      <c r="ER533" s="78">
        <f t="shared" si="632"/>
        <v>0</v>
      </c>
      <c r="ES533" s="78">
        <f t="shared" si="633"/>
        <v>0</v>
      </c>
      <c r="ET533" s="80" t="str">
        <f t="shared" si="634"/>
        <v>دون المستوى</v>
      </c>
      <c r="EW533" s="49">
        <f t="shared" si="635"/>
        <v>0</v>
      </c>
      <c r="EX533" s="80" t="str">
        <f t="shared" si="636"/>
        <v>دون المستوى</v>
      </c>
      <c r="EZ533" s="54"/>
      <c r="FA533" s="47"/>
      <c r="FB533" s="47"/>
      <c r="FC533" s="47"/>
      <c r="FD533" s="47">
        <f t="shared" si="637"/>
        <v>0</v>
      </c>
      <c r="FF533" s="54"/>
      <c r="FG533" s="83"/>
      <c r="FH533" s="78"/>
      <c r="FI533" s="78"/>
      <c r="FJ533" s="78">
        <f t="shared" si="638"/>
        <v>0</v>
      </c>
      <c r="FK533" s="78">
        <f t="shared" si="639"/>
        <v>0</v>
      </c>
      <c r="FL533" s="78">
        <f t="shared" si="640"/>
        <v>0</v>
      </c>
      <c r="FM533" s="80" t="str">
        <f t="shared" si="641"/>
        <v>دون المستوى</v>
      </c>
      <c r="FP533" s="98" t="str">
        <f t="shared" si="642"/>
        <v>*عربى</v>
      </c>
      <c r="FQ533" s="98" t="str">
        <f t="shared" si="643"/>
        <v>*انجليزى</v>
      </c>
      <c r="FR533" s="98" t="str">
        <f t="shared" si="644"/>
        <v>*دراسات</v>
      </c>
      <c r="FS533" s="98" t="str">
        <f t="shared" si="645"/>
        <v>*رياضيات</v>
      </c>
      <c r="FT533" s="98" t="str">
        <f t="shared" si="646"/>
        <v>*علوم</v>
      </c>
      <c r="FU533" s="98" t="str">
        <f t="shared" si="647"/>
        <v>*حاسب</v>
      </c>
      <c r="FV533" s="98" t="str">
        <f t="shared" si="648"/>
        <v>*فنية</v>
      </c>
      <c r="FW533" s="98" t="str">
        <f t="shared" si="649"/>
        <v>*نشاط1</v>
      </c>
      <c r="FX533" s="98" t="str">
        <f t="shared" si="650"/>
        <v>*نشاط2</v>
      </c>
      <c r="FY533" s="107" t="str">
        <f t="shared" si="651"/>
        <v>*دين</v>
      </c>
      <c r="FZ533" s="47">
        <f t="shared" si="652"/>
        <v>0</v>
      </c>
      <c r="GA533" s="47" t="str">
        <f t="shared" si="653"/>
        <v>دور ثانى</v>
      </c>
      <c r="GB533" s="47">
        <f t="shared" si="654"/>
        <v>6</v>
      </c>
      <c r="GC533" s="47" t="str">
        <f t="shared" si="657"/>
        <v>راسب</v>
      </c>
      <c r="GE533" s="112" t="str">
        <f t="shared" si="655"/>
        <v>*عربى*انجليزى*دراسات*رياضيات*علوم*حاسب*فنية*نشاط1*نشاط2*دين</v>
      </c>
      <c r="GF533" s="112">
        <f t="shared" si="656"/>
        <v>10</v>
      </c>
    </row>
    <row r="534" spans="2:188" ht="20.25" thickTop="1" thickBot="1">
      <c r="B534" s="39">
        <v>525</v>
      </c>
      <c r="C534" s="124" t="str">
        <f>البيانات!B542</f>
        <v/>
      </c>
      <c r="D534" s="124" t="str">
        <f>IF(C534="","",البيانات!C542)</f>
        <v/>
      </c>
      <c r="E534" s="39"/>
      <c r="F534" s="39"/>
      <c r="H534" s="52"/>
      <c r="I534" s="47"/>
      <c r="J534" s="47"/>
      <c r="K534" s="47"/>
      <c r="L534" s="46">
        <f t="shared" si="587"/>
        <v>0</v>
      </c>
      <c r="N534" s="54"/>
      <c r="O534" s="61"/>
      <c r="P534" s="59"/>
      <c r="Q534" s="59"/>
      <c r="R534" s="59">
        <f t="shared" si="588"/>
        <v>0</v>
      </c>
      <c r="S534" s="59">
        <f t="shared" si="589"/>
        <v>0</v>
      </c>
      <c r="T534" s="62">
        <f t="shared" si="590"/>
        <v>0</v>
      </c>
      <c r="U534" s="63" t="str">
        <f t="shared" si="591"/>
        <v>دون المستوى</v>
      </c>
      <c r="X534" s="54"/>
      <c r="Y534" s="47"/>
      <c r="Z534" s="47"/>
      <c r="AA534" s="47"/>
      <c r="AB534" s="47">
        <f t="shared" si="592"/>
        <v>0</v>
      </c>
      <c r="AD534" s="54"/>
      <c r="AE534" s="61"/>
      <c r="AF534" s="59"/>
      <c r="AG534" s="59"/>
      <c r="AH534" s="59">
        <f t="shared" si="593"/>
        <v>0</v>
      </c>
      <c r="AI534" s="59">
        <f t="shared" si="594"/>
        <v>0</v>
      </c>
      <c r="AJ534" s="59">
        <f t="shared" si="595"/>
        <v>0</v>
      </c>
      <c r="AK534" s="73" t="str">
        <f t="shared" si="596"/>
        <v>دون المستوى</v>
      </c>
      <c r="AN534" s="54"/>
      <c r="AO534" s="47"/>
      <c r="AP534" s="47"/>
      <c r="AQ534" s="47"/>
      <c r="AR534" s="47">
        <f t="shared" si="597"/>
        <v>0</v>
      </c>
      <c r="AT534" s="54"/>
      <c r="AU534" s="83"/>
      <c r="AV534" s="78"/>
      <c r="AW534" s="78"/>
      <c r="AX534" s="78">
        <f t="shared" si="598"/>
        <v>0</v>
      </c>
      <c r="AY534" s="78">
        <f t="shared" si="599"/>
        <v>0</v>
      </c>
      <c r="AZ534" s="78">
        <f t="shared" si="600"/>
        <v>0</v>
      </c>
      <c r="BA534" s="80" t="str">
        <f t="shared" si="601"/>
        <v>دون المستوى</v>
      </c>
      <c r="BD534" s="54"/>
      <c r="BE534" s="47"/>
      <c r="BF534" s="47"/>
      <c r="BG534" s="47"/>
      <c r="BH534" s="47"/>
      <c r="BI534" s="47">
        <f t="shared" si="602"/>
        <v>0</v>
      </c>
      <c r="BK534" s="54"/>
      <c r="BL534" s="83"/>
      <c r="BM534" s="78"/>
      <c r="BN534" s="78"/>
      <c r="BO534" s="78"/>
      <c r="BP534" s="78">
        <f t="shared" si="603"/>
        <v>0</v>
      </c>
      <c r="BQ534" s="78">
        <f t="shared" si="604"/>
        <v>0</v>
      </c>
      <c r="BR534" s="78">
        <f t="shared" si="605"/>
        <v>0</v>
      </c>
      <c r="BS534" s="78">
        <f t="shared" si="606"/>
        <v>0</v>
      </c>
      <c r="BT534" s="80" t="str">
        <f t="shared" si="607"/>
        <v>دون المستوى</v>
      </c>
      <c r="BW534" s="54"/>
      <c r="BX534" s="47"/>
      <c r="BY534" s="47"/>
      <c r="BZ534" s="47"/>
      <c r="CA534" s="47"/>
      <c r="CB534" s="47">
        <f t="shared" si="608"/>
        <v>0</v>
      </c>
      <c r="CD534" s="52"/>
      <c r="CE534" s="83"/>
      <c r="CF534" s="78"/>
      <c r="CG534" s="78"/>
      <c r="CH534" s="78"/>
      <c r="CI534" s="78">
        <f t="shared" si="609"/>
        <v>0</v>
      </c>
      <c r="CJ534" s="78">
        <f t="shared" si="610"/>
        <v>0</v>
      </c>
      <c r="CK534" s="78">
        <f t="shared" si="611"/>
        <v>0</v>
      </c>
      <c r="CL534" s="78">
        <f t="shared" si="612"/>
        <v>0</v>
      </c>
      <c r="CM534" s="80" t="str">
        <f t="shared" si="613"/>
        <v>دون المستوى</v>
      </c>
      <c r="CP534" s="54"/>
      <c r="CQ534" s="47"/>
      <c r="CR534" s="47"/>
      <c r="CS534" s="47"/>
      <c r="CT534" s="47"/>
      <c r="CU534" s="47">
        <f t="shared" si="614"/>
        <v>0</v>
      </c>
      <c r="CW534" s="54"/>
      <c r="CX534" s="83"/>
      <c r="CY534" s="78"/>
      <c r="CZ534" s="78"/>
      <c r="DA534" s="78"/>
      <c r="DB534" s="78">
        <f t="shared" si="615"/>
        <v>0</v>
      </c>
      <c r="DC534" s="78">
        <f t="shared" si="616"/>
        <v>0</v>
      </c>
      <c r="DD534" s="78">
        <f t="shared" si="617"/>
        <v>0</v>
      </c>
      <c r="DE534" s="78">
        <f t="shared" si="618"/>
        <v>0</v>
      </c>
      <c r="DF534" s="80" t="str">
        <f t="shared" si="619"/>
        <v>دون المستوى</v>
      </c>
      <c r="DI534" s="54"/>
      <c r="DJ534" s="47"/>
      <c r="DK534" s="47"/>
      <c r="DL534" s="47"/>
      <c r="DM534" s="47">
        <f t="shared" si="620"/>
        <v>0</v>
      </c>
      <c r="DO534" s="54"/>
      <c r="DP534" s="83"/>
      <c r="DQ534" s="78"/>
      <c r="DR534" s="78"/>
      <c r="DS534" s="78">
        <f t="shared" si="621"/>
        <v>0</v>
      </c>
      <c r="DT534" s="78">
        <f t="shared" si="622"/>
        <v>0</v>
      </c>
      <c r="DU534" s="78">
        <f t="shared" si="623"/>
        <v>0</v>
      </c>
      <c r="DV534" s="80" t="str">
        <f t="shared" si="624"/>
        <v>دون المستوى</v>
      </c>
      <c r="DY534" s="47"/>
      <c r="DZ534" s="47"/>
      <c r="EA534" s="47">
        <f t="shared" si="625"/>
        <v>0</v>
      </c>
      <c r="EC534" s="91"/>
      <c r="ED534" s="78"/>
      <c r="EE534" s="78">
        <f t="shared" si="626"/>
        <v>0</v>
      </c>
      <c r="EF534" s="78">
        <f t="shared" si="627"/>
        <v>0</v>
      </c>
      <c r="EG534" s="78">
        <f t="shared" si="628"/>
        <v>0</v>
      </c>
      <c r="EH534" s="80" t="str">
        <f t="shared" si="629"/>
        <v>دون المستوى</v>
      </c>
      <c r="EK534" s="47"/>
      <c r="EL534" s="47"/>
      <c r="EM534" s="47">
        <f t="shared" si="630"/>
        <v>0</v>
      </c>
      <c r="EO534" s="91"/>
      <c r="EP534" s="78"/>
      <c r="EQ534" s="78">
        <f t="shared" si="631"/>
        <v>0</v>
      </c>
      <c r="ER534" s="78">
        <f t="shared" si="632"/>
        <v>0</v>
      </c>
      <c r="ES534" s="78">
        <f t="shared" si="633"/>
        <v>0</v>
      </c>
      <c r="ET534" s="80" t="str">
        <f t="shared" si="634"/>
        <v>دون المستوى</v>
      </c>
      <c r="EW534" s="49">
        <f t="shared" si="635"/>
        <v>0</v>
      </c>
      <c r="EX534" s="80" t="str">
        <f t="shared" si="636"/>
        <v>دون المستوى</v>
      </c>
      <c r="EZ534" s="54"/>
      <c r="FA534" s="47"/>
      <c r="FB534" s="47"/>
      <c r="FC534" s="47"/>
      <c r="FD534" s="47">
        <f t="shared" si="637"/>
        <v>0</v>
      </c>
      <c r="FF534" s="54"/>
      <c r="FG534" s="83"/>
      <c r="FH534" s="78"/>
      <c r="FI534" s="78"/>
      <c r="FJ534" s="78">
        <f t="shared" si="638"/>
        <v>0</v>
      </c>
      <c r="FK534" s="78">
        <f t="shared" si="639"/>
        <v>0</v>
      </c>
      <c r="FL534" s="78">
        <f t="shared" si="640"/>
        <v>0</v>
      </c>
      <c r="FM534" s="80" t="str">
        <f t="shared" si="641"/>
        <v>دون المستوى</v>
      </c>
      <c r="FP534" s="98" t="str">
        <f t="shared" si="642"/>
        <v>*عربى</v>
      </c>
      <c r="FQ534" s="98" t="str">
        <f t="shared" si="643"/>
        <v>*انجليزى</v>
      </c>
      <c r="FR534" s="98" t="str">
        <f t="shared" si="644"/>
        <v>*دراسات</v>
      </c>
      <c r="FS534" s="98" t="str">
        <f t="shared" si="645"/>
        <v>*رياضيات</v>
      </c>
      <c r="FT534" s="98" t="str">
        <f t="shared" si="646"/>
        <v>*علوم</v>
      </c>
      <c r="FU534" s="98" t="str">
        <f t="shared" si="647"/>
        <v>*حاسب</v>
      </c>
      <c r="FV534" s="98" t="str">
        <f t="shared" si="648"/>
        <v>*فنية</v>
      </c>
      <c r="FW534" s="98" t="str">
        <f t="shared" si="649"/>
        <v>*نشاط1</v>
      </c>
      <c r="FX534" s="98" t="str">
        <f t="shared" si="650"/>
        <v>*نشاط2</v>
      </c>
      <c r="FY534" s="107" t="str">
        <f t="shared" si="651"/>
        <v>*دين</v>
      </c>
      <c r="FZ534" s="47">
        <f t="shared" si="652"/>
        <v>0</v>
      </c>
      <c r="GA534" s="47" t="str">
        <f t="shared" si="653"/>
        <v>دور ثانى</v>
      </c>
      <c r="GB534" s="47">
        <f t="shared" si="654"/>
        <v>6</v>
      </c>
      <c r="GC534" s="47" t="str">
        <f t="shared" si="657"/>
        <v>راسب</v>
      </c>
      <c r="GE534" s="112" t="str">
        <f t="shared" si="655"/>
        <v>*عربى*انجليزى*دراسات*رياضيات*علوم*حاسب*فنية*نشاط1*نشاط2*دين</v>
      </c>
      <c r="GF534" s="112">
        <f t="shared" si="656"/>
        <v>10</v>
      </c>
    </row>
    <row r="535" spans="2:188" ht="20.25" thickTop="1" thickBot="1">
      <c r="B535" s="39">
        <v>526</v>
      </c>
      <c r="C535" s="124" t="str">
        <f>البيانات!B543</f>
        <v/>
      </c>
      <c r="D535" s="124" t="str">
        <f>IF(C535="","",البيانات!C543)</f>
        <v/>
      </c>
      <c r="E535" s="39"/>
      <c r="F535" s="39"/>
      <c r="H535" s="52"/>
      <c r="I535" s="47"/>
      <c r="J535" s="47"/>
      <c r="K535" s="47"/>
      <c r="L535" s="46">
        <f t="shared" si="587"/>
        <v>0</v>
      </c>
      <c r="N535" s="54"/>
      <c r="O535" s="61"/>
      <c r="P535" s="59"/>
      <c r="Q535" s="59"/>
      <c r="R535" s="59">
        <f t="shared" si="588"/>
        <v>0</v>
      </c>
      <c r="S535" s="59">
        <f t="shared" si="589"/>
        <v>0</v>
      </c>
      <c r="T535" s="62">
        <f t="shared" si="590"/>
        <v>0</v>
      </c>
      <c r="U535" s="63" t="str">
        <f t="shared" si="591"/>
        <v>دون المستوى</v>
      </c>
      <c r="X535" s="54"/>
      <c r="Y535" s="47"/>
      <c r="Z535" s="47"/>
      <c r="AA535" s="47"/>
      <c r="AB535" s="47">
        <f t="shared" si="592"/>
        <v>0</v>
      </c>
      <c r="AD535" s="54"/>
      <c r="AE535" s="61"/>
      <c r="AF535" s="59"/>
      <c r="AG535" s="59"/>
      <c r="AH535" s="59">
        <f t="shared" si="593"/>
        <v>0</v>
      </c>
      <c r="AI535" s="59">
        <f t="shared" si="594"/>
        <v>0</v>
      </c>
      <c r="AJ535" s="59">
        <f t="shared" si="595"/>
        <v>0</v>
      </c>
      <c r="AK535" s="73" t="str">
        <f t="shared" si="596"/>
        <v>دون المستوى</v>
      </c>
      <c r="AN535" s="54"/>
      <c r="AO535" s="47"/>
      <c r="AP535" s="47"/>
      <c r="AQ535" s="47"/>
      <c r="AR535" s="47">
        <f t="shared" si="597"/>
        <v>0</v>
      </c>
      <c r="AT535" s="54"/>
      <c r="AU535" s="83"/>
      <c r="AV535" s="78"/>
      <c r="AW535" s="78"/>
      <c r="AX535" s="78">
        <f t="shared" si="598"/>
        <v>0</v>
      </c>
      <c r="AY535" s="78">
        <f t="shared" si="599"/>
        <v>0</v>
      </c>
      <c r="AZ535" s="78">
        <f t="shared" si="600"/>
        <v>0</v>
      </c>
      <c r="BA535" s="80" t="str">
        <f t="shared" si="601"/>
        <v>دون المستوى</v>
      </c>
      <c r="BD535" s="54"/>
      <c r="BE535" s="47"/>
      <c r="BF535" s="47"/>
      <c r="BG535" s="47"/>
      <c r="BH535" s="47"/>
      <c r="BI535" s="47">
        <f t="shared" si="602"/>
        <v>0</v>
      </c>
      <c r="BK535" s="54"/>
      <c r="BL535" s="83"/>
      <c r="BM535" s="78"/>
      <c r="BN535" s="78"/>
      <c r="BO535" s="78"/>
      <c r="BP535" s="78">
        <f t="shared" si="603"/>
        <v>0</v>
      </c>
      <c r="BQ535" s="78">
        <f t="shared" si="604"/>
        <v>0</v>
      </c>
      <c r="BR535" s="78">
        <f t="shared" si="605"/>
        <v>0</v>
      </c>
      <c r="BS535" s="78">
        <f t="shared" si="606"/>
        <v>0</v>
      </c>
      <c r="BT535" s="80" t="str">
        <f t="shared" si="607"/>
        <v>دون المستوى</v>
      </c>
      <c r="BW535" s="54"/>
      <c r="BX535" s="47"/>
      <c r="BY535" s="47"/>
      <c r="BZ535" s="47"/>
      <c r="CA535" s="47"/>
      <c r="CB535" s="47">
        <f t="shared" si="608"/>
        <v>0</v>
      </c>
      <c r="CD535" s="52"/>
      <c r="CE535" s="83"/>
      <c r="CF535" s="78"/>
      <c r="CG535" s="78"/>
      <c r="CH535" s="78"/>
      <c r="CI535" s="78">
        <f t="shared" si="609"/>
        <v>0</v>
      </c>
      <c r="CJ535" s="78">
        <f t="shared" si="610"/>
        <v>0</v>
      </c>
      <c r="CK535" s="78">
        <f t="shared" si="611"/>
        <v>0</v>
      </c>
      <c r="CL535" s="78">
        <f t="shared" si="612"/>
        <v>0</v>
      </c>
      <c r="CM535" s="80" t="str">
        <f t="shared" si="613"/>
        <v>دون المستوى</v>
      </c>
      <c r="CP535" s="54"/>
      <c r="CQ535" s="47"/>
      <c r="CR535" s="47"/>
      <c r="CS535" s="47"/>
      <c r="CT535" s="47"/>
      <c r="CU535" s="47">
        <f t="shared" si="614"/>
        <v>0</v>
      </c>
      <c r="CW535" s="54"/>
      <c r="CX535" s="83"/>
      <c r="CY535" s="78"/>
      <c r="CZ535" s="78"/>
      <c r="DA535" s="78"/>
      <c r="DB535" s="78">
        <f t="shared" si="615"/>
        <v>0</v>
      </c>
      <c r="DC535" s="78">
        <f t="shared" si="616"/>
        <v>0</v>
      </c>
      <c r="DD535" s="78">
        <f t="shared" si="617"/>
        <v>0</v>
      </c>
      <c r="DE535" s="78">
        <f t="shared" si="618"/>
        <v>0</v>
      </c>
      <c r="DF535" s="80" t="str">
        <f t="shared" si="619"/>
        <v>دون المستوى</v>
      </c>
      <c r="DI535" s="54"/>
      <c r="DJ535" s="47"/>
      <c r="DK535" s="47"/>
      <c r="DL535" s="47"/>
      <c r="DM535" s="47">
        <f t="shared" si="620"/>
        <v>0</v>
      </c>
      <c r="DO535" s="54"/>
      <c r="DP535" s="83"/>
      <c r="DQ535" s="78"/>
      <c r="DR535" s="78"/>
      <c r="DS535" s="78">
        <f t="shared" si="621"/>
        <v>0</v>
      </c>
      <c r="DT535" s="78">
        <f t="shared" si="622"/>
        <v>0</v>
      </c>
      <c r="DU535" s="78">
        <f t="shared" si="623"/>
        <v>0</v>
      </c>
      <c r="DV535" s="80" t="str">
        <f t="shared" si="624"/>
        <v>دون المستوى</v>
      </c>
      <c r="DY535" s="47"/>
      <c r="DZ535" s="47"/>
      <c r="EA535" s="47">
        <f t="shared" si="625"/>
        <v>0</v>
      </c>
      <c r="EC535" s="91"/>
      <c r="ED535" s="78"/>
      <c r="EE535" s="78">
        <f t="shared" si="626"/>
        <v>0</v>
      </c>
      <c r="EF535" s="78">
        <f t="shared" si="627"/>
        <v>0</v>
      </c>
      <c r="EG535" s="78">
        <f t="shared" si="628"/>
        <v>0</v>
      </c>
      <c r="EH535" s="80" t="str">
        <f t="shared" si="629"/>
        <v>دون المستوى</v>
      </c>
      <c r="EK535" s="47"/>
      <c r="EL535" s="47"/>
      <c r="EM535" s="47">
        <f t="shared" si="630"/>
        <v>0</v>
      </c>
      <c r="EO535" s="91"/>
      <c r="EP535" s="78"/>
      <c r="EQ535" s="78">
        <f t="shared" si="631"/>
        <v>0</v>
      </c>
      <c r="ER535" s="78">
        <f t="shared" si="632"/>
        <v>0</v>
      </c>
      <c r="ES535" s="78">
        <f t="shared" si="633"/>
        <v>0</v>
      </c>
      <c r="ET535" s="80" t="str">
        <f t="shared" si="634"/>
        <v>دون المستوى</v>
      </c>
      <c r="EW535" s="49">
        <f t="shared" si="635"/>
        <v>0</v>
      </c>
      <c r="EX535" s="80" t="str">
        <f t="shared" si="636"/>
        <v>دون المستوى</v>
      </c>
      <c r="EZ535" s="54"/>
      <c r="FA535" s="47"/>
      <c r="FB535" s="47"/>
      <c r="FC535" s="47"/>
      <c r="FD535" s="47">
        <f t="shared" si="637"/>
        <v>0</v>
      </c>
      <c r="FF535" s="54"/>
      <c r="FG535" s="83"/>
      <c r="FH535" s="78"/>
      <c r="FI535" s="78"/>
      <c r="FJ535" s="78">
        <f t="shared" si="638"/>
        <v>0</v>
      </c>
      <c r="FK535" s="78">
        <f t="shared" si="639"/>
        <v>0</v>
      </c>
      <c r="FL535" s="78">
        <f t="shared" si="640"/>
        <v>0</v>
      </c>
      <c r="FM535" s="80" t="str">
        <f t="shared" si="641"/>
        <v>دون المستوى</v>
      </c>
      <c r="FP535" s="98" t="str">
        <f t="shared" si="642"/>
        <v>*عربى</v>
      </c>
      <c r="FQ535" s="98" t="str">
        <f t="shared" si="643"/>
        <v>*انجليزى</v>
      </c>
      <c r="FR535" s="98" t="str">
        <f t="shared" si="644"/>
        <v>*دراسات</v>
      </c>
      <c r="FS535" s="98" t="str">
        <f t="shared" si="645"/>
        <v>*رياضيات</v>
      </c>
      <c r="FT535" s="98" t="str">
        <f t="shared" si="646"/>
        <v>*علوم</v>
      </c>
      <c r="FU535" s="98" t="str">
        <f t="shared" si="647"/>
        <v>*حاسب</v>
      </c>
      <c r="FV535" s="98" t="str">
        <f t="shared" si="648"/>
        <v>*فنية</v>
      </c>
      <c r="FW535" s="98" t="str">
        <f t="shared" si="649"/>
        <v>*نشاط1</v>
      </c>
      <c r="FX535" s="98" t="str">
        <f t="shared" si="650"/>
        <v>*نشاط2</v>
      </c>
      <c r="FY535" s="107" t="str">
        <f t="shared" si="651"/>
        <v>*دين</v>
      </c>
      <c r="FZ535" s="47">
        <f t="shared" si="652"/>
        <v>0</v>
      </c>
      <c r="GA535" s="47" t="str">
        <f t="shared" si="653"/>
        <v>دور ثانى</v>
      </c>
      <c r="GB535" s="47">
        <f t="shared" si="654"/>
        <v>6</v>
      </c>
      <c r="GC535" s="47" t="str">
        <f t="shared" si="657"/>
        <v>راسب</v>
      </c>
      <c r="GE535" s="112" t="str">
        <f t="shared" si="655"/>
        <v>*عربى*انجليزى*دراسات*رياضيات*علوم*حاسب*فنية*نشاط1*نشاط2*دين</v>
      </c>
      <c r="GF535" s="112">
        <f t="shared" si="656"/>
        <v>10</v>
      </c>
    </row>
    <row r="536" spans="2:188" ht="20.25" thickTop="1" thickBot="1">
      <c r="B536" s="39">
        <v>527</v>
      </c>
      <c r="C536" s="124" t="str">
        <f>البيانات!B544</f>
        <v/>
      </c>
      <c r="D536" s="124" t="str">
        <f>IF(C536="","",البيانات!C544)</f>
        <v/>
      </c>
      <c r="E536" s="39"/>
      <c r="F536" s="39"/>
      <c r="H536" s="52"/>
      <c r="I536" s="47"/>
      <c r="J536" s="47"/>
      <c r="K536" s="47"/>
      <c r="L536" s="46">
        <f t="shared" si="587"/>
        <v>0</v>
      </c>
      <c r="N536" s="54"/>
      <c r="O536" s="61"/>
      <c r="P536" s="59"/>
      <c r="Q536" s="59"/>
      <c r="R536" s="59">
        <f t="shared" si="588"/>
        <v>0</v>
      </c>
      <c r="S536" s="59">
        <f t="shared" si="589"/>
        <v>0</v>
      </c>
      <c r="T536" s="62">
        <f t="shared" si="590"/>
        <v>0</v>
      </c>
      <c r="U536" s="63" t="str">
        <f t="shared" si="591"/>
        <v>دون المستوى</v>
      </c>
      <c r="X536" s="54"/>
      <c r="Y536" s="47"/>
      <c r="Z536" s="47"/>
      <c r="AA536" s="47"/>
      <c r="AB536" s="47">
        <f t="shared" si="592"/>
        <v>0</v>
      </c>
      <c r="AD536" s="54"/>
      <c r="AE536" s="61"/>
      <c r="AF536" s="59"/>
      <c r="AG536" s="59"/>
      <c r="AH536" s="59">
        <f t="shared" si="593"/>
        <v>0</v>
      </c>
      <c r="AI536" s="59">
        <f t="shared" si="594"/>
        <v>0</v>
      </c>
      <c r="AJ536" s="59">
        <f t="shared" si="595"/>
        <v>0</v>
      </c>
      <c r="AK536" s="73" t="str">
        <f t="shared" si="596"/>
        <v>دون المستوى</v>
      </c>
      <c r="AN536" s="54"/>
      <c r="AO536" s="47"/>
      <c r="AP536" s="47"/>
      <c r="AQ536" s="47"/>
      <c r="AR536" s="47">
        <f t="shared" si="597"/>
        <v>0</v>
      </c>
      <c r="AT536" s="54"/>
      <c r="AU536" s="83"/>
      <c r="AV536" s="78"/>
      <c r="AW536" s="78"/>
      <c r="AX536" s="78">
        <f t="shared" si="598"/>
        <v>0</v>
      </c>
      <c r="AY536" s="78">
        <f t="shared" si="599"/>
        <v>0</v>
      </c>
      <c r="AZ536" s="78">
        <f t="shared" si="600"/>
        <v>0</v>
      </c>
      <c r="BA536" s="80" t="str">
        <f t="shared" si="601"/>
        <v>دون المستوى</v>
      </c>
      <c r="BD536" s="54"/>
      <c r="BE536" s="47"/>
      <c r="BF536" s="47"/>
      <c r="BG536" s="47"/>
      <c r="BH536" s="47"/>
      <c r="BI536" s="47">
        <f t="shared" si="602"/>
        <v>0</v>
      </c>
      <c r="BK536" s="54"/>
      <c r="BL536" s="83"/>
      <c r="BM536" s="78"/>
      <c r="BN536" s="78"/>
      <c r="BO536" s="78"/>
      <c r="BP536" s="78">
        <f t="shared" si="603"/>
        <v>0</v>
      </c>
      <c r="BQ536" s="78">
        <f t="shared" si="604"/>
        <v>0</v>
      </c>
      <c r="BR536" s="78">
        <f t="shared" si="605"/>
        <v>0</v>
      </c>
      <c r="BS536" s="78">
        <f t="shared" si="606"/>
        <v>0</v>
      </c>
      <c r="BT536" s="80" t="str">
        <f t="shared" si="607"/>
        <v>دون المستوى</v>
      </c>
      <c r="BW536" s="54"/>
      <c r="BX536" s="47"/>
      <c r="BY536" s="47"/>
      <c r="BZ536" s="47"/>
      <c r="CA536" s="47"/>
      <c r="CB536" s="47">
        <f t="shared" si="608"/>
        <v>0</v>
      </c>
      <c r="CD536" s="52"/>
      <c r="CE536" s="83"/>
      <c r="CF536" s="78"/>
      <c r="CG536" s="78"/>
      <c r="CH536" s="78"/>
      <c r="CI536" s="78">
        <f t="shared" si="609"/>
        <v>0</v>
      </c>
      <c r="CJ536" s="78">
        <f t="shared" si="610"/>
        <v>0</v>
      </c>
      <c r="CK536" s="78">
        <f t="shared" si="611"/>
        <v>0</v>
      </c>
      <c r="CL536" s="78">
        <f t="shared" si="612"/>
        <v>0</v>
      </c>
      <c r="CM536" s="80" t="str">
        <f t="shared" si="613"/>
        <v>دون المستوى</v>
      </c>
      <c r="CP536" s="54"/>
      <c r="CQ536" s="47"/>
      <c r="CR536" s="47"/>
      <c r="CS536" s="47"/>
      <c r="CT536" s="47"/>
      <c r="CU536" s="47">
        <f t="shared" si="614"/>
        <v>0</v>
      </c>
      <c r="CW536" s="54"/>
      <c r="CX536" s="83"/>
      <c r="CY536" s="78"/>
      <c r="CZ536" s="78"/>
      <c r="DA536" s="78"/>
      <c r="DB536" s="78">
        <f t="shared" si="615"/>
        <v>0</v>
      </c>
      <c r="DC536" s="78">
        <f t="shared" si="616"/>
        <v>0</v>
      </c>
      <c r="DD536" s="78">
        <f t="shared" si="617"/>
        <v>0</v>
      </c>
      <c r="DE536" s="78">
        <f t="shared" si="618"/>
        <v>0</v>
      </c>
      <c r="DF536" s="80" t="str">
        <f t="shared" si="619"/>
        <v>دون المستوى</v>
      </c>
      <c r="DI536" s="54"/>
      <c r="DJ536" s="47"/>
      <c r="DK536" s="47"/>
      <c r="DL536" s="47"/>
      <c r="DM536" s="47">
        <f t="shared" si="620"/>
        <v>0</v>
      </c>
      <c r="DO536" s="54"/>
      <c r="DP536" s="83"/>
      <c r="DQ536" s="78"/>
      <c r="DR536" s="78"/>
      <c r="DS536" s="78">
        <f t="shared" si="621"/>
        <v>0</v>
      </c>
      <c r="DT536" s="78">
        <f t="shared" si="622"/>
        <v>0</v>
      </c>
      <c r="DU536" s="78">
        <f t="shared" si="623"/>
        <v>0</v>
      </c>
      <c r="DV536" s="80" t="str">
        <f t="shared" si="624"/>
        <v>دون المستوى</v>
      </c>
      <c r="DY536" s="47"/>
      <c r="DZ536" s="47"/>
      <c r="EA536" s="47">
        <f t="shared" si="625"/>
        <v>0</v>
      </c>
      <c r="EC536" s="91"/>
      <c r="ED536" s="78"/>
      <c r="EE536" s="78">
        <f t="shared" si="626"/>
        <v>0</v>
      </c>
      <c r="EF536" s="78">
        <f t="shared" si="627"/>
        <v>0</v>
      </c>
      <c r="EG536" s="78">
        <f t="shared" si="628"/>
        <v>0</v>
      </c>
      <c r="EH536" s="80" t="str">
        <f t="shared" si="629"/>
        <v>دون المستوى</v>
      </c>
      <c r="EK536" s="47"/>
      <c r="EL536" s="47"/>
      <c r="EM536" s="47">
        <f t="shared" si="630"/>
        <v>0</v>
      </c>
      <c r="EO536" s="91"/>
      <c r="EP536" s="78"/>
      <c r="EQ536" s="78">
        <f t="shared" si="631"/>
        <v>0</v>
      </c>
      <c r="ER536" s="78">
        <f t="shared" si="632"/>
        <v>0</v>
      </c>
      <c r="ES536" s="78">
        <f t="shared" si="633"/>
        <v>0</v>
      </c>
      <c r="ET536" s="80" t="str">
        <f t="shared" si="634"/>
        <v>دون المستوى</v>
      </c>
      <c r="EW536" s="49">
        <f t="shared" si="635"/>
        <v>0</v>
      </c>
      <c r="EX536" s="80" t="str">
        <f t="shared" si="636"/>
        <v>دون المستوى</v>
      </c>
      <c r="EZ536" s="54"/>
      <c r="FA536" s="47"/>
      <c r="FB536" s="47"/>
      <c r="FC536" s="47"/>
      <c r="FD536" s="47">
        <f t="shared" si="637"/>
        <v>0</v>
      </c>
      <c r="FF536" s="54"/>
      <c r="FG536" s="83"/>
      <c r="FH536" s="78"/>
      <c r="FI536" s="78"/>
      <c r="FJ536" s="78">
        <f t="shared" si="638"/>
        <v>0</v>
      </c>
      <c r="FK536" s="78">
        <f t="shared" si="639"/>
        <v>0</v>
      </c>
      <c r="FL536" s="78">
        <f t="shared" si="640"/>
        <v>0</v>
      </c>
      <c r="FM536" s="80" t="str">
        <f t="shared" si="641"/>
        <v>دون المستوى</v>
      </c>
      <c r="FP536" s="98" t="str">
        <f t="shared" si="642"/>
        <v>*عربى</v>
      </c>
      <c r="FQ536" s="98" t="str">
        <f t="shared" si="643"/>
        <v>*انجليزى</v>
      </c>
      <c r="FR536" s="98" t="str">
        <f t="shared" si="644"/>
        <v>*دراسات</v>
      </c>
      <c r="FS536" s="98" t="str">
        <f t="shared" si="645"/>
        <v>*رياضيات</v>
      </c>
      <c r="FT536" s="98" t="str">
        <f t="shared" si="646"/>
        <v>*علوم</v>
      </c>
      <c r="FU536" s="98" t="str">
        <f t="shared" si="647"/>
        <v>*حاسب</v>
      </c>
      <c r="FV536" s="98" t="str">
        <f t="shared" si="648"/>
        <v>*فنية</v>
      </c>
      <c r="FW536" s="98" t="str">
        <f t="shared" si="649"/>
        <v>*نشاط1</v>
      </c>
      <c r="FX536" s="98" t="str">
        <f t="shared" si="650"/>
        <v>*نشاط2</v>
      </c>
      <c r="FY536" s="107" t="str">
        <f t="shared" si="651"/>
        <v>*دين</v>
      </c>
      <c r="FZ536" s="47">
        <f t="shared" si="652"/>
        <v>0</v>
      </c>
      <c r="GA536" s="47" t="str">
        <f t="shared" si="653"/>
        <v>دور ثانى</v>
      </c>
      <c r="GB536" s="47">
        <f t="shared" si="654"/>
        <v>6</v>
      </c>
      <c r="GC536" s="47" t="str">
        <f t="shared" si="657"/>
        <v>راسب</v>
      </c>
      <c r="GE536" s="112" t="str">
        <f t="shared" si="655"/>
        <v>*عربى*انجليزى*دراسات*رياضيات*علوم*حاسب*فنية*نشاط1*نشاط2*دين</v>
      </c>
      <c r="GF536" s="112">
        <f t="shared" si="656"/>
        <v>10</v>
      </c>
    </row>
    <row r="537" spans="2:188" ht="20.25" thickTop="1" thickBot="1">
      <c r="B537" s="39">
        <v>528</v>
      </c>
      <c r="C537" s="124" t="str">
        <f>البيانات!B545</f>
        <v/>
      </c>
      <c r="D537" s="124" t="str">
        <f>IF(C537="","",البيانات!C545)</f>
        <v/>
      </c>
      <c r="E537" s="39"/>
      <c r="F537" s="39"/>
      <c r="H537" s="52"/>
      <c r="I537" s="47"/>
      <c r="J537" s="47"/>
      <c r="K537" s="47"/>
      <c r="L537" s="46">
        <f t="shared" si="587"/>
        <v>0</v>
      </c>
      <c r="N537" s="54"/>
      <c r="O537" s="61"/>
      <c r="P537" s="59"/>
      <c r="Q537" s="59"/>
      <c r="R537" s="59">
        <f t="shared" si="588"/>
        <v>0</v>
      </c>
      <c r="S537" s="59">
        <f t="shared" si="589"/>
        <v>0</v>
      </c>
      <c r="T537" s="62">
        <f t="shared" si="590"/>
        <v>0</v>
      </c>
      <c r="U537" s="63" t="str">
        <f t="shared" si="591"/>
        <v>دون المستوى</v>
      </c>
      <c r="X537" s="54"/>
      <c r="Y537" s="47"/>
      <c r="Z537" s="47"/>
      <c r="AA537" s="47"/>
      <c r="AB537" s="47">
        <f t="shared" si="592"/>
        <v>0</v>
      </c>
      <c r="AD537" s="54"/>
      <c r="AE537" s="61"/>
      <c r="AF537" s="59"/>
      <c r="AG537" s="59"/>
      <c r="AH537" s="59">
        <f t="shared" si="593"/>
        <v>0</v>
      </c>
      <c r="AI537" s="59">
        <f t="shared" si="594"/>
        <v>0</v>
      </c>
      <c r="AJ537" s="59">
        <f t="shared" si="595"/>
        <v>0</v>
      </c>
      <c r="AK537" s="73" t="str">
        <f t="shared" si="596"/>
        <v>دون المستوى</v>
      </c>
      <c r="AN537" s="54"/>
      <c r="AO537" s="47"/>
      <c r="AP537" s="47"/>
      <c r="AQ537" s="47"/>
      <c r="AR537" s="47">
        <f t="shared" si="597"/>
        <v>0</v>
      </c>
      <c r="AT537" s="54"/>
      <c r="AU537" s="83"/>
      <c r="AV537" s="78"/>
      <c r="AW537" s="78"/>
      <c r="AX537" s="78">
        <f t="shared" si="598"/>
        <v>0</v>
      </c>
      <c r="AY537" s="78">
        <f t="shared" si="599"/>
        <v>0</v>
      </c>
      <c r="AZ537" s="78">
        <f t="shared" si="600"/>
        <v>0</v>
      </c>
      <c r="BA537" s="80" t="str">
        <f t="shared" si="601"/>
        <v>دون المستوى</v>
      </c>
      <c r="BD537" s="54"/>
      <c r="BE537" s="47"/>
      <c r="BF537" s="47"/>
      <c r="BG537" s="47"/>
      <c r="BH537" s="47"/>
      <c r="BI537" s="47">
        <f t="shared" si="602"/>
        <v>0</v>
      </c>
      <c r="BK537" s="54"/>
      <c r="BL537" s="83"/>
      <c r="BM537" s="78"/>
      <c r="BN537" s="78"/>
      <c r="BO537" s="78"/>
      <c r="BP537" s="78">
        <f t="shared" si="603"/>
        <v>0</v>
      </c>
      <c r="BQ537" s="78">
        <f t="shared" si="604"/>
        <v>0</v>
      </c>
      <c r="BR537" s="78">
        <f t="shared" si="605"/>
        <v>0</v>
      </c>
      <c r="BS537" s="78">
        <f t="shared" si="606"/>
        <v>0</v>
      </c>
      <c r="BT537" s="80" t="str">
        <f t="shared" si="607"/>
        <v>دون المستوى</v>
      </c>
      <c r="BW537" s="54"/>
      <c r="BX537" s="47"/>
      <c r="BY537" s="47"/>
      <c r="BZ537" s="47"/>
      <c r="CA537" s="47"/>
      <c r="CB537" s="47">
        <f t="shared" si="608"/>
        <v>0</v>
      </c>
      <c r="CD537" s="52"/>
      <c r="CE537" s="83"/>
      <c r="CF537" s="78"/>
      <c r="CG537" s="78"/>
      <c r="CH537" s="78"/>
      <c r="CI537" s="78">
        <f t="shared" si="609"/>
        <v>0</v>
      </c>
      <c r="CJ537" s="78">
        <f t="shared" si="610"/>
        <v>0</v>
      </c>
      <c r="CK537" s="78">
        <f t="shared" si="611"/>
        <v>0</v>
      </c>
      <c r="CL537" s="78">
        <f t="shared" si="612"/>
        <v>0</v>
      </c>
      <c r="CM537" s="80" t="str">
        <f t="shared" si="613"/>
        <v>دون المستوى</v>
      </c>
      <c r="CP537" s="54"/>
      <c r="CQ537" s="47"/>
      <c r="CR537" s="47"/>
      <c r="CS537" s="47"/>
      <c r="CT537" s="47"/>
      <c r="CU537" s="47">
        <f t="shared" si="614"/>
        <v>0</v>
      </c>
      <c r="CW537" s="54"/>
      <c r="CX537" s="83"/>
      <c r="CY537" s="78"/>
      <c r="CZ537" s="78"/>
      <c r="DA537" s="78"/>
      <c r="DB537" s="78">
        <f t="shared" si="615"/>
        <v>0</v>
      </c>
      <c r="DC537" s="78">
        <f t="shared" si="616"/>
        <v>0</v>
      </c>
      <c r="DD537" s="78">
        <f t="shared" si="617"/>
        <v>0</v>
      </c>
      <c r="DE537" s="78">
        <f t="shared" si="618"/>
        <v>0</v>
      </c>
      <c r="DF537" s="80" t="str">
        <f t="shared" si="619"/>
        <v>دون المستوى</v>
      </c>
      <c r="DI537" s="54"/>
      <c r="DJ537" s="47"/>
      <c r="DK537" s="47"/>
      <c r="DL537" s="47"/>
      <c r="DM537" s="47">
        <f t="shared" si="620"/>
        <v>0</v>
      </c>
      <c r="DO537" s="54"/>
      <c r="DP537" s="83"/>
      <c r="DQ537" s="78"/>
      <c r="DR537" s="78"/>
      <c r="DS537" s="78">
        <f t="shared" si="621"/>
        <v>0</v>
      </c>
      <c r="DT537" s="78">
        <f t="shared" si="622"/>
        <v>0</v>
      </c>
      <c r="DU537" s="78">
        <f t="shared" si="623"/>
        <v>0</v>
      </c>
      <c r="DV537" s="80" t="str">
        <f t="shared" si="624"/>
        <v>دون المستوى</v>
      </c>
      <c r="DY537" s="47"/>
      <c r="DZ537" s="47"/>
      <c r="EA537" s="47">
        <f t="shared" si="625"/>
        <v>0</v>
      </c>
      <c r="EC537" s="91"/>
      <c r="ED537" s="78"/>
      <c r="EE537" s="78">
        <f t="shared" si="626"/>
        <v>0</v>
      </c>
      <c r="EF537" s="78">
        <f t="shared" si="627"/>
        <v>0</v>
      </c>
      <c r="EG537" s="78">
        <f t="shared" si="628"/>
        <v>0</v>
      </c>
      <c r="EH537" s="80" t="str">
        <f t="shared" si="629"/>
        <v>دون المستوى</v>
      </c>
      <c r="EK537" s="47"/>
      <c r="EL537" s="47"/>
      <c r="EM537" s="47">
        <f t="shared" si="630"/>
        <v>0</v>
      </c>
      <c r="EO537" s="91"/>
      <c r="EP537" s="78"/>
      <c r="EQ537" s="78">
        <f t="shared" si="631"/>
        <v>0</v>
      </c>
      <c r="ER537" s="78">
        <f t="shared" si="632"/>
        <v>0</v>
      </c>
      <c r="ES537" s="78">
        <f t="shared" si="633"/>
        <v>0</v>
      </c>
      <c r="ET537" s="80" t="str">
        <f t="shared" si="634"/>
        <v>دون المستوى</v>
      </c>
      <c r="EW537" s="49">
        <f t="shared" si="635"/>
        <v>0</v>
      </c>
      <c r="EX537" s="80" t="str">
        <f t="shared" si="636"/>
        <v>دون المستوى</v>
      </c>
      <c r="EZ537" s="54"/>
      <c r="FA537" s="47"/>
      <c r="FB537" s="47"/>
      <c r="FC537" s="47"/>
      <c r="FD537" s="47">
        <f t="shared" si="637"/>
        <v>0</v>
      </c>
      <c r="FF537" s="54"/>
      <c r="FG537" s="83"/>
      <c r="FH537" s="78"/>
      <c r="FI537" s="78"/>
      <c r="FJ537" s="78">
        <f t="shared" si="638"/>
        <v>0</v>
      </c>
      <c r="FK537" s="78">
        <f t="shared" si="639"/>
        <v>0</v>
      </c>
      <c r="FL537" s="78">
        <f t="shared" si="640"/>
        <v>0</v>
      </c>
      <c r="FM537" s="80" t="str">
        <f t="shared" si="641"/>
        <v>دون المستوى</v>
      </c>
      <c r="FP537" s="98" t="str">
        <f t="shared" si="642"/>
        <v>*عربى</v>
      </c>
      <c r="FQ537" s="98" t="str">
        <f t="shared" si="643"/>
        <v>*انجليزى</v>
      </c>
      <c r="FR537" s="98" t="str">
        <f t="shared" si="644"/>
        <v>*دراسات</v>
      </c>
      <c r="FS537" s="98" t="str">
        <f t="shared" si="645"/>
        <v>*رياضيات</v>
      </c>
      <c r="FT537" s="98" t="str">
        <f t="shared" si="646"/>
        <v>*علوم</v>
      </c>
      <c r="FU537" s="98" t="str">
        <f t="shared" si="647"/>
        <v>*حاسب</v>
      </c>
      <c r="FV537" s="98" t="str">
        <f t="shared" si="648"/>
        <v>*فنية</v>
      </c>
      <c r="FW537" s="98" t="str">
        <f t="shared" si="649"/>
        <v>*نشاط1</v>
      </c>
      <c r="FX537" s="98" t="str">
        <f t="shared" si="650"/>
        <v>*نشاط2</v>
      </c>
      <c r="FY537" s="107" t="str">
        <f t="shared" si="651"/>
        <v>*دين</v>
      </c>
      <c r="FZ537" s="47">
        <f t="shared" si="652"/>
        <v>0</v>
      </c>
      <c r="GA537" s="47" t="str">
        <f t="shared" si="653"/>
        <v>دور ثانى</v>
      </c>
      <c r="GB537" s="47">
        <f t="shared" si="654"/>
        <v>6</v>
      </c>
      <c r="GC537" s="47" t="str">
        <f t="shared" si="657"/>
        <v>راسب</v>
      </c>
      <c r="GE537" s="112" t="str">
        <f t="shared" si="655"/>
        <v>*عربى*انجليزى*دراسات*رياضيات*علوم*حاسب*فنية*نشاط1*نشاط2*دين</v>
      </c>
      <c r="GF537" s="112">
        <f t="shared" si="656"/>
        <v>10</v>
      </c>
    </row>
    <row r="538" spans="2:188" ht="20.25" thickTop="1" thickBot="1">
      <c r="B538" s="39">
        <v>529</v>
      </c>
      <c r="C538" s="124" t="str">
        <f>البيانات!B546</f>
        <v/>
      </c>
      <c r="D538" s="124" t="str">
        <f>IF(C538="","",البيانات!C546)</f>
        <v/>
      </c>
      <c r="E538" s="39"/>
      <c r="F538" s="39"/>
      <c r="H538" s="52"/>
      <c r="I538" s="47"/>
      <c r="J538" s="47"/>
      <c r="K538" s="47"/>
      <c r="L538" s="46">
        <f t="shared" si="587"/>
        <v>0</v>
      </c>
      <c r="N538" s="54"/>
      <c r="O538" s="61"/>
      <c r="P538" s="59"/>
      <c r="Q538" s="59"/>
      <c r="R538" s="59">
        <f t="shared" si="588"/>
        <v>0</v>
      </c>
      <c r="S538" s="59">
        <f t="shared" si="589"/>
        <v>0</v>
      </c>
      <c r="T538" s="62">
        <f t="shared" si="590"/>
        <v>0</v>
      </c>
      <c r="U538" s="63" t="str">
        <f t="shared" si="591"/>
        <v>دون المستوى</v>
      </c>
      <c r="X538" s="54"/>
      <c r="Y538" s="47"/>
      <c r="Z538" s="47"/>
      <c r="AA538" s="47"/>
      <c r="AB538" s="47">
        <f t="shared" si="592"/>
        <v>0</v>
      </c>
      <c r="AD538" s="54"/>
      <c r="AE538" s="61"/>
      <c r="AF538" s="59"/>
      <c r="AG538" s="59"/>
      <c r="AH538" s="59">
        <f t="shared" si="593"/>
        <v>0</v>
      </c>
      <c r="AI538" s="59">
        <f t="shared" si="594"/>
        <v>0</v>
      </c>
      <c r="AJ538" s="59">
        <f t="shared" si="595"/>
        <v>0</v>
      </c>
      <c r="AK538" s="73" t="str">
        <f t="shared" si="596"/>
        <v>دون المستوى</v>
      </c>
      <c r="AN538" s="54"/>
      <c r="AO538" s="47"/>
      <c r="AP538" s="47"/>
      <c r="AQ538" s="47"/>
      <c r="AR538" s="47">
        <f t="shared" si="597"/>
        <v>0</v>
      </c>
      <c r="AT538" s="54"/>
      <c r="AU538" s="83"/>
      <c r="AV538" s="78"/>
      <c r="AW538" s="78"/>
      <c r="AX538" s="78">
        <f t="shared" si="598"/>
        <v>0</v>
      </c>
      <c r="AY538" s="78">
        <f t="shared" si="599"/>
        <v>0</v>
      </c>
      <c r="AZ538" s="78">
        <f t="shared" si="600"/>
        <v>0</v>
      </c>
      <c r="BA538" s="80" t="str">
        <f t="shared" si="601"/>
        <v>دون المستوى</v>
      </c>
      <c r="BD538" s="54"/>
      <c r="BE538" s="47"/>
      <c r="BF538" s="47"/>
      <c r="BG538" s="47"/>
      <c r="BH538" s="47"/>
      <c r="BI538" s="47">
        <f t="shared" si="602"/>
        <v>0</v>
      </c>
      <c r="BK538" s="54"/>
      <c r="BL538" s="83"/>
      <c r="BM538" s="78"/>
      <c r="BN538" s="78"/>
      <c r="BO538" s="78"/>
      <c r="BP538" s="78">
        <f t="shared" si="603"/>
        <v>0</v>
      </c>
      <c r="BQ538" s="78">
        <f t="shared" si="604"/>
        <v>0</v>
      </c>
      <c r="BR538" s="78">
        <f t="shared" si="605"/>
        <v>0</v>
      </c>
      <c r="BS538" s="78">
        <f t="shared" si="606"/>
        <v>0</v>
      </c>
      <c r="BT538" s="80" t="str">
        <f t="shared" si="607"/>
        <v>دون المستوى</v>
      </c>
      <c r="BW538" s="54"/>
      <c r="BX538" s="47"/>
      <c r="BY538" s="47"/>
      <c r="BZ538" s="47"/>
      <c r="CA538" s="47"/>
      <c r="CB538" s="47">
        <f t="shared" si="608"/>
        <v>0</v>
      </c>
      <c r="CD538" s="52"/>
      <c r="CE538" s="83"/>
      <c r="CF538" s="78"/>
      <c r="CG538" s="78"/>
      <c r="CH538" s="78"/>
      <c r="CI538" s="78">
        <f t="shared" si="609"/>
        <v>0</v>
      </c>
      <c r="CJ538" s="78">
        <f t="shared" si="610"/>
        <v>0</v>
      </c>
      <c r="CK538" s="78">
        <f t="shared" si="611"/>
        <v>0</v>
      </c>
      <c r="CL538" s="78">
        <f t="shared" si="612"/>
        <v>0</v>
      </c>
      <c r="CM538" s="80" t="str">
        <f t="shared" si="613"/>
        <v>دون المستوى</v>
      </c>
      <c r="CP538" s="54"/>
      <c r="CQ538" s="47"/>
      <c r="CR538" s="47"/>
      <c r="CS538" s="47"/>
      <c r="CT538" s="47"/>
      <c r="CU538" s="47">
        <f t="shared" si="614"/>
        <v>0</v>
      </c>
      <c r="CW538" s="54"/>
      <c r="CX538" s="83"/>
      <c r="CY538" s="78"/>
      <c r="CZ538" s="78"/>
      <c r="DA538" s="78"/>
      <c r="DB538" s="78">
        <f t="shared" si="615"/>
        <v>0</v>
      </c>
      <c r="DC538" s="78">
        <f t="shared" si="616"/>
        <v>0</v>
      </c>
      <c r="DD538" s="78">
        <f t="shared" si="617"/>
        <v>0</v>
      </c>
      <c r="DE538" s="78">
        <f t="shared" si="618"/>
        <v>0</v>
      </c>
      <c r="DF538" s="80" t="str">
        <f t="shared" si="619"/>
        <v>دون المستوى</v>
      </c>
      <c r="DI538" s="54"/>
      <c r="DJ538" s="47"/>
      <c r="DK538" s="47"/>
      <c r="DL538" s="47"/>
      <c r="DM538" s="47">
        <f t="shared" si="620"/>
        <v>0</v>
      </c>
      <c r="DO538" s="54"/>
      <c r="DP538" s="83"/>
      <c r="DQ538" s="78"/>
      <c r="DR538" s="78"/>
      <c r="DS538" s="78">
        <f t="shared" si="621"/>
        <v>0</v>
      </c>
      <c r="DT538" s="78">
        <f t="shared" si="622"/>
        <v>0</v>
      </c>
      <c r="DU538" s="78">
        <f t="shared" si="623"/>
        <v>0</v>
      </c>
      <c r="DV538" s="80" t="str">
        <f t="shared" si="624"/>
        <v>دون المستوى</v>
      </c>
      <c r="DY538" s="47"/>
      <c r="DZ538" s="47"/>
      <c r="EA538" s="47">
        <f t="shared" si="625"/>
        <v>0</v>
      </c>
      <c r="EC538" s="91"/>
      <c r="ED538" s="78"/>
      <c r="EE538" s="78">
        <f t="shared" si="626"/>
        <v>0</v>
      </c>
      <c r="EF538" s="78">
        <f t="shared" si="627"/>
        <v>0</v>
      </c>
      <c r="EG538" s="78">
        <f t="shared" si="628"/>
        <v>0</v>
      </c>
      <c r="EH538" s="80" t="str">
        <f t="shared" si="629"/>
        <v>دون المستوى</v>
      </c>
      <c r="EK538" s="47"/>
      <c r="EL538" s="47"/>
      <c r="EM538" s="47">
        <f t="shared" si="630"/>
        <v>0</v>
      </c>
      <c r="EO538" s="91"/>
      <c r="EP538" s="78"/>
      <c r="EQ538" s="78">
        <f t="shared" si="631"/>
        <v>0</v>
      </c>
      <c r="ER538" s="78">
        <f t="shared" si="632"/>
        <v>0</v>
      </c>
      <c r="ES538" s="78">
        <f t="shared" si="633"/>
        <v>0</v>
      </c>
      <c r="ET538" s="80" t="str">
        <f t="shared" si="634"/>
        <v>دون المستوى</v>
      </c>
      <c r="EW538" s="49">
        <f t="shared" si="635"/>
        <v>0</v>
      </c>
      <c r="EX538" s="80" t="str">
        <f t="shared" si="636"/>
        <v>دون المستوى</v>
      </c>
      <c r="EZ538" s="54"/>
      <c r="FA538" s="47"/>
      <c r="FB538" s="47"/>
      <c r="FC538" s="47"/>
      <c r="FD538" s="47">
        <f t="shared" si="637"/>
        <v>0</v>
      </c>
      <c r="FF538" s="54"/>
      <c r="FG538" s="83"/>
      <c r="FH538" s="78"/>
      <c r="FI538" s="78"/>
      <c r="FJ538" s="78">
        <f t="shared" si="638"/>
        <v>0</v>
      </c>
      <c r="FK538" s="78">
        <f t="shared" si="639"/>
        <v>0</v>
      </c>
      <c r="FL538" s="78">
        <f t="shared" si="640"/>
        <v>0</v>
      </c>
      <c r="FM538" s="80" t="str">
        <f t="shared" si="641"/>
        <v>دون المستوى</v>
      </c>
      <c r="FP538" s="98" t="str">
        <f t="shared" si="642"/>
        <v>*عربى</v>
      </c>
      <c r="FQ538" s="98" t="str">
        <f t="shared" si="643"/>
        <v>*انجليزى</v>
      </c>
      <c r="FR538" s="98" t="str">
        <f t="shared" si="644"/>
        <v>*دراسات</v>
      </c>
      <c r="FS538" s="98" t="str">
        <f t="shared" si="645"/>
        <v>*رياضيات</v>
      </c>
      <c r="FT538" s="98" t="str">
        <f t="shared" si="646"/>
        <v>*علوم</v>
      </c>
      <c r="FU538" s="98" t="str">
        <f t="shared" si="647"/>
        <v>*حاسب</v>
      </c>
      <c r="FV538" s="98" t="str">
        <f t="shared" si="648"/>
        <v>*فنية</v>
      </c>
      <c r="FW538" s="98" t="str">
        <f t="shared" si="649"/>
        <v>*نشاط1</v>
      </c>
      <c r="FX538" s="98" t="str">
        <f t="shared" si="650"/>
        <v>*نشاط2</v>
      </c>
      <c r="FY538" s="107" t="str">
        <f t="shared" si="651"/>
        <v>*دين</v>
      </c>
      <c r="FZ538" s="47">
        <f t="shared" si="652"/>
        <v>0</v>
      </c>
      <c r="GA538" s="47" t="str">
        <f t="shared" si="653"/>
        <v>دور ثانى</v>
      </c>
      <c r="GB538" s="47">
        <f t="shared" si="654"/>
        <v>6</v>
      </c>
      <c r="GC538" s="47" t="str">
        <f t="shared" si="657"/>
        <v>راسب</v>
      </c>
      <c r="GE538" s="112" t="str">
        <f t="shared" si="655"/>
        <v>*عربى*انجليزى*دراسات*رياضيات*علوم*حاسب*فنية*نشاط1*نشاط2*دين</v>
      </c>
      <c r="GF538" s="112">
        <f t="shared" si="656"/>
        <v>10</v>
      </c>
    </row>
    <row r="539" spans="2:188" ht="20.25" thickTop="1" thickBot="1">
      <c r="B539" s="39">
        <v>530</v>
      </c>
      <c r="C539" s="124" t="str">
        <f>البيانات!B547</f>
        <v/>
      </c>
      <c r="D539" s="124" t="str">
        <f>IF(C539="","",البيانات!C547)</f>
        <v/>
      </c>
      <c r="E539" s="39"/>
      <c r="F539" s="39"/>
      <c r="H539" s="52"/>
      <c r="I539" s="47"/>
      <c r="J539" s="47"/>
      <c r="K539" s="47"/>
      <c r="L539" s="46">
        <f t="shared" si="587"/>
        <v>0</v>
      </c>
      <c r="N539" s="54"/>
      <c r="O539" s="61"/>
      <c r="P539" s="59"/>
      <c r="Q539" s="59"/>
      <c r="R539" s="59">
        <f t="shared" si="588"/>
        <v>0</v>
      </c>
      <c r="S539" s="59">
        <f t="shared" si="589"/>
        <v>0</v>
      </c>
      <c r="T539" s="62">
        <f t="shared" si="590"/>
        <v>0</v>
      </c>
      <c r="U539" s="63" t="str">
        <f t="shared" si="591"/>
        <v>دون المستوى</v>
      </c>
      <c r="X539" s="54"/>
      <c r="Y539" s="47"/>
      <c r="Z539" s="47"/>
      <c r="AA539" s="47"/>
      <c r="AB539" s="47">
        <f t="shared" si="592"/>
        <v>0</v>
      </c>
      <c r="AD539" s="54"/>
      <c r="AE539" s="61"/>
      <c r="AF539" s="59"/>
      <c r="AG539" s="59"/>
      <c r="AH539" s="59">
        <f t="shared" si="593"/>
        <v>0</v>
      </c>
      <c r="AI539" s="59">
        <f t="shared" si="594"/>
        <v>0</v>
      </c>
      <c r="AJ539" s="59">
        <f t="shared" si="595"/>
        <v>0</v>
      </c>
      <c r="AK539" s="73" t="str">
        <f t="shared" si="596"/>
        <v>دون المستوى</v>
      </c>
      <c r="AN539" s="54"/>
      <c r="AO539" s="47"/>
      <c r="AP539" s="47"/>
      <c r="AQ539" s="47"/>
      <c r="AR539" s="47">
        <f t="shared" si="597"/>
        <v>0</v>
      </c>
      <c r="AT539" s="54"/>
      <c r="AU539" s="83"/>
      <c r="AV539" s="78"/>
      <c r="AW539" s="78"/>
      <c r="AX539" s="78">
        <f t="shared" si="598"/>
        <v>0</v>
      </c>
      <c r="AY539" s="78">
        <f t="shared" si="599"/>
        <v>0</v>
      </c>
      <c r="AZ539" s="78">
        <f t="shared" si="600"/>
        <v>0</v>
      </c>
      <c r="BA539" s="80" t="str">
        <f t="shared" si="601"/>
        <v>دون المستوى</v>
      </c>
      <c r="BD539" s="54"/>
      <c r="BE539" s="47"/>
      <c r="BF539" s="47"/>
      <c r="BG539" s="47"/>
      <c r="BH539" s="47"/>
      <c r="BI539" s="47">
        <f t="shared" si="602"/>
        <v>0</v>
      </c>
      <c r="BK539" s="54"/>
      <c r="BL539" s="83"/>
      <c r="BM539" s="78"/>
      <c r="BN539" s="78"/>
      <c r="BO539" s="78"/>
      <c r="BP539" s="78">
        <f t="shared" si="603"/>
        <v>0</v>
      </c>
      <c r="BQ539" s="78">
        <f t="shared" si="604"/>
        <v>0</v>
      </c>
      <c r="BR539" s="78">
        <f t="shared" si="605"/>
        <v>0</v>
      </c>
      <c r="BS539" s="78">
        <f t="shared" si="606"/>
        <v>0</v>
      </c>
      <c r="BT539" s="80" t="str">
        <f t="shared" si="607"/>
        <v>دون المستوى</v>
      </c>
      <c r="BW539" s="54"/>
      <c r="BX539" s="47"/>
      <c r="BY539" s="47"/>
      <c r="BZ539" s="47"/>
      <c r="CA539" s="47"/>
      <c r="CB539" s="47">
        <f t="shared" si="608"/>
        <v>0</v>
      </c>
      <c r="CD539" s="52"/>
      <c r="CE539" s="83"/>
      <c r="CF539" s="78"/>
      <c r="CG539" s="78"/>
      <c r="CH539" s="78"/>
      <c r="CI539" s="78">
        <f t="shared" si="609"/>
        <v>0</v>
      </c>
      <c r="CJ539" s="78">
        <f t="shared" si="610"/>
        <v>0</v>
      </c>
      <c r="CK539" s="78">
        <f t="shared" si="611"/>
        <v>0</v>
      </c>
      <c r="CL539" s="78">
        <f t="shared" si="612"/>
        <v>0</v>
      </c>
      <c r="CM539" s="80" t="str">
        <f t="shared" si="613"/>
        <v>دون المستوى</v>
      </c>
      <c r="CP539" s="54"/>
      <c r="CQ539" s="47"/>
      <c r="CR539" s="47"/>
      <c r="CS539" s="47"/>
      <c r="CT539" s="47"/>
      <c r="CU539" s="47">
        <f t="shared" si="614"/>
        <v>0</v>
      </c>
      <c r="CW539" s="54"/>
      <c r="CX539" s="83"/>
      <c r="CY539" s="78"/>
      <c r="CZ539" s="78"/>
      <c r="DA539" s="78"/>
      <c r="DB539" s="78">
        <f t="shared" si="615"/>
        <v>0</v>
      </c>
      <c r="DC539" s="78">
        <f t="shared" si="616"/>
        <v>0</v>
      </c>
      <c r="DD539" s="78">
        <f t="shared" si="617"/>
        <v>0</v>
      </c>
      <c r="DE539" s="78">
        <f t="shared" si="618"/>
        <v>0</v>
      </c>
      <c r="DF539" s="80" t="str">
        <f t="shared" si="619"/>
        <v>دون المستوى</v>
      </c>
      <c r="DI539" s="54"/>
      <c r="DJ539" s="47"/>
      <c r="DK539" s="47"/>
      <c r="DL539" s="47"/>
      <c r="DM539" s="47">
        <f t="shared" si="620"/>
        <v>0</v>
      </c>
      <c r="DO539" s="54"/>
      <c r="DP539" s="83"/>
      <c r="DQ539" s="78"/>
      <c r="DR539" s="78"/>
      <c r="DS539" s="78">
        <f t="shared" si="621"/>
        <v>0</v>
      </c>
      <c r="DT539" s="78">
        <f t="shared" si="622"/>
        <v>0</v>
      </c>
      <c r="DU539" s="78">
        <f t="shared" si="623"/>
        <v>0</v>
      </c>
      <c r="DV539" s="80" t="str">
        <f t="shared" si="624"/>
        <v>دون المستوى</v>
      </c>
      <c r="DY539" s="47"/>
      <c r="DZ539" s="47"/>
      <c r="EA539" s="47">
        <f t="shared" si="625"/>
        <v>0</v>
      </c>
      <c r="EC539" s="91"/>
      <c r="ED539" s="78"/>
      <c r="EE539" s="78">
        <f t="shared" si="626"/>
        <v>0</v>
      </c>
      <c r="EF539" s="78">
        <f t="shared" si="627"/>
        <v>0</v>
      </c>
      <c r="EG539" s="78">
        <f t="shared" si="628"/>
        <v>0</v>
      </c>
      <c r="EH539" s="80" t="str">
        <f t="shared" si="629"/>
        <v>دون المستوى</v>
      </c>
      <c r="EK539" s="47"/>
      <c r="EL539" s="47"/>
      <c r="EM539" s="47">
        <f t="shared" si="630"/>
        <v>0</v>
      </c>
      <c r="EO539" s="91"/>
      <c r="EP539" s="78"/>
      <c r="EQ539" s="78">
        <f t="shared" si="631"/>
        <v>0</v>
      </c>
      <c r="ER539" s="78">
        <f t="shared" si="632"/>
        <v>0</v>
      </c>
      <c r="ES539" s="78">
        <f t="shared" si="633"/>
        <v>0</v>
      </c>
      <c r="ET539" s="80" t="str">
        <f t="shared" si="634"/>
        <v>دون المستوى</v>
      </c>
      <c r="EW539" s="49">
        <f t="shared" si="635"/>
        <v>0</v>
      </c>
      <c r="EX539" s="80" t="str">
        <f t="shared" si="636"/>
        <v>دون المستوى</v>
      </c>
      <c r="EZ539" s="54"/>
      <c r="FA539" s="47"/>
      <c r="FB539" s="47"/>
      <c r="FC539" s="47"/>
      <c r="FD539" s="47">
        <f t="shared" si="637"/>
        <v>0</v>
      </c>
      <c r="FF539" s="54"/>
      <c r="FG539" s="83"/>
      <c r="FH539" s="78"/>
      <c r="FI539" s="78"/>
      <c r="FJ539" s="78">
        <f t="shared" si="638"/>
        <v>0</v>
      </c>
      <c r="FK539" s="78">
        <f t="shared" si="639"/>
        <v>0</v>
      </c>
      <c r="FL539" s="78">
        <f t="shared" si="640"/>
        <v>0</v>
      </c>
      <c r="FM539" s="80" t="str">
        <f t="shared" si="641"/>
        <v>دون المستوى</v>
      </c>
      <c r="FP539" s="98" t="str">
        <f t="shared" si="642"/>
        <v>*عربى</v>
      </c>
      <c r="FQ539" s="98" t="str">
        <f t="shared" si="643"/>
        <v>*انجليزى</v>
      </c>
      <c r="FR539" s="98" t="str">
        <f t="shared" si="644"/>
        <v>*دراسات</v>
      </c>
      <c r="FS539" s="98" t="str">
        <f t="shared" si="645"/>
        <v>*رياضيات</v>
      </c>
      <c r="FT539" s="98" t="str">
        <f t="shared" si="646"/>
        <v>*علوم</v>
      </c>
      <c r="FU539" s="98" t="str">
        <f t="shared" si="647"/>
        <v>*حاسب</v>
      </c>
      <c r="FV539" s="98" t="str">
        <f t="shared" si="648"/>
        <v>*فنية</v>
      </c>
      <c r="FW539" s="98" t="str">
        <f t="shared" si="649"/>
        <v>*نشاط1</v>
      </c>
      <c r="FX539" s="98" t="str">
        <f t="shared" si="650"/>
        <v>*نشاط2</v>
      </c>
      <c r="FY539" s="107" t="str">
        <f t="shared" si="651"/>
        <v>*دين</v>
      </c>
      <c r="FZ539" s="47">
        <f t="shared" si="652"/>
        <v>0</v>
      </c>
      <c r="GA539" s="47" t="str">
        <f t="shared" si="653"/>
        <v>دور ثانى</v>
      </c>
      <c r="GB539" s="47">
        <f t="shared" si="654"/>
        <v>6</v>
      </c>
      <c r="GC539" s="47" t="str">
        <f t="shared" si="657"/>
        <v>راسب</v>
      </c>
      <c r="GE539" s="112" t="str">
        <f t="shared" si="655"/>
        <v>*عربى*انجليزى*دراسات*رياضيات*علوم*حاسب*فنية*نشاط1*نشاط2*دين</v>
      </c>
      <c r="GF539" s="112">
        <f t="shared" si="656"/>
        <v>10</v>
      </c>
    </row>
    <row r="540" spans="2:188" ht="20.25" thickTop="1" thickBot="1">
      <c r="B540" s="39">
        <v>531</v>
      </c>
      <c r="C540" s="124" t="str">
        <f>البيانات!B548</f>
        <v/>
      </c>
      <c r="D540" s="124" t="str">
        <f>IF(C540="","",البيانات!C548)</f>
        <v/>
      </c>
      <c r="E540" s="39"/>
      <c r="F540" s="39"/>
      <c r="H540" s="52"/>
      <c r="I540" s="47"/>
      <c r="J540" s="47"/>
      <c r="K540" s="47"/>
      <c r="L540" s="46">
        <f t="shared" si="587"/>
        <v>0</v>
      </c>
      <c r="N540" s="54"/>
      <c r="O540" s="61"/>
      <c r="P540" s="59"/>
      <c r="Q540" s="59"/>
      <c r="R540" s="59">
        <f t="shared" si="588"/>
        <v>0</v>
      </c>
      <c r="S540" s="59">
        <f t="shared" si="589"/>
        <v>0</v>
      </c>
      <c r="T540" s="62">
        <f t="shared" si="590"/>
        <v>0</v>
      </c>
      <c r="U540" s="63" t="str">
        <f t="shared" si="591"/>
        <v>دون المستوى</v>
      </c>
      <c r="X540" s="54"/>
      <c r="Y540" s="47"/>
      <c r="Z540" s="47"/>
      <c r="AA540" s="47"/>
      <c r="AB540" s="47">
        <f t="shared" si="592"/>
        <v>0</v>
      </c>
      <c r="AD540" s="54"/>
      <c r="AE540" s="61"/>
      <c r="AF540" s="59"/>
      <c r="AG540" s="59"/>
      <c r="AH540" s="59">
        <f t="shared" si="593"/>
        <v>0</v>
      </c>
      <c r="AI540" s="59">
        <f t="shared" si="594"/>
        <v>0</v>
      </c>
      <c r="AJ540" s="59">
        <f t="shared" si="595"/>
        <v>0</v>
      </c>
      <c r="AK540" s="73" t="str">
        <f t="shared" si="596"/>
        <v>دون المستوى</v>
      </c>
      <c r="AN540" s="54"/>
      <c r="AO540" s="47"/>
      <c r="AP540" s="47"/>
      <c r="AQ540" s="47"/>
      <c r="AR540" s="47">
        <f t="shared" si="597"/>
        <v>0</v>
      </c>
      <c r="AT540" s="54"/>
      <c r="AU540" s="83"/>
      <c r="AV540" s="78"/>
      <c r="AW540" s="78"/>
      <c r="AX540" s="78">
        <f t="shared" si="598"/>
        <v>0</v>
      </c>
      <c r="AY540" s="78">
        <f t="shared" si="599"/>
        <v>0</v>
      </c>
      <c r="AZ540" s="78">
        <f t="shared" si="600"/>
        <v>0</v>
      </c>
      <c r="BA540" s="80" t="str">
        <f t="shared" si="601"/>
        <v>دون المستوى</v>
      </c>
      <c r="BD540" s="54"/>
      <c r="BE540" s="47"/>
      <c r="BF540" s="47"/>
      <c r="BG540" s="47"/>
      <c r="BH540" s="47"/>
      <c r="BI540" s="47">
        <f t="shared" si="602"/>
        <v>0</v>
      </c>
      <c r="BK540" s="54"/>
      <c r="BL540" s="83"/>
      <c r="BM540" s="78"/>
      <c r="BN540" s="78"/>
      <c r="BO540" s="78"/>
      <c r="BP540" s="78">
        <f t="shared" si="603"/>
        <v>0</v>
      </c>
      <c r="BQ540" s="78">
        <f t="shared" si="604"/>
        <v>0</v>
      </c>
      <c r="BR540" s="78">
        <f t="shared" si="605"/>
        <v>0</v>
      </c>
      <c r="BS540" s="78">
        <f t="shared" si="606"/>
        <v>0</v>
      </c>
      <c r="BT540" s="80" t="str">
        <f t="shared" si="607"/>
        <v>دون المستوى</v>
      </c>
      <c r="BW540" s="54"/>
      <c r="BX540" s="47"/>
      <c r="BY540" s="47"/>
      <c r="BZ540" s="47"/>
      <c r="CA540" s="47"/>
      <c r="CB540" s="47">
        <f t="shared" si="608"/>
        <v>0</v>
      </c>
      <c r="CD540" s="52"/>
      <c r="CE540" s="83"/>
      <c r="CF540" s="78"/>
      <c r="CG540" s="78"/>
      <c r="CH540" s="78"/>
      <c r="CI540" s="78">
        <f t="shared" si="609"/>
        <v>0</v>
      </c>
      <c r="CJ540" s="78">
        <f t="shared" si="610"/>
        <v>0</v>
      </c>
      <c r="CK540" s="78">
        <f t="shared" si="611"/>
        <v>0</v>
      </c>
      <c r="CL540" s="78">
        <f t="shared" si="612"/>
        <v>0</v>
      </c>
      <c r="CM540" s="80" t="str">
        <f t="shared" si="613"/>
        <v>دون المستوى</v>
      </c>
      <c r="CP540" s="54"/>
      <c r="CQ540" s="47"/>
      <c r="CR540" s="47"/>
      <c r="CS540" s="47"/>
      <c r="CT540" s="47"/>
      <c r="CU540" s="47">
        <f t="shared" si="614"/>
        <v>0</v>
      </c>
      <c r="CW540" s="54"/>
      <c r="CX540" s="83"/>
      <c r="CY540" s="78"/>
      <c r="CZ540" s="78"/>
      <c r="DA540" s="78"/>
      <c r="DB540" s="78">
        <f t="shared" si="615"/>
        <v>0</v>
      </c>
      <c r="DC540" s="78">
        <f t="shared" si="616"/>
        <v>0</v>
      </c>
      <c r="DD540" s="78">
        <f t="shared" si="617"/>
        <v>0</v>
      </c>
      <c r="DE540" s="78">
        <f t="shared" si="618"/>
        <v>0</v>
      </c>
      <c r="DF540" s="80" t="str">
        <f t="shared" si="619"/>
        <v>دون المستوى</v>
      </c>
      <c r="DI540" s="54"/>
      <c r="DJ540" s="47"/>
      <c r="DK540" s="47"/>
      <c r="DL540" s="47"/>
      <c r="DM540" s="47">
        <f t="shared" si="620"/>
        <v>0</v>
      </c>
      <c r="DO540" s="54"/>
      <c r="DP540" s="83"/>
      <c r="DQ540" s="78"/>
      <c r="DR540" s="78"/>
      <c r="DS540" s="78">
        <f t="shared" si="621"/>
        <v>0</v>
      </c>
      <c r="DT540" s="78">
        <f t="shared" si="622"/>
        <v>0</v>
      </c>
      <c r="DU540" s="78">
        <f t="shared" si="623"/>
        <v>0</v>
      </c>
      <c r="DV540" s="80" t="str">
        <f t="shared" si="624"/>
        <v>دون المستوى</v>
      </c>
      <c r="DY540" s="47"/>
      <c r="DZ540" s="47"/>
      <c r="EA540" s="47">
        <f t="shared" si="625"/>
        <v>0</v>
      </c>
      <c r="EC540" s="91"/>
      <c r="ED540" s="78"/>
      <c r="EE540" s="78">
        <f t="shared" si="626"/>
        <v>0</v>
      </c>
      <c r="EF540" s="78">
        <f t="shared" si="627"/>
        <v>0</v>
      </c>
      <c r="EG540" s="78">
        <f t="shared" si="628"/>
        <v>0</v>
      </c>
      <c r="EH540" s="80" t="str">
        <f t="shared" si="629"/>
        <v>دون المستوى</v>
      </c>
      <c r="EK540" s="47"/>
      <c r="EL540" s="47"/>
      <c r="EM540" s="47">
        <f t="shared" si="630"/>
        <v>0</v>
      </c>
      <c r="EO540" s="91"/>
      <c r="EP540" s="78"/>
      <c r="EQ540" s="78">
        <f t="shared" si="631"/>
        <v>0</v>
      </c>
      <c r="ER540" s="78">
        <f t="shared" si="632"/>
        <v>0</v>
      </c>
      <c r="ES540" s="78">
        <f t="shared" si="633"/>
        <v>0</v>
      </c>
      <c r="ET540" s="80" t="str">
        <f t="shared" si="634"/>
        <v>دون المستوى</v>
      </c>
      <c r="EW540" s="49">
        <f t="shared" si="635"/>
        <v>0</v>
      </c>
      <c r="EX540" s="80" t="str">
        <f t="shared" si="636"/>
        <v>دون المستوى</v>
      </c>
      <c r="EZ540" s="54"/>
      <c r="FA540" s="47"/>
      <c r="FB540" s="47"/>
      <c r="FC540" s="47"/>
      <c r="FD540" s="47">
        <f t="shared" si="637"/>
        <v>0</v>
      </c>
      <c r="FF540" s="54"/>
      <c r="FG540" s="83"/>
      <c r="FH540" s="78"/>
      <c r="FI540" s="78"/>
      <c r="FJ540" s="78">
        <f t="shared" si="638"/>
        <v>0</v>
      </c>
      <c r="FK540" s="78">
        <f t="shared" si="639"/>
        <v>0</v>
      </c>
      <c r="FL540" s="78">
        <f t="shared" si="640"/>
        <v>0</v>
      </c>
      <c r="FM540" s="80" t="str">
        <f t="shared" si="641"/>
        <v>دون المستوى</v>
      </c>
      <c r="FP540" s="98" t="str">
        <f t="shared" si="642"/>
        <v>*عربى</v>
      </c>
      <c r="FQ540" s="98" t="str">
        <f t="shared" si="643"/>
        <v>*انجليزى</v>
      </c>
      <c r="FR540" s="98" t="str">
        <f t="shared" si="644"/>
        <v>*دراسات</v>
      </c>
      <c r="FS540" s="98" t="str">
        <f t="shared" si="645"/>
        <v>*رياضيات</v>
      </c>
      <c r="FT540" s="98" t="str">
        <f t="shared" si="646"/>
        <v>*علوم</v>
      </c>
      <c r="FU540" s="98" t="str">
        <f t="shared" si="647"/>
        <v>*حاسب</v>
      </c>
      <c r="FV540" s="98" t="str">
        <f t="shared" si="648"/>
        <v>*فنية</v>
      </c>
      <c r="FW540" s="98" t="str">
        <f t="shared" si="649"/>
        <v>*نشاط1</v>
      </c>
      <c r="FX540" s="98" t="str">
        <f t="shared" si="650"/>
        <v>*نشاط2</v>
      </c>
      <c r="FY540" s="107" t="str">
        <f t="shared" si="651"/>
        <v>*دين</v>
      </c>
      <c r="FZ540" s="47">
        <f t="shared" si="652"/>
        <v>0</v>
      </c>
      <c r="GA540" s="47" t="str">
        <f t="shared" si="653"/>
        <v>دور ثانى</v>
      </c>
      <c r="GB540" s="47">
        <f t="shared" si="654"/>
        <v>6</v>
      </c>
      <c r="GC540" s="47" t="str">
        <f t="shared" si="657"/>
        <v>راسب</v>
      </c>
      <c r="GE540" s="112" t="str">
        <f t="shared" si="655"/>
        <v>*عربى*انجليزى*دراسات*رياضيات*علوم*حاسب*فنية*نشاط1*نشاط2*دين</v>
      </c>
      <c r="GF540" s="112">
        <f t="shared" si="656"/>
        <v>10</v>
      </c>
    </row>
    <row r="541" spans="2:188" ht="20.25" thickTop="1" thickBot="1">
      <c r="B541" s="39">
        <v>532</v>
      </c>
      <c r="C541" s="124" t="str">
        <f>البيانات!B549</f>
        <v/>
      </c>
      <c r="D541" s="124" t="str">
        <f>IF(C541="","",البيانات!C549)</f>
        <v/>
      </c>
      <c r="E541" s="39"/>
      <c r="F541" s="39"/>
      <c r="H541" s="52"/>
      <c r="I541" s="47"/>
      <c r="J541" s="47"/>
      <c r="K541" s="47"/>
      <c r="L541" s="46">
        <f t="shared" si="587"/>
        <v>0</v>
      </c>
      <c r="N541" s="54"/>
      <c r="O541" s="61"/>
      <c r="P541" s="59"/>
      <c r="Q541" s="59"/>
      <c r="R541" s="59">
        <f t="shared" si="588"/>
        <v>0</v>
      </c>
      <c r="S541" s="59">
        <f t="shared" si="589"/>
        <v>0</v>
      </c>
      <c r="T541" s="62">
        <f t="shared" si="590"/>
        <v>0</v>
      </c>
      <c r="U541" s="63" t="str">
        <f t="shared" si="591"/>
        <v>دون المستوى</v>
      </c>
      <c r="X541" s="54"/>
      <c r="Y541" s="47"/>
      <c r="Z541" s="47"/>
      <c r="AA541" s="47"/>
      <c r="AB541" s="47">
        <f t="shared" si="592"/>
        <v>0</v>
      </c>
      <c r="AD541" s="54"/>
      <c r="AE541" s="61"/>
      <c r="AF541" s="59"/>
      <c r="AG541" s="59"/>
      <c r="AH541" s="59">
        <f t="shared" si="593"/>
        <v>0</v>
      </c>
      <c r="AI541" s="59">
        <f t="shared" si="594"/>
        <v>0</v>
      </c>
      <c r="AJ541" s="59">
        <f t="shared" si="595"/>
        <v>0</v>
      </c>
      <c r="AK541" s="73" t="str">
        <f t="shared" si="596"/>
        <v>دون المستوى</v>
      </c>
      <c r="AN541" s="54"/>
      <c r="AO541" s="47"/>
      <c r="AP541" s="47"/>
      <c r="AQ541" s="47"/>
      <c r="AR541" s="47">
        <f t="shared" si="597"/>
        <v>0</v>
      </c>
      <c r="AT541" s="54"/>
      <c r="AU541" s="83"/>
      <c r="AV541" s="78"/>
      <c r="AW541" s="78"/>
      <c r="AX541" s="78">
        <f t="shared" si="598"/>
        <v>0</v>
      </c>
      <c r="AY541" s="78">
        <f t="shared" si="599"/>
        <v>0</v>
      </c>
      <c r="AZ541" s="78">
        <f t="shared" si="600"/>
        <v>0</v>
      </c>
      <c r="BA541" s="80" t="str">
        <f t="shared" si="601"/>
        <v>دون المستوى</v>
      </c>
      <c r="BD541" s="54"/>
      <c r="BE541" s="47"/>
      <c r="BF541" s="47"/>
      <c r="BG541" s="47"/>
      <c r="BH541" s="47"/>
      <c r="BI541" s="47">
        <f t="shared" si="602"/>
        <v>0</v>
      </c>
      <c r="BK541" s="54"/>
      <c r="BL541" s="83"/>
      <c r="BM541" s="78"/>
      <c r="BN541" s="78"/>
      <c r="BO541" s="78"/>
      <c r="BP541" s="78">
        <f t="shared" si="603"/>
        <v>0</v>
      </c>
      <c r="BQ541" s="78">
        <f t="shared" si="604"/>
        <v>0</v>
      </c>
      <c r="BR541" s="78">
        <f t="shared" si="605"/>
        <v>0</v>
      </c>
      <c r="BS541" s="78">
        <f t="shared" si="606"/>
        <v>0</v>
      </c>
      <c r="BT541" s="80" t="str">
        <f t="shared" si="607"/>
        <v>دون المستوى</v>
      </c>
      <c r="BW541" s="54"/>
      <c r="BX541" s="47"/>
      <c r="BY541" s="47"/>
      <c r="BZ541" s="47"/>
      <c r="CA541" s="47"/>
      <c r="CB541" s="47">
        <f t="shared" si="608"/>
        <v>0</v>
      </c>
      <c r="CD541" s="52"/>
      <c r="CE541" s="83"/>
      <c r="CF541" s="78"/>
      <c r="CG541" s="78"/>
      <c r="CH541" s="78"/>
      <c r="CI541" s="78">
        <f t="shared" si="609"/>
        <v>0</v>
      </c>
      <c r="CJ541" s="78">
        <f t="shared" si="610"/>
        <v>0</v>
      </c>
      <c r="CK541" s="78">
        <f t="shared" si="611"/>
        <v>0</v>
      </c>
      <c r="CL541" s="78">
        <f t="shared" si="612"/>
        <v>0</v>
      </c>
      <c r="CM541" s="80" t="str">
        <f t="shared" si="613"/>
        <v>دون المستوى</v>
      </c>
      <c r="CP541" s="54"/>
      <c r="CQ541" s="47"/>
      <c r="CR541" s="47"/>
      <c r="CS541" s="47"/>
      <c r="CT541" s="47"/>
      <c r="CU541" s="47">
        <f t="shared" si="614"/>
        <v>0</v>
      </c>
      <c r="CW541" s="54"/>
      <c r="CX541" s="83"/>
      <c r="CY541" s="78"/>
      <c r="CZ541" s="78"/>
      <c r="DA541" s="78"/>
      <c r="DB541" s="78">
        <f t="shared" si="615"/>
        <v>0</v>
      </c>
      <c r="DC541" s="78">
        <f t="shared" si="616"/>
        <v>0</v>
      </c>
      <c r="DD541" s="78">
        <f t="shared" si="617"/>
        <v>0</v>
      </c>
      <c r="DE541" s="78">
        <f t="shared" si="618"/>
        <v>0</v>
      </c>
      <c r="DF541" s="80" t="str">
        <f t="shared" si="619"/>
        <v>دون المستوى</v>
      </c>
      <c r="DI541" s="54"/>
      <c r="DJ541" s="47"/>
      <c r="DK541" s="47"/>
      <c r="DL541" s="47"/>
      <c r="DM541" s="47">
        <f t="shared" si="620"/>
        <v>0</v>
      </c>
      <c r="DO541" s="54"/>
      <c r="DP541" s="83"/>
      <c r="DQ541" s="78"/>
      <c r="DR541" s="78"/>
      <c r="DS541" s="78">
        <f t="shared" si="621"/>
        <v>0</v>
      </c>
      <c r="DT541" s="78">
        <f t="shared" si="622"/>
        <v>0</v>
      </c>
      <c r="DU541" s="78">
        <f t="shared" si="623"/>
        <v>0</v>
      </c>
      <c r="DV541" s="80" t="str">
        <f t="shared" si="624"/>
        <v>دون المستوى</v>
      </c>
      <c r="DY541" s="47"/>
      <c r="DZ541" s="47"/>
      <c r="EA541" s="47">
        <f t="shared" si="625"/>
        <v>0</v>
      </c>
      <c r="EC541" s="91"/>
      <c r="ED541" s="78"/>
      <c r="EE541" s="78">
        <f t="shared" si="626"/>
        <v>0</v>
      </c>
      <c r="EF541" s="78">
        <f t="shared" si="627"/>
        <v>0</v>
      </c>
      <c r="EG541" s="78">
        <f t="shared" si="628"/>
        <v>0</v>
      </c>
      <c r="EH541" s="80" t="str">
        <f t="shared" si="629"/>
        <v>دون المستوى</v>
      </c>
      <c r="EK541" s="47"/>
      <c r="EL541" s="47"/>
      <c r="EM541" s="47">
        <f t="shared" si="630"/>
        <v>0</v>
      </c>
      <c r="EO541" s="91"/>
      <c r="EP541" s="78"/>
      <c r="EQ541" s="78">
        <f t="shared" si="631"/>
        <v>0</v>
      </c>
      <c r="ER541" s="78">
        <f t="shared" si="632"/>
        <v>0</v>
      </c>
      <c r="ES541" s="78">
        <f t="shared" si="633"/>
        <v>0</v>
      </c>
      <c r="ET541" s="80" t="str">
        <f t="shared" si="634"/>
        <v>دون المستوى</v>
      </c>
      <c r="EW541" s="49">
        <f t="shared" si="635"/>
        <v>0</v>
      </c>
      <c r="EX541" s="80" t="str">
        <f t="shared" si="636"/>
        <v>دون المستوى</v>
      </c>
      <c r="EZ541" s="54"/>
      <c r="FA541" s="47"/>
      <c r="FB541" s="47"/>
      <c r="FC541" s="47"/>
      <c r="FD541" s="47">
        <f t="shared" si="637"/>
        <v>0</v>
      </c>
      <c r="FF541" s="54"/>
      <c r="FG541" s="83"/>
      <c r="FH541" s="78"/>
      <c r="FI541" s="78"/>
      <c r="FJ541" s="78">
        <f t="shared" si="638"/>
        <v>0</v>
      </c>
      <c r="FK541" s="78">
        <f t="shared" si="639"/>
        <v>0</v>
      </c>
      <c r="FL541" s="78">
        <f t="shared" si="640"/>
        <v>0</v>
      </c>
      <c r="FM541" s="80" t="str">
        <f t="shared" si="641"/>
        <v>دون المستوى</v>
      </c>
      <c r="FP541" s="98" t="str">
        <f t="shared" si="642"/>
        <v>*عربى</v>
      </c>
      <c r="FQ541" s="98" t="str">
        <f t="shared" si="643"/>
        <v>*انجليزى</v>
      </c>
      <c r="FR541" s="98" t="str">
        <f t="shared" si="644"/>
        <v>*دراسات</v>
      </c>
      <c r="FS541" s="98" t="str">
        <f t="shared" si="645"/>
        <v>*رياضيات</v>
      </c>
      <c r="FT541" s="98" t="str">
        <f t="shared" si="646"/>
        <v>*علوم</v>
      </c>
      <c r="FU541" s="98" t="str">
        <f t="shared" si="647"/>
        <v>*حاسب</v>
      </c>
      <c r="FV541" s="98" t="str">
        <f t="shared" si="648"/>
        <v>*فنية</v>
      </c>
      <c r="FW541" s="98" t="str">
        <f t="shared" si="649"/>
        <v>*نشاط1</v>
      </c>
      <c r="FX541" s="98" t="str">
        <f t="shared" si="650"/>
        <v>*نشاط2</v>
      </c>
      <c r="FY541" s="107" t="str">
        <f t="shared" si="651"/>
        <v>*دين</v>
      </c>
      <c r="FZ541" s="47">
        <f t="shared" si="652"/>
        <v>0</v>
      </c>
      <c r="GA541" s="47" t="str">
        <f t="shared" si="653"/>
        <v>دور ثانى</v>
      </c>
      <c r="GB541" s="47">
        <f t="shared" si="654"/>
        <v>6</v>
      </c>
      <c r="GC541" s="47" t="str">
        <f t="shared" si="657"/>
        <v>راسب</v>
      </c>
      <c r="GE541" s="112" t="str">
        <f t="shared" si="655"/>
        <v>*عربى*انجليزى*دراسات*رياضيات*علوم*حاسب*فنية*نشاط1*نشاط2*دين</v>
      </c>
      <c r="GF541" s="112">
        <f t="shared" si="656"/>
        <v>10</v>
      </c>
    </row>
    <row r="542" spans="2:188" ht="20.25" thickTop="1" thickBot="1">
      <c r="B542" s="39">
        <v>533</v>
      </c>
      <c r="C542" s="124" t="str">
        <f>البيانات!B550</f>
        <v/>
      </c>
      <c r="D542" s="124" t="str">
        <f>IF(C542="","",البيانات!C550)</f>
        <v/>
      </c>
      <c r="E542" s="39"/>
      <c r="F542" s="39"/>
      <c r="H542" s="52"/>
      <c r="I542" s="47"/>
      <c r="J542" s="47"/>
      <c r="K542" s="47"/>
      <c r="L542" s="46">
        <f t="shared" si="587"/>
        <v>0</v>
      </c>
      <c r="N542" s="54"/>
      <c r="O542" s="61"/>
      <c r="P542" s="59"/>
      <c r="Q542" s="59"/>
      <c r="R542" s="59">
        <f t="shared" si="588"/>
        <v>0</v>
      </c>
      <c r="S542" s="59">
        <f t="shared" si="589"/>
        <v>0</v>
      </c>
      <c r="T542" s="62">
        <f t="shared" si="590"/>
        <v>0</v>
      </c>
      <c r="U542" s="63" t="str">
        <f t="shared" si="591"/>
        <v>دون المستوى</v>
      </c>
      <c r="X542" s="54"/>
      <c r="Y542" s="47"/>
      <c r="Z542" s="47"/>
      <c r="AA542" s="47"/>
      <c r="AB542" s="47">
        <f t="shared" si="592"/>
        <v>0</v>
      </c>
      <c r="AD542" s="54"/>
      <c r="AE542" s="61"/>
      <c r="AF542" s="59"/>
      <c r="AG542" s="59"/>
      <c r="AH542" s="59">
        <f t="shared" si="593"/>
        <v>0</v>
      </c>
      <c r="AI542" s="59">
        <f t="shared" si="594"/>
        <v>0</v>
      </c>
      <c r="AJ542" s="59">
        <f t="shared" si="595"/>
        <v>0</v>
      </c>
      <c r="AK542" s="73" t="str">
        <f t="shared" si="596"/>
        <v>دون المستوى</v>
      </c>
      <c r="AN542" s="54"/>
      <c r="AO542" s="47"/>
      <c r="AP542" s="47"/>
      <c r="AQ542" s="47"/>
      <c r="AR542" s="47">
        <f t="shared" si="597"/>
        <v>0</v>
      </c>
      <c r="AT542" s="54"/>
      <c r="AU542" s="83"/>
      <c r="AV542" s="78"/>
      <c r="AW542" s="78"/>
      <c r="AX542" s="78">
        <f t="shared" si="598"/>
        <v>0</v>
      </c>
      <c r="AY542" s="78">
        <f t="shared" si="599"/>
        <v>0</v>
      </c>
      <c r="AZ542" s="78">
        <f t="shared" si="600"/>
        <v>0</v>
      </c>
      <c r="BA542" s="80" t="str">
        <f t="shared" si="601"/>
        <v>دون المستوى</v>
      </c>
      <c r="BD542" s="54"/>
      <c r="BE542" s="47"/>
      <c r="BF542" s="47"/>
      <c r="BG542" s="47"/>
      <c r="BH542" s="47"/>
      <c r="BI542" s="47">
        <f t="shared" si="602"/>
        <v>0</v>
      </c>
      <c r="BK542" s="54"/>
      <c r="BL542" s="83"/>
      <c r="BM542" s="78"/>
      <c r="BN542" s="78"/>
      <c r="BO542" s="78"/>
      <c r="BP542" s="78">
        <f t="shared" si="603"/>
        <v>0</v>
      </c>
      <c r="BQ542" s="78">
        <f t="shared" si="604"/>
        <v>0</v>
      </c>
      <c r="BR542" s="78">
        <f t="shared" si="605"/>
        <v>0</v>
      </c>
      <c r="BS542" s="78">
        <f t="shared" si="606"/>
        <v>0</v>
      </c>
      <c r="BT542" s="80" t="str">
        <f t="shared" si="607"/>
        <v>دون المستوى</v>
      </c>
      <c r="BW542" s="54"/>
      <c r="BX542" s="47"/>
      <c r="BY542" s="47"/>
      <c r="BZ542" s="47"/>
      <c r="CA542" s="47"/>
      <c r="CB542" s="47">
        <f t="shared" si="608"/>
        <v>0</v>
      </c>
      <c r="CD542" s="52"/>
      <c r="CE542" s="83"/>
      <c r="CF542" s="78"/>
      <c r="CG542" s="78"/>
      <c r="CH542" s="78"/>
      <c r="CI542" s="78">
        <f t="shared" si="609"/>
        <v>0</v>
      </c>
      <c r="CJ542" s="78">
        <f t="shared" si="610"/>
        <v>0</v>
      </c>
      <c r="CK542" s="78">
        <f t="shared" si="611"/>
        <v>0</v>
      </c>
      <c r="CL542" s="78">
        <f t="shared" si="612"/>
        <v>0</v>
      </c>
      <c r="CM542" s="80" t="str">
        <f t="shared" si="613"/>
        <v>دون المستوى</v>
      </c>
      <c r="CP542" s="54"/>
      <c r="CQ542" s="47"/>
      <c r="CR542" s="47"/>
      <c r="CS542" s="47"/>
      <c r="CT542" s="47"/>
      <c r="CU542" s="47">
        <f t="shared" si="614"/>
        <v>0</v>
      </c>
      <c r="CW542" s="54"/>
      <c r="CX542" s="83"/>
      <c r="CY542" s="78"/>
      <c r="CZ542" s="78"/>
      <c r="DA542" s="78"/>
      <c r="DB542" s="78">
        <f t="shared" si="615"/>
        <v>0</v>
      </c>
      <c r="DC542" s="78">
        <f t="shared" si="616"/>
        <v>0</v>
      </c>
      <c r="DD542" s="78">
        <f t="shared" si="617"/>
        <v>0</v>
      </c>
      <c r="DE542" s="78">
        <f t="shared" si="618"/>
        <v>0</v>
      </c>
      <c r="DF542" s="80" t="str">
        <f t="shared" si="619"/>
        <v>دون المستوى</v>
      </c>
      <c r="DI542" s="54"/>
      <c r="DJ542" s="47"/>
      <c r="DK542" s="47"/>
      <c r="DL542" s="47"/>
      <c r="DM542" s="47">
        <f t="shared" si="620"/>
        <v>0</v>
      </c>
      <c r="DO542" s="54"/>
      <c r="DP542" s="83"/>
      <c r="DQ542" s="78"/>
      <c r="DR542" s="78"/>
      <c r="DS542" s="78">
        <f t="shared" si="621"/>
        <v>0</v>
      </c>
      <c r="DT542" s="78">
        <f t="shared" si="622"/>
        <v>0</v>
      </c>
      <c r="DU542" s="78">
        <f t="shared" si="623"/>
        <v>0</v>
      </c>
      <c r="DV542" s="80" t="str">
        <f t="shared" si="624"/>
        <v>دون المستوى</v>
      </c>
      <c r="DY542" s="47"/>
      <c r="DZ542" s="47"/>
      <c r="EA542" s="47">
        <f t="shared" si="625"/>
        <v>0</v>
      </c>
      <c r="EC542" s="91"/>
      <c r="ED542" s="78"/>
      <c r="EE542" s="78">
        <f t="shared" si="626"/>
        <v>0</v>
      </c>
      <c r="EF542" s="78">
        <f t="shared" si="627"/>
        <v>0</v>
      </c>
      <c r="EG542" s="78">
        <f t="shared" si="628"/>
        <v>0</v>
      </c>
      <c r="EH542" s="80" t="str">
        <f t="shared" si="629"/>
        <v>دون المستوى</v>
      </c>
      <c r="EK542" s="47"/>
      <c r="EL542" s="47"/>
      <c r="EM542" s="47">
        <f t="shared" si="630"/>
        <v>0</v>
      </c>
      <c r="EO542" s="91"/>
      <c r="EP542" s="78"/>
      <c r="EQ542" s="78">
        <f t="shared" si="631"/>
        <v>0</v>
      </c>
      <c r="ER542" s="78">
        <f t="shared" si="632"/>
        <v>0</v>
      </c>
      <c r="ES542" s="78">
        <f t="shared" si="633"/>
        <v>0</v>
      </c>
      <c r="ET542" s="80" t="str">
        <f t="shared" si="634"/>
        <v>دون المستوى</v>
      </c>
      <c r="EW542" s="49">
        <f t="shared" si="635"/>
        <v>0</v>
      </c>
      <c r="EX542" s="80" t="str">
        <f t="shared" si="636"/>
        <v>دون المستوى</v>
      </c>
      <c r="EZ542" s="54"/>
      <c r="FA542" s="47"/>
      <c r="FB542" s="47"/>
      <c r="FC542" s="47"/>
      <c r="FD542" s="47">
        <f t="shared" si="637"/>
        <v>0</v>
      </c>
      <c r="FF542" s="54"/>
      <c r="FG542" s="83"/>
      <c r="FH542" s="78"/>
      <c r="FI542" s="78"/>
      <c r="FJ542" s="78">
        <f t="shared" si="638"/>
        <v>0</v>
      </c>
      <c r="FK542" s="78">
        <f t="shared" si="639"/>
        <v>0</v>
      </c>
      <c r="FL542" s="78">
        <f t="shared" si="640"/>
        <v>0</v>
      </c>
      <c r="FM542" s="80" t="str">
        <f t="shared" si="641"/>
        <v>دون المستوى</v>
      </c>
      <c r="FP542" s="98" t="str">
        <f t="shared" si="642"/>
        <v>*عربى</v>
      </c>
      <c r="FQ542" s="98" t="str">
        <f t="shared" si="643"/>
        <v>*انجليزى</v>
      </c>
      <c r="FR542" s="98" t="str">
        <f t="shared" si="644"/>
        <v>*دراسات</v>
      </c>
      <c r="FS542" s="98" t="str">
        <f t="shared" si="645"/>
        <v>*رياضيات</v>
      </c>
      <c r="FT542" s="98" t="str">
        <f t="shared" si="646"/>
        <v>*علوم</v>
      </c>
      <c r="FU542" s="98" t="str">
        <f t="shared" si="647"/>
        <v>*حاسب</v>
      </c>
      <c r="FV542" s="98" t="str">
        <f t="shared" si="648"/>
        <v>*فنية</v>
      </c>
      <c r="FW542" s="98" t="str">
        <f t="shared" si="649"/>
        <v>*نشاط1</v>
      </c>
      <c r="FX542" s="98" t="str">
        <f t="shared" si="650"/>
        <v>*نشاط2</v>
      </c>
      <c r="FY542" s="107" t="str">
        <f t="shared" si="651"/>
        <v>*دين</v>
      </c>
      <c r="FZ542" s="47">
        <f t="shared" si="652"/>
        <v>0</v>
      </c>
      <c r="GA542" s="47" t="str">
        <f t="shared" si="653"/>
        <v>دور ثانى</v>
      </c>
      <c r="GB542" s="47">
        <f t="shared" si="654"/>
        <v>6</v>
      </c>
      <c r="GC542" s="47" t="str">
        <f t="shared" si="657"/>
        <v>راسب</v>
      </c>
      <c r="GE542" s="112" t="str">
        <f t="shared" si="655"/>
        <v>*عربى*انجليزى*دراسات*رياضيات*علوم*حاسب*فنية*نشاط1*نشاط2*دين</v>
      </c>
      <c r="GF542" s="112">
        <f t="shared" si="656"/>
        <v>10</v>
      </c>
    </row>
    <row r="543" spans="2:188" ht="20.25" thickTop="1" thickBot="1">
      <c r="B543" s="39">
        <v>534</v>
      </c>
      <c r="C543" s="124" t="str">
        <f>البيانات!B551</f>
        <v/>
      </c>
      <c r="D543" s="124" t="str">
        <f>IF(C543="","",البيانات!C551)</f>
        <v/>
      </c>
      <c r="E543" s="39"/>
      <c r="F543" s="39"/>
      <c r="H543" s="52"/>
      <c r="I543" s="47"/>
      <c r="J543" s="47"/>
      <c r="K543" s="47"/>
      <c r="L543" s="46">
        <f t="shared" si="587"/>
        <v>0</v>
      </c>
      <c r="N543" s="54"/>
      <c r="O543" s="61"/>
      <c r="P543" s="59"/>
      <c r="Q543" s="59"/>
      <c r="R543" s="59">
        <f t="shared" si="588"/>
        <v>0</v>
      </c>
      <c r="S543" s="59">
        <f t="shared" si="589"/>
        <v>0</v>
      </c>
      <c r="T543" s="62">
        <f t="shared" si="590"/>
        <v>0</v>
      </c>
      <c r="U543" s="63" t="str">
        <f t="shared" si="591"/>
        <v>دون المستوى</v>
      </c>
      <c r="X543" s="54"/>
      <c r="Y543" s="47"/>
      <c r="Z543" s="47"/>
      <c r="AA543" s="47"/>
      <c r="AB543" s="47">
        <f t="shared" si="592"/>
        <v>0</v>
      </c>
      <c r="AD543" s="54"/>
      <c r="AE543" s="61"/>
      <c r="AF543" s="59"/>
      <c r="AG543" s="59"/>
      <c r="AH543" s="59">
        <f t="shared" si="593"/>
        <v>0</v>
      </c>
      <c r="AI543" s="59">
        <f t="shared" si="594"/>
        <v>0</v>
      </c>
      <c r="AJ543" s="59">
        <f t="shared" si="595"/>
        <v>0</v>
      </c>
      <c r="AK543" s="73" t="str">
        <f t="shared" si="596"/>
        <v>دون المستوى</v>
      </c>
      <c r="AN543" s="54"/>
      <c r="AO543" s="47"/>
      <c r="AP543" s="47"/>
      <c r="AQ543" s="47"/>
      <c r="AR543" s="47">
        <f t="shared" si="597"/>
        <v>0</v>
      </c>
      <c r="AT543" s="54"/>
      <c r="AU543" s="83"/>
      <c r="AV543" s="78"/>
      <c r="AW543" s="78"/>
      <c r="AX543" s="78">
        <f t="shared" si="598"/>
        <v>0</v>
      </c>
      <c r="AY543" s="78">
        <f t="shared" si="599"/>
        <v>0</v>
      </c>
      <c r="AZ543" s="78">
        <f t="shared" si="600"/>
        <v>0</v>
      </c>
      <c r="BA543" s="80" t="str">
        <f t="shared" si="601"/>
        <v>دون المستوى</v>
      </c>
      <c r="BD543" s="54"/>
      <c r="BE543" s="47"/>
      <c r="BF543" s="47"/>
      <c r="BG543" s="47"/>
      <c r="BH543" s="47"/>
      <c r="BI543" s="47">
        <f t="shared" si="602"/>
        <v>0</v>
      </c>
      <c r="BK543" s="54"/>
      <c r="BL543" s="83"/>
      <c r="BM543" s="78"/>
      <c r="BN543" s="78"/>
      <c r="BO543" s="78"/>
      <c r="BP543" s="78">
        <f t="shared" si="603"/>
        <v>0</v>
      </c>
      <c r="BQ543" s="78">
        <f t="shared" si="604"/>
        <v>0</v>
      </c>
      <c r="BR543" s="78">
        <f t="shared" si="605"/>
        <v>0</v>
      </c>
      <c r="BS543" s="78">
        <f t="shared" si="606"/>
        <v>0</v>
      </c>
      <c r="BT543" s="80" t="str">
        <f t="shared" si="607"/>
        <v>دون المستوى</v>
      </c>
      <c r="BW543" s="54"/>
      <c r="BX543" s="47"/>
      <c r="BY543" s="47"/>
      <c r="BZ543" s="47"/>
      <c r="CA543" s="47"/>
      <c r="CB543" s="47">
        <f t="shared" si="608"/>
        <v>0</v>
      </c>
      <c r="CD543" s="52"/>
      <c r="CE543" s="83"/>
      <c r="CF543" s="78"/>
      <c r="CG543" s="78"/>
      <c r="CH543" s="78"/>
      <c r="CI543" s="78">
        <f t="shared" si="609"/>
        <v>0</v>
      </c>
      <c r="CJ543" s="78">
        <f t="shared" si="610"/>
        <v>0</v>
      </c>
      <c r="CK543" s="78">
        <f t="shared" si="611"/>
        <v>0</v>
      </c>
      <c r="CL543" s="78">
        <f t="shared" si="612"/>
        <v>0</v>
      </c>
      <c r="CM543" s="80" t="str">
        <f t="shared" si="613"/>
        <v>دون المستوى</v>
      </c>
      <c r="CP543" s="54"/>
      <c r="CQ543" s="47"/>
      <c r="CR543" s="47"/>
      <c r="CS543" s="47"/>
      <c r="CT543" s="47"/>
      <c r="CU543" s="47">
        <f t="shared" si="614"/>
        <v>0</v>
      </c>
      <c r="CW543" s="54"/>
      <c r="CX543" s="83"/>
      <c r="CY543" s="78"/>
      <c r="CZ543" s="78"/>
      <c r="DA543" s="78"/>
      <c r="DB543" s="78">
        <f t="shared" si="615"/>
        <v>0</v>
      </c>
      <c r="DC543" s="78">
        <f t="shared" si="616"/>
        <v>0</v>
      </c>
      <c r="DD543" s="78">
        <f t="shared" si="617"/>
        <v>0</v>
      </c>
      <c r="DE543" s="78">
        <f t="shared" si="618"/>
        <v>0</v>
      </c>
      <c r="DF543" s="80" t="str">
        <f t="shared" si="619"/>
        <v>دون المستوى</v>
      </c>
      <c r="DI543" s="54"/>
      <c r="DJ543" s="47"/>
      <c r="DK543" s="47"/>
      <c r="DL543" s="47"/>
      <c r="DM543" s="47">
        <f t="shared" si="620"/>
        <v>0</v>
      </c>
      <c r="DO543" s="54"/>
      <c r="DP543" s="83"/>
      <c r="DQ543" s="78"/>
      <c r="DR543" s="78"/>
      <c r="DS543" s="78">
        <f t="shared" si="621"/>
        <v>0</v>
      </c>
      <c r="DT543" s="78">
        <f t="shared" si="622"/>
        <v>0</v>
      </c>
      <c r="DU543" s="78">
        <f t="shared" si="623"/>
        <v>0</v>
      </c>
      <c r="DV543" s="80" t="str">
        <f t="shared" si="624"/>
        <v>دون المستوى</v>
      </c>
      <c r="DY543" s="47"/>
      <c r="DZ543" s="47"/>
      <c r="EA543" s="47">
        <f t="shared" si="625"/>
        <v>0</v>
      </c>
      <c r="EC543" s="91"/>
      <c r="ED543" s="78"/>
      <c r="EE543" s="78">
        <f t="shared" si="626"/>
        <v>0</v>
      </c>
      <c r="EF543" s="78">
        <f t="shared" si="627"/>
        <v>0</v>
      </c>
      <c r="EG543" s="78">
        <f t="shared" si="628"/>
        <v>0</v>
      </c>
      <c r="EH543" s="80" t="str">
        <f t="shared" si="629"/>
        <v>دون المستوى</v>
      </c>
      <c r="EK543" s="47"/>
      <c r="EL543" s="47"/>
      <c r="EM543" s="47">
        <f t="shared" si="630"/>
        <v>0</v>
      </c>
      <c r="EO543" s="91"/>
      <c r="EP543" s="78"/>
      <c r="EQ543" s="78">
        <f t="shared" si="631"/>
        <v>0</v>
      </c>
      <c r="ER543" s="78">
        <f t="shared" si="632"/>
        <v>0</v>
      </c>
      <c r="ES543" s="78">
        <f t="shared" si="633"/>
        <v>0</v>
      </c>
      <c r="ET543" s="80" t="str">
        <f t="shared" si="634"/>
        <v>دون المستوى</v>
      </c>
      <c r="EW543" s="49">
        <f t="shared" si="635"/>
        <v>0</v>
      </c>
      <c r="EX543" s="80" t="str">
        <f t="shared" si="636"/>
        <v>دون المستوى</v>
      </c>
      <c r="EZ543" s="54"/>
      <c r="FA543" s="47"/>
      <c r="FB543" s="47"/>
      <c r="FC543" s="47"/>
      <c r="FD543" s="47">
        <f t="shared" si="637"/>
        <v>0</v>
      </c>
      <c r="FF543" s="54"/>
      <c r="FG543" s="83"/>
      <c r="FH543" s="78"/>
      <c r="FI543" s="78"/>
      <c r="FJ543" s="78">
        <f t="shared" si="638"/>
        <v>0</v>
      </c>
      <c r="FK543" s="78">
        <f t="shared" si="639"/>
        <v>0</v>
      </c>
      <c r="FL543" s="78">
        <f t="shared" si="640"/>
        <v>0</v>
      </c>
      <c r="FM543" s="80" t="str">
        <f t="shared" si="641"/>
        <v>دون المستوى</v>
      </c>
      <c r="FP543" s="98" t="str">
        <f t="shared" si="642"/>
        <v>*عربى</v>
      </c>
      <c r="FQ543" s="98" t="str">
        <f t="shared" si="643"/>
        <v>*انجليزى</v>
      </c>
      <c r="FR543" s="98" t="str">
        <f t="shared" si="644"/>
        <v>*دراسات</v>
      </c>
      <c r="FS543" s="98" t="str">
        <f t="shared" si="645"/>
        <v>*رياضيات</v>
      </c>
      <c r="FT543" s="98" t="str">
        <f t="shared" si="646"/>
        <v>*علوم</v>
      </c>
      <c r="FU543" s="98" t="str">
        <f t="shared" si="647"/>
        <v>*حاسب</v>
      </c>
      <c r="FV543" s="98" t="str">
        <f t="shared" si="648"/>
        <v>*فنية</v>
      </c>
      <c r="FW543" s="98" t="str">
        <f t="shared" si="649"/>
        <v>*نشاط1</v>
      </c>
      <c r="FX543" s="98" t="str">
        <f t="shared" si="650"/>
        <v>*نشاط2</v>
      </c>
      <c r="FY543" s="107" t="str">
        <f t="shared" si="651"/>
        <v>*دين</v>
      </c>
      <c r="FZ543" s="47">
        <f t="shared" si="652"/>
        <v>0</v>
      </c>
      <c r="GA543" s="47" t="str">
        <f t="shared" si="653"/>
        <v>دور ثانى</v>
      </c>
      <c r="GB543" s="47">
        <f t="shared" si="654"/>
        <v>6</v>
      </c>
      <c r="GC543" s="47" t="str">
        <f t="shared" si="657"/>
        <v>راسب</v>
      </c>
      <c r="GE543" s="112" t="str">
        <f t="shared" si="655"/>
        <v>*عربى*انجليزى*دراسات*رياضيات*علوم*حاسب*فنية*نشاط1*نشاط2*دين</v>
      </c>
      <c r="GF543" s="112">
        <f t="shared" si="656"/>
        <v>10</v>
      </c>
    </row>
    <row r="544" spans="2:188" ht="20.25" thickTop="1" thickBot="1">
      <c r="B544" s="39">
        <v>535</v>
      </c>
      <c r="C544" s="124" t="str">
        <f>البيانات!B552</f>
        <v/>
      </c>
      <c r="D544" s="124" t="str">
        <f>IF(C544="","",البيانات!C552)</f>
        <v/>
      </c>
      <c r="E544" s="39"/>
      <c r="F544" s="39"/>
      <c r="H544" s="52"/>
      <c r="I544" s="47"/>
      <c r="J544" s="47"/>
      <c r="K544" s="47"/>
      <c r="L544" s="46">
        <f t="shared" si="587"/>
        <v>0</v>
      </c>
      <c r="N544" s="54"/>
      <c r="O544" s="61"/>
      <c r="P544" s="59"/>
      <c r="Q544" s="59"/>
      <c r="R544" s="59">
        <f t="shared" si="588"/>
        <v>0</v>
      </c>
      <c r="S544" s="59">
        <f t="shared" si="589"/>
        <v>0</v>
      </c>
      <c r="T544" s="62">
        <f t="shared" si="590"/>
        <v>0</v>
      </c>
      <c r="U544" s="63" t="str">
        <f t="shared" si="591"/>
        <v>دون المستوى</v>
      </c>
      <c r="X544" s="54"/>
      <c r="Y544" s="47"/>
      <c r="Z544" s="47"/>
      <c r="AA544" s="47"/>
      <c r="AB544" s="47">
        <f t="shared" si="592"/>
        <v>0</v>
      </c>
      <c r="AD544" s="54"/>
      <c r="AE544" s="61"/>
      <c r="AF544" s="59"/>
      <c r="AG544" s="59"/>
      <c r="AH544" s="59">
        <f t="shared" si="593"/>
        <v>0</v>
      </c>
      <c r="AI544" s="59">
        <f t="shared" si="594"/>
        <v>0</v>
      </c>
      <c r="AJ544" s="59">
        <f t="shared" si="595"/>
        <v>0</v>
      </c>
      <c r="AK544" s="73" t="str">
        <f t="shared" si="596"/>
        <v>دون المستوى</v>
      </c>
      <c r="AN544" s="54"/>
      <c r="AO544" s="47"/>
      <c r="AP544" s="47"/>
      <c r="AQ544" s="47"/>
      <c r="AR544" s="47">
        <f t="shared" si="597"/>
        <v>0</v>
      </c>
      <c r="AT544" s="54"/>
      <c r="AU544" s="83"/>
      <c r="AV544" s="78"/>
      <c r="AW544" s="78"/>
      <c r="AX544" s="78">
        <f t="shared" si="598"/>
        <v>0</v>
      </c>
      <c r="AY544" s="78">
        <f t="shared" si="599"/>
        <v>0</v>
      </c>
      <c r="AZ544" s="78">
        <f t="shared" si="600"/>
        <v>0</v>
      </c>
      <c r="BA544" s="80" t="str">
        <f t="shared" si="601"/>
        <v>دون المستوى</v>
      </c>
      <c r="BD544" s="54"/>
      <c r="BE544" s="47"/>
      <c r="BF544" s="47"/>
      <c r="BG544" s="47"/>
      <c r="BH544" s="47"/>
      <c r="BI544" s="47">
        <f t="shared" si="602"/>
        <v>0</v>
      </c>
      <c r="BK544" s="54"/>
      <c r="BL544" s="83"/>
      <c r="BM544" s="78"/>
      <c r="BN544" s="78"/>
      <c r="BO544" s="78"/>
      <c r="BP544" s="78">
        <f t="shared" si="603"/>
        <v>0</v>
      </c>
      <c r="BQ544" s="78">
        <f t="shared" si="604"/>
        <v>0</v>
      </c>
      <c r="BR544" s="78">
        <f t="shared" si="605"/>
        <v>0</v>
      </c>
      <c r="BS544" s="78">
        <f t="shared" si="606"/>
        <v>0</v>
      </c>
      <c r="BT544" s="80" t="str">
        <f t="shared" si="607"/>
        <v>دون المستوى</v>
      </c>
      <c r="BW544" s="54"/>
      <c r="BX544" s="47"/>
      <c r="BY544" s="47"/>
      <c r="BZ544" s="47"/>
      <c r="CA544" s="47"/>
      <c r="CB544" s="47">
        <f t="shared" si="608"/>
        <v>0</v>
      </c>
      <c r="CD544" s="52"/>
      <c r="CE544" s="83"/>
      <c r="CF544" s="78"/>
      <c r="CG544" s="78"/>
      <c r="CH544" s="78"/>
      <c r="CI544" s="78">
        <f t="shared" si="609"/>
        <v>0</v>
      </c>
      <c r="CJ544" s="78">
        <f t="shared" si="610"/>
        <v>0</v>
      </c>
      <c r="CK544" s="78">
        <f t="shared" si="611"/>
        <v>0</v>
      </c>
      <c r="CL544" s="78">
        <f t="shared" si="612"/>
        <v>0</v>
      </c>
      <c r="CM544" s="80" t="str">
        <f t="shared" si="613"/>
        <v>دون المستوى</v>
      </c>
      <c r="CP544" s="54"/>
      <c r="CQ544" s="47"/>
      <c r="CR544" s="47"/>
      <c r="CS544" s="47"/>
      <c r="CT544" s="47"/>
      <c r="CU544" s="47">
        <f t="shared" si="614"/>
        <v>0</v>
      </c>
      <c r="CW544" s="54"/>
      <c r="CX544" s="83"/>
      <c r="CY544" s="78"/>
      <c r="CZ544" s="78"/>
      <c r="DA544" s="78"/>
      <c r="DB544" s="78">
        <f t="shared" si="615"/>
        <v>0</v>
      </c>
      <c r="DC544" s="78">
        <f t="shared" si="616"/>
        <v>0</v>
      </c>
      <c r="DD544" s="78">
        <f t="shared" si="617"/>
        <v>0</v>
      </c>
      <c r="DE544" s="78">
        <f t="shared" si="618"/>
        <v>0</v>
      </c>
      <c r="DF544" s="80" t="str">
        <f t="shared" si="619"/>
        <v>دون المستوى</v>
      </c>
      <c r="DI544" s="54"/>
      <c r="DJ544" s="47"/>
      <c r="DK544" s="47"/>
      <c r="DL544" s="47"/>
      <c r="DM544" s="47">
        <f t="shared" si="620"/>
        <v>0</v>
      </c>
      <c r="DO544" s="54"/>
      <c r="DP544" s="83"/>
      <c r="DQ544" s="78"/>
      <c r="DR544" s="78"/>
      <c r="DS544" s="78">
        <f t="shared" si="621"/>
        <v>0</v>
      </c>
      <c r="DT544" s="78">
        <f t="shared" si="622"/>
        <v>0</v>
      </c>
      <c r="DU544" s="78">
        <f t="shared" si="623"/>
        <v>0</v>
      </c>
      <c r="DV544" s="80" t="str">
        <f t="shared" si="624"/>
        <v>دون المستوى</v>
      </c>
      <c r="DY544" s="47"/>
      <c r="DZ544" s="47"/>
      <c r="EA544" s="47">
        <f t="shared" si="625"/>
        <v>0</v>
      </c>
      <c r="EC544" s="91"/>
      <c r="ED544" s="78"/>
      <c r="EE544" s="78">
        <f t="shared" si="626"/>
        <v>0</v>
      </c>
      <c r="EF544" s="78">
        <f t="shared" si="627"/>
        <v>0</v>
      </c>
      <c r="EG544" s="78">
        <f t="shared" si="628"/>
        <v>0</v>
      </c>
      <c r="EH544" s="80" t="str">
        <f t="shared" si="629"/>
        <v>دون المستوى</v>
      </c>
      <c r="EK544" s="47"/>
      <c r="EL544" s="47"/>
      <c r="EM544" s="47">
        <f t="shared" si="630"/>
        <v>0</v>
      </c>
      <c r="EO544" s="91"/>
      <c r="EP544" s="78"/>
      <c r="EQ544" s="78">
        <f t="shared" si="631"/>
        <v>0</v>
      </c>
      <c r="ER544" s="78">
        <f t="shared" si="632"/>
        <v>0</v>
      </c>
      <c r="ES544" s="78">
        <f t="shared" si="633"/>
        <v>0</v>
      </c>
      <c r="ET544" s="80" t="str">
        <f t="shared" si="634"/>
        <v>دون المستوى</v>
      </c>
      <c r="EW544" s="49">
        <f t="shared" si="635"/>
        <v>0</v>
      </c>
      <c r="EX544" s="80" t="str">
        <f t="shared" si="636"/>
        <v>دون المستوى</v>
      </c>
      <c r="EZ544" s="54"/>
      <c r="FA544" s="47"/>
      <c r="FB544" s="47"/>
      <c r="FC544" s="47"/>
      <c r="FD544" s="47">
        <f t="shared" si="637"/>
        <v>0</v>
      </c>
      <c r="FF544" s="54"/>
      <c r="FG544" s="83"/>
      <c r="FH544" s="78"/>
      <c r="FI544" s="78"/>
      <c r="FJ544" s="78">
        <f t="shared" si="638"/>
        <v>0</v>
      </c>
      <c r="FK544" s="78">
        <f t="shared" si="639"/>
        <v>0</v>
      </c>
      <c r="FL544" s="78">
        <f t="shared" si="640"/>
        <v>0</v>
      </c>
      <c r="FM544" s="80" t="str">
        <f t="shared" si="641"/>
        <v>دون المستوى</v>
      </c>
      <c r="FP544" s="98" t="str">
        <f t="shared" si="642"/>
        <v>*عربى</v>
      </c>
      <c r="FQ544" s="98" t="str">
        <f t="shared" si="643"/>
        <v>*انجليزى</v>
      </c>
      <c r="FR544" s="98" t="str">
        <f t="shared" si="644"/>
        <v>*دراسات</v>
      </c>
      <c r="FS544" s="98" t="str">
        <f t="shared" si="645"/>
        <v>*رياضيات</v>
      </c>
      <c r="FT544" s="98" t="str">
        <f t="shared" si="646"/>
        <v>*علوم</v>
      </c>
      <c r="FU544" s="98" t="str">
        <f t="shared" si="647"/>
        <v>*حاسب</v>
      </c>
      <c r="FV544" s="98" t="str">
        <f t="shared" si="648"/>
        <v>*فنية</v>
      </c>
      <c r="FW544" s="98" t="str">
        <f t="shared" si="649"/>
        <v>*نشاط1</v>
      </c>
      <c r="FX544" s="98" t="str">
        <f t="shared" si="650"/>
        <v>*نشاط2</v>
      </c>
      <c r="FY544" s="107" t="str">
        <f t="shared" si="651"/>
        <v>*دين</v>
      </c>
      <c r="FZ544" s="47">
        <f t="shared" si="652"/>
        <v>0</v>
      </c>
      <c r="GA544" s="47" t="str">
        <f t="shared" si="653"/>
        <v>دور ثانى</v>
      </c>
      <c r="GB544" s="47">
        <f t="shared" si="654"/>
        <v>6</v>
      </c>
      <c r="GC544" s="47" t="str">
        <f t="shared" si="657"/>
        <v>راسب</v>
      </c>
      <c r="GE544" s="112" t="str">
        <f t="shared" si="655"/>
        <v>*عربى*انجليزى*دراسات*رياضيات*علوم*حاسب*فنية*نشاط1*نشاط2*دين</v>
      </c>
      <c r="GF544" s="112">
        <f t="shared" si="656"/>
        <v>10</v>
      </c>
    </row>
    <row r="545" spans="2:188" ht="20.25" thickTop="1" thickBot="1">
      <c r="B545" s="39">
        <v>536</v>
      </c>
      <c r="C545" s="124" t="str">
        <f>البيانات!B553</f>
        <v/>
      </c>
      <c r="D545" s="124" t="str">
        <f>IF(C545="","",البيانات!C553)</f>
        <v/>
      </c>
      <c r="E545" s="39"/>
      <c r="F545" s="39"/>
      <c r="H545" s="52"/>
      <c r="I545" s="47"/>
      <c r="J545" s="47"/>
      <c r="K545" s="47"/>
      <c r="L545" s="46">
        <f t="shared" si="587"/>
        <v>0</v>
      </c>
      <c r="N545" s="54"/>
      <c r="O545" s="61"/>
      <c r="P545" s="59"/>
      <c r="Q545" s="59"/>
      <c r="R545" s="59">
        <f t="shared" si="588"/>
        <v>0</v>
      </c>
      <c r="S545" s="59">
        <f t="shared" si="589"/>
        <v>0</v>
      </c>
      <c r="T545" s="62">
        <f t="shared" si="590"/>
        <v>0</v>
      </c>
      <c r="U545" s="63" t="str">
        <f t="shared" si="591"/>
        <v>دون المستوى</v>
      </c>
      <c r="X545" s="54"/>
      <c r="Y545" s="47"/>
      <c r="Z545" s="47"/>
      <c r="AA545" s="47"/>
      <c r="AB545" s="47">
        <f t="shared" si="592"/>
        <v>0</v>
      </c>
      <c r="AD545" s="54"/>
      <c r="AE545" s="61"/>
      <c r="AF545" s="59"/>
      <c r="AG545" s="59"/>
      <c r="AH545" s="59">
        <f t="shared" si="593"/>
        <v>0</v>
      </c>
      <c r="AI545" s="59">
        <f t="shared" si="594"/>
        <v>0</v>
      </c>
      <c r="AJ545" s="59">
        <f t="shared" si="595"/>
        <v>0</v>
      </c>
      <c r="AK545" s="73" t="str">
        <f t="shared" si="596"/>
        <v>دون المستوى</v>
      </c>
      <c r="AN545" s="54"/>
      <c r="AO545" s="47"/>
      <c r="AP545" s="47"/>
      <c r="AQ545" s="47"/>
      <c r="AR545" s="47">
        <f t="shared" si="597"/>
        <v>0</v>
      </c>
      <c r="AT545" s="54"/>
      <c r="AU545" s="83"/>
      <c r="AV545" s="78"/>
      <c r="AW545" s="78"/>
      <c r="AX545" s="78">
        <f t="shared" si="598"/>
        <v>0</v>
      </c>
      <c r="AY545" s="78">
        <f t="shared" si="599"/>
        <v>0</v>
      </c>
      <c r="AZ545" s="78">
        <f t="shared" si="600"/>
        <v>0</v>
      </c>
      <c r="BA545" s="80" t="str">
        <f t="shared" si="601"/>
        <v>دون المستوى</v>
      </c>
      <c r="BD545" s="54"/>
      <c r="BE545" s="47"/>
      <c r="BF545" s="47"/>
      <c r="BG545" s="47"/>
      <c r="BH545" s="47"/>
      <c r="BI545" s="47">
        <f t="shared" si="602"/>
        <v>0</v>
      </c>
      <c r="BK545" s="54"/>
      <c r="BL545" s="83"/>
      <c r="BM545" s="78"/>
      <c r="BN545" s="78"/>
      <c r="BO545" s="78"/>
      <c r="BP545" s="78">
        <f t="shared" si="603"/>
        <v>0</v>
      </c>
      <c r="BQ545" s="78">
        <f t="shared" si="604"/>
        <v>0</v>
      </c>
      <c r="BR545" s="78">
        <f t="shared" si="605"/>
        <v>0</v>
      </c>
      <c r="BS545" s="78">
        <f t="shared" si="606"/>
        <v>0</v>
      </c>
      <c r="BT545" s="80" t="str">
        <f t="shared" si="607"/>
        <v>دون المستوى</v>
      </c>
      <c r="BW545" s="54"/>
      <c r="BX545" s="47"/>
      <c r="BY545" s="47"/>
      <c r="BZ545" s="47"/>
      <c r="CA545" s="47"/>
      <c r="CB545" s="47">
        <f t="shared" si="608"/>
        <v>0</v>
      </c>
      <c r="CD545" s="52"/>
      <c r="CE545" s="83"/>
      <c r="CF545" s="78"/>
      <c r="CG545" s="78"/>
      <c r="CH545" s="78"/>
      <c r="CI545" s="78">
        <f t="shared" si="609"/>
        <v>0</v>
      </c>
      <c r="CJ545" s="78">
        <f t="shared" si="610"/>
        <v>0</v>
      </c>
      <c r="CK545" s="78">
        <f t="shared" si="611"/>
        <v>0</v>
      </c>
      <c r="CL545" s="78">
        <f t="shared" si="612"/>
        <v>0</v>
      </c>
      <c r="CM545" s="80" t="str">
        <f t="shared" si="613"/>
        <v>دون المستوى</v>
      </c>
      <c r="CP545" s="54"/>
      <c r="CQ545" s="47"/>
      <c r="CR545" s="47"/>
      <c r="CS545" s="47"/>
      <c r="CT545" s="47"/>
      <c r="CU545" s="47">
        <f t="shared" si="614"/>
        <v>0</v>
      </c>
      <c r="CW545" s="54"/>
      <c r="CX545" s="83"/>
      <c r="CY545" s="78"/>
      <c r="CZ545" s="78"/>
      <c r="DA545" s="78"/>
      <c r="DB545" s="78">
        <f t="shared" si="615"/>
        <v>0</v>
      </c>
      <c r="DC545" s="78">
        <f t="shared" si="616"/>
        <v>0</v>
      </c>
      <c r="DD545" s="78">
        <f t="shared" si="617"/>
        <v>0</v>
      </c>
      <c r="DE545" s="78">
        <f t="shared" si="618"/>
        <v>0</v>
      </c>
      <c r="DF545" s="80" t="str">
        <f t="shared" si="619"/>
        <v>دون المستوى</v>
      </c>
      <c r="DI545" s="54"/>
      <c r="DJ545" s="47"/>
      <c r="DK545" s="47"/>
      <c r="DL545" s="47"/>
      <c r="DM545" s="47">
        <f t="shared" si="620"/>
        <v>0</v>
      </c>
      <c r="DO545" s="54"/>
      <c r="DP545" s="83"/>
      <c r="DQ545" s="78"/>
      <c r="DR545" s="78"/>
      <c r="DS545" s="78">
        <f t="shared" si="621"/>
        <v>0</v>
      </c>
      <c r="DT545" s="78">
        <f t="shared" si="622"/>
        <v>0</v>
      </c>
      <c r="DU545" s="78">
        <f t="shared" si="623"/>
        <v>0</v>
      </c>
      <c r="DV545" s="80" t="str">
        <f t="shared" si="624"/>
        <v>دون المستوى</v>
      </c>
      <c r="DY545" s="47"/>
      <c r="DZ545" s="47"/>
      <c r="EA545" s="47">
        <f t="shared" si="625"/>
        <v>0</v>
      </c>
      <c r="EC545" s="91"/>
      <c r="ED545" s="78"/>
      <c r="EE545" s="78">
        <f t="shared" si="626"/>
        <v>0</v>
      </c>
      <c r="EF545" s="78">
        <f t="shared" si="627"/>
        <v>0</v>
      </c>
      <c r="EG545" s="78">
        <f t="shared" si="628"/>
        <v>0</v>
      </c>
      <c r="EH545" s="80" t="str">
        <f t="shared" si="629"/>
        <v>دون المستوى</v>
      </c>
      <c r="EK545" s="47"/>
      <c r="EL545" s="47"/>
      <c r="EM545" s="47">
        <f t="shared" si="630"/>
        <v>0</v>
      </c>
      <c r="EO545" s="91"/>
      <c r="EP545" s="78"/>
      <c r="EQ545" s="78">
        <f t="shared" si="631"/>
        <v>0</v>
      </c>
      <c r="ER545" s="78">
        <f t="shared" si="632"/>
        <v>0</v>
      </c>
      <c r="ES545" s="78">
        <f t="shared" si="633"/>
        <v>0</v>
      </c>
      <c r="ET545" s="80" t="str">
        <f t="shared" si="634"/>
        <v>دون المستوى</v>
      </c>
      <c r="EW545" s="49">
        <f t="shared" si="635"/>
        <v>0</v>
      </c>
      <c r="EX545" s="80" t="str">
        <f t="shared" si="636"/>
        <v>دون المستوى</v>
      </c>
      <c r="EZ545" s="54"/>
      <c r="FA545" s="47"/>
      <c r="FB545" s="47"/>
      <c r="FC545" s="47"/>
      <c r="FD545" s="47">
        <f t="shared" si="637"/>
        <v>0</v>
      </c>
      <c r="FF545" s="54"/>
      <c r="FG545" s="83"/>
      <c r="FH545" s="78"/>
      <c r="FI545" s="78"/>
      <c r="FJ545" s="78">
        <f t="shared" si="638"/>
        <v>0</v>
      </c>
      <c r="FK545" s="78">
        <f t="shared" si="639"/>
        <v>0</v>
      </c>
      <c r="FL545" s="78">
        <f t="shared" si="640"/>
        <v>0</v>
      </c>
      <c r="FM545" s="80" t="str">
        <f t="shared" si="641"/>
        <v>دون المستوى</v>
      </c>
      <c r="FP545" s="98" t="str">
        <f t="shared" si="642"/>
        <v>*عربى</v>
      </c>
      <c r="FQ545" s="98" t="str">
        <f t="shared" si="643"/>
        <v>*انجليزى</v>
      </c>
      <c r="FR545" s="98" t="str">
        <f t="shared" si="644"/>
        <v>*دراسات</v>
      </c>
      <c r="FS545" s="98" t="str">
        <f t="shared" si="645"/>
        <v>*رياضيات</v>
      </c>
      <c r="FT545" s="98" t="str">
        <f t="shared" si="646"/>
        <v>*علوم</v>
      </c>
      <c r="FU545" s="98" t="str">
        <f t="shared" si="647"/>
        <v>*حاسب</v>
      </c>
      <c r="FV545" s="98" t="str">
        <f t="shared" si="648"/>
        <v>*فنية</v>
      </c>
      <c r="FW545" s="98" t="str">
        <f t="shared" si="649"/>
        <v>*نشاط1</v>
      </c>
      <c r="FX545" s="98" t="str">
        <f t="shared" si="650"/>
        <v>*نشاط2</v>
      </c>
      <c r="FY545" s="107" t="str">
        <f t="shared" si="651"/>
        <v>*دين</v>
      </c>
      <c r="FZ545" s="47">
        <f t="shared" si="652"/>
        <v>0</v>
      </c>
      <c r="GA545" s="47" t="str">
        <f t="shared" si="653"/>
        <v>دور ثانى</v>
      </c>
      <c r="GB545" s="47">
        <f t="shared" si="654"/>
        <v>6</v>
      </c>
      <c r="GC545" s="47" t="str">
        <f t="shared" si="657"/>
        <v>راسب</v>
      </c>
      <c r="GE545" s="112" t="str">
        <f t="shared" si="655"/>
        <v>*عربى*انجليزى*دراسات*رياضيات*علوم*حاسب*فنية*نشاط1*نشاط2*دين</v>
      </c>
      <c r="GF545" s="112">
        <f t="shared" si="656"/>
        <v>10</v>
      </c>
    </row>
    <row r="546" spans="2:188" ht="20.25" thickTop="1" thickBot="1">
      <c r="B546" s="39">
        <v>537</v>
      </c>
      <c r="C546" s="124" t="str">
        <f>البيانات!B554</f>
        <v/>
      </c>
      <c r="D546" s="124" t="str">
        <f>IF(C546="","",البيانات!C554)</f>
        <v/>
      </c>
      <c r="E546" s="39"/>
      <c r="F546" s="39"/>
      <c r="H546" s="52"/>
      <c r="I546" s="47"/>
      <c r="J546" s="47"/>
      <c r="K546" s="47"/>
      <c r="L546" s="46">
        <f t="shared" si="587"/>
        <v>0</v>
      </c>
      <c r="N546" s="54"/>
      <c r="O546" s="61"/>
      <c r="P546" s="59"/>
      <c r="Q546" s="59"/>
      <c r="R546" s="59">
        <f t="shared" si="588"/>
        <v>0</v>
      </c>
      <c r="S546" s="59">
        <f t="shared" si="589"/>
        <v>0</v>
      </c>
      <c r="T546" s="62">
        <f t="shared" si="590"/>
        <v>0</v>
      </c>
      <c r="U546" s="63" t="str">
        <f t="shared" si="591"/>
        <v>دون المستوى</v>
      </c>
      <c r="X546" s="54"/>
      <c r="Y546" s="47"/>
      <c r="Z546" s="47"/>
      <c r="AA546" s="47"/>
      <c r="AB546" s="47">
        <f t="shared" si="592"/>
        <v>0</v>
      </c>
      <c r="AD546" s="54"/>
      <c r="AE546" s="61"/>
      <c r="AF546" s="59"/>
      <c r="AG546" s="59"/>
      <c r="AH546" s="59">
        <f t="shared" si="593"/>
        <v>0</v>
      </c>
      <c r="AI546" s="59">
        <f t="shared" si="594"/>
        <v>0</v>
      </c>
      <c r="AJ546" s="59">
        <f t="shared" si="595"/>
        <v>0</v>
      </c>
      <c r="AK546" s="73" t="str">
        <f t="shared" si="596"/>
        <v>دون المستوى</v>
      </c>
      <c r="AN546" s="54"/>
      <c r="AO546" s="47"/>
      <c r="AP546" s="47"/>
      <c r="AQ546" s="47"/>
      <c r="AR546" s="47">
        <f t="shared" si="597"/>
        <v>0</v>
      </c>
      <c r="AT546" s="54"/>
      <c r="AU546" s="83"/>
      <c r="AV546" s="78"/>
      <c r="AW546" s="78"/>
      <c r="AX546" s="78">
        <f t="shared" si="598"/>
        <v>0</v>
      </c>
      <c r="AY546" s="78">
        <f t="shared" si="599"/>
        <v>0</v>
      </c>
      <c r="AZ546" s="78">
        <f t="shared" si="600"/>
        <v>0</v>
      </c>
      <c r="BA546" s="80" t="str">
        <f t="shared" si="601"/>
        <v>دون المستوى</v>
      </c>
      <c r="BD546" s="54"/>
      <c r="BE546" s="47"/>
      <c r="BF546" s="47"/>
      <c r="BG546" s="47"/>
      <c r="BH546" s="47"/>
      <c r="BI546" s="47">
        <f t="shared" si="602"/>
        <v>0</v>
      </c>
      <c r="BK546" s="54"/>
      <c r="BL546" s="83"/>
      <c r="BM546" s="78"/>
      <c r="BN546" s="78"/>
      <c r="BO546" s="78"/>
      <c r="BP546" s="78">
        <f t="shared" si="603"/>
        <v>0</v>
      </c>
      <c r="BQ546" s="78">
        <f t="shared" si="604"/>
        <v>0</v>
      </c>
      <c r="BR546" s="78">
        <f t="shared" si="605"/>
        <v>0</v>
      </c>
      <c r="BS546" s="78">
        <f t="shared" si="606"/>
        <v>0</v>
      </c>
      <c r="BT546" s="80" t="str">
        <f t="shared" si="607"/>
        <v>دون المستوى</v>
      </c>
      <c r="BW546" s="54"/>
      <c r="BX546" s="47"/>
      <c r="BY546" s="47"/>
      <c r="BZ546" s="47"/>
      <c r="CA546" s="47"/>
      <c r="CB546" s="47">
        <f t="shared" si="608"/>
        <v>0</v>
      </c>
      <c r="CD546" s="52"/>
      <c r="CE546" s="83"/>
      <c r="CF546" s="78"/>
      <c r="CG546" s="78"/>
      <c r="CH546" s="78"/>
      <c r="CI546" s="78">
        <f t="shared" si="609"/>
        <v>0</v>
      </c>
      <c r="CJ546" s="78">
        <f t="shared" si="610"/>
        <v>0</v>
      </c>
      <c r="CK546" s="78">
        <f t="shared" si="611"/>
        <v>0</v>
      </c>
      <c r="CL546" s="78">
        <f t="shared" si="612"/>
        <v>0</v>
      </c>
      <c r="CM546" s="80" t="str">
        <f t="shared" si="613"/>
        <v>دون المستوى</v>
      </c>
      <c r="CP546" s="54"/>
      <c r="CQ546" s="47"/>
      <c r="CR546" s="47"/>
      <c r="CS546" s="47"/>
      <c r="CT546" s="47"/>
      <c r="CU546" s="47">
        <f t="shared" si="614"/>
        <v>0</v>
      </c>
      <c r="CW546" s="54"/>
      <c r="CX546" s="83"/>
      <c r="CY546" s="78"/>
      <c r="CZ546" s="78"/>
      <c r="DA546" s="78"/>
      <c r="DB546" s="78">
        <f t="shared" si="615"/>
        <v>0</v>
      </c>
      <c r="DC546" s="78">
        <f t="shared" si="616"/>
        <v>0</v>
      </c>
      <c r="DD546" s="78">
        <f t="shared" si="617"/>
        <v>0</v>
      </c>
      <c r="DE546" s="78">
        <f t="shared" si="618"/>
        <v>0</v>
      </c>
      <c r="DF546" s="80" t="str">
        <f t="shared" si="619"/>
        <v>دون المستوى</v>
      </c>
      <c r="DI546" s="54"/>
      <c r="DJ546" s="47"/>
      <c r="DK546" s="47"/>
      <c r="DL546" s="47"/>
      <c r="DM546" s="47">
        <f t="shared" si="620"/>
        <v>0</v>
      </c>
      <c r="DO546" s="54"/>
      <c r="DP546" s="83"/>
      <c r="DQ546" s="78"/>
      <c r="DR546" s="78"/>
      <c r="DS546" s="78">
        <f t="shared" si="621"/>
        <v>0</v>
      </c>
      <c r="DT546" s="78">
        <f t="shared" si="622"/>
        <v>0</v>
      </c>
      <c r="DU546" s="78">
        <f t="shared" si="623"/>
        <v>0</v>
      </c>
      <c r="DV546" s="80" t="str">
        <f t="shared" si="624"/>
        <v>دون المستوى</v>
      </c>
      <c r="DY546" s="47"/>
      <c r="DZ546" s="47"/>
      <c r="EA546" s="47">
        <f t="shared" si="625"/>
        <v>0</v>
      </c>
      <c r="EC546" s="91"/>
      <c r="ED546" s="78"/>
      <c r="EE546" s="78">
        <f t="shared" si="626"/>
        <v>0</v>
      </c>
      <c r="EF546" s="78">
        <f t="shared" si="627"/>
        <v>0</v>
      </c>
      <c r="EG546" s="78">
        <f t="shared" si="628"/>
        <v>0</v>
      </c>
      <c r="EH546" s="80" t="str">
        <f t="shared" si="629"/>
        <v>دون المستوى</v>
      </c>
      <c r="EK546" s="47"/>
      <c r="EL546" s="47"/>
      <c r="EM546" s="47">
        <f t="shared" si="630"/>
        <v>0</v>
      </c>
      <c r="EO546" s="91"/>
      <c r="EP546" s="78"/>
      <c r="EQ546" s="78">
        <f t="shared" si="631"/>
        <v>0</v>
      </c>
      <c r="ER546" s="78">
        <f t="shared" si="632"/>
        <v>0</v>
      </c>
      <c r="ES546" s="78">
        <f t="shared" si="633"/>
        <v>0</v>
      </c>
      <c r="ET546" s="80" t="str">
        <f t="shared" si="634"/>
        <v>دون المستوى</v>
      </c>
      <c r="EW546" s="49">
        <f t="shared" si="635"/>
        <v>0</v>
      </c>
      <c r="EX546" s="80" t="str">
        <f t="shared" si="636"/>
        <v>دون المستوى</v>
      </c>
      <c r="EZ546" s="54"/>
      <c r="FA546" s="47"/>
      <c r="FB546" s="47"/>
      <c r="FC546" s="47"/>
      <c r="FD546" s="47">
        <f t="shared" si="637"/>
        <v>0</v>
      </c>
      <c r="FF546" s="54"/>
      <c r="FG546" s="83"/>
      <c r="FH546" s="78"/>
      <c r="FI546" s="78"/>
      <c r="FJ546" s="78">
        <f t="shared" si="638"/>
        <v>0</v>
      </c>
      <c r="FK546" s="78">
        <f t="shared" si="639"/>
        <v>0</v>
      </c>
      <c r="FL546" s="78">
        <f t="shared" si="640"/>
        <v>0</v>
      </c>
      <c r="FM546" s="80" t="str">
        <f t="shared" si="641"/>
        <v>دون المستوى</v>
      </c>
      <c r="FP546" s="98" t="str">
        <f t="shared" si="642"/>
        <v>*عربى</v>
      </c>
      <c r="FQ546" s="98" t="str">
        <f t="shared" si="643"/>
        <v>*انجليزى</v>
      </c>
      <c r="FR546" s="98" t="str">
        <f t="shared" si="644"/>
        <v>*دراسات</v>
      </c>
      <c r="FS546" s="98" t="str">
        <f t="shared" si="645"/>
        <v>*رياضيات</v>
      </c>
      <c r="FT546" s="98" t="str">
        <f t="shared" si="646"/>
        <v>*علوم</v>
      </c>
      <c r="FU546" s="98" t="str">
        <f t="shared" si="647"/>
        <v>*حاسب</v>
      </c>
      <c r="FV546" s="98" t="str">
        <f t="shared" si="648"/>
        <v>*فنية</v>
      </c>
      <c r="FW546" s="98" t="str">
        <f t="shared" si="649"/>
        <v>*نشاط1</v>
      </c>
      <c r="FX546" s="98" t="str">
        <f t="shared" si="650"/>
        <v>*نشاط2</v>
      </c>
      <c r="FY546" s="107" t="str">
        <f t="shared" si="651"/>
        <v>*دين</v>
      </c>
      <c r="FZ546" s="47">
        <f t="shared" si="652"/>
        <v>0</v>
      </c>
      <c r="GA546" s="47" t="str">
        <f t="shared" si="653"/>
        <v>دور ثانى</v>
      </c>
      <c r="GB546" s="47">
        <f t="shared" si="654"/>
        <v>6</v>
      </c>
      <c r="GC546" s="47" t="str">
        <f t="shared" si="657"/>
        <v>راسب</v>
      </c>
      <c r="GE546" s="112" t="str">
        <f t="shared" si="655"/>
        <v>*عربى*انجليزى*دراسات*رياضيات*علوم*حاسب*فنية*نشاط1*نشاط2*دين</v>
      </c>
      <c r="GF546" s="112">
        <f t="shared" si="656"/>
        <v>10</v>
      </c>
    </row>
    <row r="547" spans="2:188" ht="20.25" thickTop="1" thickBot="1">
      <c r="B547" s="39">
        <v>538</v>
      </c>
      <c r="C547" s="124" t="str">
        <f>البيانات!B555</f>
        <v/>
      </c>
      <c r="D547" s="124" t="str">
        <f>IF(C547="","",البيانات!C555)</f>
        <v/>
      </c>
      <c r="E547" s="39"/>
      <c r="F547" s="39"/>
      <c r="H547" s="52"/>
      <c r="I547" s="47"/>
      <c r="J547" s="47"/>
      <c r="K547" s="47"/>
      <c r="L547" s="46">
        <f t="shared" si="587"/>
        <v>0</v>
      </c>
      <c r="N547" s="54"/>
      <c r="O547" s="61"/>
      <c r="P547" s="59"/>
      <c r="Q547" s="59"/>
      <c r="R547" s="59">
        <f t="shared" si="588"/>
        <v>0</v>
      </c>
      <c r="S547" s="59">
        <f t="shared" si="589"/>
        <v>0</v>
      </c>
      <c r="T547" s="62">
        <f t="shared" si="590"/>
        <v>0</v>
      </c>
      <c r="U547" s="63" t="str">
        <f t="shared" si="591"/>
        <v>دون المستوى</v>
      </c>
      <c r="X547" s="54"/>
      <c r="Y547" s="47"/>
      <c r="Z547" s="47"/>
      <c r="AA547" s="47"/>
      <c r="AB547" s="47">
        <f t="shared" si="592"/>
        <v>0</v>
      </c>
      <c r="AD547" s="54"/>
      <c r="AE547" s="61"/>
      <c r="AF547" s="59"/>
      <c r="AG547" s="59"/>
      <c r="AH547" s="59">
        <f t="shared" si="593"/>
        <v>0</v>
      </c>
      <c r="AI547" s="59">
        <f t="shared" si="594"/>
        <v>0</v>
      </c>
      <c r="AJ547" s="59">
        <f t="shared" si="595"/>
        <v>0</v>
      </c>
      <c r="AK547" s="73" t="str">
        <f t="shared" si="596"/>
        <v>دون المستوى</v>
      </c>
      <c r="AN547" s="54"/>
      <c r="AO547" s="47"/>
      <c r="AP547" s="47"/>
      <c r="AQ547" s="47"/>
      <c r="AR547" s="47">
        <f t="shared" si="597"/>
        <v>0</v>
      </c>
      <c r="AT547" s="54"/>
      <c r="AU547" s="83"/>
      <c r="AV547" s="78"/>
      <c r="AW547" s="78"/>
      <c r="AX547" s="78">
        <f t="shared" si="598"/>
        <v>0</v>
      </c>
      <c r="AY547" s="78">
        <f t="shared" si="599"/>
        <v>0</v>
      </c>
      <c r="AZ547" s="78">
        <f t="shared" si="600"/>
        <v>0</v>
      </c>
      <c r="BA547" s="80" t="str">
        <f t="shared" si="601"/>
        <v>دون المستوى</v>
      </c>
      <c r="BD547" s="54"/>
      <c r="BE547" s="47"/>
      <c r="BF547" s="47"/>
      <c r="BG547" s="47"/>
      <c r="BH547" s="47"/>
      <c r="BI547" s="47">
        <f t="shared" si="602"/>
        <v>0</v>
      </c>
      <c r="BK547" s="54"/>
      <c r="BL547" s="83"/>
      <c r="BM547" s="78"/>
      <c r="BN547" s="78"/>
      <c r="BO547" s="78"/>
      <c r="BP547" s="78">
        <f t="shared" si="603"/>
        <v>0</v>
      </c>
      <c r="BQ547" s="78">
        <f t="shared" si="604"/>
        <v>0</v>
      </c>
      <c r="BR547" s="78">
        <f t="shared" si="605"/>
        <v>0</v>
      </c>
      <c r="BS547" s="78">
        <f t="shared" si="606"/>
        <v>0</v>
      </c>
      <c r="BT547" s="80" t="str">
        <f t="shared" si="607"/>
        <v>دون المستوى</v>
      </c>
      <c r="BW547" s="54"/>
      <c r="BX547" s="47"/>
      <c r="BY547" s="47"/>
      <c r="BZ547" s="47"/>
      <c r="CA547" s="47"/>
      <c r="CB547" s="47">
        <f t="shared" si="608"/>
        <v>0</v>
      </c>
      <c r="CD547" s="52"/>
      <c r="CE547" s="83"/>
      <c r="CF547" s="78"/>
      <c r="CG547" s="78"/>
      <c r="CH547" s="78"/>
      <c r="CI547" s="78">
        <f t="shared" si="609"/>
        <v>0</v>
      </c>
      <c r="CJ547" s="78">
        <f t="shared" si="610"/>
        <v>0</v>
      </c>
      <c r="CK547" s="78">
        <f t="shared" si="611"/>
        <v>0</v>
      </c>
      <c r="CL547" s="78">
        <f t="shared" si="612"/>
        <v>0</v>
      </c>
      <c r="CM547" s="80" t="str">
        <f t="shared" si="613"/>
        <v>دون المستوى</v>
      </c>
      <c r="CP547" s="54"/>
      <c r="CQ547" s="47"/>
      <c r="CR547" s="47"/>
      <c r="CS547" s="47"/>
      <c r="CT547" s="47"/>
      <c r="CU547" s="47">
        <f t="shared" si="614"/>
        <v>0</v>
      </c>
      <c r="CW547" s="54"/>
      <c r="CX547" s="83"/>
      <c r="CY547" s="78"/>
      <c r="CZ547" s="78"/>
      <c r="DA547" s="78"/>
      <c r="DB547" s="78">
        <f t="shared" si="615"/>
        <v>0</v>
      </c>
      <c r="DC547" s="78">
        <f t="shared" si="616"/>
        <v>0</v>
      </c>
      <c r="DD547" s="78">
        <f t="shared" si="617"/>
        <v>0</v>
      </c>
      <c r="DE547" s="78">
        <f t="shared" si="618"/>
        <v>0</v>
      </c>
      <c r="DF547" s="80" t="str">
        <f t="shared" si="619"/>
        <v>دون المستوى</v>
      </c>
      <c r="DI547" s="54"/>
      <c r="DJ547" s="47"/>
      <c r="DK547" s="47"/>
      <c r="DL547" s="47"/>
      <c r="DM547" s="47">
        <f t="shared" si="620"/>
        <v>0</v>
      </c>
      <c r="DO547" s="54"/>
      <c r="DP547" s="83"/>
      <c r="DQ547" s="78"/>
      <c r="DR547" s="78"/>
      <c r="DS547" s="78">
        <f t="shared" si="621"/>
        <v>0</v>
      </c>
      <c r="DT547" s="78">
        <f t="shared" si="622"/>
        <v>0</v>
      </c>
      <c r="DU547" s="78">
        <f t="shared" si="623"/>
        <v>0</v>
      </c>
      <c r="DV547" s="80" t="str">
        <f t="shared" si="624"/>
        <v>دون المستوى</v>
      </c>
      <c r="DY547" s="47"/>
      <c r="DZ547" s="47"/>
      <c r="EA547" s="47">
        <f t="shared" si="625"/>
        <v>0</v>
      </c>
      <c r="EC547" s="91"/>
      <c r="ED547" s="78"/>
      <c r="EE547" s="78">
        <f t="shared" si="626"/>
        <v>0</v>
      </c>
      <c r="EF547" s="78">
        <f t="shared" si="627"/>
        <v>0</v>
      </c>
      <c r="EG547" s="78">
        <f t="shared" si="628"/>
        <v>0</v>
      </c>
      <c r="EH547" s="80" t="str">
        <f t="shared" si="629"/>
        <v>دون المستوى</v>
      </c>
      <c r="EK547" s="47"/>
      <c r="EL547" s="47"/>
      <c r="EM547" s="47">
        <f t="shared" si="630"/>
        <v>0</v>
      </c>
      <c r="EO547" s="91"/>
      <c r="EP547" s="78"/>
      <c r="EQ547" s="78">
        <f t="shared" si="631"/>
        <v>0</v>
      </c>
      <c r="ER547" s="78">
        <f t="shared" si="632"/>
        <v>0</v>
      </c>
      <c r="ES547" s="78">
        <f t="shared" si="633"/>
        <v>0</v>
      </c>
      <c r="ET547" s="80" t="str">
        <f t="shared" si="634"/>
        <v>دون المستوى</v>
      </c>
      <c r="EW547" s="49">
        <f t="shared" si="635"/>
        <v>0</v>
      </c>
      <c r="EX547" s="80" t="str">
        <f t="shared" si="636"/>
        <v>دون المستوى</v>
      </c>
      <c r="EZ547" s="54"/>
      <c r="FA547" s="47"/>
      <c r="FB547" s="47"/>
      <c r="FC547" s="47"/>
      <c r="FD547" s="47">
        <f t="shared" si="637"/>
        <v>0</v>
      </c>
      <c r="FF547" s="54"/>
      <c r="FG547" s="83"/>
      <c r="FH547" s="78"/>
      <c r="FI547" s="78"/>
      <c r="FJ547" s="78">
        <f t="shared" si="638"/>
        <v>0</v>
      </c>
      <c r="FK547" s="78">
        <f t="shared" si="639"/>
        <v>0</v>
      </c>
      <c r="FL547" s="78">
        <f t="shared" si="640"/>
        <v>0</v>
      </c>
      <c r="FM547" s="80" t="str">
        <f t="shared" si="641"/>
        <v>دون المستوى</v>
      </c>
      <c r="FP547" s="98" t="str">
        <f t="shared" si="642"/>
        <v>*عربى</v>
      </c>
      <c r="FQ547" s="98" t="str">
        <f t="shared" si="643"/>
        <v>*انجليزى</v>
      </c>
      <c r="FR547" s="98" t="str">
        <f t="shared" si="644"/>
        <v>*دراسات</v>
      </c>
      <c r="FS547" s="98" t="str">
        <f t="shared" si="645"/>
        <v>*رياضيات</v>
      </c>
      <c r="FT547" s="98" t="str">
        <f t="shared" si="646"/>
        <v>*علوم</v>
      </c>
      <c r="FU547" s="98" t="str">
        <f t="shared" si="647"/>
        <v>*حاسب</v>
      </c>
      <c r="FV547" s="98" t="str">
        <f t="shared" si="648"/>
        <v>*فنية</v>
      </c>
      <c r="FW547" s="98" t="str">
        <f t="shared" si="649"/>
        <v>*نشاط1</v>
      </c>
      <c r="FX547" s="98" t="str">
        <f t="shared" si="650"/>
        <v>*نشاط2</v>
      </c>
      <c r="FY547" s="107" t="str">
        <f t="shared" si="651"/>
        <v>*دين</v>
      </c>
      <c r="FZ547" s="47">
        <f t="shared" si="652"/>
        <v>0</v>
      </c>
      <c r="GA547" s="47" t="str">
        <f t="shared" si="653"/>
        <v>دور ثانى</v>
      </c>
      <c r="GB547" s="47">
        <f t="shared" si="654"/>
        <v>6</v>
      </c>
      <c r="GC547" s="47" t="str">
        <f t="shared" si="657"/>
        <v>راسب</v>
      </c>
      <c r="GE547" s="112" t="str">
        <f t="shared" si="655"/>
        <v>*عربى*انجليزى*دراسات*رياضيات*علوم*حاسب*فنية*نشاط1*نشاط2*دين</v>
      </c>
      <c r="GF547" s="112">
        <f t="shared" si="656"/>
        <v>10</v>
      </c>
    </row>
    <row r="548" spans="2:188" ht="20.25" thickTop="1" thickBot="1">
      <c r="B548" s="39">
        <v>539</v>
      </c>
      <c r="C548" s="124" t="str">
        <f>البيانات!B556</f>
        <v/>
      </c>
      <c r="D548" s="124" t="str">
        <f>IF(C548="","",البيانات!C556)</f>
        <v/>
      </c>
      <c r="E548" s="39"/>
      <c r="F548" s="39"/>
      <c r="H548" s="52"/>
      <c r="I548" s="47"/>
      <c r="J548" s="47"/>
      <c r="K548" s="47"/>
      <c r="L548" s="46">
        <f t="shared" si="587"/>
        <v>0</v>
      </c>
      <c r="N548" s="54"/>
      <c r="O548" s="61"/>
      <c r="P548" s="59"/>
      <c r="Q548" s="59"/>
      <c r="R548" s="59">
        <f t="shared" si="588"/>
        <v>0</v>
      </c>
      <c r="S548" s="59">
        <f t="shared" si="589"/>
        <v>0</v>
      </c>
      <c r="T548" s="62">
        <f t="shared" si="590"/>
        <v>0</v>
      </c>
      <c r="U548" s="63" t="str">
        <f t="shared" si="591"/>
        <v>دون المستوى</v>
      </c>
      <c r="X548" s="54"/>
      <c r="Y548" s="47"/>
      <c r="Z548" s="47"/>
      <c r="AA548" s="47"/>
      <c r="AB548" s="47">
        <f t="shared" si="592"/>
        <v>0</v>
      </c>
      <c r="AD548" s="54"/>
      <c r="AE548" s="61"/>
      <c r="AF548" s="59"/>
      <c r="AG548" s="59"/>
      <c r="AH548" s="59">
        <f t="shared" si="593"/>
        <v>0</v>
      </c>
      <c r="AI548" s="59">
        <f t="shared" si="594"/>
        <v>0</v>
      </c>
      <c r="AJ548" s="59">
        <f t="shared" si="595"/>
        <v>0</v>
      </c>
      <c r="AK548" s="73" t="str">
        <f t="shared" si="596"/>
        <v>دون المستوى</v>
      </c>
      <c r="AN548" s="54"/>
      <c r="AO548" s="47"/>
      <c r="AP548" s="47"/>
      <c r="AQ548" s="47"/>
      <c r="AR548" s="47">
        <f t="shared" si="597"/>
        <v>0</v>
      </c>
      <c r="AT548" s="54"/>
      <c r="AU548" s="83"/>
      <c r="AV548" s="78"/>
      <c r="AW548" s="78"/>
      <c r="AX548" s="78">
        <f t="shared" si="598"/>
        <v>0</v>
      </c>
      <c r="AY548" s="78">
        <f t="shared" si="599"/>
        <v>0</v>
      </c>
      <c r="AZ548" s="78">
        <f t="shared" si="600"/>
        <v>0</v>
      </c>
      <c r="BA548" s="80" t="str">
        <f t="shared" si="601"/>
        <v>دون المستوى</v>
      </c>
      <c r="BD548" s="54"/>
      <c r="BE548" s="47"/>
      <c r="BF548" s="47"/>
      <c r="BG548" s="47"/>
      <c r="BH548" s="47"/>
      <c r="BI548" s="47">
        <f t="shared" si="602"/>
        <v>0</v>
      </c>
      <c r="BK548" s="54"/>
      <c r="BL548" s="83"/>
      <c r="BM548" s="78"/>
      <c r="BN548" s="78"/>
      <c r="BO548" s="78"/>
      <c r="BP548" s="78">
        <f t="shared" si="603"/>
        <v>0</v>
      </c>
      <c r="BQ548" s="78">
        <f t="shared" si="604"/>
        <v>0</v>
      </c>
      <c r="BR548" s="78">
        <f t="shared" si="605"/>
        <v>0</v>
      </c>
      <c r="BS548" s="78">
        <f t="shared" si="606"/>
        <v>0</v>
      </c>
      <c r="BT548" s="80" t="str">
        <f t="shared" si="607"/>
        <v>دون المستوى</v>
      </c>
      <c r="BW548" s="54"/>
      <c r="BX548" s="47"/>
      <c r="BY548" s="47"/>
      <c r="BZ548" s="47"/>
      <c r="CA548" s="47"/>
      <c r="CB548" s="47">
        <f t="shared" si="608"/>
        <v>0</v>
      </c>
      <c r="CD548" s="52"/>
      <c r="CE548" s="83"/>
      <c r="CF548" s="78"/>
      <c r="CG548" s="78"/>
      <c r="CH548" s="78"/>
      <c r="CI548" s="78">
        <f t="shared" si="609"/>
        <v>0</v>
      </c>
      <c r="CJ548" s="78">
        <f t="shared" si="610"/>
        <v>0</v>
      </c>
      <c r="CK548" s="78">
        <f t="shared" si="611"/>
        <v>0</v>
      </c>
      <c r="CL548" s="78">
        <f t="shared" si="612"/>
        <v>0</v>
      </c>
      <c r="CM548" s="80" t="str">
        <f t="shared" si="613"/>
        <v>دون المستوى</v>
      </c>
      <c r="CP548" s="54"/>
      <c r="CQ548" s="47"/>
      <c r="CR548" s="47"/>
      <c r="CS548" s="47"/>
      <c r="CT548" s="47"/>
      <c r="CU548" s="47">
        <f t="shared" si="614"/>
        <v>0</v>
      </c>
      <c r="CW548" s="54"/>
      <c r="CX548" s="83"/>
      <c r="CY548" s="78"/>
      <c r="CZ548" s="78"/>
      <c r="DA548" s="78"/>
      <c r="DB548" s="78">
        <f t="shared" si="615"/>
        <v>0</v>
      </c>
      <c r="DC548" s="78">
        <f t="shared" si="616"/>
        <v>0</v>
      </c>
      <c r="DD548" s="78">
        <f t="shared" si="617"/>
        <v>0</v>
      </c>
      <c r="DE548" s="78">
        <f t="shared" si="618"/>
        <v>0</v>
      </c>
      <c r="DF548" s="80" t="str">
        <f t="shared" si="619"/>
        <v>دون المستوى</v>
      </c>
      <c r="DI548" s="54"/>
      <c r="DJ548" s="47"/>
      <c r="DK548" s="47"/>
      <c r="DL548" s="47"/>
      <c r="DM548" s="47">
        <f t="shared" si="620"/>
        <v>0</v>
      </c>
      <c r="DO548" s="54"/>
      <c r="DP548" s="83"/>
      <c r="DQ548" s="78"/>
      <c r="DR548" s="78"/>
      <c r="DS548" s="78">
        <f t="shared" si="621"/>
        <v>0</v>
      </c>
      <c r="DT548" s="78">
        <f t="shared" si="622"/>
        <v>0</v>
      </c>
      <c r="DU548" s="78">
        <f t="shared" si="623"/>
        <v>0</v>
      </c>
      <c r="DV548" s="80" t="str">
        <f t="shared" si="624"/>
        <v>دون المستوى</v>
      </c>
      <c r="DY548" s="47"/>
      <c r="DZ548" s="47"/>
      <c r="EA548" s="47">
        <f t="shared" si="625"/>
        <v>0</v>
      </c>
      <c r="EC548" s="91"/>
      <c r="ED548" s="78"/>
      <c r="EE548" s="78">
        <f t="shared" si="626"/>
        <v>0</v>
      </c>
      <c r="EF548" s="78">
        <f t="shared" si="627"/>
        <v>0</v>
      </c>
      <c r="EG548" s="78">
        <f t="shared" si="628"/>
        <v>0</v>
      </c>
      <c r="EH548" s="80" t="str">
        <f t="shared" si="629"/>
        <v>دون المستوى</v>
      </c>
      <c r="EK548" s="47"/>
      <c r="EL548" s="47"/>
      <c r="EM548" s="47">
        <f t="shared" si="630"/>
        <v>0</v>
      </c>
      <c r="EO548" s="91"/>
      <c r="EP548" s="78"/>
      <c r="EQ548" s="78">
        <f t="shared" si="631"/>
        <v>0</v>
      </c>
      <c r="ER548" s="78">
        <f t="shared" si="632"/>
        <v>0</v>
      </c>
      <c r="ES548" s="78">
        <f t="shared" si="633"/>
        <v>0</v>
      </c>
      <c r="ET548" s="80" t="str">
        <f t="shared" si="634"/>
        <v>دون المستوى</v>
      </c>
      <c r="EW548" s="49">
        <f t="shared" si="635"/>
        <v>0</v>
      </c>
      <c r="EX548" s="80" t="str">
        <f t="shared" si="636"/>
        <v>دون المستوى</v>
      </c>
      <c r="EZ548" s="54"/>
      <c r="FA548" s="47"/>
      <c r="FB548" s="47"/>
      <c r="FC548" s="47"/>
      <c r="FD548" s="47">
        <f t="shared" si="637"/>
        <v>0</v>
      </c>
      <c r="FF548" s="54"/>
      <c r="FG548" s="83"/>
      <c r="FH548" s="78"/>
      <c r="FI548" s="78"/>
      <c r="FJ548" s="78">
        <f t="shared" si="638"/>
        <v>0</v>
      </c>
      <c r="FK548" s="78">
        <f t="shared" si="639"/>
        <v>0</v>
      </c>
      <c r="FL548" s="78">
        <f t="shared" si="640"/>
        <v>0</v>
      </c>
      <c r="FM548" s="80" t="str">
        <f t="shared" si="641"/>
        <v>دون المستوى</v>
      </c>
      <c r="FP548" s="98" t="str">
        <f t="shared" si="642"/>
        <v>*عربى</v>
      </c>
      <c r="FQ548" s="98" t="str">
        <f t="shared" si="643"/>
        <v>*انجليزى</v>
      </c>
      <c r="FR548" s="98" t="str">
        <f t="shared" si="644"/>
        <v>*دراسات</v>
      </c>
      <c r="FS548" s="98" t="str">
        <f t="shared" si="645"/>
        <v>*رياضيات</v>
      </c>
      <c r="FT548" s="98" t="str">
        <f t="shared" si="646"/>
        <v>*علوم</v>
      </c>
      <c r="FU548" s="98" t="str">
        <f t="shared" si="647"/>
        <v>*حاسب</v>
      </c>
      <c r="FV548" s="98" t="str">
        <f t="shared" si="648"/>
        <v>*فنية</v>
      </c>
      <c r="FW548" s="98" t="str">
        <f t="shared" si="649"/>
        <v>*نشاط1</v>
      </c>
      <c r="FX548" s="98" t="str">
        <f t="shared" si="650"/>
        <v>*نشاط2</v>
      </c>
      <c r="FY548" s="107" t="str">
        <f t="shared" si="651"/>
        <v>*دين</v>
      </c>
      <c r="FZ548" s="47">
        <f t="shared" si="652"/>
        <v>0</v>
      </c>
      <c r="GA548" s="47" t="str">
        <f t="shared" si="653"/>
        <v>دور ثانى</v>
      </c>
      <c r="GB548" s="47">
        <f t="shared" si="654"/>
        <v>6</v>
      </c>
      <c r="GC548" s="47" t="str">
        <f t="shared" si="657"/>
        <v>راسب</v>
      </c>
      <c r="GE548" s="112" t="str">
        <f t="shared" si="655"/>
        <v>*عربى*انجليزى*دراسات*رياضيات*علوم*حاسب*فنية*نشاط1*نشاط2*دين</v>
      </c>
      <c r="GF548" s="112">
        <f t="shared" si="656"/>
        <v>10</v>
      </c>
    </row>
    <row r="549" spans="2:188" ht="20.25" thickTop="1" thickBot="1">
      <c r="B549" s="39">
        <v>540</v>
      </c>
      <c r="C549" s="124" t="str">
        <f>البيانات!B557</f>
        <v/>
      </c>
      <c r="D549" s="124" t="str">
        <f>IF(C549="","",البيانات!C557)</f>
        <v/>
      </c>
      <c r="E549" s="39"/>
      <c r="F549" s="39"/>
      <c r="H549" s="52"/>
      <c r="I549" s="47"/>
      <c r="J549" s="47"/>
      <c r="K549" s="47"/>
      <c r="L549" s="46">
        <f t="shared" si="587"/>
        <v>0</v>
      </c>
      <c r="N549" s="54"/>
      <c r="O549" s="61"/>
      <c r="P549" s="59"/>
      <c r="Q549" s="59"/>
      <c r="R549" s="59">
        <f t="shared" si="588"/>
        <v>0</v>
      </c>
      <c r="S549" s="59">
        <f t="shared" si="589"/>
        <v>0</v>
      </c>
      <c r="T549" s="62">
        <f t="shared" si="590"/>
        <v>0</v>
      </c>
      <c r="U549" s="63" t="str">
        <f t="shared" si="591"/>
        <v>دون المستوى</v>
      </c>
      <c r="X549" s="54"/>
      <c r="Y549" s="47"/>
      <c r="Z549" s="47"/>
      <c r="AA549" s="47"/>
      <c r="AB549" s="47">
        <f t="shared" si="592"/>
        <v>0</v>
      </c>
      <c r="AD549" s="54"/>
      <c r="AE549" s="61"/>
      <c r="AF549" s="59"/>
      <c r="AG549" s="59"/>
      <c r="AH549" s="59">
        <f t="shared" si="593"/>
        <v>0</v>
      </c>
      <c r="AI549" s="59">
        <f t="shared" si="594"/>
        <v>0</v>
      </c>
      <c r="AJ549" s="59">
        <f t="shared" si="595"/>
        <v>0</v>
      </c>
      <c r="AK549" s="73" t="str">
        <f t="shared" si="596"/>
        <v>دون المستوى</v>
      </c>
      <c r="AN549" s="54"/>
      <c r="AO549" s="47"/>
      <c r="AP549" s="47"/>
      <c r="AQ549" s="47"/>
      <c r="AR549" s="47">
        <f t="shared" si="597"/>
        <v>0</v>
      </c>
      <c r="AT549" s="54"/>
      <c r="AU549" s="83"/>
      <c r="AV549" s="78"/>
      <c r="AW549" s="78"/>
      <c r="AX549" s="78">
        <f t="shared" si="598"/>
        <v>0</v>
      </c>
      <c r="AY549" s="78">
        <f t="shared" si="599"/>
        <v>0</v>
      </c>
      <c r="AZ549" s="78">
        <f t="shared" si="600"/>
        <v>0</v>
      </c>
      <c r="BA549" s="80" t="str">
        <f t="shared" si="601"/>
        <v>دون المستوى</v>
      </c>
      <c r="BD549" s="54"/>
      <c r="BE549" s="47"/>
      <c r="BF549" s="47"/>
      <c r="BG549" s="47"/>
      <c r="BH549" s="47"/>
      <c r="BI549" s="47">
        <f t="shared" si="602"/>
        <v>0</v>
      </c>
      <c r="BK549" s="54"/>
      <c r="BL549" s="83"/>
      <c r="BM549" s="78"/>
      <c r="BN549" s="78"/>
      <c r="BO549" s="78"/>
      <c r="BP549" s="78">
        <f t="shared" si="603"/>
        <v>0</v>
      </c>
      <c r="BQ549" s="78">
        <f t="shared" si="604"/>
        <v>0</v>
      </c>
      <c r="BR549" s="78">
        <f t="shared" si="605"/>
        <v>0</v>
      </c>
      <c r="BS549" s="78">
        <f t="shared" si="606"/>
        <v>0</v>
      </c>
      <c r="BT549" s="80" t="str">
        <f t="shared" si="607"/>
        <v>دون المستوى</v>
      </c>
      <c r="BW549" s="54"/>
      <c r="BX549" s="47"/>
      <c r="BY549" s="47"/>
      <c r="BZ549" s="47"/>
      <c r="CA549" s="47"/>
      <c r="CB549" s="47">
        <f t="shared" si="608"/>
        <v>0</v>
      </c>
      <c r="CD549" s="52"/>
      <c r="CE549" s="83"/>
      <c r="CF549" s="78"/>
      <c r="CG549" s="78"/>
      <c r="CH549" s="78"/>
      <c r="CI549" s="78">
        <f t="shared" si="609"/>
        <v>0</v>
      </c>
      <c r="CJ549" s="78">
        <f t="shared" si="610"/>
        <v>0</v>
      </c>
      <c r="CK549" s="78">
        <f t="shared" si="611"/>
        <v>0</v>
      </c>
      <c r="CL549" s="78">
        <f t="shared" si="612"/>
        <v>0</v>
      </c>
      <c r="CM549" s="80" t="str">
        <f t="shared" si="613"/>
        <v>دون المستوى</v>
      </c>
      <c r="CP549" s="54"/>
      <c r="CQ549" s="47"/>
      <c r="CR549" s="47"/>
      <c r="CS549" s="47"/>
      <c r="CT549" s="47"/>
      <c r="CU549" s="47">
        <f t="shared" si="614"/>
        <v>0</v>
      </c>
      <c r="CW549" s="54"/>
      <c r="CX549" s="83"/>
      <c r="CY549" s="78"/>
      <c r="CZ549" s="78"/>
      <c r="DA549" s="78"/>
      <c r="DB549" s="78">
        <f t="shared" si="615"/>
        <v>0</v>
      </c>
      <c r="DC549" s="78">
        <f t="shared" si="616"/>
        <v>0</v>
      </c>
      <c r="DD549" s="78">
        <f t="shared" si="617"/>
        <v>0</v>
      </c>
      <c r="DE549" s="78">
        <f t="shared" si="618"/>
        <v>0</v>
      </c>
      <c r="DF549" s="80" t="str">
        <f t="shared" si="619"/>
        <v>دون المستوى</v>
      </c>
      <c r="DI549" s="54"/>
      <c r="DJ549" s="47"/>
      <c r="DK549" s="47"/>
      <c r="DL549" s="47"/>
      <c r="DM549" s="47">
        <f t="shared" si="620"/>
        <v>0</v>
      </c>
      <c r="DO549" s="54"/>
      <c r="DP549" s="83"/>
      <c r="DQ549" s="78"/>
      <c r="DR549" s="78"/>
      <c r="DS549" s="78">
        <f t="shared" si="621"/>
        <v>0</v>
      </c>
      <c r="DT549" s="78">
        <f t="shared" si="622"/>
        <v>0</v>
      </c>
      <c r="DU549" s="78">
        <f t="shared" si="623"/>
        <v>0</v>
      </c>
      <c r="DV549" s="80" t="str">
        <f t="shared" si="624"/>
        <v>دون المستوى</v>
      </c>
      <c r="DY549" s="47"/>
      <c r="DZ549" s="47"/>
      <c r="EA549" s="47">
        <f t="shared" si="625"/>
        <v>0</v>
      </c>
      <c r="EC549" s="91"/>
      <c r="ED549" s="78"/>
      <c r="EE549" s="78">
        <f t="shared" si="626"/>
        <v>0</v>
      </c>
      <c r="EF549" s="78">
        <f t="shared" si="627"/>
        <v>0</v>
      </c>
      <c r="EG549" s="78">
        <f t="shared" si="628"/>
        <v>0</v>
      </c>
      <c r="EH549" s="80" t="str">
        <f t="shared" si="629"/>
        <v>دون المستوى</v>
      </c>
      <c r="EK549" s="47"/>
      <c r="EL549" s="47"/>
      <c r="EM549" s="47">
        <f t="shared" si="630"/>
        <v>0</v>
      </c>
      <c r="EO549" s="91"/>
      <c r="EP549" s="78"/>
      <c r="EQ549" s="78">
        <f t="shared" si="631"/>
        <v>0</v>
      </c>
      <c r="ER549" s="78">
        <f t="shared" si="632"/>
        <v>0</v>
      </c>
      <c r="ES549" s="78">
        <f t="shared" si="633"/>
        <v>0</v>
      </c>
      <c r="ET549" s="80" t="str">
        <f t="shared" si="634"/>
        <v>دون المستوى</v>
      </c>
      <c r="EW549" s="49">
        <f t="shared" si="635"/>
        <v>0</v>
      </c>
      <c r="EX549" s="80" t="str">
        <f t="shared" si="636"/>
        <v>دون المستوى</v>
      </c>
      <c r="EZ549" s="54"/>
      <c r="FA549" s="47"/>
      <c r="FB549" s="47"/>
      <c r="FC549" s="47"/>
      <c r="FD549" s="47">
        <f t="shared" si="637"/>
        <v>0</v>
      </c>
      <c r="FF549" s="54"/>
      <c r="FG549" s="83"/>
      <c r="FH549" s="78"/>
      <c r="FI549" s="78"/>
      <c r="FJ549" s="78">
        <f t="shared" si="638"/>
        <v>0</v>
      </c>
      <c r="FK549" s="78">
        <f t="shared" si="639"/>
        <v>0</v>
      </c>
      <c r="FL549" s="78">
        <f t="shared" si="640"/>
        <v>0</v>
      </c>
      <c r="FM549" s="80" t="str">
        <f t="shared" si="641"/>
        <v>دون المستوى</v>
      </c>
      <c r="FP549" s="98" t="str">
        <f t="shared" si="642"/>
        <v>*عربى</v>
      </c>
      <c r="FQ549" s="98" t="str">
        <f t="shared" si="643"/>
        <v>*انجليزى</v>
      </c>
      <c r="FR549" s="98" t="str">
        <f t="shared" si="644"/>
        <v>*دراسات</v>
      </c>
      <c r="FS549" s="98" t="str">
        <f t="shared" si="645"/>
        <v>*رياضيات</v>
      </c>
      <c r="FT549" s="98" t="str">
        <f t="shared" si="646"/>
        <v>*علوم</v>
      </c>
      <c r="FU549" s="98" t="str">
        <f t="shared" si="647"/>
        <v>*حاسب</v>
      </c>
      <c r="FV549" s="98" t="str">
        <f t="shared" si="648"/>
        <v>*فنية</v>
      </c>
      <c r="FW549" s="98" t="str">
        <f t="shared" si="649"/>
        <v>*نشاط1</v>
      </c>
      <c r="FX549" s="98" t="str">
        <f t="shared" si="650"/>
        <v>*نشاط2</v>
      </c>
      <c r="FY549" s="107" t="str">
        <f t="shared" si="651"/>
        <v>*دين</v>
      </c>
      <c r="FZ549" s="47">
        <f t="shared" si="652"/>
        <v>0</v>
      </c>
      <c r="GA549" s="47" t="str">
        <f t="shared" si="653"/>
        <v>دور ثانى</v>
      </c>
      <c r="GB549" s="47">
        <f t="shared" si="654"/>
        <v>6</v>
      </c>
      <c r="GC549" s="47" t="str">
        <f t="shared" si="657"/>
        <v>راسب</v>
      </c>
      <c r="GE549" s="112" t="str">
        <f t="shared" si="655"/>
        <v>*عربى*انجليزى*دراسات*رياضيات*علوم*حاسب*فنية*نشاط1*نشاط2*دين</v>
      </c>
      <c r="GF549" s="112">
        <f t="shared" si="656"/>
        <v>10</v>
      </c>
    </row>
    <row r="550" spans="2:188" ht="20.25" thickTop="1" thickBot="1">
      <c r="B550" s="39">
        <v>541</v>
      </c>
      <c r="C550" s="124" t="str">
        <f>البيانات!B558</f>
        <v/>
      </c>
      <c r="D550" s="124" t="str">
        <f>IF(C550="","",البيانات!C558)</f>
        <v/>
      </c>
      <c r="E550" s="39"/>
      <c r="F550" s="39"/>
      <c r="H550" s="52"/>
      <c r="I550" s="47"/>
      <c r="J550" s="47"/>
      <c r="K550" s="47"/>
      <c r="L550" s="46">
        <f t="shared" si="587"/>
        <v>0</v>
      </c>
      <c r="N550" s="54"/>
      <c r="O550" s="61"/>
      <c r="P550" s="59"/>
      <c r="Q550" s="59"/>
      <c r="R550" s="59">
        <f t="shared" si="588"/>
        <v>0</v>
      </c>
      <c r="S550" s="59">
        <f t="shared" si="589"/>
        <v>0</v>
      </c>
      <c r="T550" s="62">
        <f t="shared" si="590"/>
        <v>0</v>
      </c>
      <c r="U550" s="63" t="str">
        <f t="shared" si="591"/>
        <v>دون المستوى</v>
      </c>
      <c r="X550" s="54"/>
      <c r="Y550" s="47"/>
      <c r="Z550" s="47"/>
      <c r="AA550" s="47"/>
      <c r="AB550" s="47">
        <f t="shared" si="592"/>
        <v>0</v>
      </c>
      <c r="AD550" s="54"/>
      <c r="AE550" s="61"/>
      <c r="AF550" s="59"/>
      <c r="AG550" s="59"/>
      <c r="AH550" s="59">
        <f t="shared" si="593"/>
        <v>0</v>
      </c>
      <c r="AI550" s="59">
        <f t="shared" si="594"/>
        <v>0</v>
      </c>
      <c r="AJ550" s="59">
        <f t="shared" si="595"/>
        <v>0</v>
      </c>
      <c r="AK550" s="73" t="str">
        <f t="shared" si="596"/>
        <v>دون المستوى</v>
      </c>
      <c r="AN550" s="54"/>
      <c r="AO550" s="47"/>
      <c r="AP550" s="47"/>
      <c r="AQ550" s="47"/>
      <c r="AR550" s="47">
        <f t="shared" si="597"/>
        <v>0</v>
      </c>
      <c r="AT550" s="54"/>
      <c r="AU550" s="83"/>
      <c r="AV550" s="78"/>
      <c r="AW550" s="78"/>
      <c r="AX550" s="78">
        <f t="shared" si="598"/>
        <v>0</v>
      </c>
      <c r="AY550" s="78">
        <f t="shared" si="599"/>
        <v>0</v>
      </c>
      <c r="AZ550" s="78">
        <f t="shared" si="600"/>
        <v>0</v>
      </c>
      <c r="BA550" s="80" t="str">
        <f t="shared" si="601"/>
        <v>دون المستوى</v>
      </c>
      <c r="BD550" s="54"/>
      <c r="BE550" s="47"/>
      <c r="BF550" s="47"/>
      <c r="BG550" s="47"/>
      <c r="BH550" s="47"/>
      <c r="BI550" s="47">
        <f t="shared" si="602"/>
        <v>0</v>
      </c>
      <c r="BK550" s="54"/>
      <c r="BL550" s="83"/>
      <c r="BM550" s="78"/>
      <c r="BN550" s="78"/>
      <c r="BO550" s="78"/>
      <c r="BP550" s="78">
        <f t="shared" si="603"/>
        <v>0</v>
      </c>
      <c r="BQ550" s="78">
        <f t="shared" si="604"/>
        <v>0</v>
      </c>
      <c r="BR550" s="78">
        <f t="shared" si="605"/>
        <v>0</v>
      </c>
      <c r="BS550" s="78">
        <f t="shared" si="606"/>
        <v>0</v>
      </c>
      <c r="BT550" s="80" t="str">
        <f t="shared" si="607"/>
        <v>دون المستوى</v>
      </c>
      <c r="BW550" s="54"/>
      <c r="BX550" s="47"/>
      <c r="BY550" s="47"/>
      <c r="BZ550" s="47"/>
      <c r="CA550" s="47"/>
      <c r="CB550" s="47">
        <f t="shared" si="608"/>
        <v>0</v>
      </c>
      <c r="CD550" s="52"/>
      <c r="CE550" s="83"/>
      <c r="CF550" s="78"/>
      <c r="CG550" s="78"/>
      <c r="CH550" s="78"/>
      <c r="CI550" s="78">
        <f t="shared" si="609"/>
        <v>0</v>
      </c>
      <c r="CJ550" s="78">
        <f t="shared" si="610"/>
        <v>0</v>
      </c>
      <c r="CK550" s="78">
        <f t="shared" si="611"/>
        <v>0</v>
      </c>
      <c r="CL550" s="78">
        <f t="shared" si="612"/>
        <v>0</v>
      </c>
      <c r="CM550" s="80" t="str">
        <f t="shared" si="613"/>
        <v>دون المستوى</v>
      </c>
      <c r="CP550" s="54"/>
      <c r="CQ550" s="47"/>
      <c r="CR550" s="47"/>
      <c r="CS550" s="47"/>
      <c r="CT550" s="47"/>
      <c r="CU550" s="47">
        <f t="shared" si="614"/>
        <v>0</v>
      </c>
      <c r="CW550" s="54"/>
      <c r="CX550" s="83"/>
      <c r="CY550" s="78"/>
      <c r="CZ550" s="78"/>
      <c r="DA550" s="78"/>
      <c r="DB550" s="78">
        <f t="shared" si="615"/>
        <v>0</v>
      </c>
      <c r="DC550" s="78">
        <f t="shared" si="616"/>
        <v>0</v>
      </c>
      <c r="DD550" s="78">
        <f t="shared" si="617"/>
        <v>0</v>
      </c>
      <c r="DE550" s="78">
        <f t="shared" si="618"/>
        <v>0</v>
      </c>
      <c r="DF550" s="80" t="str">
        <f t="shared" si="619"/>
        <v>دون المستوى</v>
      </c>
      <c r="DI550" s="54"/>
      <c r="DJ550" s="47"/>
      <c r="DK550" s="47"/>
      <c r="DL550" s="47"/>
      <c r="DM550" s="47">
        <f t="shared" si="620"/>
        <v>0</v>
      </c>
      <c r="DO550" s="54"/>
      <c r="DP550" s="83"/>
      <c r="DQ550" s="78"/>
      <c r="DR550" s="78"/>
      <c r="DS550" s="78">
        <f t="shared" si="621"/>
        <v>0</v>
      </c>
      <c r="DT550" s="78">
        <f t="shared" si="622"/>
        <v>0</v>
      </c>
      <c r="DU550" s="78">
        <f t="shared" si="623"/>
        <v>0</v>
      </c>
      <c r="DV550" s="80" t="str">
        <f t="shared" si="624"/>
        <v>دون المستوى</v>
      </c>
      <c r="DY550" s="47"/>
      <c r="DZ550" s="47"/>
      <c r="EA550" s="47">
        <f t="shared" si="625"/>
        <v>0</v>
      </c>
      <c r="EC550" s="91"/>
      <c r="ED550" s="78"/>
      <c r="EE550" s="78">
        <f t="shared" si="626"/>
        <v>0</v>
      </c>
      <c r="EF550" s="78">
        <f t="shared" si="627"/>
        <v>0</v>
      </c>
      <c r="EG550" s="78">
        <f t="shared" si="628"/>
        <v>0</v>
      </c>
      <c r="EH550" s="80" t="str">
        <f t="shared" si="629"/>
        <v>دون المستوى</v>
      </c>
      <c r="EK550" s="47"/>
      <c r="EL550" s="47"/>
      <c r="EM550" s="47">
        <f t="shared" si="630"/>
        <v>0</v>
      </c>
      <c r="EO550" s="91"/>
      <c r="EP550" s="78"/>
      <c r="EQ550" s="78">
        <f t="shared" si="631"/>
        <v>0</v>
      </c>
      <c r="ER550" s="78">
        <f t="shared" si="632"/>
        <v>0</v>
      </c>
      <c r="ES550" s="78">
        <f t="shared" si="633"/>
        <v>0</v>
      </c>
      <c r="ET550" s="80" t="str">
        <f t="shared" si="634"/>
        <v>دون المستوى</v>
      </c>
      <c r="EW550" s="49">
        <f t="shared" si="635"/>
        <v>0</v>
      </c>
      <c r="EX550" s="80" t="str">
        <f t="shared" si="636"/>
        <v>دون المستوى</v>
      </c>
      <c r="EZ550" s="54"/>
      <c r="FA550" s="47"/>
      <c r="FB550" s="47"/>
      <c r="FC550" s="47"/>
      <c r="FD550" s="47">
        <f t="shared" si="637"/>
        <v>0</v>
      </c>
      <c r="FF550" s="54"/>
      <c r="FG550" s="83"/>
      <c r="FH550" s="78"/>
      <c r="FI550" s="78"/>
      <c r="FJ550" s="78">
        <f t="shared" si="638"/>
        <v>0</v>
      </c>
      <c r="FK550" s="78">
        <f t="shared" si="639"/>
        <v>0</v>
      </c>
      <c r="FL550" s="78">
        <f t="shared" si="640"/>
        <v>0</v>
      </c>
      <c r="FM550" s="80" t="str">
        <f t="shared" si="641"/>
        <v>دون المستوى</v>
      </c>
      <c r="FP550" s="98" t="str">
        <f t="shared" si="642"/>
        <v>*عربى</v>
      </c>
      <c r="FQ550" s="98" t="str">
        <f t="shared" si="643"/>
        <v>*انجليزى</v>
      </c>
      <c r="FR550" s="98" t="str">
        <f t="shared" si="644"/>
        <v>*دراسات</v>
      </c>
      <c r="FS550" s="98" t="str">
        <f t="shared" si="645"/>
        <v>*رياضيات</v>
      </c>
      <c r="FT550" s="98" t="str">
        <f t="shared" si="646"/>
        <v>*علوم</v>
      </c>
      <c r="FU550" s="98" t="str">
        <f t="shared" si="647"/>
        <v>*حاسب</v>
      </c>
      <c r="FV550" s="98" t="str">
        <f t="shared" si="648"/>
        <v>*فنية</v>
      </c>
      <c r="FW550" s="98" t="str">
        <f t="shared" si="649"/>
        <v>*نشاط1</v>
      </c>
      <c r="FX550" s="98" t="str">
        <f t="shared" si="650"/>
        <v>*نشاط2</v>
      </c>
      <c r="FY550" s="107" t="str">
        <f t="shared" si="651"/>
        <v>*دين</v>
      </c>
      <c r="FZ550" s="47">
        <f t="shared" si="652"/>
        <v>0</v>
      </c>
      <c r="GA550" s="47" t="str">
        <f t="shared" si="653"/>
        <v>دور ثانى</v>
      </c>
      <c r="GB550" s="47">
        <f t="shared" si="654"/>
        <v>6</v>
      </c>
      <c r="GC550" s="47" t="str">
        <f t="shared" si="657"/>
        <v>راسب</v>
      </c>
      <c r="GE550" s="112" t="str">
        <f t="shared" si="655"/>
        <v>*عربى*انجليزى*دراسات*رياضيات*علوم*حاسب*فنية*نشاط1*نشاط2*دين</v>
      </c>
      <c r="GF550" s="112">
        <f t="shared" si="656"/>
        <v>10</v>
      </c>
    </row>
    <row r="551" spans="2:188" ht="20.25" thickTop="1" thickBot="1">
      <c r="B551" s="39">
        <v>542</v>
      </c>
      <c r="C551" s="124" t="str">
        <f>البيانات!B559</f>
        <v/>
      </c>
      <c r="D551" s="124" t="str">
        <f>IF(C551="","",البيانات!C559)</f>
        <v/>
      </c>
      <c r="E551" s="39"/>
      <c r="F551" s="39"/>
      <c r="H551" s="52"/>
      <c r="I551" s="47"/>
      <c r="J551" s="47"/>
      <c r="K551" s="47"/>
      <c r="L551" s="46">
        <f t="shared" si="587"/>
        <v>0</v>
      </c>
      <c r="N551" s="54"/>
      <c r="O551" s="61"/>
      <c r="P551" s="59"/>
      <c r="Q551" s="59"/>
      <c r="R551" s="59">
        <f t="shared" si="588"/>
        <v>0</v>
      </c>
      <c r="S551" s="59">
        <f t="shared" si="589"/>
        <v>0</v>
      </c>
      <c r="T551" s="62">
        <f t="shared" si="590"/>
        <v>0</v>
      </c>
      <c r="U551" s="63" t="str">
        <f t="shared" si="591"/>
        <v>دون المستوى</v>
      </c>
      <c r="X551" s="54"/>
      <c r="Y551" s="47"/>
      <c r="Z551" s="47"/>
      <c r="AA551" s="47"/>
      <c r="AB551" s="47">
        <f t="shared" si="592"/>
        <v>0</v>
      </c>
      <c r="AD551" s="54"/>
      <c r="AE551" s="61"/>
      <c r="AF551" s="59"/>
      <c r="AG551" s="59"/>
      <c r="AH551" s="59">
        <f t="shared" si="593"/>
        <v>0</v>
      </c>
      <c r="AI551" s="59">
        <f t="shared" si="594"/>
        <v>0</v>
      </c>
      <c r="AJ551" s="59">
        <f t="shared" si="595"/>
        <v>0</v>
      </c>
      <c r="AK551" s="73" t="str">
        <f t="shared" si="596"/>
        <v>دون المستوى</v>
      </c>
      <c r="AN551" s="54"/>
      <c r="AO551" s="47"/>
      <c r="AP551" s="47"/>
      <c r="AQ551" s="47"/>
      <c r="AR551" s="47">
        <f t="shared" si="597"/>
        <v>0</v>
      </c>
      <c r="AT551" s="54"/>
      <c r="AU551" s="83"/>
      <c r="AV551" s="78"/>
      <c r="AW551" s="78"/>
      <c r="AX551" s="78">
        <f t="shared" si="598"/>
        <v>0</v>
      </c>
      <c r="AY551" s="78">
        <f t="shared" si="599"/>
        <v>0</v>
      </c>
      <c r="AZ551" s="78">
        <f t="shared" si="600"/>
        <v>0</v>
      </c>
      <c r="BA551" s="80" t="str">
        <f t="shared" si="601"/>
        <v>دون المستوى</v>
      </c>
      <c r="BD551" s="54"/>
      <c r="BE551" s="47"/>
      <c r="BF551" s="47"/>
      <c r="BG551" s="47"/>
      <c r="BH551" s="47"/>
      <c r="BI551" s="47">
        <f t="shared" si="602"/>
        <v>0</v>
      </c>
      <c r="BK551" s="54"/>
      <c r="BL551" s="83"/>
      <c r="BM551" s="78"/>
      <c r="BN551" s="78"/>
      <c r="BO551" s="78"/>
      <c r="BP551" s="78">
        <f t="shared" si="603"/>
        <v>0</v>
      </c>
      <c r="BQ551" s="78">
        <f t="shared" si="604"/>
        <v>0</v>
      </c>
      <c r="BR551" s="78">
        <f t="shared" si="605"/>
        <v>0</v>
      </c>
      <c r="BS551" s="78">
        <f t="shared" si="606"/>
        <v>0</v>
      </c>
      <c r="BT551" s="80" t="str">
        <f t="shared" si="607"/>
        <v>دون المستوى</v>
      </c>
      <c r="BW551" s="54"/>
      <c r="BX551" s="47"/>
      <c r="BY551" s="47"/>
      <c r="BZ551" s="47"/>
      <c r="CA551" s="47"/>
      <c r="CB551" s="47">
        <f t="shared" si="608"/>
        <v>0</v>
      </c>
      <c r="CD551" s="52"/>
      <c r="CE551" s="83"/>
      <c r="CF551" s="78"/>
      <c r="CG551" s="78"/>
      <c r="CH551" s="78"/>
      <c r="CI551" s="78">
        <f t="shared" si="609"/>
        <v>0</v>
      </c>
      <c r="CJ551" s="78">
        <f t="shared" si="610"/>
        <v>0</v>
      </c>
      <c r="CK551" s="78">
        <f t="shared" si="611"/>
        <v>0</v>
      </c>
      <c r="CL551" s="78">
        <f t="shared" si="612"/>
        <v>0</v>
      </c>
      <c r="CM551" s="80" t="str">
        <f t="shared" si="613"/>
        <v>دون المستوى</v>
      </c>
      <c r="CP551" s="54"/>
      <c r="CQ551" s="47"/>
      <c r="CR551" s="47"/>
      <c r="CS551" s="47"/>
      <c r="CT551" s="47"/>
      <c r="CU551" s="47">
        <f t="shared" si="614"/>
        <v>0</v>
      </c>
      <c r="CW551" s="54"/>
      <c r="CX551" s="83"/>
      <c r="CY551" s="78"/>
      <c r="CZ551" s="78"/>
      <c r="DA551" s="78"/>
      <c r="DB551" s="78">
        <f t="shared" si="615"/>
        <v>0</v>
      </c>
      <c r="DC551" s="78">
        <f t="shared" si="616"/>
        <v>0</v>
      </c>
      <c r="DD551" s="78">
        <f t="shared" si="617"/>
        <v>0</v>
      </c>
      <c r="DE551" s="78">
        <f t="shared" si="618"/>
        <v>0</v>
      </c>
      <c r="DF551" s="80" t="str">
        <f t="shared" si="619"/>
        <v>دون المستوى</v>
      </c>
      <c r="DI551" s="54"/>
      <c r="DJ551" s="47"/>
      <c r="DK551" s="47"/>
      <c r="DL551" s="47"/>
      <c r="DM551" s="47">
        <f t="shared" si="620"/>
        <v>0</v>
      </c>
      <c r="DO551" s="54"/>
      <c r="DP551" s="83"/>
      <c r="DQ551" s="78"/>
      <c r="DR551" s="78"/>
      <c r="DS551" s="78">
        <f t="shared" si="621"/>
        <v>0</v>
      </c>
      <c r="DT551" s="78">
        <f t="shared" si="622"/>
        <v>0</v>
      </c>
      <c r="DU551" s="78">
        <f t="shared" si="623"/>
        <v>0</v>
      </c>
      <c r="DV551" s="80" t="str">
        <f t="shared" si="624"/>
        <v>دون المستوى</v>
      </c>
      <c r="DY551" s="47"/>
      <c r="DZ551" s="47"/>
      <c r="EA551" s="47">
        <f t="shared" si="625"/>
        <v>0</v>
      </c>
      <c r="EC551" s="91"/>
      <c r="ED551" s="78"/>
      <c r="EE551" s="78">
        <f t="shared" si="626"/>
        <v>0</v>
      </c>
      <c r="EF551" s="78">
        <f t="shared" si="627"/>
        <v>0</v>
      </c>
      <c r="EG551" s="78">
        <f t="shared" si="628"/>
        <v>0</v>
      </c>
      <c r="EH551" s="80" t="str">
        <f t="shared" si="629"/>
        <v>دون المستوى</v>
      </c>
      <c r="EK551" s="47"/>
      <c r="EL551" s="47"/>
      <c r="EM551" s="47">
        <f t="shared" si="630"/>
        <v>0</v>
      </c>
      <c r="EO551" s="91"/>
      <c r="EP551" s="78"/>
      <c r="EQ551" s="78">
        <f t="shared" si="631"/>
        <v>0</v>
      </c>
      <c r="ER551" s="78">
        <f t="shared" si="632"/>
        <v>0</v>
      </c>
      <c r="ES551" s="78">
        <f t="shared" si="633"/>
        <v>0</v>
      </c>
      <c r="ET551" s="80" t="str">
        <f t="shared" si="634"/>
        <v>دون المستوى</v>
      </c>
      <c r="EW551" s="49">
        <f t="shared" si="635"/>
        <v>0</v>
      </c>
      <c r="EX551" s="80" t="str">
        <f t="shared" si="636"/>
        <v>دون المستوى</v>
      </c>
      <c r="EZ551" s="54"/>
      <c r="FA551" s="47"/>
      <c r="FB551" s="47"/>
      <c r="FC551" s="47"/>
      <c r="FD551" s="47">
        <f t="shared" si="637"/>
        <v>0</v>
      </c>
      <c r="FF551" s="54"/>
      <c r="FG551" s="83"/>
      <c r="FH551" s="78"/>
      <c r="FI551" s="78"/>
      <c r="FJ551" s="78">
        <f t="shared" si="638"/>
        <v>0</v>
      </c>
      <c r="FK551" s="78">
        <f t="shared" si="639"/>
        <v>0</v>
      </c>
      <c r="FL551" s="78">
        <f t="shared" si="640"/>
        <v>0</v>
      </c>
      <c r="FM551" s="80" t="str">
        <f t="shared" si="641"/>
        <v>دون المستوى</v>
      </c>
      <c r="FP551" s="98" t="str">
        <f t="shared" si="642"/>
        <v>*عربى</v>
      </c>
      <c r="FQ551" s="98" t="str">
        <f t="shared" si="643"/>
        <v>*انجليزى</v>
      </c>
      <c r="FR551" s="98" t="str">
        <f t="shared" si="644"/>
        <v>*دراسات</v>
      </c>
      <c r="FS551" s="98" t="str">
        <f t="shared" si="645"/>
        <v>*رياضيات</v>
      </c>
      <c r="FT551" s="98" t="str">
        <f t="shared" si="646"/>
        <v>*علوم</v>
      </c>
      <c r="FU551" s="98" t="str">
        <f t="shared" si="647"/>
        <v>*حاسب</v>
      </c>
      <c r="FV551" s="98" t="str">
        <f t="shared" si="648"/>
        <v>*فنية</v>
      </c>
      <c r="FW551" s="98" t="str">
        <f t="shared" si="649"/>
        <v>*نشاط1</v>
      </c>
      <c r="FX551" s="98" t="str">
        <f t="shared" si="650"/>
        <v>*نشاط2</v>
      </c>
      <c r="FY551" s="107" t="str">
        <f t="shared" si="651"/>
        <v>*دين</v>
      </c>
      <c r="FZ551" s="47">
        <f t="shared" si="652"/>
        <v>0</v>
      </c>
      <c r="GA551" s="47" t="str">
        <f t="shared" si="653"/>
        <v>دور ثانى</v>
      </c>
      <c r="GB551" s="47">
        <f t="shared" si="654"/>
        <v>6</v>
      </c>
      <c r="GC551" s="47" t="str">
        <f t="shared" si="657"/>
        <v>راسب</v>
      </c>
      <c r="GE551" s="112" t="str">
        <f t="shared" si="655"/>
        <v>*عربى*انجليزى*دراسات*رياضيات*علوم*حاسب*فنية*نشاط1*نشاط2*دين</v>
      </c>
      <c r="GF551" s="112">
        <f t="shared" si="656"/>
        <v>10</v>
      </c>
    </row>
    <row r="552" spans="2:188" ht="20.25" thickTop="1" thickBot="1">
      <c r="B552" s="39">
        <v>543</v>
      </c>
      <c r="C552" s="124" t="str">
        <f>البيانات!B560</f>
        <v/>
      </c>
      <c r="D552" s="124" t="str">
        <f>IF(C552="","",البيانات!C560)</f>
        <v/>
      </c>
      <c r="E552" s="39"/>
      <c r="F552" s="39"/>
      <c r="H552" s="52"/>
      <c r="I552" s="47"/>
      <c r="J552" s="47"/>
      <c r="K552" s="47"/>
      <c r="L552" s="46">
        <f t="shared" si="587"/>
        <v>0</v>
      </c>
      <c r="N552" s="54"/>
      <c r="O552" s="61"/>
      <c r="P552" s="59"/>
      <c r="Q552" s="59"/>
      <c r="R552" s="59">
        <f t="shared" si="588"/>
        <v>0</v>
      </c>
      <c r="S552" s="59">
        <f t="shared" si="589"/>
        <v>0</v>
      </c>
      <c r="T552" s="62">
        <f t="shared" si="590"/>
        <v>0</v>
      </c>
      <c r="U552" s="63" t="str">
        <f t="shared" si="591"/>
        <v>دون المستوى</v>
      </c>
      <c r="X552" s="54"/>
      <c r="Y552" s="47"/>
      <c r="Z552" s="47"/>
      <c r="AA552" s="47"/>
      <c r="AB552" s="47">
        <f t="shared" si="592"/>
        <v>0</v>
      </c>
      <c r="AD552" s="54"/>
      <c r="AE552" s="61"/>
      <c r="AF552" s="59"/>
      <c r="AG552" s="59"/>
      <c r="AH552" s="59">
        <f t="shared" si="593"/>
        <v>0</v>
      </c>
      <c r="AI552" s="59">
        <f t="shared" si="594"/>
        <v>0</v>
      </c>
      <c r="AJ552" s="59">
        <f t="shared" si="595"/>
        <v>0</v>
      </c>
      <c r="AK552" s="73" t="str">
        <f t="shared" si="596"/>
        <v>دون المستوى</v>
      </c>
      <c r="AN552" s="54"/>
      <c r="AO552" s="47"/>
      <c r="AP552" s="47"/>
      <c r="AQ552" s="47"/>
      <c r="AR552" s="47">
        <f t="shared" si="597"/>
        <v>0</v>
      </c>
      <c r="AT552" s="54"/>
      <c r="AU552" s="83"/>
      <c r="AV552" s="78"/>
      <c r="AW552" s="78"/>
      <c r="AX552" s="78">
        <f t="shared" si="598"/>
        <v>0</v>
      </c>
      <c r="AY552" s="78">
        <f t="shared" si="599"/>
        <v>0</v>
      </c>
      <c r="AZ552" s="78">
        <f t="shared" si="600"/>
        <v>0</v>
      </c>
      <c r="BA552" s="80" t="str">
        <f t="shared" si="601"/>
        <v>دون المستوى</v>
      </c>
      <c r="BD552" s="54"/>
      <c r="BE552" s="47"/>
      <c r="BF552" s="47"/>
      <c r="BG552" s="47"/>
      <c r="BH552" s="47"/>
      <c r="BI552" s="47">
        <f t="shared" si="602"/>
        <v>0</v>
      </c>
      <c r="BK552" s="54"/>
      <c r="BL552" s="83"/>
      <c r="BM552" s="78"/>
      <c r="BN552" s="78"/>
      <c r="BO552" s="78"/>
      <c r="BP552" s="78">
        <f t="shared" si="603"/>
        <v>0</v>
      </c>
      <c r="BQ552" s="78">
        <f t="shared" si="604"/>
        <v>0</v>
      </c>
      <c r="BR552" s="78">
        <f t="shared" si="605"/>
        <v>0</v>
      </c>
      <c r="BS552" s="78">
        <f t="shared" si="606"/>
        <v>0</v>
      </c>
      <c r="BT552" s="80" t="str">
        <f t="shared" si="607"/>
        <v>دون المستوى</v>
      </c>
      <c r="BW552" s="54"/>
      <c r="BX552" s="47"/>
      <c r="BY552" s="47"/>
      <c r="BZ552" s="47"/>
      <c r="CA552" s="47"/>
      <c r="CB552" s="47">
        <f t="shared" si="608"/>
        <v>0</v>
      </c>
      <c r="CD552" s="52"/>
      <c r="CE552" s="83"/>
      <c r="CF552" s="78"/>
      <c r="CG552" s="78"/>
      <c r="CH552" s="78"/>
      <c r="CI552" s="78">
        <f t="shared" si="609"/>
        <v>0</v>
      </c>
      <c r="CJ552" s="78">
        <f t="shared" si="610"/>
        <v>0</v>
      </c>
      <c r="CK552" s="78">
        <f t="shared" si="611"/>
        <v>0</v>
      </c>
      <c r="CL552" s="78">
        <f t="shared" si="612"/>
        <v>0</v>
      </c>
      <c r="CM552" s="80" t="str">
        <f t="shared" si="613"/>
        <v>دون المستوى</v>
      </c>
      <c r="CP552" s="54"/>
      <c r="CQ552" s="47"/>
      <c r="CR552" s="47"/>
      <c r="CS552" s="47"/>
      <c r="CT552" s="47"/>
      <c r="CU552" s="47">
        <f t="shared" si="614"/>
        <v>0</v>
      </c>
      <c r="CW552" s="54"/>
      <c r="CX552" s="83"/>
      <c r="CY552" s="78"/>
      <c r="CZ552" s="78"/>
      <c r="DA552" s="78"/>
      <c r="DB552" s="78">
        <f t="shared" si="615"/>
        <v>0</v>
      </c>
      <c r="DC552" s="78">
        <f t="shared" si="616"/>
        <v>0</v>
      </c>
      <c r="DD552" s="78">
        <f t="shared" si="617"/>
        <v>0</v>
      </c>
      <c r="DE552" s="78">
        <f t="shared" si="618"/>
        <v>0</v>
      </c>
      <c r="DF552" s="80" t="str">
        <f t="shared" si="619"/>
        <v>دون المستوى</v>
      </c>
      <c r="DI552" s="54"/>
      <c r="DJ552" s="47"/>
      <c r="DK552" s="47"/>
      <c r="DL552" s="47"/>
      <c r="DM552" s="47">
        <f t="shared" si="620"/>
        <v>0</v>
      </c>
      <c r="DO552" s="54"/>
      <c r="DP552" s="83"/>
      <c r="DQ552" s="78"/>
      <c r="DR552" s="78"/>
      <c r="DS552" s="78">
        <f t="shared" si="621"/>
        <v>0</v>
      </c>
      <c r="DT552" s="78">
        <f t="shared" si="622"/>
        <v>0</v>
      </c>
      <c r="DU552" s="78">
        <f t="shared" si="623"/>
        <v>0</v>
      </c>
      <c r="DV552" s="80" t="str">
        <f t="shared" si="624"/>
        <v>دون المستوى</v>
      </c>
      <c r="DY552" s="47"/>
      <c r="DZ552" s="47"/>
      <c r="EA552" s="47">
        <f t="shared" si="625"/>
        <v>0</v>
      </c>
      <c r="EC552" s="91"/>
      <c r="ED552" s="78"/>
      <c r="EE552" s="78">
        <f t="shared" si="626"/>
        <v>0</v>
      </c>
      <c r="EF552" s="78">
        <f t="shared" si="627"/>
        <v>0</v>
      </c>
      <c r="EG552" s="78">
        <f t="shared" si="628"/>
        <v>0</v>
      </c>
      <c r="EH552" s="80" t="str">
        <f t="shared" si="629"/>
        <v>دون المستوى</v>
      </c>
      <c r="EK552" s="47"/>
      <c r="EL552" s="47"/>
      <c r="EM552" s="47">
        <f t="shared" si="630"/>
        <v>0</v>
      </c>
      <c r="EO552" s="91"/>
      <c r="EP552" s="78"/>
      <c r="EQ552" s="78">
        <f t="shared" si="631"/>
        <v>0</v>
      </c>
      <c r="ER552" s="78">
        <f t="shared" si="632"/>
        <v>0</v>
      </c>
      <c r="ES552" s="78">
        <f t="shared" si="633"/>
        <v>0</v>
      </c>
      <c r="ET552" s="80" t="str">
        <f t="shared" si="634"/>
        <v>دون المستوى</v>
      </c>
      <c r="EW552" s="49">
        <f t="shared" si="635"/>
        <v>0</v>
      </c>
      <c r="EX552" s="80" t="str">
        <f t="shared" si="636"/>
        <v>دون المستوى</v>
      </c>
      <c r="EZ552" s="54"/>
      <c r="FA552" s="47"/>
      <c r="FB552" s="47"/>
      <c r="FC552" s="47"/>
      <c r="FD552" s="47">
        <f t="shared" si="637"/>
        <v>0</v>
      </c>
      <c r="FF552" s="54"/>
      <c r="FG552" s="83"/>
      <c r="FH552" s="78"/>
      <c r="FI552" s="78"/>
      <c r="FJ552" s="78">
        <f t="shared" si="638"/>
        <v>0</v>
      </c>
      <c r="FK552" s="78">
        <f t="shared" si="639"/>
        <v>0</v>
      </c>
      <c r="FL552" s="78">
        <f t="shared" si="640"/>
        <v>0</v>
      </c>
      <c r="FM552" s="80" t="str">
        <f t="shared" si="641"/>
        <v>دون المستوى</v>
      </c>
      <c r="FP552" s="98" t="str">
        <f t="shared" si="642"/>
        <v>*عربى</v>
      </c>
      <c r="FQ552" s="98" t="str">
        <f t="shared" si="643"/>
        <v>*انجليزى</v>
      </c>
      <c r="FR552" s="98" t="str">
        <f t="shared" si="644"/>
        <v>*دراسات</v>
      </c>
      <c r="FS552" s="98" t="str">
        <f t="shared" si="645"/>
        <v>*رياضيات</v>
      </c>
      <c r="FT552" s="98" t="str">
        <f t="shared" si="646"/>
        <v>*علوم</v>
      </c>
      <c r="FU552" s="98" t="str">
        <f t="shared" si="647"/>
        <v>*حاسب</v>
      </c>
      <c r="FV552" s="98" t="str">
        <f t="shared" si="648"/>
        <v>*فنية</v>
      </c>
      <c r="FW552" s="98" t="str">
        <f t="shared" si="649"/>
        <v>*نشاط1</v>
      </c>
      <c r="FX552" s="98" t="str">
        <f t="shared" si="650"/>
        <v>*نشاط2</v>
      </c>
      <c r="FY552" s="107" t="str">
        <f t="shared" si="651"/>
        <v>*دين</v>
      </c>
      <c r="FZ552" s="47">
        <f t="shared" si="652"/>
        <v>0</v>
      </c>
      <c r="GA552" s="47" t="str">
        <f t="shared" si="653"/>
        <v>دور ثانى</v>
      </c>
      <c r="GB552" s="47">
        <f t="shared" si="654"/>
        <v>6</v>
      </c>
      <c r="GC552" s="47" t="str">
        <f t="shared" si="657"/>
        <v>راسب</v>
      </c>
      <c r="GE552" s="112" t="str">
        <f t="shared" si="655"/>
        <v>*عربى*انجليزى*دراسات*رياضيات*علوم*حاسب*فنية*نشاط1*نشاط2*دين</v>
      </c>
      <c r="GF552" s="112">
        <f t="shared" si="656"/>
        <v>10</v>
      </c>
    </row>
    <row r="553" spans="2:188" ht="20.25" thickTop="1" thickBot="1">
      <c r="B553" s="39">
        <v>544</v>
      </c>
      <c r="C553" s="124" t="str">
        <f>البيانات!B561</f>
        <v/>
      </c>
      <c r="D553" s="124" t="str">
        <f>IF(C553="","",البيانات!C561)</f>
        <v/>
      </c>
      <c r="E553" s="39"/>
      <c r="F553" s="39"/>
      <c r="H553" s="52"/>
      <c r="I553" s="47"/>
      <c r="J553" s="47"/>
      <c r="K553" s="47"/>
      <c r="L553" s="46">
        <f t="shared" si="587"/>
        <v>0</v>
      </c>
      <c r="N553" s="54"/>
      <c r="O553" s="61"/>
      <c r="P553" s="59"/>
      <c r="Q553" s="59"/>
      <c r="R553" s="59">
        <f t="shared" si="588"/>
        <v>0</v>
      </c>
      <c r="S553" s="59">
        <f t="shared" si="589"/>
        <v>0</v>
      </c>
      <c r="T553" s="62">
        <f t="shared" si="590"/>
        <v>0</v>
      </c>
      <c r="U553" s="63" t="str">
        <f t="shared" si="591"/>
        <v>دون المستوى</v>
      </c>
      <c r="X553" s="54"/>
      <c r="Y553" s="47"/>
      <c r="Z553" s="47"/>
      <c r="AA553" s="47"/>
      <c r="AB553" s="47">
        <f t="shared" si="592"/>
        <v>0</v>
      </c>
      <c r="AD553" s="54"/>
      <c r="AE553" s="61"/>
      <c r="AF553" s="59"/>
      <c r="AG553" s="59"/>
      <c r="AH553" s="59">
        <f t="shared" si="593"/>
        <v>0</v>
      </c>
      <c r="AI553" s="59">
        <f t="shared" si="594"/>
        <v>0</v>
      </c>
      <c r="AJ553" s="59">
        <f t="shared" si="595"/>
        <v>0</v>
      </c>
      <c r="AK553" s="73" t="str">
        <f t="shared" si="596"/>
        <v>دون المستوى</v>
      </c>
      <c r="AN553" s="54"/>
      <c r="AO553" s="47"/>
      <c r="AP553" s="47"/>
      <c r="AQ553" s="47"/>
      <c r="AR553" s="47">
        <f t="shared" si="597"/>
        <v>0</v>
      </c>
      <c r="AT553" s="54"/>
      <c r="AU553" s="83"/>
      <c r="AV553" s="78"/>
      <c r="AW553" s="78"/>
      <c r="AX553" s="78">
        <f t="shared" si="598"/>
        <v>0</v>
      </c>
      <c r="AY553" s="78">
        <f t="shared" si="599"/>
        <v>0</v>
      </c>
      <c r="AZ553" s="78">
        <f t="shared" si="600"/>
        <v>0</v>
      </c>
      <c r="BA553" s="80" t="str">
        <f t="shared" si="601"/>
        <v>دون المستوى</v>
      </c>
      <c r="BD553" s="54"/>
      <c r="BE553" s="47"/>
      <c r="BF553" s="47"/>
      <c r="BG553" s="47"/>
      <c r="BH553" s="47"/>
      <c r="BI553" s="47">
        <f t="shared" si="602"/>
        <v>0</v>
      </c>
      <c r="BK553" s="54"/>
      <c r="BL553" s="83"/>
      <c r="BM553" s="78"/>
      <c r="BN553" s="78"/>
      <c r="BO553" s="78"/>
      <c r="BP553" s="78">
        <f t="shared" si="603"/>
        <v>0</v>
      </c>
      <c r="BQ553" s="78">
        <f t="shared" si="604"/>
        <v>0</v>
      </c>
      <c r="BR553" s="78">
        <f t="shared" si="605"/>
        <v>0</v>
      </c>
      <c r="BS553" s="78">
        <f t="shared" si="606"/>
        <v>0</v>
      </c>
      <c r="BT553" s="80" t="str">
        <f t="shared" si="607"/>
        <v>دون المستوى</v>
      </c>
      <c r="BW553" s="54"/>
      <c r="BX553" s="47"/>
      <c r="BY553" s="47"/>
      <c r="BZ553" s="47"/>
      <c r="CA553" s="47"/>
      <c r="CB553" s="47">
        <f t="shared" si="608"/>
        <v>0</v>
      </c>
      <c r="CD553" s="52"/>
      <c r="CE553" s="83"/>
      <c r="CF553" s="78"/>
      <c r="CG553" s="78"/>
      <c r="CH553" s="78"/>
      <c r="CI553" s="78">
        <f t="shared" si="609"/>
        <v>0</v>
      </c>
      <c r="CJ553" s="78">
        <f t="shared" si="610"/>
        <v>0</v>
      </c>
      <c r="CK553" s="78">
        <f t="shared" si="611"/>
        <v>0</v>
      </c>
      <c r="CL553" s="78">
        <f t="shared" si="612"/>
        <v>0</v>
      </c>
      <c r="CM553" s="80" t="str">
        <f t="shared" si="613"/>
        <v>دون المستوى</v>
      </c>
      <c r="CP553" s="54"/>
      <c r="CQ553" s="47"/>
      <c r="CR553" s="47"/>
      <c r="CS553" s="47"/>
      <c r="CT553" s="47"/>
      <c r="CU553" s="47">
        <f t="shared" si="614"/>
        <v>0</v>
      </c>
      <c r="CW553" s="54"/>
      <c r="CX553" s="83"/>
      <c r="CY553" s="78"/>
      <c r="CZ553" s="78"/>
      <c r="DA553" s="78"/>
      <c r="DB553" s="78">
        <f t="shared" si="615"/>
        <v>0</v>
      </c>
      <c r="DC553" s="78">
        <f t="shared" si="616"/>
        <v>0</v>
      </c>
      <c r="DD553" s="78">
        <f t="shared" si="617"/>
        <v>0</v>
      </c>
      <c r="DE553" s="78">
        <f t="shared" si="618"/>
        <v>0</v>
      </c>
      <c r="DF553" s="80" t="str">
        <f t="shared" si="619"/>
        <v>دون المستوى</v>
      </c>
      <c r="DI553" s="54"/>
      <c r="DJ553" s="47"/>
      <c r="DK553" s="47"/>
      <c r="DL553" s="47"/>
      <c r="DM553" s="47">
        <f t="shared" si="620"/>
        <v>0</v>
      </c>
      <c r="DO553" s="54"/>
      <c r="DP553" s="83"/>
      <c r="DQ553" s="78"/>
      <c r="DR553" s="78"/>
      <c r="DS553" s="78">
        <f t="shared" si="621"/>
        <v>0</v>
      </c>
      <c r="DT553" s="78">
        <f t="shared" si="622"/>
        <v>0</v>
      </c>
      <c r="DU553" s="78">
        <f t="shared" si="623"/>
        <v>0</v>
      </c>
      <c r="DV553" s="80" t="str">
        <f t="shared" si="624"/>
        <v>دون المستوى</v>
      </c>
      <c r="DY553" s="47"/>
      <c r="DZ553" s="47"/>
      <c r="EA553" s="47">
        <f t="shared" si="625"/>
        <v>0</v>
      </c>
      <c r="EC553" s="91"/>
      <c r="ED553" s="78"/>
      <c r="EE553" s="78">
        <f t="shared" si="626"/>
        <v>0</v>
      </c>
      <c r="EF553" s="78">
        <f t="shared" si="627"/>
        <v>0</v>
      </c>
      <c r="EG553" s="78">
        <f t="shared" si="628"/>
        <v>0</v>
      </c>
      <c r="EH553" s="80" t="str">
        <f t="shared" si="629"/>
        <v>دون المستوى</v>
      </c>
      <c r="EK553" s="47"/>
      <c r="EL553" s="47"/>
      <c r="EM553" s="47">
        <f t="shared" si="630"/>
        <v>0</v>
      </c>
      <c r="EO553" s="91"/>
      <c r="EP553" s="78"/>
      <c r="EQ553" s="78">
        <f t="shared" si="631"/>
        <v>0</v>
      </c>
      <c r="ER553" s="78">
        <f t="shared" si="632"/>
        <v>0</v>
      </c>
      <c r="ES553" s="78">
        <f t="shared" si="633"/>
        <v>0</v>
      </c>
      <c r="ET553" s="80" t="str">
        <f t="shared" si="634"/>
        <v>دون المستوى</v>
      </c>
      <c r="EW553" s="49">
        <f t="shared" si="635"/>
        <v>0</v>
      </c>
      <c r="EX553" s="80" t="str">
        <f t="shared" si="636"/>
        <v>دون المستوى</v>
      </c>
      <c r="EZ553" s="54"/>
      <c r="FA553" s="47"/>
      <c r="FB553" s="47"/>
      <c r="FC553" s="47"/>
      <c r="FD553" s="47">
        <f t="shared" si="637"/>
        <v>0</v>
      </c>
      <c r="FF553" s="54"/>
      <c r="FG553" s="83"/>
      <c r="FH553" s="78"/>
      <c r="FI553" s="78"/>
      <c r="FJ553" s="78">
        <f t="shared" si="638"/>
        <v>0</v>
      </c>
      <c r="FK553" s="78">
        <f t="shared" si="639"/>
        <v>0</v>
      </c>
      <c r="FL553" s="78">
        <f t="shared" si="640"/>
        <v>0</v>
      </c>
      <c r="FM553" s="80" t="str">
        <f t="shared" si="641"/>
        <v>دون المستوى</v>
      </c>
      <c r="FP553" s="98" t="str">
        <f t="shared" si="642"/>
        <v>*عربى</v>
      </c>
      <c r="FQ553" s="98" t="str">
        <f t="shared" si="643"/>
        <v>*انجليزى</v>
      </c>
      <c r="FR553" s="98" t="str">
        <f t="shared" si="644"/>
        <v>*دراسات</v>
      </c>
      <c r="FS553" s="98" t="str">
        <f t="shared" si="645"/>
        <v>*رياضيات</v>
      </c>
      <c r="FT553" s="98" t="str">
        <f t="shared" si="646"/>
        <v>*علوم</v>
      </c>
      <c r="FU553" s="98" t="str">
        <f t="shared" si="647"/>
        <v>*حاسب</v>
      </c>
      <c r="FV553" s="98" t="str">
        <f t="shared" si="648"/>
        <v>*فنية</v>
      </c>
      <c r="FW553" s="98" t="str">
        <f t="shared" si="649"/>
        <v>*نشاط1</v>
      </c>
      <c r="FX553" s="98" t="str">
        <f t="shared" si="650"/>
        <v>*نشاط2</v>
      </c>
      <c r="FY553" s="107" t="str">
        <f t="shared" si="651"/>
        <v>*دين</v>
      </c>
      <c r="FZ553" s="47">
        <f t="shared" si="652"/>
        <v>0</v>
      </c>
      <c r="GA553" s="47" t="str">
        <f t="shared" si="653"/>
        <v>دور ثانى</v>
      </c>
      <c r="GB553" s="47">
        <f t="shared" si="654"/>
        <v>6</v>
      </c>
      <c r="GC553" s="47" t="str">
        <f t="shared" si="657"/>
        <v>راسب</v>
      </c>
      <c r="GE553" s="112" t="str">
        <f t="shared" si="655"/>
        <v>*عربى*انجليزى*دراسات*رياضيات*علوم*حاسب*فنية*نشاط1*نشاط2*دين</v>
      </c>
      <c r="GF553" s="112">
        <f t="shared" si="656"/>
        <v>10</v>
      </c>
    </row>
    <row r="554" spans="2:188" ht="20.25" thickTop="1" thickBot="1">
      <c r="B554" s="39">
        <v>545</v>
      </c>
      <c r="C554" s="124" t="str">
        <f>البيانات!B562</f>
        <v/>
      </c>
      <c r="D554" s="124" t="str">
        <f>IF(C554="","",البيانات!C562)</f>
        <v/>
      </c>
      <c r="E554" s="39"/>
      <c r="F554" s="39"/>
      <c r="H554" s="52"/>
      <c r="I554" s="47"/>
      <c r="J554" s="47"/>
      <c r="K554" s="47"/>
      <c r="L554" s="46">
        <f t="shared" si="587"/>
        <v>0</v>
      </c>
      <c r="N554" s="54"/>
      <c r="O554" s="61"/>
      <c r="P554" s="59"/>
      <c r="Q554" s="59"/>
      <c r="R554" s="59">
        <f t="shared" si="588"/>
        <v>0</v>
      </c>
      <c r="S554" s="59">
        <f t="shared" si="589"/>
        <v>0</v>
      </c>
      <c r="T554" s="62">
        <f t="shared" si="590"/>
        <v>0</v>
      </c>
      <c r="U554" s="63" t="str">
        <f t="shared" si="591"/>
        <v>دون المستوى</v>
      </c>
      <c r="X554" s="54"/>
      <c r="Y554" s="47"/>
      <c r="Z554" s="47"/>
      <c r="AA554" s="47"/>
      <c r="AB554" s="47">
        <f t="shared" si="592"/>
        <v>0</v>
      </c>
      <c r="AD554" s="54"/>
      <c r="AE554" s="61"/>
      <c r="AF554" s="59"/>
      <c r="AG554" s="59"/>
      <c r="AH554" s="59">
        <f t="shared" si="593"/>
        <v>0</v>
      </c>
      <c r="AI554" s="59">
        <f t="shared" si="594"/>
        <v>0</v>
      </c>
      <c r="AJ554" s="59">
        <f t="shared" si="595"/>
        <v>0</v>
      </c>
      <c r="AK554" s="73" t="str">
        <f t="shared" si="596"/>
        <v>دون المستوى</v>
      </c>
      <c r="AN554" s="54"/>
      <c r="AO554" s="47"/>
      <c r="AP554" s="47"/>
      <c r="AQ554" s="47"/>
      <c r="AR554" s="47">
        <f t="shared" si="597"/>
        <v>0</v>
      </c>
      <c r="AT554" s="54"/>
      <c r="AU554" s="83"/>
      <c r="AV554" s="78"/>
      <c r="AW554" s="78"/>
      <c r="AX554" s="78">
        <f t="shared" si="598"/>
        <v>0</v>
      </c>
      <c r="AY554" s="78">
        <f t="shared" si="599"/>
        <v>0</v>
      </c>
      <c r="AZ554" s="78">
        <f t="shared" si="600"/>
        <v>0</v>
      </c>
      <c r="BA554" s="80" t="str">
        <f t="shared" si="601"/>
        <v>دون المستوى</v>
      </c>
      <c r="BD554" s="54"/>
      <c r="BE554" s="47"/>
      <c r="BF554" s="47"/>
      <c r="BG554" s="47"/>
      <c r="BH554" s="47"/>
      <c r="BI554" s="47">
        <f t="shared" si="602"/>
        <v>0</v>
      </c>
      <c r="BK554" s="54"/>
      <c r="BL554" s="83"/>
      <c r="BM554" s="78"/>
      <c r="BN554" s="78"/>
      <c r="BO554" s="78"/>
      <c r="BP554" s="78">
        <f t="shared" si="603"/>
        <v>0</v>
      </c>
      <c r="BQ554" s="78">
        <f t="shared" si="604"/>
        <v>0</v>
      </c>
      <c r="BR554" s="78">
        <f t="shared" si="605"/>
        <v>0</v>
      </c>
      <c r="BS554" s="78">
        <f t="shared" si="606"/>
        <v>0</v>
      </c>
      <c r="BT554" s="80" t="str">
        <f t="shared" si="607"/>
        <v>دون المستوى</v>
      </c>
      <c r="BW554" s="54"/>
      <c r="BX554" s="47"/>
      <c r="BY554" s="47"/>
      <c r="BZ554" s="47"/>
      <c r="CA554" s="47"/>
      <c r="CB554" s="47">
        <f t="shared" si="608"/>
        <v>0</v>
      </c>
      <c r="CD554" s="52"/>
      <c r="CE554" s="83"/>
      <c r="CF554" s="78"/>
      <c r="CG554" s="78"/>
      <c r="CH554" s="78"/>
      <c r="CI554" s="78">
        <f t="shared" si="609"/>
        <v>0</v>
      </c>
      <c r="CJ554" s="78">
        <f t="shared" si="610"/>
        <v>0</v>
      </c>
      <c r="CK554" s="78">
        <f t="shared" si="611"/>
        <v>0</v>
      </c>
      <c r="CL554" s="78">
        <f t="shared" si="612"/>
        <v>0</v>
      </c>
      <c r="CM554" s="80" t="str">
        <f t="shared" si="613"/>
        <v>دون المستوى</v>
      </c>
      <c r="CP554" s="54"/>
      <c r="CQ554" s="47"/>
      <c r="CR554" s="47"/>
      <c r="CS554" s="47"/>
      <c r="CT554" s="47"/>
      <c r="CU554" s="47">
        <f t="shared" si="614"/>
        <v>0</v>
      </c>
      <c r="CW554" s="54"/>
      <c r="CX554" s="83"/>
      <c r="CY554" s="78"/>
      <c r="CZ554" s="78"/>
      <c r="DA554" s="78"/>
      <c r="DB554" s="78">
        <f t="shared" si="615"/>
        <v>0</v>
      </c>
      <c r="DC554" s="78">
        <f t="shared" si="616"/>
        <v>0</v>
      </c>
      <c r="DD554" s="78">
        <f t="shared" si="617"/>
        <v>0</v>
      </c>
      <c r="DE554" s="78">
        <f t="shared" si="618"/>
        <v>0</v>
      </c>
      <c r="DF554" s="80" t="str">
        <f t="shared" si="619"/>
        <v>دون المستوى</v>
      </c>
      <c r="DI554" s="54"/>
      <c r="DJ554" s="47"/>
      <c r="DK554" s="47"/>
      <c r="DL554" s="47"/>
      <c r="DM554" s="47">
        <f t="shared" si="620"/>
        <v>0</v>
      </c>
      <c r="DO554" s="54"/>
      <c r="DP554" s="83"/>
      <c r="DQ554" s="78"/>
      <c r="DR554" s="78"/>
      <c r="DS554" s="78">
        <f t="shared" si="621"/>
        <v>0</v>
      </c>
      <c r="DT554" s="78">
        <f t="shared" si="622"/>
        <v>0</v>
      </c>
      <c r="DU554" s="78">
        <f t="shared" si="623"/>
        <v>0</v>
      </c>
      <c r="DV554" s="80" t="str">
        <f t="shared" si="624"/>
        <v>دون المستوى</v>
      </c>
      <c r="DY554" s="47"/>
      <c r="DZ554" s="47"/>
      <c r="EA554" s="47">
        <f t="shared" si="625"/>
        <v>0</v>
      </c>
      <c r="EC554" s="91"/>
      <c r="ED554" s="78"/>
      <c r="EE554" s="78">
        <f t="shared" si="626"/>
        <v>0</v>
      </c>
      <c r="EF554" s="78">
        <f t="shared" si="627"/>
        <v>0</v>
      </c>
      <c r="EG554" s="78">
        <f t="shared" si="628"/>
        <v>0</v>
      </c>
      <c r="EH554" s="80" t="str">
        <f t="shared" si="629"/>
        <v>دون المستوى</v>
      </c>
      <c r="EK554" s="47"/>
      <c r="EL554" s="47"/>
      <c r="EM554" s="47">
        <f t="shared" si="630"/>
        <v>0</v>
      </c>
      <c r="EO554" s="91"/>
      <c r="EP554" s="78"/>
      <c r="EQ554" s="78">
        <f t="shared" si="631"/>
        <v>0</v>
      </c>
      <c r="ER554" s="78">
        <f t="shared" si="632"/>
        <v>0</v>
      </c>
      <c r="ES554" s="78">
        <f t="shared" si="633"/>
        <v>0</v>
      </c>
      <c r="ET554" s="80" t="str">
        <f t="shared" si="634"/>
        <v>دون المستوى</v>
      </c>
      <c r="EW554" s="49">
        <f t="shared" si="635"/>
        <v>0</v>
      </c>
      <c r="EX554" s="80" t="str">
        <f t="shared" si="636"/>
        <v>دون المستوى</v>
      </c>
      <c r="EZ554" s="54"/>
      <c r="FA554" s="47"/>
      <c r="FB554" s="47"/>
      <c r="FC554" s="47"/>
      <c r="FD554" s="47">
        <f t="shared" si="637"/>
        <v>0</v>
      </c>
      <c r="FF554" s="54"/>
      <c r="FG554" s="83"/>
      <c r="FH554" s="78"/>
      <c r="FI554" s="78"/>
      <c r="FJ554" s="78">
        <f t="shared" si="638"/>
        <v>0</v>
      </c>
      <c r="FK554" s="78">
        <f t="shared" si="639"/>
        <v>0</v>
      </c>
      <c r="FL554" s="78">
        <f t="shared" si="640"/>
        <v>0</v>
      </c>
      <c r="FM554" s="80" t="str">
        <f t="shared" si="641"/>
        <v>دون المستوى</v>
      </c>
      <c r="FP554" s="98" t="str">
        <f t="shared" si="642"/>
        <v>*عربى</v>
      </c>
      <c r="FQ554" s="98" t="str">
        <f t="shared" si="643"/>
        <v>*انجليزى</v>
      </c>
      <c r="FR554" s="98" t="str">
        <f t="shared" si="644"/>
        <v>*دراسات</v>
      </c>
      <c r="FS554" s="98" t="str">
        <f t="shared" si="645"/>
        <v>*رياضيات</v>
      </c>
      <c r="FT554" s="98" t="str">
        <f t="shared" si="646"/>
        <v>*علوم</v>
      </c>
      <c r="FU554" s="98" t="str">
        <f t="shared" si="647"/>
        <v>*حاسب</v>
      </c>
      <c r="FV554" s="98" t="str">
        <f t="shared" si="648"/>
        <v>*فنية</v>
      </c>
      <c r="FW554" s="98" t="str">
        <f t="shared" si="649"/>
        <v>*نشاط1</v>
      </c>
      <c r="FX554" s="98" t="str">
        <f t="shared" si="650"/>
        <v>*نشاط2</v>
      </c>
      <c r="FY554" s="107" t="str">
        <f t="shared" si="651"/>
        <v>*دين</v>
      </c>
      <c r="FZ554" s="47">
        <f t="shared" si="652"/>
        <v>0</v>
      </c>
      <c r="GA554" s="47" t="str">
        <f t="shared" si="653"/>
        <v>دور ثانى</v>
      </c>
      <c r="GB554" s="47">
        <f t="shared" si="654"/>
        <v>6</v>
      </c>
      <c r="GC554" s="47" t="str">
        <f t="shared" si="657"/>
        <v>راسب</v>
      </c>
      <c r="GE554" s="112" t="str">
        <f t="shared" si="655"/>
        <v>*عربى*انجليزى*دراسات*رياضيات*علوم*حاسب*فنية*نشاط1*نشاط2*دين</v>
      </c>
      <c r="GF554" s="112">
        <f t="shared" si="656"/>
        <v>10</v>
      </c>
    </row>
    <row r="555" spans="2:188" ht="20.25" thickTop="1" thickBot="1">
      <c r="B555" s="39">
        <v>546</v>
      </c>
      <c r="C555" s="124" t="str">
        <f>البيانات!B563</f>
        <v/>
      </c>
      <c r="D555" s="124" t="str">
        <f>IF(C555="","",البيانات!C563)</f>
        <v/>
      </c>
      <c r="E555" s="39"/>
      <c r="F555" s="39"/>
      <c r="H555" s="52"/>
      <c r="I555" s="47"/>
      <c r="J555" s="47"/>
      <c r="K555" s="47"/>
      <c r="L555" s="46">
        <f t="shared" si="587"/>
        <v>0</v>
      </c>
      <c r="N555" s="54"/>
      <c r="O555" s="61"/>
      <c r="P555" s="59"/>
      <c r="Q555" s="59"/>
      <c r="R555" s="59">
        <f t="shared" si="588"/>
        <v>0</v>
      </c>
      <c r="S555" s="59">
        <f t="shared" si="589"/>
        <v>0</v>
      </c>
      <c r="T555" s="62">
        <f t="shared" si="590"/>
        <v>0</v>
      </c>
      <c r="U555" s="63" t="str">
        <f t="shared" si="591"/>
        <v>دون المستوى</v>
      </c>
      <c r="X555" s="54"/>
      <c r="Y555" s="47"/>
      <c r="Z555" s="47"/>
      <c r="AA555" s="47"/>
      <c r="AB555" s="47">
        <f t="shared" si="592"/>
        <v>0</v>
      </c>
      <c r="AD555" s="54"/>
      <c r="AE555" s="61"/>
      <c r="AF555" s="59"/>
      <c r="AG555" s="59"/>
      <c r="AH555" s="59">
        <f t="shared" si="593"/>
        <v>0</v>
      </c>
      <c r="AI555" s="59">
        <f t="shared" si="594"/>
        <v>0</v>
      </c>
      <c r="AJ555" s="59">
        <f t="shared" si="595"/>
        <v>0</v>
      </c>
      <c r="AK555" s="73" t="str">
        <f t="shared" si="596"/>
        <v>دون المستوى</v>
      </c>
      <c r="AN555" s="54"/>
      <c r="AO555" s="47"/>
      <c r="AP555" s="47"/>
      <c r="AQ555" s="47"/>
      <c r="AR555" s="47">
        <f t="shared" si="597"/>
        <v>0</v>
      </c>
      <c r="AT555" s="54"/>
      <c r="AU555" s="83"/>
      <c r="AV555" s="78"/>
      <c r="AW555" s="78"/>
      <c r="AX555" s="78">
        <f t="shared" si="598"/>
        <v>0</v>
      </c>
      <c r="AY555" s="78">
        <f t="shared" si="599"/>
        <v>0</v>
      </c>
      <c r="AZ555" s="78">
        <f t="shared" si="600"/>
        <v>0</v>
      </c>
      <c r="BA555" s="80" t="str">
        <f t="shared" si="601"/>
        <v>دون المستوى</v>
      </c>
      <c r="BD555" s="54"/>
      <c r="BE555" s="47"/>
      <c r="BF555" s="47"/>
      <c r="BG555" s="47"/>
      <c r="BH555" s="47"/>
      <c r="BI555" s="47">
        <f t="shared" si="602"/>
        <v>0</v>
      </c>
      <c r="BK555" s="54"/>
      <c r="BL555" s="83"/>
      <c r="BM555" s="78"/>
      <c r="BN555" s="78"/>
      <c r="BO555" s="78"/>
      <c r="BP555" s="78">
        <f t="shared" si="603"/>
        <v>0</v>
      </c>
      <c r="BQ555" s="78">
        <f t="shared" si="604"/>
        <v>0</v>
      </c>
      <c r="BR555" s="78">
        <f t="shared" si="605"/>
        <v>0</v>
      </c>
      <c r="BS555" s="78">
        <f t="shared" si="606"/>
        <v>0</v>
      </c>
      <c r="BT555" s="80" t="str">
        <f t="shared" si="607"/>
        <v>دون المستوى</v>
      </c>
      <c r="BW555" s="54"/>
      <c r="BX555" s="47"/>
      <c r="BY555" s="47"/>
      <c r="BZ555" s="47"/>
      <c r="CA555" s="47"/>
      <c r="CB555" s="47">
        <f t="shared" si="608"/>
        <v>0</v>
      </c>
      <c r="CD555" s="52"/>
      <c r="CE555" s="83"/>
      <c r="CF555" s="78"/>
      <c r="CG555" s="78"/>
      <c r="CH555" s="78"/>
      <c r="CI555" s="78">
        <f t="shared" si="609"/>
        <v>0</v>
      </c>
      <c r="CJ555" s="78">
        <f t="shared" si="610"/>
        <v>0</v>
      </c>
      <c r="CK555" s="78">
        <f t="shared" si="611"/>
        <v>0</v>
      </c>
      <c r="CL555" s="78">
        <f t="shared" si="612"/>
        <v>0</v>
      </c>
      <c r="CM555" s="80" t="str">
        <f t="shared" si="613"/>
        <v>دون المستوى</v>
      </c>
      <c r="CP555" s="54"/>
      <c r="CQ555" s="47"/>
      <c r="CR555" s="47"/>
      <c r="CS555" s="47"/>
      <c r="CT555" s="47"/>
      <c r="CU555" s="47">
        <f t="shared" si="614"/>
        <v>0</v>
      </c>
      <c r="CW555" s="54"/>
      <c r="CX555" s="83"/>
      <c r="CY555" s="78"/>
      <c r="CZ555" s="78"/>
      <c r="DA555" s="78"/>
      <c r="DB555" s="78">
        <f t="shared" si="615"/>
        <v>0</v>
      </c>
      <c r="DC555" s="78">
        <f t="shared" si="616"/>
        <v>0</v>
      </c>
      <c r="DD555" s="78">
        <f t="shared" si="617"/>
        <v>0</v>
      </c>
      <c r="DE555" s="78">
        <f t="shared" si="618"/>
        <v>0</v>
      </c>
      <c r="DF555" s="80" t="str">
        <f t="shared" si="619"/>
        <v>دون المستوى</v>
      </c>
      <c r="DI555" s="54"/>
      <c r="DJ555" s="47"/>
      <c r="DK555" s="47"/>
      <c r="DL555" s="47"/>
      <c r="DM555" s="47">
        <f t="shared" si="620"/>
        <v>0</v>
      </c>
      <c r="DO555" s="54"/>
      <c r="DP555" s="83"/>
      <c r="DQ555" s="78"/>
      <c r="DR555" s="78"/>
      <c r="DS555" s="78">
        <f t="shared" si="621"/>
        <v>0</v>
      </c>
      <c r="DT555" s="78">
        <f t="shared" si="622"/>
        <v>0</v>
      </c>
      <c r="DU555" s="78">
        <f t="shared" si="623"/>
        <v>0</v>
      </c>
      <c r="DV555" s="80" t="str">
        <f t="shared" si="624"/>
        <v>دون المستوى</v>
      </c>
      <c r="DY555" s="47"/>
      <c r="DZ555" s="47"/>
      <c r="EA555" s="47">
        <f t="shared" si="625"/>
        <v>0</v>
      </c>
      <c r="EC555" s="91"/>
      <c r="ED555" s="78"/>
      <c r="EE555" s="78">
        <f t="shared" si="626"/>
        <v>0</v>
      </c>
      <c r="EF555" s="78">
        <f t="shared" si="627"/>
        <v>0</v>
      </c>
      <c r="EG555" s="78">
        <f t="shared" si="628"/>
        <v>0</v>
      </c>
      <c r="EH555" s="80" t="str">
        <f t="shared" si="629"/>
        <v>دون المستوى</v>
      </c>
      <c r="EK555" s="47"/>
      <c r="EL555" s="47"/>
      <c r="EM555" s="47">
        <f t="shared" si="630"/>
        <v>0</v>
      </c>
      <c r="EO555" s="91"/>
      <c r="EP555" s="78"/>
      <c r="EQ555" s="78">
        <f t="shared" si="631"/>
        <v>0</v>
      </c>
      <c r="ER555" s="78">
        <f t="shared" si="632"/>
        <v>0</v>
      </c>
      <c r="ES555" s="78">
        <f t="shared" si="633"/>
        <v>0</v>
      </c>
      <c r="ET555" s="80" t="str">
        <f t="shared" si="634"/>
        <v>دون المستوى</v>
      </c>
      <c r="EW555" s="49">
        <f t="shared" si="635"/>
        <v>0</v>
      </c>
      <c r="EX555" s="80" t="str">
        <f t="shared" si="636"/>
        <v>دون المستوى</v>
      </c>
      <c r="EZ555" s="54"/>
      <c r="FA555" s="47"/>
      <c r="FB555" s="47"/>
      <c r="FC555" s="47"/>
      <c r="FD555" s="47">
        <f t="shared" si="637"/>
        <v>0</v>
      </c>
      <c r="FF555" s="54"/>
      <c r="FG555" s="83"/>
      <c r="FH555" s="78"/>
      <c r="FI555" s="78"/>
      <c r="FJ555" s="78">
        <f t="shared" si="638"/>
        <v>0</v>
      </c>
      <c r="FK555" s="78">
        <f t="shared" si="639"/>
        <v>0</v>
      </c>
      <c r="FL555" s="78">
        <f t="shared" si="640"/>
        <v>0</v>
      </c>
      <c r="FM555" s="80" t="str">
        <f t="shared" si="641"/>
        <v>دون المستوى</v>
      </c>
      <c r="FP555" s="98" t="str">
        <f t="shared" si="642"/>
        <v>*عربى</v>
      </c>
      <c r="FQ555" s="98" t="str">
        <f t="shared" si="643"/>
        <v>*انجليزى</v>
      </c>
      <c r="FR555" s="98" t="str">
        <f t="shared" si="644"/>
        <v>*دراسات</v>
      </c>
      <c r="FS555" s="98" t="str">
        <f t="shared" si="645"/>
        <v>*رياضيات</v>
      </c>
      <c r="FT555" s="98" t="str">
        <f t="shared" si="646"/>
        <v>*علوم</v>
      </c>
      <c r="FU555" s="98" t="str">
        <f t="shared" si="647"/>
        <v>*حاسب</v>
      </c>
      <c r="FV555" s="98" t="str">
        <f t="shared" si="648"/>
        <v>*فنية</v>
      </c>
      <c r="FW555" s="98" t="str">
        <f t="shared" si="649"/>
        <v>*نشاط1</v>
      </c>
      <c r="FX555" s="98" t="str">
        <f t="shared" si="650"/>
        <v>*نشاط2</v>
      </c>
      <c r="FY555" s="107" t="str">
        <f t="shared" si="651"/>
        <v>*دين</v>
      </c>
      <c r="FZ555" s="47">
        <f t="shared" si="652"/>
        <v>0</v>
      </c>
      <c r="GA555" s="47" t="str">
        <f t="shared" si="653"/>
        <v>دور ثانى</v>
      </c>
      <c r="GB555" s="47">
        <f t="shared" si="654"/>
        <v>6</v>
      </c>
      <c r="GC555" s="47" t="str">
        <f t="shared" si="657"/>
        <v>راسب</v>
      </c>
      <c r="GE555" s="112" t="str">
        <f t="shared" si="655"/>
        <v>*عربى*انجليزى*دراسات*رياضيات*علوم*حاسب*فنية*نشاط1*نشاط2*دين</v>
      </c>
      <c r="GF555" s="112">
        <f t="shared" si="656"/>
        <v>10</v>
      </c>
    </row>
    <row r="556" spans="2:188" ht="20.25" thickTop="1" thickBot="1">
      <c r="B556" s="39">
        <v>547</v>
      </c>
      <c r="C556" s="124" t="str">
        <f>البيانات!B564</f>
        <v/>
      </c>
      <c r="D556" s="124" t="str">
        <f>IF(C556="","",البيانات!C564)</f>
        <v/>
      </c>
      <c r="E556" s="39"/>
      <c r="F556" s="39"/>
      <c r="H556" s="52"/>
      <c r="I556" s="47"/>
      <c r="J556" s="47"/>
      <c r="K556" s="47"/>
      <c r="L556" s="46">
        <f t="shared" si="587"/>
        <v>0</v>
      </c>
      <c r="N556" s="54"/>
      <c r="O556" s="61"/>
      <c r="P556" s="59"/>
      <c r="Q556" s="59"/>
      <c r="R556" s="59">
        <f t="shared" si="588"/>
        <v>0</v>
      </c>
      <c r="S556" s="59">
        <f t="shared" si="589"/>
        <v>0</v>
      </c>
      <c r="T556" s="62">
        <f t="shared" si="590"/>
        <v>0</v>
      </c>
      <c r="U556" s="63" t="str">
        <f t="shared" si="591"/>
        <v>دون المستوى</v>
      </c>
      <c r="X556" s="54"/>
      <c r="Y556" s="47"/>
      <c r="Z556" s="47"/>
      <c r="AA556" s="47"/>
      <c r="AB556" s="47">
        <f t="shared" si="592"/>
        <v>0</v>
      </c>
      <c r="AD556" s="54"/>
      <c r="AE556" s="61"/>
      <c r="AF556" s="59"/>
      <c r="AG556" s="59"/>
      <c r="AH556" s="59">
        <f t="shared" si="593"/>
        <v>0</v>
      </c>
      <c r="AI556" s="59">
        <f t="shared" si="594"/>
        <v>0</v>
      </c>
      <c r="AJ556" s="59">
        <f t="shared" si="595"/>
        <v>0</v>
      </c>
      <c r="AK556" s="73" t="str">
        <f t="shared" si="596"/>
        <v>دون المستوى</v>
      </c>
      <c r="AN556" s="54"/>
      <c r="AO556" s="47"/>
      <c r="AP556" s="47"/>
      <c r="AQ556" s="47"/>
      <c r="AR556" s="47">
        <f t="shared" si="597"/>
        <v>0</v>
      </c>
      <c r="AT556" s="54"/>
      <c r="AU556" s="83"/>
      <c r="AV556" s="78"/>
      <c r="AW556" s="78"/>
      <c r="AX556" s="78">
        <f t="shared" si="598"/>
        <v>0</v>
      </c>
      <c r="AY556" s="78">
        <f t="shared" si="599"/>
        <v>0</v>
      </c>
      <c r="AZ556" s="78">
        <f t="shared" si="600"/>
        <v>0</v>
      </c>
      <c r="BA556" s="80" t="str">
        <f t="shared" si="601"/>
        <v>دون المستوى</v>
      </c>
      <c r="BD556" s="54"/>
      <c r="BE556" s="47"/>
      <c r="BF556" s="47"/>
      <c r="BG556" s="47"/>
      <c r="BH556" s="47"/>
      <c r="BI556" s="47">
        <f t="shared" si="602"/>
        <v>0</v>
      </c>
      <c r="BK556" s="54"/>
      <c r="BL556" s="83"/>
      <c r="BM556" s="78"/>
      <c r="BN556" s="78"/>
      <c r="BO556" s="78"/>
      <c r="BP556" s="78">
        <f t="shared" si="603"/>
        <v>0</v>
      </c>
      <c r="BQ556" s="78">
        <f t="shared" si="604"/>
        <v>0</v>
      </c>
      <c r="BR556" s="78">
        <f t="shared" si="605"/>
        <v>0</v>
      </c>
      <c r="BS556" s="78">
        <f t="shared" si="606"/>
        <v>0</v>
      </c>
      <c r="BT556" s="80" t="str">
        <f t="shared" si="607"/>
        <v>دون المستوى</v>
      </c>
      <c r="BW556" s="54"/>
      <c r="BX556" s="47"/>
      <c r="BY556" s="47"/>
      <c r="BZ556" s="47"/>
      <c r="CA556" s="47"/>
      <c r="CB556" s="47">
        <f t="shared" si="608"/>
        <v>0</v>
      </c>
      <c r="CD556" s="52"/>
      <c r="CE556" s="83"/>
      <c r="CF556" s="78"/>
      <c r="CG556" s="78"/>
      <c r="CH556" s="78"/>
      <c r="CI556" s="78">
        <f t="shared" si="609"/>
        <v>0</v>
      </c>
      <c r="CJ556" s="78">
        <f t="shared" si="610"/>
        <v>0</v>
      </c>
      <c r="CK556" s="78">
        <f t="shared" si="611"/>
        <v>0</v>
      </c>
      <c r="CL556" s="78">
        <f t="shared" si="612"/>
        <v>0</v>
      </c>
      <c r="CM556" s="80" t="str">
        <f t="shared" si="613"/>
        <v>دون المستوى</v>
      </c>
      <c r="CP556" s="54"/>
      <c r="CQ556" s="47"/>
      <c r="CR556" s="47"/>
      <c r="CS556" s="47"/>
      <c r="CT556" s="47"/>
      <c r="CU556" s="47">
        <f t="shared" si="614"/>
        <v>0</v>
      </c>
      <c r="CW556" s="54"/>
      <c r="CX556" s="83"/>
      <c r="CY556" s="78"/>
      <c r="CZ556" s="78"/>
      <c r="DA556" s="78"/>
      <c r="DB556" s="78">
        <f t="shared" si="615"/>
        <v>0</v>
      </c>
      <c r="DC556" s="78">
        <f t="shared" si="616"/>
        <v>0</v>
      </c>
      <c r="DD556" s="78">
        <f t="shared" si="617"/>
        <v>0</v>
      </c>
      <c r="DE556" s="78">
        <f t="shared" si="618"/>
        <v>0</v>
      </c>
      <c r="DF556" s="80" t="str">
        <f t="shared" si="619"/>
        <v>دون المستوى</v>
      </c>
      <c r="DI556" s="54"/>
      <c r="DJ556" s="47"/>
      <c r="DK556" s="47"/>
      <c r="DL556" s="47"/>
      <c r="DM556" s="47">
        <f t="shared" si="620"/>
        <v>0</v>
      </c>
      <c r="DO556" s="54"/>
      <c r="DP556" s="83"/>
      <c r="DQ556" s="78"/>
      <c r="DR556" s="78"/>
      <c r="DS556" s="78">
        <f t="shared" si="621"/>
        <v>0</v>
      </c>
      <c r="DT556" s="78">
        <f t="shared" si="622"/>
        <v>0</v>
      </c>
      <c r="DU556" s="78">
        <f t="shared" si="623"/>
        <v>0</v>
      </c>
      <c r="DV556" s="80" t="str">
        <f t="shared" si="624"/>
        <v>دون المستوى</v>
      </c>
      <c r="DY556" s="47"/>
      <c r="DZ556" s="47"/>
      <c r="EA556" s="47">
        <f t="shared" si="625"/>
        <v>0</v>
      </c>
      <c r="EC556" s="91"/>
      <c r="ED556" s="78"/>
      <c r="EE556" s="78">
        <f t="shared" si="626"/>
        <v>0</v>
      </c>
      <c r="EF556" s="78">
        <f t="shared" si="627"/>
        <v>0</v>
      </c>
      <c r="EG556" s="78">
        <f t="shared" si="628"/>
        <v>0</v>
      </c>
      <c r="EH556" s="80" t="str">
        <f t="shared" si="629"/>
        <v>دون المستوى</v>
      </c>
      <c r="EK556" s="47"/>
      <c r="EL556" s="47"/>
      <c r="EM556" s="47">
        <f t="shared" si="630"/>
        <v>0</v>
      </c>
      <c r="EO556" s="91"/>
      <c r="EP556" s="78"/>
      <c r="EQ556" s="78">
        <f t="shared" si="631"/>
        <v>0</v>
      </c>
      <c r="ER556" s="78">
        <f t="shared" si="632"/>
        <v>0</v>
      </c>
      <c r="ES556" s="78">
        <f t="shared" si="633"/>
        <v>0</v>
      </c>
      <c r="ET556" s="80" t="str">
        <f t="shared" si="634"/>
        <v>دون المستوى</v>
      </c>
      <c r="EW556" s="49">
        <f t="shared" si="635"/>
        <v>0</v>
      </c>
      <c r="EX556" s="80" t="str">
        <f t="shared" si="636"/>
        <v>دون المستوى</v>
      </c>
      <c r="EZ556" s="54"/>
      <c r="FA556" s="47"/>
      <c r="FB556" s="47"/>
      <c r="FC556" s="47"/>
      <c r="FD556" s="47">
        <f t="shared" si="637"/>
        <v>0</v>
      </c>
      <c r="FF556" s="54"/>
      <c r="FG556" s="83"/>
      <c r="FH556" s="78"/>
      <c r="FI556" s="78"/>
      <c r="FJ556" s="78">
        <f t="shared" si="638"/>
        <v>0</v>
      </c>
      <c r="FK556" s="78">
        <f t="shared" si="639"/>
        <v>0</v>
      </c>
      <c r="FL556" s="78">
        <f t="shared" si="640"/>
        <v>0</v>
      </c>
      <c r="FM556" s="80" t="str">
        <f t="shared" si="641"/>
        <v>دون المستوى</v>
      </c>
      <c r="FP556" s="98" t="str">
        <f t="shared" si="642"/>
        <v>*عربى</v>
      </c>
      <c r="FQ556" s="98" t="str">
        <f t="shared" si="643"/>
        <v>*انجليزى</v>
      </c>
      <c r="FR556" s="98" t="str">
        <f t="shared" si="644"/>
        <v>*دراسات</v>
      </c>
      <c r="FS556" s="98" t="str">
        <f t="shared" si="645"/>
        <v>*رياضيات</v>
      </c>
      <c r="FT556" s="98" t="str">
        <f t="shared" si="646"/>
        <v>*علوم</v>
      </c>
      <c r="FU556" s="98" t="str">
        <f t="shared" si="647"/>
        <v>*حاسب</v>
      </c>
      <c r="FV556" s="98" t="str">
        <f t="shared" si="648"/>
        <v>*فنية</v>
      </c>
      <c r="FW556" s="98" t="str">
        <f t="shared" si="649"/>
        <v>*نشاط1</v>
      </c>
      <c r="FX556" s="98" t="str">
        <f t="shared" si="650"/>
        <v>*نشاط2</v>
      </c>
      <c r="FY556" s="107" t="str">
        <f t="shared" si="651"/>
        <v>*دين</v>
      </c>
      <c r="FZ556" s="47">
        <f t="shared" si="652"/>
        <v>0</v>
      </c>
      <c r="GA556" s="47" t="str">
        <f t="shared" si="653"/>
        <v>دور ثانى</v>
      </c>
      <c r="GB556" s="47">
        <f t="shared" si="654"/>
        <v>6</v>
      </c>
      <c r="GC556" s="47" t="str">
        <f t="shared" si="657"/>
        <v>راسب</v>
      </c>
      <c r="GE556" s="112" t="str">
        <f t="shared" si="655"/>
        <v>*عربى*انجليزى*دراسات*رياضيات*علوم*حاسب*فنية*نشاط1*نشاط2*دين</v>
      </c>
      <c r="GF556" s="112">
        <f t="shared" si="656"/>
        <v>10</v>
      </c>
    </row>
    <row r="557" spans="2:188" ht="20.25" thickTop="1" thickBot="1">
      <c r="B557" s="39">
        <v>548</v>
      </c>
      <c r="C557" s="124" t="str">
        <f>البيانات!B565</f>
        <v/>
      </c>
      <c r="D557" s="124" t="str">
        <f>IF(C557="","",البيانات!C565)</f>
        <v/>
      </c>
      <c r="E557" s="39"/>
      <c r="F557" s="39"/>
      <c r="H557" s="52"/>
      <c r="I557" s="47"/>
      <c r="J557" s="47"/>
      <c r="K557" s="47"/>
      <c r="L557" s="46">
        <f t="shared" si="587"/>
        <v>0</v>
      </c>
      <c r="N557" s="54"/>
      <c r="O557" s="61"/>
      <c r="P557" s="59"/>
      <c r="Q557" s="59"/>
      <c r="R557" s="59">
        <f t="shared" si="588"/>
        <v>0</v>
      </c>
      <c r="S557" s="59">
        <f t="shared" si="589"/>
        <v>0</v>
      </c>
      <c r="T557" s="62">
        <f t="shared" si="590"/>
        <v>0</v>
      </c>
      <c r="U557" s="63" t="str">
        <f t="shared" si="591"/>
        <v>دون المستوى</v>
      </c>
      <c r="X557" s="54"/>
      <c r="Y557" s="47"/>
      <c r="Z557" s="47"/>
      <c r="AA557" s="47"/>
      <c r="AB557" s="47">
        <f t="shared" si="592"/>
        <v>0</v>
      </c>
      <c r="AD557" s="54"/>
      <c r="AE557" s="61"/>
      <c r="AF557" s="59"/>
      <c r="AG557" s="59"/>
      <c r="AH557" s="59">
        <f t="shared" si="593"/>
        <v>0</v>
      </c>
      <c r="AI557" s="59">
        <f t="shared" si="594"/>
        <v>0</v>
      </c>
      <c r="AJ557" s="59">
        <f t="shared" si="595"/>
        <v>0</v>
      </c>
      <c r="AK557" s="73" t="str">
        <f t="shared" si="596"/>
        <v>دون المستوى</v>
      </c>
      <c r="AN557" s="54"/>
      <c r="AO557" s="47"/>
      <c r="AP557" s="47"/>
      <c r="AQ557" s="47"/>
      <c r="AR557" s="47">
        <f t="shared" si="597"/>
        <v>0</v>
      </c>
      <c r="AT557" s="54"/>
      <c r="AU557" s="83"/>
      <c r="AV557" s="78"/>
      <c r="AW557" s="78"/>
      <c r="AX557" s="78">
        <f t="shared" si="598"/>
        <v>0</v>
      </c>
      <c r="AY557" s="78">
        <f t="shared" si="599"/>
        <v>0</v>
      </c>
      <c r="AZ557" s="78">
        <f t="shared" si="600"/>
        <v>0</v>
      </c>
      <c r="BA557" s="80" t="str">
        <f t="shared" si="601"/>
        <v>دون المستوى</v>
      </c>
      <c r="BD557" s="54"/>
      <c r="BE557" s="47"/>
      <c r="BF557" s="47"/>
      <c r="BG557" s="47"/>
      <c r="BH557" s="47"/>
      <c r="BI557" s="47">
        <f t="shared" si="602"/>
        <v>0</v>
      </c>
      <c r="BK557" s="54"/>
      <c r="BL557" s="83"/>
      <c r="BM557" s="78"/>
      <c r="BN557" s="78"/>
      <c r="BO557" s="78"/>
      <c r="BP557" s="78">
        <f t="shared" si="603"/>
        <v>0</v>
      </c>
      <c r="BQ557" s="78">
        <f t="shared" si="604"/>
        <v>0</v>
      </c>
      <c r="BR557" s="78">
        <f t="shared" si="605"/>
        <v>0</v>
      </c>
      <c r="BS557" s="78">
        <f t="shared" si="606"/>
        <v>0</v>
      </c>
      <c r="BT557" s="80" t="str">
        <f t="shared" si="607"/>
        <v>دون المستوى</v>
      </c>
      <c r="BW557" s="54"/>
      <c r="BX557" s="47"/>
      <c r="BY557" s="47"/>
      <c r="BZ557" s="47"/>
      <c r="CA557" s="47"/>
      <c r="CB557" s="47">
        <f t="shared" si="608"/>
        <v>0</v>
      </c>
      <c r="CD557" s="52"/>
      <c r="CE557" s="83"/>
      <c r="CF557" s="78"/>
      <c r="CG557" s="78"/>
      <c r="CH557" s="78"/>
      <c r="CI557" s="78">
        <f t="shared" si="609"/>
        <v>0</v>
      </c>
      <c r="CJ557" s="78">
        <f t="shared" si="610"/>
        <v>0</v>
      </c>
      <c r="CK557" s="78">
        <f t="shared" si="611"/>
        <v>0</v>
      </c>
      <c r="CL557" s="78">
        <f t="shared" si="612"/>
        <v>0</v>
      </c>
      <c r="CM557" s="80" t="str">
        <f t="shared" si="613"/>
        <v>دون المستوى</v>
      </c>
      <c r="CP557" s="54"/>
      <c r="CQ557" s="47"/>
      <c r="CR557" s="47"/>
      <c r="CS557" s="47"/>
      <c r="CT557" s="47"/>
      <c r="CU557" s="47">
        <f t="shared" si="614"/>
        <v>0</v>
      </c>
      <c r="CW557" s="54"/>
      <c r="CX557" s="83"/>
      <c r="CY557" s="78"/>
      <c r="CZ557" s="78"/>
      <c r="DA557" s="78"/>
      <c r="DB557" s="78">
        <f t="shared" si="615"/>
        <v>0</v>
      </c>
      <c r="DC557" s="78">
        <f t="shared" si="616"/>
        <v>0</v>
      </c>
      <c r="DD557" s="78">
        <f t="shared" si="617"/>
        <v>0</v>
      </c>
      <c r="DE557" s="78">
        <f t="shared" si="618"/>
        <v>0</v>
      </c>
      <c r="DF557" s="80" t="str">
        <f t="shared" si="619"/>
        <v>دون المستوى</v>
      </c>
      <c r="DI557" s="54"/>
      <c r="DJ557" s="47"/>
      <c r="DK557" s="47"/>
      <c r="DL557" s="47"/>
      <c r="DM557" s="47">
        <f t="shared" si="620"/>
        <v>0</v>
      </c>
      <c r="DO557" s="54"/>
      <c r="DP557" s="83"/>
      <c r="DQ557" s="78"/>
      <c r="DR557" s="78"/>
      <c r="DS557" s="78">
        <f t="shared" si="621"/>
        <v>0</v>
      </c>
      <c r="DT557" s="78">
        <f t="shared" si="622"/>
        <v>0</v>
      </c>
      <c r="DU557" s="78">
        <f t="shared" si="623"/>
        <v>0</v>
      </c>
      <c r="DV557" s="80" t="str">
        <f t="shared" si="624"/>
        <v>دون المستوى</v>
      </c>
      <c r="DY557" s="47"/>
      <c r="DZ557" s="47"/>
      <c r="EA557" s="47">
        <f t="shared" si="625"/>
        <v>0</v>
      </c>
      <c r="EC557" s="91"/>
      <c r="ED557" s="78"/>
      <c r="EE557" s="78">
        <f t="shared" si="626"/>
        <v>0</v>
      </c>
      <c r="EF557" s="78">
        <f t="shared" si="627"/>
        <v>0</v>
      </c>
      <c r="EG557" s="78">
        <f t="shared" si="628"/>
        <v>0</v>
      </c>
      <c r="EH557" s="80" t="str">
        <f t="shared" si="629"/>
        <v>دون المستوى</v>
      </c>
      <c r="EK557" s="47"/>
      <c r="EL557" s="47"/>
      <c r="EM557" s="47">
        <f t="shared" si="630"/>
        <v>0</v>
      </c>
      <c r="EO557" s="91"/>
      <c r="EP557" s="78"/>
      <c r="EQ557" s="78">
        <f t="shared" si="631"/>
        <v>0</v>
      </c>
      <c r="ER557" s="78">
        <f t="shared" si="632"/>
        <v>0</v>
      </c>
      <c r="ES557" s="78">
        <f t="shared" si="633"/>
        <v>0</v>
      </c>
      <c r="ET557" s="80" t="str">
        <f t="shared" si="634"/>
        <v>دون المستوى</v>
      </c>
      <c r="EW557" s="49">
        <f t="shared" si="635"/>
        <v>0</v>
      </c>
      <c r="EX557" s="80" t="str">
        <f t="shared" si="636"/>
        <v>دون المستوى</v>
      </c>
      <c r="EZ557" s="54"/>
      <c r="FA557" s="47"/>
      <c r="FB557" s="47"/>
      <c r="FC557" s="47"/>
      <c r="FD557" s="47">
        <f t="shared" si="637"/>
        <v>0</v>
      </c>
      <c r="FF557" s="54"/>
      <c r="FG557" s="83"/>
      <c r="FH557" s="78"/>
      <c r="FI557" s="78"/>
      <c r="FJ557" s="78">
        <f t="shared" si="638"/>
        <v>0</v>
      </c>
      <c r="FK557" s="78">
        <f t="shared" si="639"/>
        <v>0</v>
      </c>
      <c r="FL557" s="78">
        <f t="shared" si="640"/>
        <v>0</v>
      </c>
      <c r="FM557" s="80" t="str">
        <f t="shared" si="641"/>
        <v>دون المستوى</v>
      </c>
      <c r="FP557" s="98" t="str">
        <f t="shared" si="642"/>
        <v>*عربى</v>
      </c>
      <c r="FQ557" s="98" t="str">
        <f t="shared" si="643"/>
        <v>*انجليزى</v>
      </c>
      <c r="FR557" s="98" t="str">
        <f t="shared" si="644"/>
        <v>*دراسات</v>
      </c>
      <c r="FS557" s="98" t="str">
        <f t="shared" si="645"/>
        <v>*رياضيات</v>
      </c>
      <c r="FT557" s="98" t="str">
        <f t="shared" si="646"/>
        <v>*علوم</v>
      </c>
      <c r="FU557" s="98" t="str">
        <f t="shared" si="647"/>
        <v>*حاسب</v>
      </c>
      <c r="FV557" s="98" t="str">
        <f t="shared" si="648"/>
        <v>*فنية</v>
      </c>
      <c r="FW557" s="98" t="str">
        <f t="shared" si="649"/>
        <v>*نشاط1</v>
      </c>
      <c r="FX557" s="98" t="str">
        <f t="shared" si="650"/>
        <v>*نشاط2</v>
      </c>
      <c r="FY557" s="107" t="str">
        <f t="shared" si="651"/>
        <v>*دين</v>
      </c>
      <c r="FZ557" s="47">
        <f t="shared" si="652"/>
        <v>0</v>
      </c>
      <c r="GA557" s="47" t="str">
        <f t="shared" si="653"/>
        <v>دور ثانى</v>
      </c>
      <c r="GB557" s="47">
        <f t="shared" si="654"/>
        <v>6</v>
      </c>
      <c r="GC557" s="47" t="str">
        <f t="shared" si="657"/>
        <v>راسب</v>
      </c>
      <c r="GE557" s="112" t="str">
        <f t="shared" si="655"/>
        <v>*عربى*انجليزى*دراسات*رياضيات*علوم*حاسب*فنية*نشاط1*نشاط2*دين</v>
      </c>
      <c r="GF557" s="112">
        <f t="shared" si="656"/>
        <v>10</v>
      </c>
    </row>
    <row r="558" spans="2:188" ht="20.25" thickTop="1" thickBot="1">
      <c r="B558" s="39">
        <v>549</v>
      </c>
      <c r="C558" s="124" t="str">
        <f>البيانات!B566</f>
        <v/>
      </c>
      <c r="D558" s="124" t="str">
        <f>IF(C558="","",البيانات!C566)</f>
        <v/>
      </c>
      <c r="E558" s="39"/>
      <c r="F558" s="39"/>
      <c r="H558" s="52"/>
      <c r="I558" s="47"/>
      <c r="J558" s="47"/>
      <c r="K558" s="47"/>
      <c r="L558" s="46">
        <f t="shared" si="587"/>
        <v>0</v>
      </c>
      <c r="N558" s="54"/>
      <c r="O558" s="61"/>
      <c r="P558" s="59"/>
      <c r="Q558" s="59"/>
      <c r="R558" s="59">
        <f t="shared" si="588"/>
        <v>0</v>
      </c>
      <c r="S558" s="59">
        <f t="shared" si="589"/>
        <v>0</v>
      </c>
      <c r="T558" s="62">
        <f t="shared" si="590"/>
        <v>0</v>
      </c>
      <c r="U558" s="63" t="str">
        <f t="shared" si="591"/>
        <v>دون المستوى</v>
      </c>
      <c r="X558" s="54"/>
      <c r="Y558" s="47"/>
      <c r="Z558" s="47"/>
      <c r="AA558" s="47"/>
      <c r="AB558" s="47">
        <f t="shared" si="592"/>
        <v>0</v>
      </c>
      <c r="AD558" s="54"/>
      <c r="AE558" s="61"/>
      <c r="AF558" s="59"/>
      <c r="AG558" s="59"/>
      <c r="AH558" s="59">
        <f t="shared" si="593"/>
        <v>0</v>
      </c>
      <c r="AI558" s="59">
        <f t="shared" si="594"/>
        <v>0</v>
      </c>
      <c r="AJ558" s="59">
        <f t="shared" si="595"/>
        <v>0</v>
      </c>
      <c r="AK558" s="73" t="str">
        <f t="shared" si="596"/>
        <v>دون المستوى</v>
      </c>
      <c r="AN558" s="54"/>
      <c r="AO558" s="47"/>
      <c r="AP558" s="47"/>
      <c r="AQ558" s="47"/>
      <c r="AR558" s="47">
        <f t="shared" si="597"/>
        <v>0</v>
      </c>
      <c r="AT558" s="54"/>
      <c r="AU558" s="83"/>
      <c r="AV558" s="78"/>
      <c r="AW558" s="78"/>
      <c r="AX558" s="78">
        <f t="shared" si="598"/>
        <v>0</v>
      </c>
      <c r="AY558" s="78">
        <f t="shared" si="599"/>
        <v>0</v>
      </c>
      <c r="AZ558" s="78">
        <f t="shared" si="600"/>
        <v>0</v>
      </c>
      <c r="BA558" s="80" t="str">
        <f t="shared" si="601"/>
        <v>دون المستوى</v>
      </c>
      <c r="BD558" s="54"/>
      <c r="BE558" s="47"/>
      <c r="BF558" s="47"/>
      <c r="BG558" s="47"/>
      <c r="BH558" s="47"/>
      <c r="BI558" s="47">
        <f t="shared" si="602"/>
        <v>0</v>
      </c>
      <c r="BK558" s="54"/>
      <c r="BL558" s="83"/>
      <c r="BM558" s="78"/>
      <c r="BN558" s="78"/>
      <c r="BO558" s="78"/>
      <c r="BP558" s="78">
        <f t="shared" si="603"/>
        <v>0</v>
      </c>
      <c r="BQ558" s="78">
        <f t="shared" si="604"/>
        <v>0</v>
      </c>
      <c r="BR558" s="78">
        <f t="shared" si="605"/>
        <v>0</v>
      </c>
      <c r="BS558" s="78">
        <f t="shared" si="606"/>
        <v>0</v>
      </c>
      <c r="BT558" s="80" t="str">
        <f t="shared" si="607"/>
        <v>دون المستوى</v>
      </c>
      <c r="BW558" s="54"/>
      <c r="BX558" s="47"/>
      <c r="BY558" s="47"/>
      <c r="BZ558" s="47"/>
      <c r="CA558" s="47"/>
      <c r="CB558" s="47">
        <f t="shared" si="608"/>
        <v>0</v>
      </c>
      <c r="CD558" s="52"/>
      <c r="CE558" s="83"/>
      <c r="CF558" s="78"/>
      <c r="CG558" s="78"/>
      <c r="CH558" s="78"/>
      <c r="CI558" s="78">
        <f t="shared" si="609"/>
        <v>0</v>
      </c>
      <c r="CJ558" s="78">
        <f t="shared" si="610"/>
        <v>0</v>
      </c>
      <c r="CK558" s="78">
        <f t="shared" si="611"/>
        <v>0</v>
      </c>
      <c r="CL558" s="78">
        <f t="shared" si="612"/>
        <v>0</v>
      </c>
      <c r="CM558" s="80" t="str">
        <f t="shared" si="613"/>
        <v>دون المستوى</v>
      </c>
      <c r="CP558" s="54"/>
      <c r="CQ558" s="47"/>
      <c r="CR558" s="47"/>
      <c r="CS558" s="47"/>
      <c r="CT558" s="47"/>
      <c r="CU558" s="47">
        <f t="shared" si="614"/>
        <v>0</v>
      </c>
      <c r="CW558" s="54"/>
      <c r="CX558" s="83"/>
      <c r="CY558" s="78"/>
      <c r="CZ558" s="78"/>
      <c r="DA558" s="78"/>
      <c r="DB558" s="78">
        <f t="shared" si="615"/>
        <v>0</v>
      </c>
      <c r="DC558" s="78">
        <f t="shared" si="616"/>
        <v>0</v>
      </c>
      <c r="DD558" s="78">
        <f t="shared" si="617"/>
        <v>0</v>
      </c>
      <c r="DE558" s="78">
        <f t="shared" si="618"/>
        <v>0</v>
      </c>
      <c r="DF558" s="80" t="str">
        <f t="shared" si="619"/>
        <v>دون المستوى</v>
      </c>
      <c r="DI558" s="54"/>
      <c r="DJ558" s="47"/>
      <c r="DK558" s="47"/>
      <c r="DL558" s="47"/>
      <c r="DM558" s="47">
        <f t="shared" si="620"/>
        <v>0</v>
      </c>
      <c r="DO558" s="54"/>
      <c r="DP558" s="83"/>
      <c r="DQ558" s="78"/>
      <c r="DR558" s="78"/>
      <c r="DS558" s="78">
        <f t="shared" si="621"/>
        <v>0</v>
      </c>
      <c r="DT558" s="78">
        <f t="shared" si="622"/>
        <v>0</v>
      </c>
      <c r="DU558" s="78">
        <f t="shared" si="623"/>
        <v>0</v>
      </c>
      <c r="DV558" s="80" t="str">
        <f t="shared" si="624"/>
        <v>دون المستوى</v>
      </c>
      <c r="DY558" s="47"/>
      <c r="DZ558" s="47"/>
      <c r="EA558" s="47">
        <f t="shared" si="625"/>
        <v>0</v>
      </c>
      <c r="EC558" s="91"/>
      <c r="ED558" s="78"/>
      <c r="EE558" s="78">
        <f t="shared" si="626"/>
        <v>0</v>
      </c>
      <c r="EF558" s="78">
        <f t="shared" si="627"/>
        <v>0</v>
      </c>
      <c r="EG558" s="78">
        <f t="shared" si="628"/>
        <v>0</v>
      </c>
      <c r="EH558" s="80" t="str">
        <f t="shared" si="629"/>
        <v>دون المستوى</v>
      </c>
      <c r="EK558" s="47"/>
      <c r="EL558" s="47"/>
      <c r="EM558" s="47">
        <f t="shared" si="630"/>
        <v>0</v>
      </c>
      <c r="EO558" s="91"/>
      <c r="EP558" s="78"/>
      <c r="EQ558" s="78">
        <f t="shared" si="631"/>
        <v>0</v>
      </c>
      <c r="ER558" s="78">
        <f t="shared" si="632"/>
        <v>0</v>
      </c>
      <c r="ES558" s="78">
        <f t="shared" si="633"/>
        <v>0</v>
      </c>
      <c r="ET558" s="80" t="str">
        <f t="shared" si="634"/>
        <v>دون المستوى</v>
      </c>
      <c r="EW558" s="49">
        <f t="shared" si="635"/>
        <v>0</v>
      </c>
      <c r="EX558" s="80" t="str">
        <f t="shared" si="636"/>
        <v>دون المستوى</v>
      </c>
      <c r="EZ558" s="54"/>
      <c r="FA558" s="47"/>
      <c r="FB558" s="47"/>
      <c r="FC558" s="47"/>
      <c r="FD558" s="47">
        <f t="shared" si="637"/>
        <v>0</v>
      </c>
      <c r="FF558" s="54"/>
      <c r="FG558" s="83"/>
      <c r="FH558" s="78"/>
      <c r="FI558" s="78"/>
      <c r="FJ558" s="78">
        <f t="shared" si="638"/>
        <v>0</v>
      </c>
      <c r="FK558" s="78">
        <f t="shared" si="639"/>
        <v>0</v>
      </c>
      <c r="FL558" s="78">
        <f t="shared" si="640"/>
        <v>0</v>
      </c>
      <c r="FM558" s="80" t="str">
        <f t="shared" si="641"/>
        <v>دون المستوى</v>
      </c>
      <c r="FP558" s="98" t="str">
        <f t="shared" si="642"/>
        <v>*عربى</v>
      </c>
      <c r="FQ558" s="98" t="str">
        <f t="shared" si="643"/>
        <v>*انجليزى</v>
      </c>
      <c r="FR558" s="98" t="str">
        <f t="shared" si="644"/>
        <v>*دراسات</v>
      </c>
      <c r="FS558" s="98" t="str">
        <f t="shared" si="645"/>
        <v>*رياضيات</v>
      </c>
      <c r="FT558" s="98" t="str">
        <f t="shared" si="646"/>
        <v>*علوم</v>
      </c>
      <c r="FU558" s="98" t="str">
        <f t="shared" si="647"/>
        <v>*حاسب</v>
      </c>
      <c r="FV558" s="98" t="str">
        <f t="shared" si="648"/>
        <v>*فنية</v>
      </c>
      <c r="FW558" s="98" t="str">
        <f t="shared" si="649"/>
        <v>*نشاط1</v>
      </c>
      <c r="FX558" s="98" t="str">
        <f t="shared" si="650"/>
        <v>*نشاط2</v>
      </c>
      <c r="FY558" s="107" t="str">
        <f t="shared" si="651"/>
        <v>*دين</v>
      </c>
      <c r="FZ558" s="47">
        <f t="shared" si="652"/>
        <v>0</v>
      </c>
      <c r="GA558" s="47" t="str">
        <f t="shared" si="653"/>
        <v>دور ثانى</v>
      </c>
      <c r="GB558" s="47">
        <f t="shared" si="654"/>
        <v>6</v>
      </c>
      <c r="GC558" s="47" t="str">
        <f t="shared" si="657"/>
        <v>راسب</v>
      </c>
      <c r="GE558" s="112" t="str">
        <f t="shared" si="655"/>
        <v>*عربى*انجليزى*دراسات*رياضيات*علوم*حاسب*فنية*نشاط1*نشاط2*دين</v>
      </c>
      <c r="GF558" s="112">
        <f t="shared" si="656"/>
        <v>10</v>
      </c>
    </row>
    <row r="559" spans="2:188" ht="20.25" thickTop="1" thickBot="1">
      <c r="B559" s="39">
        <v>550</v>
      </c>
      <c r="C559" s="124" t="str">
        <f>البيانات!B567</f>
        <v/>
      </c>
      <c r="D559" s="124" t="str">
        <f>IF(C559="","",البيانات!C567)</f>
        <v/>
      </c>
      <c r="E559" s="39"/>
      <c r="F559" s="39"/>
      <c r="H559" s="52"/>
      <c r="I559" s="47"/>
      <c r="J559" s="47"/>
      <c r="K559" s="47"/>
      <c r="L559" s="46">
        <f t="shared" si="587"/>
        <v>0</v>
      </c>
      <c r="N559" s="54"/>
      <c r="O559" s="61"/>
      <c r="P559" s="59"/>
      <c r="Q559" s="59"/>
      <c r="R559" s="59">
        <f t="shared" si="588"/>
        <v>0</v>
      </c>
      <c r="S559" s="59">
        <f t="shared" si="589"/>
        <v>0</v>
      </c>
      <c r="T559" s="62">
        <f t="shared" si="590"/>
        <v>0</v>
      </c>
      <c r="U559" s="63" t="str">
        <f t="shared" si="591"/>
        <v>دون المستوى</v>
      </c>
      <c r="X559" s="54"/>
      <c r="Y559" s="47"/>
      <c r="Z559" s="47"/>
      <c r="AA559" s="47"/>
      <c r="AB559" s="47">
        <f t="shared" si="592"/>
        <v>0</v>
      </c>
      <c r="AD559" s="54"/>
      <c r="AE559" s="61"/>
      <c r="AF559" s="59"/>
      <c r="AG559" s="59"/>
      <c r="AH559" s="59">
        <f t="shared" si="593"/>
        <v>0</v>
      </c>
      <c r="AI559" s="59">
        <f t="shared" si="594"/>
        <v>0</v>
      </c>
      <c r="AJ559" s="59">
        <f t="shared" si="595"/>
        <v>0</v>
      </c>
      <c r="AK559" s="73" t="str">
        <f t="shared" si="596"/>
        <v>دون المستوى</v>
      </c>
      <c r="AN559" s="54"/>
      <c r="AO559" s="47"/>
      <c r="AP559" s="47"/>
      <c r="AQ559" s="47"/>
      <c r="AR559" s="47">
        <f t="shared" si="597"/>
        <v>0</v>
      </c>
      <c r="AT559" s="54"/>
      <c r="AU559" s="83"/>
      <c r="AV559" s="78"/>
      <c r="AW559" s="78"/>
      <c r="AX559" s="78">
        <f t="shared" si="598"/>
        <v>0</v>
      </c>
      <c r="AY559" s="78">
        <f t="shared" si="599"/>
        <v>0</v>
      </c>
      <c r="AZ559" s="78">
        <f t="shared" si="600"/>
        <v>0</v>
      </c>
      <c r="BA559" s="80" t="str">
        <f t="shared" si="601"/>
        <v>دون المستوى</v>
      </c>
      <c r="BD559" s="54"/>
      <c r="BE559" s="47"/>
      <c r="BF559" s="47"/>
      <c r="BG559" s="47"/>
      <c r="BH559" s="47"/>
      <c r="BI559" s="47">
        <f t="shared" si="602"/>
        <v>0</v>
      </c>
      <c r="BK559" s="54"/>
      <c r="BL559" s="83"/>
      <c r="BM559" s="78"/>
      <c r="BN559" s="78"/>
      <c r="BO559" s="78"/>
      <c r="BP559" s="78">
        <f t="shared" si="603"/>
        <v>0</v>
      </c>
      <c r="BQ559" s="78">
        <f t="shared" si="604"/>
        <v>0</v>
      </c>
      <c r="BR559" s="78">
        <f t="shared" si="605"/>
        <v>0</v>
      </c>
      <c r="BS559" s="78">
        <f t="shared" si="606"/>
        <v>0</v>
      </c>
      <c r="BT559" s="80" t="str">
        <f t="shared" si="607"/>
        <v>دون المستوى</v>
      </c>
      <c r="BW559" s="54"/>
      <c r="BX559" s="47"/>
      <c r="BY559" s="47"/>
      <c r="BZ559" s="47"/>
      <c r="CA559" s="47"/>
      <c r="CB559" s="47">
        <f t="shared" si="608"/>
        <v>0</v>
      </c>
      <c r="CD559" s="52"/>
      <c r="CE559" s="83"/>
      <c r="CF559" s="78"/>
      <c r="CG559" s="78"/>
      <c r="CH559" s="78"/>
      <c r="CI559" s="78">
        <f t="shared" si="609"/>
        <v>0</v>
      </c>
      <c r="CJ559" s="78">
        <f t="shared" si="610"/>
        <v>0</v>
      </c>
      <c r="CK559" s="78">
        <f t="shared" si="611"/>
        <v>0</v>
      </c>
      <c r="CL559" s="78">
        <f t="shared" si="612"/>
        <v>0</v>
      </c>
      <c r="CM559" s="80" t="str">
        <f t="shared" si="613"/>
        <v>دون المستوى</v>
      </c>
      <c r="CP559" s="54"/>
      <c r="CQ559" s="47"/>
      <c r="CR559" s="47"/>
      <c r="CS559" s="47"/>
      <c r="CT559" s="47"/>
      <c r="CU559" s="47">
        <f t="shared" si="614"/>
        <v>0</v>
      </c>
      <c r="CW559" s="54"/>
      <c r="CX559" s="83"/>
      <c r="CY559" s="78"/>
      <c r="CZ559" s="78"/>
      <c r="DA559" s="78"/>
      <c r="DB559" s="78">
        <f t="shared" si="615"/>
        <v>0</v>
      </c>
      <c r="DC559" s="78">
        <f t="shared" si="616"/>
        <v>0</v>
      </c>
      <c r="DD559" s="78">
        <f t="shared" si="617"/>
        <v>0</v>
      </c>
      <c r="DE559" s="78">
        <f t="shared" si="618"/>
        <v>0</v>
      </c>
      <c r="DF559" s="80" t="str">
        <f t="shared" si="619"/>
        <v>دون المستوى</v>
      </c>
      <c r="DI559" s="54"/>
      <c r="DJ559" s="47"/>
      <c r="DK559" s="47"/>
      <c r="DL559" s="47"/>
      <c r="DM559" s="47">
        <f t="shared" si="620"/>
        <v>0</v>
      </c>
      <c r="DO559" s="54"/>
      <c r="DP559" s="83"/>
      <c r="DQ559" s="78"/>
      <c r="DR559" s="78"/>
      <c r="DS559" s="78">
        <f t="shared" si="621"/>
        <v>0</v>
      </c>
      <c r="DT559" s="78">
        <f t="shared" si="622"/>
        <v>0</v>
      </c>
      <c r="DU559" s="78">
        <f t="shared" si="623"/>
        <v>0</v>
      </c>
      <c r="DV559" s="80" t="str">
        <f t="shared" si="624"/>
        <v>دون المستوى</v>
      </c>
      <c r="DY559" s="47"/>
      <c r="DZ559" s="47"/>
      <c r="EA559" s="47">
        <f t="shared" si="625"/>
        <v>0</v>
      </c>
      <c r="EC559" s="91"/>
      <c r="ED559" s="78"/>
      <c r="EE559" s="78">
        <f t="shared" si="626"/>
        <v>0</v>
      </c>
      <c r="EF559" s="78">
        <f t="shared" si="627"/>
        <v>0</v>
      </c>
      <c r="EG559" s="78">
        <f t="shared" si="628"/>
        <v>0</v>
      </c>
      <c r="EH559" s="80" t="str">
        <f t="shared" si="629"/>
        <v>دون المستوى</v>
      </c>
      <c r="EK559" s="47"/>
      <c r="EL559" s="47"/>
      <c r="EM559" s="47">
        <f t="shared" si="630"/>
        <v>0</v>
      </c>
      <c r="EO559" s="91"/>
      <c r="EP559" s="78"/>
      <c r="EQ559" s="78">
        <f t="shared" si="631"/>
        <v>0</v>
      </c>
      <c r="ER559" s="78">
        <f t="shared" si="632"/>
        <v>0</v>
      </c>
      <c r="ES559" s="78">
        <f t="shared" si="633"/>
        <v>0</v>
      </c>
      <c r="ET559" s="80" t="str">
        <f t="shared" si="634"/>
        <v>دون المستوى</v>
      </c>
      <c r="EW559" s="49">
        <f t="shared" si="635"/>
        <v>0</v>
      </c>
      <c r="EX559" s="80" t="str">
        <f t="shared" si="636"/>
        <v>دون المستوى</v>
      </c>
      <c r="EZ559" s="54"/>
      <c r="FA559" s="47"/>
      <c r="FB559" s="47"/>
      <c r="FC559" s="47"/>
      <c r="FD559" s="47">
        <f t="shared" si="637"/>
        <v>0</v>
      </c>
      <c r="FF559" s="54"/>
      <c r="FG559" s="83"/>
      <c r="FH559" s="78"/>
      <c r="FI559" s="78"/>
      <c r="FJ559" s="78">
        <f t="shared" si="638"/>
        <v>0</v>
      </c>
      <c r="FK559" s="78">
        <f t="shared" si="639"/>
        <v>0</v>
      </c>
      <c r="FL559" s="78">
        <f t="shared" si="640"/>
        <v>0</v>
      </c>
      <c r="FM559" s="80" t="str">
        <f t="shared" si="641"/>
        <v>دون المستوى</v>
      </c>
      <c r="FP559" s="98" t="str">
        <f t="shared" si="642"/>
        <v>*عربى</v>
      </c>
      <c r="FQ559" s="98" t="str">
        <f t="shared" si="643"/>
        <v>*انجليزى</v>
      </c>
      <c r="FR559" s="98" t="str">
        <f t="shared" si="644"/>
        <v>*دراسات</v>
      </c>
      <c r="FS559" s="98" t="str">
        <f t="shared" si="645"/>
        <v>*رياضيات</v>
      </c>
      <c r="FT559" s="98" t="str">
        <f t="shared" si="646"/>
        <v>*علوم</v>
      </c>
      <c r="FU559" s="98" t="str">
        <f t="shared" si="647"/>
        <v>*حاسب</v>
      </c>
      <c r="FV559" s="98" t="str">
        <f t="shared" si="648"/>
        <v>*فنية</v>
      </c>
      <c r="FW559" s="98" t="str">
        <f t="shared" si="649"/>
        <v>*نشاط1</v>
      </c>
      <c r="FX559" s="98" t="str">
        <f t="shared" si="650"/>
        <v>*نشاط2</v>
      </c>
      <c r="FY559" s="107" t="str">
        <f t="shared" si="651"/>
        <v>*دين</v>
      </c>
      <c r="FZ559" s="47">
        <f t="shared" si="652"/>
        <v>0</v>
      </c>
      <c r="GA559" s="47" t="str">
        <f t="shared" si="653"/>
        <v>دور ثانى</v>
      </c>
      <c r="GB559" s="47">
        <f t="shared" si="654"/>
        <v>6</v>
      </c>
      <c r="GC559" s="47" t="str">
        <f t="shared" si="657"/>
        <v>راسب</v>
      </c>
      <c r="GE559" s="112" t="str">
        <f t="shared" si="655"/>
        <v>*عربى*انجليزى*دراسات*رياضيات*علوم*حاسب*فنية*نشاط1*نشاط2*دين</v>
      </c>
      <c r="GF559" s="112">
        <f t="shared" si="656"/>
        <v>10</v>
      </c>
    </row>
    <row r="560" spans="2:188" ht="20.25" thickTop="1" thickBot="1">
      <c r="B560" s="39">
        <v>551</v>
      </c>
      <c r="C560" s="124" t="str">
        <f>البيانات!B568</f>
        <v/>
      </c>
      <c r="D560" s="124" t="str">
        <f>IF(C560="","",البيانات!C568)</f>
        <v/>
      </c>
      <c r="E560" s="39"/>
      <c r="F560" s="39"/>
      <c r="H560" s="52"/>
      <c r="I560" s="47"/>
      <c r="J560" s="47"/>
      <c r="K560" s="47"/>
      <c r="L560" s="46">
        <f t="shared" si="587"/>
        <v>0</v>
      </c>
      <c r="N560" s="54"/>
      <c r="O560" s="61"/>
      <c r="P560" s="59"/>
      <c r="Q560" s="59"/>
      <c r="R560" s="59">
        <f t="shared" si="588"/>
        <v>0</v>
      </c>
      <c r="S560" s="59">
        <f t="shared" si="589"/>
        <v>0</v>
      </c>
      <c r="T560" s="62">
        <f t="shared" si="590"/>
        <v>0</v>
      </c>
      <c r="U560" s="63" t="str">
        <f t="shared" si="591"/>
        <v>دون المستوى</v>
      </c>
      <c r="X560" s="54"/>
      <c r="Y560" s="47"/>
      <c r="Z560" s="47"/>
      <c r="AA560" s="47"/>
      <c r="AB560" s="47">
        <f t="shared" si="592"/>
        <v>0</v>
      </c>
      <c r="AD560" s="54"/>
      <c r="AE560" s="61"/>
      <c r="AF560" s="59"/>
      <c r="AG560" s="59"/>
      <c r="AH560" s="59">
        <f t="shared" si="593"/>
        <v>0</v>
      </c>
      <c r="AI560" s="59">
        <f t="shared" si="594"/>
        <v>0</v>
      </c>
      <c r="AJ560" s="59">
        <f t="shared" si="595"/>
        <v>0</v>
      </c>
      <c r="AK560" s="73" t="str">
        <f t="shared" si="596"/>
        <v>دون المستوى</v>
      </c>
      <c r="AN560" s="54"/>
      <c r="AO560" s="47"/>
      <c r="AP560" s="47"/>
      <c r="AQ560" s="47"/>
      <c r="AR560" s="47">
        <f t="shared" si="597"/>
        <v>0</v>
      </c>
      <c r="AT560" s="54"/>
      <c r="AU560" s="83"/>
      <c r="AV560" s="78"/>
      <c r="AW560" s="78"/>
      <c r="AX560" s="78">
        <f t="shared" si="598"/>
        <v>0</v>
      </c>
      <c r="AY560" s="78">
        <f t="shared" si="599"/>
        <v>0</v>
      </c>
      <c r="AZ560" s="78">
        <f t="shared" si="600"/>
        <v>0</v>
      </c>
      <c r="BA560" s="80" t="str">
        <f t="shared" si="601"/>
        <v>دون المستوى</v>
      </c>
      <c r="BD560" s="54"/>
      <c r="BE560" s="47"/>
      <c r="BF560" s="47"/>
      <c r="BG560" s="47"/>
      <c r="BH560" s="47"/>
      <c r="BI560" s="47">
        <f t="shared" si="602"/>
        <v>0</v>
      </c>
      <c r="BK560" s="54"/>
      <c r="BL560" s="83"/>
      <c r="BM560" s="78"/>
      <c r="BN560" s="78"/>
      <c r="BO560" s="78"/>
      <c r="BP560" s="78">
        <f t="shared" si="603"/>
        <v>0</v>
      </c>
      <c r="BQ560" s="78">
        <f t="shared" si="604"/>
        <v>0</v>
      </c>
      <c r="BR560" s="78">
        <f t="shared" si="605"/>
        <v>0</v>
      </c>
      <c r="BS560" s="78">
        <f t="shared" si="606"/>
        <v>0</v>
      </c>
      <c r="BT560" s="80" t="str">
        <f t="shared" si="607"/>
        <v>دون المستوى</v>
      </c>
      <c r="BW560" s="54"/>
      <c r="BX560" s="47"/>
      <c r="BY560" s="47"/>
      <c r="BZ560" s="47"/>
      <c r="CA560" s="47"/>
      <c r="CB560" s="47">
        <f t="shared" si="608"/>
        <v>0</v>
      </c>
      <c r="CD560" s="52"/>
      <c r="CE560" s="83"/>
      <c r="CF560" s="78"/>
      <c r="CG560" s="78"/>
      <c r="CH560" s="78"/>
      <c r="CI560" s="78">
        <f t="shared" si="609"/>
        <v>0</v>
      </c>
      <c r="CJ560" s="78">
        <f t="shared" si="610"/>
        <v>0</v>
      </c>
      <c r="CK560" s="78">
        <f t="shared" si="611"/>
        <v>0</v>
      </c>
      <c r="CL560" s="78">
        <f t="shared" si="612"/>
        <v>0</v>
      </c>
      <c r="CM560" s="80" t="str">
        <f t="shared" si="613"/>
        <v>دون المستوى</v>
      </c>
      <c r="CP560" s="54"/>
      <c r="CQ560" s="47"/>
      <c r="CR560" s="47"/>
      <c r="CS560" s="47"/>
      <c r="CT560" s="47"/>
      <c r="CU560" s="47">
        <f t="shared" si="614"/>
        <v>0</v>
      </c>
      <c r="CW560" s="54"/>
      <c r="CX560" s="83"/>
      <c r="CY560" s="78"/>
      <c r="CZ560" s="78"/>
      <c r="DA560" s="78"/>
      <c r="DB560" s="78">
        <f t="shared" si="615"/>
        <v>0</v>
      </c>
      <c r="DC560" s="78">
        <f t="shared" si="616"/>
        <v>0</v>
      </c>
      <c r="DD560" s="78">
        <f t="shared" si="617"/>
        <v>0</v>
      </c>
      <c r="DE560" s="78">
        <f t="shared" si="618"/>
        <v>0</v>
      </c>
      <c r="DF560" s="80" t="str">
        <f t="shared" si="619"/>
        <v>دون المستوى</v>
      </c>
      <c r="DI560" s="54"/>
      <c r="DJ560" s="47"/>
      <c r="DK560" s="47"/>
      <c r="DL560" s="47"/>
      <c r="DM560" s="47">
        <f t="shared" si="620"/>
        <v>0</v>
      </c>
      <c r="DO560" s="54"/>
      <c r="DP560" s="83"/>
      <c r="DQ560" s="78"/>
      <c r="DR560" s="78"/>
      <c r="DS560" s="78">
        <f t="shared" si="621"/>
        <v>0</v>
      </c>
      <c r="DT560" s="78">
        <f t="shared" si="622"/>
        <v>0</v>
      </c>
      <c r="DU560" s="78">
        <f t="shared" si="623"/>
        <v>0</v>
      </c>
      <c r="DV560" s="80" t="str">
        <f t="shared" si="624"/>
        <v>دون المستوى</v>
      </c>
      <c r="DY560" s="47"/>
      <c r="DZ560" s="47"/>
      <c r="EA560" s="47">
        <f t="shared" si="625"/>
        <v>0</v>
      </c>
      <c r="EC560" s="91"/>
      <c r="ED560" s="78"/>
      <c r="EE560" s="78">
        <f t="shared" si="626"/>
        <v>0</v>
      </c>
      <c r="EF560" s="78">
        <f t="shared" si="627"/>
        <v>0</v>
      </c>
      <c r="EG560" s="78">
        <f t="shared" si="628"/>
        <v>0</v>
      </c>
      <c r="EH560" s="80" t="str">
        <f t="shared" si="629"/>
        <v>دون المستوى</v>
      </c>
      <c r="EK560" s="47"/>
      <c r="EL560" s="47"/>
      <c r="EM560" s="47">
        <f t="shared" si="630"/>
        <v>0</v>
      </c>
      <c r="EO560" s="91"/>
      <c r="EP560" s="78"/>
      <c r="EQ560" s="78">
        <f t="shared" si="631"/>
        <v>0</v>
      </c>
      <c r="ER560" s="78">
        <f t="shared" si="632"/>
        <v>0</v>
      </c>
      <c r="ES560" s="78">
        <f t="shared" si="633"/>
        <v>0</v>
      </c>
      <c r="ET560" s="80" t="str">
        <f t="shared" si="634"/>
        <v>دون المستوى</v>
      </c>
      <c r="EW560" s="49">
        <f t="shared" si="635"/>
        <v>0</v>
      </c>
      <c r="EX560" s="80" t="str">
        <f t="shared" si="636"/>
        <v>دون المستوى</v>
      </c>
      <c r="EZ560" s="54"/>
      <c r="FA560" s="47"/>
      <c r="FB560" s="47"/>
      <c r="FC560" s="47"/>
      <c r="FD560" s="47">
        <f t="shared" si="637"/>
        <v>0</v>
      </c>
      <c r="FF560" s="54"/>
      <c r="FG560" s="83"/>
      <c r="FH560" s="78"/>
      <c r="FI560" s="78"/>
      <c r="FJ560" s="78">
        <f t="shared" si="638"/>
        <v>0</v>
      </c>
      <c r="FK560" s="78">
        <f t="shared" si="639"/>
        <v>0</v>
      </c>
      <c r="FL560" s="78">
        <f t="shared" si="640"/>
        <v>0</v>
      </c>
      <c r="FM560" s="80" t="str">
        <f t="shared" si="641"/>
        <v>دون المستوى</v>
      </c>
      <c r="FP560" s="98" t="str">
        <f t="shared" si="642"/>
        <v>*عربى</v>
      </c>
      <c r="FQ560" s="98" t="str">
        <f t="shared" si="643"/>
        <v>*انجليزى</v>
      </c>
      <c r="FR560" s="98" t="str">
        <f t="shared" si="644"/>
        <v>*دراسات</v>
      </c>
      <c r="FS560" s="98" t="str">
        <f t="shared" si="645"/>
        <v>*رياضيات</v>
      </c>
      <c r="FT560" s="98" t="str">
        <f t="shared" si="646"/>
        <v>*علوم</v>
      </c>
      <c r="FU560" s="98" t="str">
        <f t="shared" si="647"/>
        <v>*حاسب</v>
      </c>
      <c r="FV560" s="98" t="str">
        <f t="shared" si="648"/>
        <v>*فنية</v>
      </c>
      <c r="FW560" s="98" t="str">
        <f t="shared" si="649"/>
        <v>*نشاط1</v>
      </c>
      <c r="FX560" s="98" t="str">
        <f t="shared" si="650"/>
        <v>*نشاط2</v>
      </c>
      <c r="FY560" s="107" t="str">
        <f t="shared" si="651"/>
        <v>*دين</v>
      </c>
      <c r="FZ560" s="47">
        <f t="shared" si="652"/>
        <v>0</v>
      </c>
      <c r="GA560" s="47" t="str">
        <f t="shared" si="653"/>
        <v>دور ثانى</v>
      </c>
      <c r="GB560" s="47">
        <f t="shared" si="654"/>
        <v>6</v>
      </c>
      <c r="GC560" s="47" t="str">
        <f t="shared" si="657"/>
        <v>راسب</v>
      </c>
      <c r="GE560" s="112" t="str">
        <f t="shared" si="655"/>
        <v>*عربى*انجليزى*دراسات*رياضيات*علوم*حاسب*فنية*نشاط1*نشاط2*دين</v>
      </c>
      <c r="GF560" s="112">
        <f t="shared" si="656"/>
        <v>10</v>
      </c>
    </row>
    <row r="561" spans="2:188" ht="20.25" thickTop="1" thickBot="1">
      <c r="B561" s="39">
        <v>552</v>
      </c>
      <c r="C561" s="124" t="str">
        <f>البيانات!B569</f>
        <v/>
      </c>
      <c r="D561" s="124" t="str">
        <f>IF(C561="","",البيانات!C569)</f>
        <v/>
      </c>
      <c r="E561" s="39"/>
      <c r="F561" s="39"/>
      <c r="H561" s="52"/>
      <c r="I561" s="47"/>
      <c r="J561" s="47"/>
      <c r="K561" s="47"/>
      <c r="L561" s="46">
        <f t="shared" si="587"/>
        <v>0</v>
      </c>
      <c r="N561" s="54"/>
      <c r="O561" s="61"/>
      <c r="P561" s="59"/>
      <c r="Q561" s="59"/>
      <c r="R561" s="59">
        <f t="shared" si="588"/>
        <v>0</v>
      </c>
      <c r="S561" s="59">
        <f t="shared" si="589"/>
        <v>0</v>
      </c>
      <c r="T561" s="62">
        <f t="shared" si="590"/>
        <v>0</v>
      </c>
      <c r="U561" s="63" t="str">
        <f t="shared" si="591"/>
        <v>دون المستوى</v>
      </c>
      <c r="X561" s="54"/>
      <c r="Y561" s="47"/>
      <c r="Z561" s="47"/>
      <c r="AA561" s="47"/>
      <c r="AB561" s="47">
        <f t="shared" si="592"/>
        <v>0</v>
      </c>
      <c r="AD561" s="54"/>
      <c r="AE561" s="61"/>
      <c r="AF561" s="59"/>
      <c r="AG561" s="59"/>
      <c r="AH561" s="59">
        <f t="shared" si="593"/>
        <v>0</v>
      </c>
      <c r="AI561" s="59">
        <f t="shared" si="594"/>
        <v>0</v>
      </c>
      <c r="AJ561" s="59">
        <f t="shared" si="595"/>
        <v>0</v>
      </c>
      <c r="AK561" s="73" t="str">
        <f t="shared" si="596"/>
        <v>دون المستوى</v>
      </c>
      <c r="AN561" s="54"/>
      <c r="AO561" s="47"/>
      <c r="AP561" s="47"/>
      <c r="AQ561" s="47"/>
      <c r="AR561" s="47">
        <f t="shared" si="597"/>
        <v>0</v>
      </c>
      <c r="AT561" s="54"/>
      <c r="AU561" s="83"/>
      <c r="AV561" s="78"/>
      <c r="AW561" s="78"/>
      <c r="AX561" s="78">
        <f t="shared" si="598"/>
        <v>0</v>
      </c>
      <c r="AY561" s="78">
        <f t="shared" si="599"/>
        <v>0</v>
      </c>
      <c r="AZ561" s="78">
        <f t="shared" si="600"/>
        <v>0</v>
      </c>
      <c r="BA561" s="80" t="str">
        <f t="shared" si="601"/>
        <v>دون المستوى</v>
      </c>
      <c r="BD561" s="54"/>
      <c r="BE561" s="47"/>
      <c r="BF561" s="47"/>
      <c r="BG561" s="47"/>
      <c r="BH561" s="47"/>
      <c r="BI561" s="47">
        <f t="shared" si="602"/>
        <v>0</v>
      </c>
      <c r="BK561" s="54"/>
      <c r="BL561" s="83"/>
      <c r="BM561" s="78"/>
      <c r="BN561" s="78"/>
      <c r="BO561" s="78"/>
      <c r="BP561" s="78">
        <f t="shared" si="603"/>
        <v>0</v>
      </c>
      <c r="BQ561" s="78">
        <f t="shared" si="604"/>
        <v>0</v>
      </c>
      <c r="BR561" s="78">
        <f t="shared" si="605"/>
        <v>0</v>
      </c>
      <c r="BS561" s="78">
        <f t="shared" si="606"/>
        <v>0</v>
      </c>
      <c r="BT561" s="80" t="str">
        <f t="shared" si="607"/>
        <v>دون المستوى</v>
      </c>
      <c r="BW561" s="54"/>
      <c r="BX561" s="47"/>
      <c r="BY561" s="47"/>
      <c r="BZ561" s="47"/>
      <c r="CA561" s="47"/>
      <c r="CB561" s="47">
        <f t="shared" si="608"/>
        <v>0</v>
      </c>
      <c r="CD561" s="52"/>
      <c r="CE561" s="83"/>
      <c r="CF561" s="78"/>
      <c r="CG561" s="78"/>
      <c r="CH561" s="78"/>
      <c r="CI561" s="78">
        <f t="shared" si="609"/>
        <v>0</v>
      </c>
      <c r="CJ561" s="78">
        <f t="shared" si="610"/>
        <v>0</v>
      </c>
      <c r="CK561" s="78">
        <f t="shared" si="611"/>
        <v>0</v>
      </c>
      <c r="CL561" s="78">
        <f t="shared" si="612"/>
        <v>0</v>
      </c>
      <c r="CM561" s="80" t="str">
        <f t="shared" si="613"/>
        <v>دون المستوى</v>
      </c>
      <c r="CP561" s="54"/>
      <c r="CQ561" s="47"/>
      <c r="CR561" s="47"/>
      <c r="CS561" s="47"/>
      <c r="CT561" s="47"/>
      <c r="CU561" s="47">
        <f t="shared" si="614"/>
        <v>0</v>
      </c>
      <c r="CW561" s="54"/>
      <c r="CX561" s="83"/>
      <c r="CY561" s="78"/>
      <c r="CZ561" s="78"/>
      <c r="DA561" s="78"/>
      <c r="DB561" s="78">
        <f t="shared" si="615"/>
        <v>0</v>
      </c>
      <c r="DC561" s="78">
        <f t="shared" si="616"/>
        <v>0</v>
      </c>
      <c r="DD561" s="78">
        <f t="shared" si="617"/>
        <v>0</v>
      </c>
      <c r="DE561" s="78">
        <f t="shared" si="618"/>
        <v>0</v>
      </c>
      <c r="DF561" s="80" t="str">
        <f t="shared" si="619"/>
        <v>دون المستوى</v>
      </c>
      <c r="DI561" s="54"/>
      <c r="DJ561" s="47"/>
      <c r="DK561" s="47"/>
      <c r="DL561" s="47"/>
      <c r="DM561" s="47">
        <f t="shared" si="620"/>
        <v>0</v>
      </c>
      <c r="DO561" s="54"/>
      <c r="DP561" s="83"/>
      <c r="DQ561" s="78"/>
      <c r="DR561" s="78"/>
      <c r="DS561" s="78">
        <f t="shared" si="621"/>
        <v>0</v>
      </c>
      <c r="DT561" s="78">
        <f t="shared" si="622"/>
        <v>0</v>
      </c>
      <c r="DU561" s="78">
        <f t="shared" si="623"/>
        <v>0</v>
      </c>
      <c r="DV561" s="80" t="str">
        <f t="shared" si="624"/>
        <v>دون المستوى</v>
      </c>
      <c r="DY561" s="47"/>
      <c r="DZ561" s="47"/>
      <c r="EA561" s="47">
        <f t="shared" si="625"/>
        <v>0</v>
      </c>
      <c r="EC561" s="91"/>
      <c r="ED561" s="78"/>
      <c r="EE561" s="78">
        <f t="shared" si="626"/>
        <v>0</v>
      </c>
      <c r="EF561" s="78">
        <f t="shared" si="627"/>
        <v>0</v>
      </c>
      <c r="EG561" s="78">
        <f t="shared" si="628"/>
        <v>0</v>
      </c>
      <c r="EH561" s="80" t="str">
        <f t="shared" si="629"/>
        <v>دون المستوى</v>
      </c>
      <c r="EK561" s="47"/>
      <c r="EL561" s="47"/>
      <c r="EM561" s="47">
        <f t="shared" si="630"/>
        <v>0</v>
      </c>
      <c r="EO561" s="91"/>
      <c r="EP561" s="78"/>
      <c r="EQ561" s="78">
        <f t="shared" si="631"/>
        <v>0</v>
      </c>
      <c r="ER561" s="78">
        <f t="shared" si="632"/>
        <v>0</v>
      </c>
      <c r="ES561" s="78">
        <f t="shared" si="633"/>
        <v>0</v>
      </c>
      <c r="ET561" s="80" t="str">
        <f t="shared" si="634"/>
        <v>دون المستوى</v>
      </c>
      <c r="EW561" s="49">
        <f t="shared" si="635"/>
        <v>0</v>
      </c>
      <c r="EX561" s="80" t="str">
        <f t="shared" si="636"/>
        <v>دون المستوى</v>
      </c>
      <c r="EZ561" s="54"/>
      <c r="FA561" s="47"/>
      <c r="FB561" s="47"/>
      <c r="FC561" s="47"/>
      <c r="FD561" s="47">
        <f t="shared" si="637"/>
        <v>0</v>
      </c>
      <c r="FF561" s="54"/>
      <c r="FG561" s="83"/>
      <c r="FH561" s="78"/>
      <c r="FI561" s="78"/>
      <c r="FJ561" s="78">
        <f t="shared" si="638"/>
        <v>0</v>
      </c>
      <c r="FK561" s="78">
        <f t="shared" si="639"/>
        <v>0</v>
      </c>
      <c r="FL561" s="78">
        <f t="shared" si="640"/>
        <v>0</v>
      </c>
      <c r="FM561" s="80" t="str">
        <f t="shared" si="641"/>
        <v>دون المستوى</v>
      </c>
      <c r="FP561" s="98" t="str">
        <f t="shared" si="642"/>
        <v>*عربى</v>
      </c>
      <c r="FQ561" s="98" t="str">
        <f t="shared" si="643"/>
        <v>*انجليزى</v>
      </c>
      <c r="FR561" s="98" t="str">
        <f t="shared" si="644"/>
        <v>*دراسات</v>
      </c>
      <c r="FS561" s="98" t="str">
        <f t="shared" si="645"/>
        <v>*رياضيات</v>
      </c>
      <c r="FT561" s="98" t="str">
        <f t="shared" si="646"/>
        <v>*علوم</v>
      </c>
      <c r="FU561" s="98" t="str">
        <f t="shared" si="647"/>
        <v>*حاسب</v>
      </c>
      <c r="FV561" s="98" t="str">
        <f t="shared" si="648"/>
        <v>*فنية</v>
      </c>
      <c r="FW561" s="98" t="str">
        <f t="shared" si="649"/>
        <v>*نشاط1</v>
      </c>
      <c r="FX561" s="98" t="str">
        <f t="shared" si="650"/>
        <v>*نشاط2</v>
      </c>
      <c r="FY561" s="107" t="str">
        <f t="shared" si="651"/>
        <v>*دين</v>
      </c>
      <c r="FZ561" s="47">
        <f t="shared" si="652"/>
        <v>0</v>
      </c>
      <c r="GA561" s="47" t="str">
        <f t="shared" si="653"/>
        <v>دور ثانى</v>
      </c>
      <c r="GB561" s="47">
        <f t="shared" si="654"/>
        <v>6</v>
      </c>
      <c r="GC561" s="47" t="str">
        <f t="shared" si="657"/>
        <v>راسب</v>
      </c>
      <c r="GE561" s="112" t="str">
        <f t="shared" si="655"/>
        <v>*عربى*انجليزى*دراسات*رياضيات*علوم*حاسب*فنية*نشاط1*نشاط2*دين</v>
      </c>
      <c r="GF561" s="112">
        <f t="shared" si="656"/>
        <v>10</v>
      </c>
    </row>
    <row r="562" spans="2:188" ht="20.25" thickTop="1" thickBot="1">
      <c r="B562" s="39">
        <v>553</v>
      </c>
      <c r="C562" s="124" t="str">
        <f>البيانات!B570</f>
        <v/>
      </c>
      <c r="D562" s="124" t="str">
        <f>IF(C562="","",البيانات!C570)</f>
        <v/>
      </c>
      <c r="E562" s="39"/>
      <c r="F562" s="39"/>
      <c r="H562" s="52"/>
      <c r="I562" s="47"/>
      <c r="J562" s="47"/>
      <c r="K562" s="47"/>
      <c r="L562" s="46">
        <f t="shared" si="587"/>
        <v>0</v>
      </c>
      <c r="N562" s="54"/>
      <c r="O562" s="61"/>
      <c r="P562" s="59"/>
      <c r="Q562" s="59"/>
      <c r="R562" s="59">
        <f t="shared" si="588"/>
        <v>0</v>
      </c>
      <c r="S562" s="59">
        <f t="shared" si="589"/>
        <v>0</v>
      </c>
      <c r="T562" s="62">
        <f t="shared" si="590"/>
        <v>0</v>
      </c>
      <c r="U562" s="63" t="str">
        <f t="shared" si="591"/>
        <v>دون المستوى</v>
      </c>
      <c r="X562" s="54"/>
      <c r="Y562" s="47"/>
      <c r="Z562" s="47"/>
      <c r="AA562" s="47"/>
      <c r="AB562" s="47">
        <f t="shared" si="592"/>
        <v>0</v>
      </c>
      <c r="AD562" s="54"/>
      <c r="AE562" s="61"/>
      <c r="AF562" s="59"/>
      <c r="AG562" s="59"/>
      <c r="AH562" s="59">
        <f t="shared" si="593"/>
        <v>0</v>
      </c>
      <c r="AI562" s="59">
        <f t="shared" si="594"/>
        <v>0</v>
      </c>
      <c r="AJ562" s="59">
        <f t="shared" si="595"/>
        <v>0</v>
      </c>
      <c r="AK562" s="73" t="str">
        <f t="shared" si="596"/>
        <v>دون المستوى</v>
      </c>
      <c r="AN562" s="54"/>
      <c r="AO562" s="47"/>
      <c r="AP562" s="47"/>
      <c r="AQ562" s="47"/>
      <c r="AR562" s="47">
        <f t="shared" si="597"/>
        <v>0</v>
      </c>
      <c r="AT562" s="54"/>
      <c r="AU562" s="83"/>
      <c r="AV562" s="78"/>
      <c r="AW562" s="78"/>
      <c r="AX562" s="78">
        <f t="shared" si="598"/>
        <v>0</v>
      </c>
      <c r="AY562" s="78">
        <f t="shared" si="599"/>
        <v>0</v>
      </c>
      <c r="AZ562" s="78">
        <f t="shared" si="600"/>
        <v>0</v>
      </c>
      <c r="BA562" s="80" t="str">
        <f t="shared" si="601"/>
        <v>دون المستوى</v>
      </c>
      <c r="BD562" s="54"/>
      <c r="BE562" s="47"/>
      <c r="BF562" s="47"/>
      <c r="BG562" s="47"/>
      <c r="BH562" s="47"/>
      <c r="BI562" s="47">
        <f t="shared" si="602"/>
        <v>0</v>
      </c>
      <c r="BK562" s="54"/>
      <c r="BL562" s="83"/>
      <c r="BM562" s="78"/>
      <c r="BN562" s="78"/>
      <c r="BO562" s="78"/>
      <c r="BP562" s="78">
        <f t="shared" si="603"/>
        <v>0</v>
      </c>
      <c r="BQ562" s="78">
        <f t="shared" si="604"/>
        <v>0</v>
      </c>
      <c r="BR562" s="78">
        <f t="shared" si="605"/>
        <v>0</v>
      </c>
      <c r="BS562" s="78">
        <f t="shared" si="606"/>
        <v>0</v>
      </c>
      <c r="BT562" s="80" t="str">
        <f t="shared" si="607"/>
        <v>دون المستوى</v>
      </c>
      <c r="BW562" s="54"/>
      <c r="BX562" s="47"/>
      <c r="BY562" s="47"/>
      <c r="BZ562" s="47"/>
      <c r="CA562" s="47"/>
      <c r="CB562" s="47">
        <f t="shared" si="608"/>
        <v>0</v>
      </c>
      <c r="CD562" s="52"/>
      <c r="CE562" s="83"/>
      <c r="CF562" s="78"/>
      <c r="CG562" s="78"/>
      <c r="CH562" s="78"/>
      <c r="CI562" s="78">
        <f t="shared" si="609"/>
        <v>0</v>
      </c>
      <c r="CJ562" s="78">
        <f t="shared" si="610"/>
        <v>0</v>
      </c>
      <c r="CK562" s="78">
        <f t="shared" si="611"/>
        <v>0</v>
      </c>
      <c r="CL562" s="78">
        <f t="shared" si="612"/>
        <v>0</v>
      </c>
      <c r="CM562" s="80" t="str">
        <f t="shared" si="613"/>
        <v>دون المستوى</v>
      </c>
      <c r="CP562" s="54"/>
      <c r="CQ562" s="47"/>
      <c r="CR562" s="47"/>
      <c r="CS562" s="47"/>
      <c r="CT562" s="47"/>
      <c r="CU562" s="47">
        <f t="shared" si="614"/>
        <v>0</v>
      </c>
      <c r="CW562" s="54"/>
      <c r="CX562" s="83"/>
      <c r="CY562" s="78"/>
      <c r="CZ562" s="78"/>
      <c r="DA562" s="78"/>
      <c r="DB562" s="78">
        <f t="shared" si="615"/>
        <v>0</v>
      </c>
      <c r="DC562" s="78">
        <f t="shared" si="616"/>
        <v>0</v>
      </c>
      <c r="DD562" s="78">
        <f t="shared" si="617"/>
        <v>0</v>
      </c>
      <c r="DE562" s="78">
        <f t="shared" si="618"/>
        <v>0</v>
      </c>
      <c r="DF562" s="80" t="str">
        <f t="shared" si="619"/>
        <v>دون المستوى</v>
      </c>
      <c r="DI562" s="54"/>
      <c r="DJ562" s="47"/>
      <c r="DK562" s="47"/>
      <c r="DL562" s="47"/>
      <c r="DM562" s="47">
        <f t="shared" si="620"/>
        <v>0</v>
      </c>
      <c r="DO562" s="54"/>
      <c r="DP562" s="83"/>
      <c r="DQ562" s="78"/>
      <c r="DR562" s="78"/>
      <c r="DS562" s="78">
        <f t="shared" si="621"/>
        <v>0</v>
      </c>
      <c r="DT562" s="78">
        <f t="shared" si="622"/>
        <v>0</v>
      </c>
      <c r="DU562" s="78">
        <f t="shared" si="623"/>
        <v>0</v>
      </c>
      <c r="DV562" s="80" t="str">
        <f t="shared" si="624"/>
        <v>دون المستوى</v>
      </c>
      <c r="DY562" s="47"/>
      <c r="DZ562" s="47"/>
      <c r="EA562" s="47">
        <f t="shared" si="625"/>
        <v>0</v>
      </c>
      <c r="EC562" s="91"/>
      <c r="ED562" s="78"/>
      <c r="EE562" s="78">
        <f t="shared" si="626"/>
        <v>0</v>
      </c>
      <c r="EF562" s="78">
        <f t="shared" si="627"/>
        <v>0</v>
      </c>
      <c r="EG562" s="78">
        <f t="shared" si="628"/>
        <v>0</v>
      </c>
      <c r="EH562" s="80" t="str">
        <f t="shared" si="629"/>
        <v>دون المستوى</v>
      </c>
      <c r="EK562" s="47"/>
      <c r="EL562" s="47"/>
      <c r="EM562" s="47">
        <f t="shared" si="630"/>
        <v>0</v>
      </c>
      <c r="EO562" s="91"/>
      <c r="EP562" s="78"/>
      <c r="EQ562" s="78">
        <f t="shared" si="631"/>
        <v>0</v>
      </c>
      <c r="ER562" s="78">
        <f t="shared" si="632"/>
        <v>0</v>
      </c>
      <c r="ES562" s="78">
        <f t="shared" si="633"/>
        <v>0</v>
      </c>
      <c r="ET562" s="80" t="str">
        <f t="shared" si="634"/>
        <v>دون المستوى</v>
      </c>
      <c r="EW562" s="49">
        <f t="shared" si="635"/>
        <v>0</v>
      </c>
      <c r="EX562" s="80" t="str">
        <f t="shared" si="636"/>
        <v>دون المستوى</v>
      </c>
      <c r="EZ562" s="54"/>
      <c r="FA562" s="47"/>
      <c r="FB562" s="47"/>
      <c r="FC562" s="47"/>
      <c r="FD562" s="47">
        <f t="shared" si="637"/>
        <v>0</v>
      </c>
      <c r="FF562" s="54"/>
      <c r="FG562" s="83"/>
      <c r="FH562" s="78"/>
      <c r="FI562" s="78"/>
      <c r="FJ562" s="78">
        <f t="shared" si="638"/>
        <v>0</v>
      </c>
      <c r="FK562" s="78">
        <f t="shared" si="639"/>
        <v>0</v>
      </c>
      <c r="FL562" s="78">
        <f t="shared" si="640"/>
        <v>0</v>
      </c>
      <c r="FM562" s="80" t="str">
        <f t="shared" si="641"/>
        <v>دون المستوى</v>
      </c>
      <c r="FP562" s="98" t="str">
        <f t="shared" si="642"/>
        <v>*عربى</v>
      </c>
      <c r="FQ562" s="98" t="str">
        <f t="shared" si="643"/>
        <v>*انجليزى</v>
      </c>
      <c r="FR562" s="98" t="str">
        <f t="shared" si="644"/>
        <v>*دراسات</v>
      </c>
      <c r="FS562" s="98" t="str">
        <f t="shared" si="645"/>
        <v>*رياضيات</v>
      </c>
      <c r="FT562" s="98" t="str">
        <f t="shared" si="646"/>
        <v>*علوم</v>
      </c>
      <c r="FU562" s="98" t="str">
        <f t="shared" si="647"/>
        <v>*حاسب</v>
      </c>
      <c r="FV562" s="98" t="str">
        <f t="shared" si="648"/>
        <v>*فنية</v>
      </c>
      <c r="FW562" s="98" t="str">
        <f t="shared" si="649"/>
        <v>*نشاط1</v>
      </c>
      <c r="FX562" s="98" t="str">
        <f t="shared" si="650"/>
        <v>*نشاط2</v>
      </c>
      <c r="FY562" s="107" t="str">
        <f t="shared" si="651"/>
        <v>*دين</v>
      </c>
      <c r="FZ562" s="47">
        <f t="shared" si="652"/>
        <v>0</v>
      </c>
      <c r="GA562" s="47" t="str">
        <f t="shared" si="653"/>
        <v>دور ثانى</v>
      </c>
      <c r="GB562" s="47">
        <f t="shared" si="654"/>
        <v>6</v>
      </c>
      <c r="GC562" s="47" t="str">
        <f t="shared" si="657"/>
        <v>راسب</v>
      </c>
      <c r="GE562" s="112" t="str">
        <f t="shared" si="655"/>
        <v>*عربى*انجليزى*دراسات*رياضيات*علوم*حاسب*فنية*نشاط1*نشاط2*دين</v>
      </c>
      <c r="GF562" s="112">
        <f t="shared" si="656"/>
        <v>10</v>
      </c>
    </row>
    <row r="563" spans="2:188" ht="20.25" thickTop="1" thickBot="1">
      <c r="B563" s="39">
        <v>554</v>
      </c>
      <c r="C563" s="124" t="str">
        <f>البيانات!B571</f>
        <v/>
      </c>
      <c r="D563" s="124" t="str">
        <f>IF(C563="","",البيانات!C571)</f>
        <v/>
      </c>
      <c r="E563" s="39"/>
      <c r="F563" s="39"/>
      <c r="H563" s="52"/>
      <c r="I563" s="47"/>
      <c r="J563" s="47"/>
      <c r="K563" s="47"/>
      <c r="L563" s="46">
        <f t="shared" si="587"/>
        <v>0</v>
      </c>
      <c r="N563" s="54"/>
      <c r="O563" s="61"/>
      <c r="P563" s="59"/>
      <c r="Q563" s="59"/>
      <c r="R563" s="59">
        <f t="shared" si="588"/>
        <v>0</v>
      </c>
      <c r="S563" s="59">
        <f t="shared" si="589"/>
        <v>0</v>
      </c>
      <c r="T563" s="62">
        <f t="shared" si="590"/>
        <v>0</v>
      </c>
      <c r="U563" s="63" t="str">
        <f t="shared" si="591"/>
        <v>دون المستوى</v>
      </c>
      <c r="X563" s="54"/>
      <c r="Y563" s="47"/>
      <c r="Z563" s="47"/>
      <c r="AA563" s="47"/>
      <c r="AB563" s="47">
        <f t="shared" si="592"/>
        <v>0</v>
      </c>
      <c r="AD563" s="54"/>
      <c r="AE563" s="61"/>
      <c r="AF563" s="59"/>
      <c r="AG563" s="59"/>
      <c r="AH563" s="59">
        <f t="shared" si="593"/>
        <v>0</v>
      </c>
      <c r="AI563" s="59">
        <f t="shared" si="594"/>
        <v>0</v>
      </c>
      <c r="AJ563" s="59">
        <f t="shared" si="595"/>
        <v>0</v>
      </c>
      <c r="AK563" s="73" t="str">
        <f t="shared" si="596"/>
        <v>دون المستوى</v>
      </c>
      <c r="AN563" s="54"/>
      <c r="AO563" s="47"/>
      <c r="AP563" s="47"/>
      <c r="AQ563" s="47"/>
      <c r="AR563" s="47">
        <f t="shared" si="597"/>
        <v>0</v>
      </c>
      <c r="AT563" s="54"/>
      <c r="AU563" s="83"/>
      <c r="AV563" s="78"/>
      <c r="AW563" s="78"/>
      <c r="AX563" s="78">
        <f t="shared" si="598"/>
        <v>0</v>
      </c>
      <c r="AY563" s="78">
        <f t="shared" si="599"/>
        <v>0</v>
      </c>
      <c r="AZ563" s="78">
        <f t="shared" si="600"/>
        <v>0</v>
      </c>
      <c r="BA563" s="80" t="str">
        <f t="shared" si="601"/>
        <v>دون المستوى</v>
      </c>
      <c r="BD563" s="54"/>
      <c r="BE563" s="47"/>
      <c r="BF563" s="47"/>
      <c r="BG563" s="47"/>
      <c r="BH563" s="47"/>
      <c r="BI563" s="47">
        <f t="shared" si="602"/>
        <v>0</v>
      </c>
      <c r="BK563" s="54"/>
      <c r="BL563" s="83"/>
      <c r="BM563" s="78"/>
      <c r="BN563" s="78"/>
      <c r="BO563" s="78"/>
      <c r="BP563" s="78">
        <f t="shared" si="603"/>
        <v>0</v>
      </c>
      <c r="BQ563" s="78">
        <f t="shared" si="604"/>
        <v>0</v>
      </c>
      <c r="BR563" s="78">
        <f t="shared" si="605"/>
        <v>0</v>
      </c>
      <c r="BS563" s="78">
        <f t="shared" si="606"/>
        <v>0</v>
      </c>
      <c r="BT563" s="80" t="str">
        <f t="shared" si="607"/>
        <v>دون المستوى</v>
      </c>
      <c r="BW563" s="54"/>
      <c r="BX563" s="47"/>
      <c r="BY563" s="47"/>
      <c r="BZ563" s="47"/>
      <c r="CA563" s="47"/>
      <c r="CB563" s="47">
        <f t="shared" si="608"/>
        <v>0</v>
      </c>
      <c r="CD563" s="52"/>
      <c r="CE563" s="83"/>
      <c r="CF563" s="78"/>
      <c r="CG563" s="78"/>
      <c r="CH563" s="78"/>
      <c r="CI563" s="78">
        <f t="shared" si="609"/>
        <v>0</v>
      </c>
      <c r="CJ563" s="78">
        <f t="shared" si="610"/>
        <v>0</v>
      </c>
      <c r="CK563" s="78">
        <f t="shared" si="611"/>
        <v>0</v>
      </c>
      <c r="CL563" s="78">
        <f t="shared" si="612"/>
        <v>0</v>
      </c>
      <c r="CM563" s="80" t="str">
        <f t="shared" si="613"/>
        <v>دون المستوى</v>
      </c>
      <c r="CP563" s="54"/>
      <c r="CQ563" s="47"/>
      <c r="CR563" s="47"/>
      <c r="CS563" s="47"/>
      <c r="CT563" s="47"/>
      <c r="CU563" s="47">
        <f t="shared" si="614"/>
        <v>0</v>
      </c>
      <c r="CW563" s="54"/>
      <c r="CX563" s="83"/>
      <c r="CY563" s="78"/>
      <c r="CZ563" s="78"/>
      <c r="DA563" s="78"/>
      <c r="DB563" s="78">
        <f t="shared" si="615"/>
        <v>0</v>
      </c>
      <c r="DC563" s="78">
        <f t="shared" si="616"/>
        <v>0</v>
      </c>
      <c r="DD563" s="78">
        <f t="shared" si="617"/>
        <v>0</v>
      </c>
      <c r="DE563" s="78">
        <f t="shared" si="618"/>
        <v>0</v>
      </c>
      <c r="DF563" s="80" t="str">
        <f t="shared" si="619"/>
        <v>دون المستوى</v>
      </c>
      <c r="DI563" s="54"/>
      <c r="DJ563" s="47"/>
      <c r="DK563" s="47"/>
      <c r="DL563" s="47"/>
      <c r="DM563" s="47">
        <f t="shared" si="620"/>
        <v>0</v>
      </c>
      <c r="DO563" s="54"/>
      <c r="DP563" s="83"/>
      <c r="DQ563" s="78"/>
      <c r="DR563" s="78"/>
      <c r="DS563" s="78">
        <f t="shared" si="621"/>
        <v>0</v>
      </c>
      <c r="DT563" s="78">
        <f t="shared" si="622"/>
        <v>0</v>
      </c>
      <c r="DU563" s="78">
        <f t="shared" si="623"/>
        <v>0</v>
      </c>
      <c r="DV563" s="80" t="str">
        <f t="shared" si="624"/>
        <v>دون المستوى</v>
      </c>
      <c r="DY563" s="47"/>
      <c r="DZ563" s="47"/>
      <c r="EA563" s="47">
        <f t="shared" si="625"/>
        <v>0</v>
      </c>
      <c r="EC563" s="91"/>
      <c r="ED563" s="78"/>
      <c r="EE563" s="78">
        <f t="shared" si="626"/>
        <v>0</v>
      </c>
      <c r="EF563" s="78">
        <f t="shared" si="627"/>
        <v>0</v>
      </c>
      <c r="EG563" s="78">
        <f t="shared" si="628"/>
        <v>0</v>
      </c>
      <c r="EH563" s="80" t="str">
        <f t="shared" si="629"/>
        <v>دون المستوى</v>
      </c>
      <c r="EK563" s="47"/>
      <c r="EL563" s="47"/>
      <c r="EM563" s="47">
        <f t="shared" si="630"/>
        <v>0</v>
      </c>
      <c r="EO563" s="91"/>
      <c r="EP563" s="78"/>
      <c r="EQ563" s="78">
        <f t="shared" si="631"/>
        <v>0</v>
      </c>
      <c r="ER563" s="78">
        <f t="shared" si="632"/>
        <v>0</v>
      </c>
      <c r="ES563" s="78">
        <f t="shared" si="633"/>
        <v>0</v>
      </c>
      <c r="ET563" s="80" t="str">
        <f t="shared" si="634"/>
        <v>دون المستوى</v>
      </c>
      <c r="EW563" s="49">
        <f t="shared" si="635"/>
        <v>0</v>
      </c>
      <c r="EX563" s="80" t="str">
        <f t="shared" si="636"/>
        <v>دون المستوى</v>
      </c>
      <c r="EZ563" s="54"/>
      <c r="FA563" s="47"/>
      <c r="FB563" s="47"/>
      <c r="FC563" s="47"/>
      <c r="FD563" s="47">
        <f t="shared" si="637"/>
        <v>0</v>
      </c>
      <c r="FF563" s="54"/>
      <c r="FG563" s="83"/>
      <c r="FH563" s="78"/>
      <c r="FI563" s="78"/>
      <c r="FJ563" s="78">
        <f t="shared" si="638"/>
        <v>0</v>
      </c>
      <c r="FK563" s="78">
        <f t="shared" si="639"/>
        <v>0</v>
      </c>
      <c r="FL563" s="78">
        <f t="shared" si="640"/>
        <v>0</v>
      </c>
      <c r="FM563" s="80" t="str">
        <f t="shared" si="641"/>
        <v>دون المستوى</v>
      </c>
      <c r="FP563" s="98" t="str">
        <f t="shared" si="642"/>
        <v>*عربى</v>
      </c>
      <c r="FQ563" s="98" t="str">
        <f t="shared" si="643"/>
        <v>*انجليزى</v>
      </c>
      <c r="FR563" s="98" t="str">
        <f t="shared" si="644"/>
        <v>*دراسات</v>
      </c>
      <c r="FS563" s="98" t="str">
        <f t="shared" si="645"/>
        <v>*رياضيات</v>
      </c>
      <c r="FT563" s="98" t="str">
        <f t="shared" si="646"/>
        <v>*علوم</v>
      </c>
      <c r="FU563" s="98" t="str">
        <f t="shared" si="647"/>
        <v>*حاسب</v>
      </c>
      <c r="FV563" s="98" t="str">
        <f t="shared" si="648"/>
        <v>*فنية</v>
      </c>
      <c r="FW563" s="98" t="str">
        <f t="shared" si="649"/>
        <v>*نشاط1</v>
      </c>
      <c r="FX563" s="98" t="str">
        <f t="shared" si="650"/>
        <v>*نشاط2</v>
      </c>
      <c r="FY563" s="107" t="str">
        <f t="shared" si="651"/>
        <v>*دين</v>
      </c>
      <c r="FZ563" s="47">
        <f t="shared" si="652"/>
        <v>0</v>
      </c>
      <c r="GA563" s="47" t="str">
        <f t="shared" si="653"/>
        <v>دور ثانى</v>
      </c>
      <c r="GB563" s="47">
        <f t="shared" si="654"/>
        <v>6</v>
      </c>
      <c r="GC563" s="47" t="str">
        <f t="shared" si="657"/>
        <v>راسب</v>
      </c>
      <c r="GE563" s="112" t="str">
        <f t="shared" si="655"/>
        <v>*عربى*انجليزى*دراسات*رياضيات*علوم*حاسب*فنية*نشاط1*نشاط2*دين</v>
      </c>
      <c r="GF563" s="112">
        <f t="shared" si="656"/>
        <v>10</v>
      </c>
    </row>
    <row r="564" spans="2:188" ht="20.25" thickTop="1" thickBot="1">
      <c r="B564" s="39">
        <v>555</v>
      </c>
      <c r="C564" s="124" t="str">
        <f>البيانات!B572</f>
        <v/>
      </c>
      <c r="D564" s="124" t="str">
        <f>IF(C564="","",البيانات!C572)</f>
        <v/>
      </c>
      <c r="E564" s="39"/>
      <c r="F564" s="39"/>
      <c r="H564" s="52"/>
      <c r="I564" s="47"/>
      <c r="J564" s="47"/>
      <c r="K564" s="47"/>
      <c r="L564" s="46">
        <f t="shared" si="587"/>
        <v>0</v>
      </c>
      <c r="N564" s="54"/>
      <c r="O564" s="61"/>
      <c r="P564" s="59"/>
      <c r="Q564" s="59"/>
      <c r="R564" s="59">
        <f t="shared" si="588"/>
        <v>0</v>
      </c>
      <c r="S564" s="59">
        <f t="shared" si="589"/>
        <v>0</v>
      </c>
      <c r="T564" s="62">
        <f t="shared" si="590"/>
        <v>0</v>
      </c>
      <c r="U564" s="63" t="str">
        <f t="shared" si="591"/>
        <v>دون المستوى</v>
      </c>
      <c r="X564" s="54"/>
      <c r="Y564" s="47"/>
      <c r="Z564" s="47"/>
      <c r="AA564" s="47"/>
      <c r="AB564" s="47">
        <f t="shared" si="592"/>
        <v>0</v>
      </c>
      <c r="AD564" s="54"/>
      <c r="AE564" s="61"/>
      <c r="AF564" s="59"/>
      <c r="AG564" s="59"/>
      <c r="AH564" s="59">
        <f t="shared" si="593"/>
        <v>0</v>
      </c>
      <c r="AI564" s="59">
        <f t="shared" si="594"/>
        <v>0</v>
      </c>
      <c r="AJ564" s="59">
        <f t="shared" si="595"/>
        <v>0</v>
      </c>
      <c r="AK564" s="73" t="str">
        <f t="shared" si="596"/>
        <v>دون المستوى</v>
      </c>
      <c r="AN564" s="54"/>
      <c r="AO564" s="47"/>
      <c r="AP564" s="47"/>
      <c r="AQ564" s="47"/>
      <c r="AR564" s="47">
        <f t="shared" si="597"/>
        <v>0</v>
      </c>
      <c r="AT564" s="54"/>
      <c r="AU564" s="83"/>
      <c r="AV564" s="78"/>
      <c r="AW564" s="78"/>
      <c r="AX564" s="78">
        <f t="shared" si="598"/>
        <v>0</v>
      </c>
      <c r="AY564" s="78">
        <f t="shared" si="599"/>
        <v>0</v>
      </c>
      <c r="AZ564" s="78">
        <f t="shared" si="600"/>
        <v>0</v>
      </c>
      <c r="BA564" s="80" t="str">
        <f t="shared" si="601"/>
        <v>دون المستوى</v>
      </c>
      <c r="BD564" s="54"/>
      <c r="BE564" s="47"/>
      <c r="BF564" s="47"/>
      <c r="BG564" s="47"/>
      <c r="BH564" s="47"/>
      <c r="BI564" s="47">
        <f t="shared" si="602"/>
        <v>0</v>
      </c>
      <c r="BK564" s="54"/>
      <c r="BL564" s="83"/>
      <c r="BM564" s="78"/>
      <c r="BN564" s="78"/>
      <c r="BO564" s="78"/>
      <c r="BP564" s="78">
        <f t="shared" si="603"/>
        <v>0</v>
      </c>
      <c r="BQ564" s="78">
        <f t="shared" si="604"/>
        <v>0</v>
      </c>
      <c r="BR564" s="78">
        <f t="shared" si="605"/>
        <v>0</v>
      </c>
      <c r="BS564" s="78">
        <f t="shared" si="606"/>
        <v>0</v>
      </c>
      <c r="BT564" s="80" t="str">
        <f t="shared" si="607"/>
        <v>دون المستوى</v>
      </c>
      <c r="BW564" s="54"/>
      <c r="BX564" s="47"/>
      <c r="BY564" s="47"/>
      <c r="BZ564" s="47"/>
      <c r="CA564" s="47"/>
      <c r="CB564" s="47">
        <f t="shared" si="608"/>
        <v>0</v>
      </c>
      <c r="CD564" s="52"/>
      <c r="CE564" s="83"/>
      <c r="CF564" s="78"/>
      <c r="CG564" s="78"/>
      <c r="CH564" s="78"/>
      <c r="CI564" s="78">
        <f t="shared" si="609"/>
        <v>0</v>
      </c>
      <c r="CJ564" s="78">
        <f t="shared" si="610"/>
        <v>0</v>
      </c>
      <c r="CK564" s="78">
        <f t="shared" si="611"/>
        <v>0</v>
      </c>
      <c r="CL564" s="78">
        <f t="shared" si="612"/>
        <v>0</v>
      </c>
      <c r="CM564" s="80" t="str">
        <f t="shared" si="613"/>
        <v>دون المستوى</v>
      </c>
      <c r="CP564" s="54"/>
      <c r="CQ564" s="47"/>
      <c r="CR564" s="47"/>
      <c r="CS564" s="47"/>
      <c r="CT564" s="47"/>
      <c r="CU564" s="47">
        <f t="shared" si="614"/>
        <v>0</v>
      </c>
      <c r="CW564" s="54"/>
      <c r="CX564" s="83"/>
      <c r="CY564" s="78"/>
      <c r="CZ564" s="78"/>
      <c r="DA564" s="78"/>
      <c r="DB564" s="78">
        <f t="shared" si="615"/>
        <v>0</v>
      </c>
      <c r="DC564" s="78">
        <f t="shared" si="616"/>
        <v>0</v>
      </c>
      <c r="DD564" s="78">
        <f t="shared" si="617"/>
        <v>0</v>
      </c>
      <c r="DE564" s="78">
        <f t="shared" si="618"/>
        <v>0</v>
      </c>
      <c r="DF564" s="80" t="str">
        <f t="shared" si="619"/>
        <v>دون المستوى</v>
      </c>
      <c r="DI564" s="54"/>
      <c r="DJ564" s="47"/>
      <c r="DK564" s="47"/>
      <c r="DL564" s="47"/>
      <c r="DM564" s="47">
        <f t="shared" si="620"/>
        <v>0</v>
      </c>
      <c r="DO564" s="54"/>
      <c r="DP564" s="83"/>
      <c r="DQ564" s="78"/>
      <c r="DR564" s="78"/>
      <c r="DS564" s="78">
        <f t="shared" si="621"/>
        <v>0</v>
      </c>
      <c r="DT564" s="78">
        <f t="shared" si="622"/>
        <v>0</v>
      </c>
      <c r="DU564" s="78">
        <f t="shared" si="623"/>
        <v>0</v>
      </c>
      <c r="DV564" s="80" t="str">
        <f t="shared" si="624"/>
        <v>دون المستوى</v>
      </c>
      <c r="DY564" s="47"/>
      <c r="DZ564" s="47"/>
      <c r="EA564" s="47">
        <f t="shared" si="625"/>
        <v>0</v>
      </c>
      <c r="EC564" s="91"/>
      <c r="ED564" s="78"/>
      <c r="EE564" s="78">
        <f t="shared" si="626"/>
        <v>0</v>
      </c>
      <c r="EF564" s="78">
        <f t="shared" si="627"/>
        <v>0</v>
      </c>
      <c r="EG564" s="78">
        <f t="shared" si="628"/>
        <v>0</v>
      </c>
      <c r="EH564" s="80" t="str">
        <f t="shared" si="629"/>
        <v>دون المستوى</v>
      </c>
      <c r="EK564" s="47"/>
      <c r="EL564" s="47"/>
      <c r="EM564" s="47">
        <f t="shared" si="630"/>
        <v>0</v>
      </c>
      <c r="EO564" s="91"/>
      <c r="EP564" s="78"/>
      <c r="EQ564" s="78">
        <f t="shared" si="631"/>
        <v>0</v>
      </c>
      <c r="ER564" s="78">
        <f t="shared" si="632"/>
        <v>0</v>
      </c>
      <c r="ES564" s="78">
        <f t="shared" si="633"/>
        <v>0</v>
      </c>
      <c r="ET564" s="80" t="str">
        <f t="shared" si="634"/>
        <v>دون المستوى</v>
      </c>
      <c r="EW564" s="49">
        <f t="shared" si="635"/>
        <v>0</v>
      </c>
      <c r="EX564" s="80" t="str">
        <f t="shared" si="636"/>
        <v>دون المستوى</v>
      </c>
      <c r="EZ564" s="54"/>
      <c r="FA564" s="47"/>
      <c r="FB564" s="47"/>
      <c r="FC564" s="47"/>
      <c r="FD564" s="47">
        <f t="shared" si="637"/>
        <v>0</v>
      </c>
      <c r="FF564" s="54"/>
      <c r="FG564" s="83"/>
      <c r="FH564" s="78"/>
      <c r="FI564" s="78"/>
      <c r="FJ564" s="78">
        <f t="shared" si="638"/>
        <v>0</v>
      </c>
      <c r="FK564" s="78">
        <f t="shared" si="639"/>
        <v>0</v>
      </c>
      <c r="FL564" s="78">
        <f t="shared" si="640"/>
        <v>0</v>
      </c>
      <c r="FM564" s="80" t="str">
        <f t="shared" si="641"/>
        <v>دون المستوى</v>
      </c>
      <c r="FP564" s="98" t="str">
        <f t="shared" si="642"/>
        <v>*عربى</v>
      </c>
      <c r="FQ564" s="98" t="str">
        <f t="shared" si="643"/>
        <v>*انجليزى</v>
      </c>
      <c r="FR564" s="98" t="str">
        <f t="shared" si="644"/>
        <v>*دراسات</v>
      </c>
      <c r="FS564" s="98" t="str">
        <f t="shared" si="645"/>
        <v>*رياضيات</v>
      </c>
      <c r="FT564" s="98" t="str">
        <f t="shared" si="646"/>
        <v>*علوم</v>
      </c>
      <c r="FU564" s="98" t="str">
        <f t="shared" si="647"/>
        <v>*حاسب</v>
      </c>
      <c r="FV564" s="98" t="str">
        <f t="shared" si="648"/>
        <v>*فنية</v>
      </c>
      <c r="FW564" s="98" t="str">
        <f t="shared" si="649"/>
        <v>*نشاط1</v>
      </c>
      <c r="FX564" s="98" t="str">
        <f t="shared" si="650"/>
        <v>*نشاط2</v>
      </c>
      <c r="FY564" s="107" t="str">
        <f t="shared" si="651"/>
        <v>*دين</v>
      </c>
      <c r="FZ564" s="47">
        <f t="shared" si="652"/>
        <v>0</v>
      </c>
      <c r="GA564" s="47" t="str">
        <f t="shared" si="653"/>
        <v>دور ثانى</v>
      </c>
      <c r="GB564" s="47">
        <f t="shared" si="654"/>
        <v>6</v>
      </c>
      <c r="GC564" s="47" t="str">
        <f t="shared" si="657"/>
        <v>راسب</v>
      </c>
      <c r="GE564" s="112" t="str">
        <f t="shared" si="655"/>
        <v>*عربى*انجليزى*دراسات*رياضيات*علوم*حاسب*فنية*نشاط1*نشاط2*دين</v>
      </c>
      <c r="GF564" s="112">
        <f t="shared" si="656"/>
        <v>10</v>
      </c>
    </row>
    <row r="565" spans="2:188" ht="20.25" thickTop="1" thickBot="1">
      <c r="B565" s="39">
        <v>556</v>
      </c>
      <c r="C565" s="124" t="str">
        <f>البيانات!B573</f>
        <v/>
      </c>
      <c r="D565" s="124" t="str">
        <f>IF(C565="","",البيانات!C573)</f>
        <v/>
      </c>
      <c r="E565" s="39"/>
      <c r="F565" s="39"/>
      <c r="H565" s="52"/>
      <c r="I565" s="47"/>
      <c r="J565" s="47"/>
      <c r="K565" s="47"/>
      <c r="L565" s="46">
        <f t="shared" si="587"/>
        <v>0</v>
      </c>
      <c r="N565" s="54"/>
      <c r="O565" s="61"/>
      <c r="P565" s="59"/>
      <c r="Q565" s="59"/>
      <c r="R565" s="59">
        <f t="shared" si="588"/>
        <v>0</v>
      </c>
      <c r="S565" s="59">
        <f t="shared" si="589"/>
        <v>0</v>
      </c>
      <c r="T565" s="62">
        <f t="shared" si="590"/>
        <v>0</v>
      </c>
      <c r="U565" s="63" t="str">
        <f t="shared" si="591"/>
        <v>دون المستوى</v>
      </c>
      <c r="X565" s="54"/>
      <c r="Y565" s="47"/>
      <c r="Z565" s="47"/>
      <c r="AA565" s="47"/>
      <c r="AB565" s="47">
        <f t="shared" si="592"/>
        <v>0</v>
      </c>
      <c r="AD565" s="54"/>
      <c r="AE565" s="61"/>
      <c r="AF565" s="59"/>
      <c r="AG565" s="59"/>
      <c r="AH565" s="59">
        <f t="shared" si="593"/>
        <v>0</v>
      </c>
      <c r="AI565" s="59">
        <f t="shared" si="594"/>
        <v>0</v>
      </c>
      <c r="AJ565" s="59">
        <f t="shared" si="595"/>
        <v>0</v>
      </c>
      <c r="AK565" s="73" t="str">
        <f t="shared" si="596"/>
        <v>دون المستوى</v>
      </c>
      <c r="AN565" s="54"/>
      <c r="AO565" s="47"/>
      <c r="AP565" s="47"/>
      <c r="AQ565" s="47"/>
      <c r="AR565" s="47">
        <f t="shared" si="597"/>
        <v>0</v>
      </c>
      <c r="AT565" s="54"/>
      <c r="AU565" s="83"/>
      <c r="AV565" s="78"/>
      <c r="AW565" s="78"/>
      <c r="AX565" s="78">
        <f t="shared" si="598"/>
        <v>0</v>
      </c>
      <c r="AY565" s="78">
        <f t="shared" si="599"/>
        <v>0</v>
      </c>
      <c r="AZ565" s="78">
        <f t="shared" si="600"/>
        <v>0</v>
      </c>
      <c r="BA565" s="80" t="str">
        <f t="shared" si="601"/>
        <v>دون المستوى</v>
      </c>
      <c r="BD565" s="54"/>
      <c r="BE565" s="47"/>
      <c r="BF565" s="47"/>
      <c r="BG565" s="47"/>
      <c r="BH565" s="47"/>
      <c r="BI565" s="47">
        <f t="shared" si="602"/>
        <v>0</v>
      </c>
      <c r="BK565" s="54"/>
      <c r="BL565" s="83"/>
      <c r="BM565" s="78"/>
      <c r="BN565" s="78"/>
      <c r="BO565" s="78"/>
      <c r="BP565" s="78">
        <f t="shared" si="603"/>
        <v>0</v>
      </c>
      <c r="BQ565" s="78">
        <f t="shared" si="604"/>
        <v>0</v>
      </c>
      <c r="BR565" s="78">
        <f t="shared" si="605"/>
        <v>0</v>
      </c>
      <c r="BS565" s="78">
        <f t="shared" si="606"/>
        <v>0</v>
      </c>
      <c r="BT565" s="80" t="str">
        <f t="shared" si="607"/>
        <v>دون المستوى</v>
      </c>
      <c r="BW565" s="54"/>
      <c r="BX565" s="47"/>
      <c r="BY565" s="47"/>
      <c r="BZ565" s="47"/>
      <c r="CA565" s="47"/>
      <c r="CB565" s="47">
        <f t="shared" si="608"/>
        <v>0</v>
      </c>
      <c r="CD565" s="52"/>
      <c r="CE565" s="83"/>
      <c r="CF565" s="78"/>
      <c r="CG565" s="78"/>
      <c r="CH565" s="78"/>
      <c r="CI565" s="78">
        <f t="shared" si="609"/>
        <v>0</v>
      </c>
      <c r="CJ565" s="78">
        <f t="shared" si="610"/>
        <v>0</v>
      </c>
      <c r="CK565" s="78">
        <f t="shared" si="611"/>
        <v>0</v>
      </c>
      <c r="CL565" s="78">
        <f t="shared" si="612"/>
        <v>0</v>
      </c>
      <c r="CM565" s="80" t="str">
        <f t="shared" si="613"/>
        <v>دون المستوى</v>
      </c>
      <c r="CP565" s="54"/>
      <c r="CQ565" s="47"/>
      <c r="CR565" s="47"/>
      <c r="CS565" s="47"/>
      <c r="CT565" s="47"/>
      <c r="CU565" s="47">
        <f t="shared" si="614"/>
        <v>0</v>
      </c>
      <c r="CW565" s="54"/>
      <c r="CX565" s="83"/>
      <c r="CY565" s="78"/>
      <c r="CZ565" s="78"/>
      <c r="DA565" s="78"/>
      <c r="DB565" s="78">
        <f t="shared" si="615"/>
        <v>0</v>
      </c>
      <c r="DC565" s="78">
        <f t="shared" si="616"/>
        <v>0</v>
      </c>
      <c r="DD565" s="78">
        <f t="shared" si="617"/>
        <v>0</v>
      </c>
      <c r="DE565" s="78">
        <f t="shared" si="618"/>
        <v>0</v>
      </c>
      <c r="DF565" s="80" t="str">
        <f t="shared" si="619"/>
        <v>دون المستوى</v>
      </c>
      <c r="DI565" s="54"/>
      <c r="DJ565" s="47"/>
      <c r="DK565" s="47"/>
      <c r="DL565" s="47"/>
      <c r="DM565" s="47">
        <f t="shared" si="620"/>
        <v>0</v>
      </c>
      <c r="DO565" s="54"/>
      <c r="DP565" s="83"/>
      <c r="DQ565" s="78"/>
      <c r="DR565" s="78"/>
      <c r="DS565" s="78">
        <f t="shared" si="621"/>
        <v>0</v>
      </c>
      <c r="DT565" s="78">
        <f t="shared" si="622"/>
        <v>0</v>
      </c>
      <c r="DU565" s="78">
        <f t="shared" si="623"/>
        <v>0</v>
      </c>
      <c r="DV565" s="80" t="str">
        <f t="shared" si="624"/>
        <v>دون المستوى</v>
      </c>
      <c r="DY565" s="47"/>
      <c r="DZ565" s="47"/>
      <c r="EA565" s="47">
        <f t="shared" si="625"/>
        <v>0</v>
      </c>
      <c r="EC565" s="91"/>
      <c r="ED565" s="78"/>
      <c r="EE565" s="78">
        <f t="shared" si="626"/>
        <v>0</v>
      </c>
      <c r="EF565" s="78">
        <f t="shared" si="627"/>
        <v>0</v>
      </c>
      <c r="EG565" s="78">
        <f t="shared" si="628"/>
        <v>0</v>
      </c>
      <c r="EH565" s="80" t="str">
        <f t="shared" si="629"/>
        <v>دون المستوى</v>
      </c>
      <c r="EK565" s="47"/>
      <c r="EL565" s="47"/>
      <c r="EM565" s="47">
        <f t="shared" si="630"/>
        <v>0</v>
      </c>
      <c r="EO565" s="91"/>
      <c r="EP565" s="78"/>
      <c r="EQ565" s="78">
        <f t="shared" si="631"/>
        <v>0</v>
      </c>
      <c r="ER565" s="78">
        <f t="shared" si="632"/>
        <v>0</v>
      </c>
      <c r="ES565" s="78">
        <f t="shared" si="633"/>
        <v>0</v>
      </c>
      <c r="ET565" s="80" t="str">
        <f t="shared" si="634"/>
        <v>دون المستوى</v>
      </c>
      <c r="EW565" s="49">
        <f t="shared" si="635"/>
        <v>0</v>
      </c>
      <c r="EX565" s="80" t="str">
        <f t="shared" si="636"/>
        <v>دون المستوى</v>
      </c>
      <c r="EZ565" s="54"/>
      <c r="FA565" s="47"/>
      <c r="FB565" s="47"/>
      <c r="FC565" s="47"/>
      <c r="FD565" s="47">
        <f t="shared" si="637"/>
        <v>0</v>
      </c>
      <c r="FF565" s="54"/>
      <c r="FG565" s="83"/>
      <c r="FH565" s="78"/>
      <c r="FI565" s="78"/>
      <c r="FJ565" s="78">
        <f t="shared" si="638"/>
        <v>0</v>
      </c>
      <c r="FK565" s="78">
        <f t="shared" si="639"/>
        <v>0</v>
      </c>
      <c r="FL565" s="78">
        <f t="shared" si="640"/>
        <v>0</v>
      </c>
      <c r="FM565" s="80" t="str">
        <f t="shared" si="641"/>
        <v>دون المستوى</v>
      </c>
      <c r="FP565" s="98" t="str">
        <f t="shared" si="642"/>
        <v>*عربى</v>
      </c>
      <c r="FQ565" s="98" t="str">
        <f t="shared" si="643"/>
        <v>*انجليزى</v>
      </c>
      <c r="FR565" s="98" t="str">
        <f t="shared" si="644"/>
        <v>*دراسات</v>
      </c>
      <c r="FS565" s="98" t="str">
        <f t="shared" si="645"/>
        <v>*رياضيات</v>
      </c>
      <c r="FT565" s="98" t="str">
        <f t="shared" si="646"/>
        <v>*علوم</v>
      </c>
      <c r="FU565" s="98" t="str">
        <f t="shared" si="647"/>
        <v>*حاسب</v>
      </c>
      <c r="FV565" s="98" t="str">
        <f t="shared" si="648"/>
        <v>*فنية</v>
      </c>
      <c r="FW565" s="98" t="str">
        <f t="shared" si="649"/>
        <v>*نشاط1</v>
      </c>
      <c r="FX565" s="98" t="str">
        <f t="shared" si="650"/>
        <v>*نشاط2</v>
      </c>
      <c r="FY565" s="107" t="str">
        <f t="shared" si="651"/>
        <v>*دين</v>
      </c>
      <c r="FZ565" s="47">
        <f t="shared" si="652"/>
        <v>0</v>
      </c>
      <c r="GA565" s="47" t="str">
        <f t="shared" si="653"/>
        <v>دور ثانى</v>
      </c>
      <c r="GB565" s="47">
        <f t="shared" si="654"/>
        <v>6</v>
      </c>
      <c r="GC565" s="47" t="str">
        <f t="shared" si="657"/>
        <v>راسب</v>
      </c>
      <c r="GE565" s="112" t="str">
        <f t="shared" si="655"/>
        <v>*عربى*انجليزى*دراسات*رياضيات*علوم*حاسب*فنية*نشاط1*نشاط2*دين</v>
      </c>
      <c r="GF565" s="112">
        <f t="shared" si="656"/>
        <v>10</v>
      </c>
    </row>
    <row r="566" spans="2:188" ht="20.25" thickTop="1" thickBot="1">
      <c r="B566" s="39">
        <v>557</v>
      </c>
      <c r="C566" s="124" t="str">
        <f>البيانات!B574</f>
        <v/>
      </c>
      <c r="D566" s="124" t="str">
        <f>IF(C566="","",البيانات!C574)</f>
        <v/>
      </c>
      <c r="E566" s="39"/>
      <c r="F566" s="39"/>
      <c r="H566" s="52"/>
      <c r="I566" s="47"/>
      <c r="J566" s="47"/>
      <c r="K566" s="47"/>
      <c r="L566" s="46">
        <f t="shared" si="587"/>
        <v>0</v>
      </c>
      <c r="N566" s="54"/>
      <c r="O566" s="61"/>
      <c r="P566" s="59"/>
      <c r="Q566" s="59"/>
      <c r="R566" s="59">
        <f t="shared" si="588"/>
        <v>0</v>
      </c>
      <c r="S566" s="59">
        <f t="shared" si="589"/>
        <v>0</v>
      </c>
      <c r="T566" s="62">
        <f t="shared" si="590"/>
        <v>0</v>
      </c>
      <c r="U566" s="63" t="str">
        <f t="shared" si="591"/>
        <v>دون المستوى</v>
      </c>
      <c r="X566" s="54"/>
      <c r="Y566" s="47"/>
      <c r="Z566" s="47"/>
      <c r="AA566" s="47"/>
      <c r="AB566" s="47">
        <f t="shared" si="592"/>
        <v>0</v>
      </c>
      <c r="AD566" s="54"/>
      <c r="AE566" s="61"/>
      <c r="AF566" s="59"/>
      <c r="AG566" s="59"/>
      <c r="AH566" s="59">
        <f t="shared" si="593"/>
        <v>0</v>
      </c>
      <c r="AI566" s="59">
        <f t="shared" si="594"/>
        <v>0</v>
      </c>
      <c r="AJ566" s="59">
        <f t="shared" si="595"/>
        <v>0</v>
      </c>
      <c r="AK566" s="73" t="str">
        <f t="shared" si="596"/>
        <v>دون المستوى</v>
      </c>
      <c r="AN566" s="54"/>
      <c r="AO566" s="47"/>
      <c r="AP566" s="47"/>
      <c r="AQ566" s="47"/>
      <c r="AR566" s="47">
        <f t="shared" si="597"/>
        <v>0</v>
      </c>
      <c r="AT566" s="54"/>
      <c r="AU566" s="83"/>
      <c r="AV566" s="78"/>
      <c r="AW566" s="78"/>
      <c r="AX566" s="78">
        <f t="shared" si="598"/>
        <v>0</v>
      </c>
      <c r="AY566" s="78">
        <f t="shared" si="599"/>
        <v>0</v>
      </c>
      <c r="AZ566" s="78">
        <f t="shared" si="600"/>
        <v>0</v>
      </c>
      <c r="BA566" s="80" t="str">
        <f t="shared" si="601"/>
        <v>دون المستوى</v>
      </c>
      <c r="BD566" s="54"/>
      <c r="BE566" s="47"/>
      <c r="BF566" s="47"/>
      <c r="BG566" s="47"/>
      <c r="BH566" s="47"/>
      <c r="BI566" s="47">
        <f t="shared" si="602"/>
        <v>0</v>
      </c>
      <c r="BK566" s="54"/>
      <c r="BL566" s="83"/>
      <c r="BM566" s="78"/>
      <c r="BN566" s="78"/>
      <c r="BO566" s="78"/>
      <c r="BP566" s="78">
        <f t="shared" si="603"/>
        <v>0</v>
      </c>
      <c r="BQ566" s="78">
        <f t="shared" si="604"/>
        <v>0</v>
      </c>
      <c r="BR566" s="78">
        <f t="shared" si="605"/>
        <v>0</v>
      </c>
      <c r="BS566" s="78">
        <f t="shared" si="606"/>
        <v>0</v>
      </c>
      <c r="BT566" s="80" t="str">
        <f t="shared" si="607"/>
        <v>دون المستوى</v>
      </c>
      <c r="BW566" s="54"/>
      <c r="BX566" s="47"/>
      <c r="BY566" s="47"/>
      <c r="BZ566" s="47"/>
      <c r="CA566" s="47"/>
      <c r="CB566" s="47">
        <f t="shared" si="608"/>
        <v>0</v>
      </c>
      <c r="CD566" s="52"/>
      <c r="CE566" s="83"/>
      <c r="CF566" s="78"/>
      <c r="CG566" s="78"/>
      <c r="CH566" s="78"/>
      <c r="CI566" s="78">
        <f t="shared" si="609"/>
        <v>0</v>
      </c>
      <c r="CJ566" s="78">
        <f t="shared" si="610"/>
        <v>0</v>
      </c>
      <c r="CK566" s="78">
        <f t="shared" si="611"/>
        <v>0</v>
      </c>
      <c r="CL566" s="78">
        <f t="shared" si="612"/>
        <v>0</v>
      </c>
      <c r="CM566" s="80" t="str">
        <f t="shared" si="613"/>
        <v>دون المستوى</v>
      </c>
      <c r="CP566" s="54"/>
      <c r="CQ566" s="47"/>
      <c r="CR566" s="47"/>
      <c r="CS566" s="47"/>
      <c r="CT566" s="47"/>
      <c r="CU566" s="47">
        <f t="shared" si="614"/>
        <v>0</v>
      </c>
      <c r="CW566" s="54"/>
      <c r="CX566" s="83"/>
      <c r="CY566" s="78"/>
      <c r="CZ566" s="78"/>
      <c r="DA566" s="78"/>
      <c r="DB566" s="78">
        <f t="shared" si="615"/>
        <v>0</v>
      </c>
      <c r="DC566" s="78">
        <f t="shared" si="616"/>
        <v>0</v>
      </c>
      <c r="DD566" s="78">
        <f t="shared" si="617"/>
        <v>0</v>
      </c>
      <c r="DE566" s="78">
        <f t="shared" si="618"/>
        <v>0</v>
      </c>
      <c r="DF566" s="80" t="str">
        <f t="shared" si="619"/>
        <v>دون المستوى</v>
      </c>
      <c r="DI566" s="54"/>
      <c r="DJ566" s="47"/>
      <c r="DK566" s="47"/>
      <c r="DL566" s="47"/>
      <c r="DM566" s="47">
        <f t="shared" si="620"/>
        <v>0</v>
      </c>
      <c r="DO566" s="54"/>
      <c r="DP566" s="83"/>
      <c r="DQ566" s="78"/>
      <c r="DR566" s="78"/>
      <c r="DS566" s="78">
        <f t="shared" si="621"/>
        <v>0</v>
      </c>
      <c r="DT566" s="78">
        <f t="shared" si="622"/>
        <v>0</v>
      </c>
      <c r="DU566" s="78">
        <f t="shared" si="623"/>
        <v>0</v>
      </c>
      <c r="DV566" s="80" t="str">
        <f t="shared" si="624"/>
        <v>دون المستوى</v>
      </c>
      <c r="DY566" s="47"/>
      <c r="DZ566" s="47"/>
      <c r="EA566" s="47">
        <f t="shared" si="625"/>
        <v>0</v>
      </c>
      <c r="EC566" s="91"/>
      <c r="ED566" s="78"/>
      <c r="EE566" s="78">
        <f t="shared" si="626"/>
        <v>0</v>
      </c>
      <c r="EF566" s="78">
        <f t="shared" si="627"/>
        <v>0</v>
      </c>
      <c r="EG566" s="78">
        <f t="shared" si="628"/>
        <v>0</v>
      </c>
      <c r="EH566" s="80" t="str">
        <f t="shared" si="629"/>
        <v>دون المستوى</v>
      </c>
      <c r="EK566" s="47"/>
      <c r="EL566" s="47"/>
      <c r="EM566" s="47">
        <f t="shared" si="630"/>
        <v>0</v>
      </c>
      <c r="EO566" s="91"/>
      <c r="EP566" s="78"/>
      <c r="EQ566" s="78">
        <f t="shared" si="631"/>
        <v>0</v>
      </c>
      <c r="ER566" s="78">
        <f t="shared" si="632"/>
        <v>0</v>
      </c>
      <c r="ES566" s="78">
        <f t="shared" si="633"/>
        <v>0</v>
      </c>
      <c r="ET566" s="80" t="str">
        <f t="shared" si="634"/>
        <v>دون المستوى</v>
      </c>
      <c r="EW566" s="49">
        <f t="shared" si="635"/>
        <v>0</v>
      </c>
      <c r="EX566" s="80" t="str">
        <f t="shared" si="636"/>
        <v>دون المستوى</v>
      </c>
      <c r="EZ566" s="54"/>
      <c r="FA566" s="47"/>
      <c r="FB566" s="47"/>
      <c r="FC566" s="47"/>
      <c r="FD566" s="47">
        <f t="shared" si="637"/>
        <v>0</v>
      </c>
      <c r="FF566" s="54"/>
      <c r="FG566" s="83"/>
      <c r="FH566" s="78"/>
      <c r="FI566" s="78"/>
      <c r="FJ566" s="78">
        <f t="shared" si="638"/>
        <v>0</v>
      </c>
      <c r="FK566" s="78">
        <f t="shared" si="639"/>
        <v>0</v>
      </c>
      <c r="FL566" s="78">
        <f t="shared" si="640"/>
        <v>0</v>
      </c>
      <c r="FM566" s="80" t="str">
        <f t="shared" si="641"/>
        <v>دون المستوى</v>
      </c>
      <c r="FP566" s="98" t="str">
        <f t="shared" si="642"/>
        <v>*عربى</v>
      </c>
      <c r="FQ566" s="98" t="str">
        <f t="shared" si="643"/>
        <v>*انجليزى</v>
      </c>
      <c r="FR566" s="98" t="str">
        <f t="shared" si="644"/>
        <v>*دراسات</v>
      </c>
      <c r="FS566" s="98" t="str">
        <f t="shared" si="645"/>
        <v>*رياضيات</v>
      </c>
      <c r="FT566" s="98" t="str">
        <f t="shared" si="646"/>
        <v>*علوم</v>
      </c>
      <c r="FU566" s="98" t="str">
        <f t="shared" si="647"/>
        <v>*حاسب</v>
      </c>
      <c r="FV566" s="98" t="str">
        <f t="shared" si="648"/>
        <v>*فنية</v>
      </c>
      <c r="FW566" s="98" t="str">
        <f t="shared" si="649"/>
        <v>*نشاط1</v>
      </c>
      <c r="FX566" s="98" t="str">
        <f t="shared" si="650"/>
        <v>*نشاط2</v>
      </c>
      <c r="FY566" s="107" t="str">
        <f t="shared" si="651"/>
        <v>*دين</v>
      </c>
      <c r="FZ566" s="47">
        <f t="shared" si="652"/>
        <v>0</v>
      </c>
      <c r="GA566" s="47" t="str">
        <f t="shared" si="653"/>
        <v>دور ثانى</v>
      </c>
      <c r="GB566" s="47">
        <f t="shared" si="654"/>
        <v>6</v>
      </c>
      <c r="GC566" s="47" t="str">
        <f t="shared" si="657"/>
        <v>راسب</v>
      </c>
      <c r="GE566" s="112" t="str">
        <f t="shared" si="655"/>
        <v>*عربى*انجليزى*دراسات*رياضيات*علوم*حاسب*فنية*نشاط1*نشاط2*دين</v>
      </c>
      <c r="GF566" s="112">
        <f t="shared" si="656"/>
        <v>10</v>
      </c>
    </row>
    <row r="567" spans="2:188" ht="20.25" thickTop="1" thickBot="1">
      <c r="B567" s="39">
        <v>558</v>
      </c>
      <c r="C567" s="124" t="str">
        <f>البيانات!B575</f>
        <v/>
      </c>
      <c r="D567" s="124" t="str">
        <f>IF(C567="","",البيانات!C575)</f>
        <v/>
      </c>
      <c r="E567" s="39"/>
      <c r="F567" s="39"/>
      <c r="H567" s="52"/>
      <c r="I567" s="47"/>
      <c r="J567" s="47"/>
      <c r="K567" s="47"/>
      <c r="L567" s="46">
        <f t="shared" si="587"/>
        <v>0</v>
      </c>
      <c r="N567" s="54"/>
      <c r="O567" s="61"/>
      <c r="P567" s="59"/>
      <c r="Q567" s="59"/>
      <c r="R567" s="59">
        <f t="shared" si="588"/>
        <v>0</v>
      </c>
      <c r="S567" s="59">
        <f t="shared" si="589"/>
        <v>0</v>
      </c>
      <c r="T567" s="62">
        <f t="shared" si="590"/>
        <v>0</v>
      </c>
      <c r="U567" s="63" t="str">
        <f t="shared" si="591"/>
        <v>دون المستوى</v>
      </c>
      <c r="X567" s="54"/>
      <c r="Y567" s="47"/>
      <c r="Z567" s="47"/>
      <c r="AA567" s="47"/>
      <c r="AB567" s="47">
        <f t="shared" si="592"/>
        <v>0</v>
      </c>
      <c r="AD567" s="54"/>
      <c r="AE567" s="61"/>
      <c r="AF567" s="59"/>
      <c r="AG567" s="59"/>
      <c r="AH567" s="59">
        <f t="shared" si="593"/>
        <v>0</v>
      </c>
      <c r="AI567" s="59">
        <f t="shared" si="594"/>
        <v>0</v>
      </c>
      <c r="AJ567" s="59">
        <f t="shared" si="595"/>
        <v>0</v>
      </c>
      <c r="AK567" s="73" t="str">
        <f t="shared" si="596"/>
        <v>دون المستوى</v>
      </c>
      <c r="AN567" s="54"/>
      <c r="AO567" s="47"/>
      <c r="AP567" s="47"/>
      <c r="AQ567" s="47"/>
      <c r="AR567" s="47">
        <f t="shared" si="597"/>
        <v>0</v>
      </c>
      <c r="AT567" s="54"/>
      <c r="AU567" s="83"/>
      <c r="AV567" s="78"/>
      <c r="AW567" s="78"/>
      <c r="AX567" s="78">
        <f t="shared" si="598"/>
        <v>0</v>
      </c>
      <c r="AY567" s="78">
        <f t="shared" si="599"/>
        <v>0</v>
      </c>
      <c r="AZ567" s="78">
        <f t="shared" si="600"/>
        <v>0</v>
      </c>
      <c r="BA567" s="80" t="str">
        <f t="shared" si="601"/>
        <v>دون المستوى</v>
      </c>
      <c r="BD567" s="54"/>
      <c r="BE567" s="47"/>
      <c r="BF567" s="47"/>
      <c r="BG567" s="47"/>
      <c r="BH567" s="47"/>
      <c r="BI567" s="47">
        <f t="shared" si="602"/>
        <v>0</v>
      </c>
      <c r="BK567" s="54"/>
      <c r="BL567" s="83"/>
      <c r="BM567" s="78"/>
      <c r="BN567" s="78"/>
      <c r="BO567" s="78"/>
      <c r="BP567" s="78">
        <f t="shared" si="603"/>
        <v>0</v>
      </c>
      <c r="BQ567" s="78">
        <f t="shared" si="604"/>
        <v>0</v>
      </c>
      <c r="BR567" s="78">
        <f t="shared" si="605"/>
        <v>0</v>
      </c>
      <c r="BS567" s="78">
        <f t="shared" si="606"/>
        <v>0</v>
      </c>
      <c r="BT567" s="80" t="str">
        <f t="shared" si="607"/>
        <v>دون المستوى</v>
      </c>
      <c r="BW567" s="54"/>
      <c r="BX567" s="47"/>
      <c r="BY567" s="47"/>
      <c r="BZ567" s="47"/>
      <c r="CA567" s="47"/>
      <c r="CB567" s="47">
        <f t="shared" si="608"/>
        <v>0</v>
      </c>
      <c r="CD567" s="52"/>
      <c r="CE567" s="83"/>
      <c r="CF567" s="78"/>
      <c r="CG567" s="78"/>
      <c r="CH567" s="78"/>
      <c r="CI567" s="78">
        <f t="shared" si="609"/>
        <v>0</v>
      </c>
      <c r="CJ567" s="78">
        <f t="shared" si="610"/>
        <v>0</v>
      </c>
      <c r="CK567" s="78">
        <f t="shared" si="611"/>
        <v>0</v>
      </c>
      <c r="CL567" s="78">
        <f t="shared" si="612"/>
        <v>0</v>
      </c>
      <c r="CM567" s="80" t="str">
        <f t="shared" si="613"/>
        <v>دون المستوى</v>
      </c>
      <c r="CP567" s="54"/>
      <c r="CQ567" s="47"/>
      <c r="CR567" s="47"/>
      <c r="CS567" s="47"/>
      <c r="CT567" s="47"/>
      <c r="CU567" s="47">
        <f t="shared" si="614"/>
        <v>0</v>
      </c>
      <c r="CW567" s="54"/>
      <c r="CX567" s="83"/>
      <c r="CY567" s="78"/>
      <c r="CZ567" s="78"/>
      <c r="DA567" s="78"/>
      <c r="DB567" s="78">
        <f t="shared" si="615"/>
        <v>0</v>
      </c>
      <c r="DC567" s="78">
        <f t="shared" si="616"/>
        <v>0</v>
      </c>
      <c r="DD567" s="78">
        <f t="shared" si="617"/>
        <v>0</v>
      </c>
      <c r="DE567" s="78">
        <f t="shared" si="618"/>
        <v>0</v>
      </c>
      <c r="DF567" s="80" t="str">
        <f t="shared" si="619"/>
        <v>دون المستوى</v>
      </c>
      <c r="DI567" s="54"/>
      <c r="DJ567" s="47"/>
      <c r="DK567" s="47"/>
      <c r="DL567" s="47"/>
      <c r="DM567" s="47">
        <f t="shared" si="620"/>
        <v>0</v>
      </c>
      <c r="DO567" s="54"/>
      <c r="DP567" s="83"/>
      <c r="DQ567" s="78"/>
      <c r="DR567" s="78"/>
      <c r="DS567" s="78">
        <f t="shared" si="621"/>
        <v>0</v>
      </c>
      <c r="DT567" s="78">
        <f t="shared" si="622"/>
        <v>0</v>
      </c>
      <c r="DU567" s="78">
        <f t="shared" si="623"/>
        <v>0</v>
      </c>
      <c r="DV567" s="80" t="str">
        <f t="shared" si="624"/>
        <v>دون المستوى</v>
      </c>
      <c r="DY567" s="47"/>
      <c r="DZ567" s="47"/>
      <c r="EA567" s="47">
        <f t="shared" si="625"/>
        <v>0</v>
      </c>
      <c r="EC567" s="91"/>
      <c r="ED567" s="78"/>
      <c r="EE567" s="78">
        <f t="shared" si="626"/>
        <v>0</v>
      </c>
      <c r="EF567" s="78">
        <f t="shared" si="627"/>
        <v>0</v>
      </c>
      <c r="EG567" s="78">
        <f t="shared" si="628"/>
        <v>0</v>
      </c>
      <c r="EH567" s="80" t="str">
        <f t="shared" si="629"/>
        <v>دون المستوى</v>
      </c>
      <c r="EK567" s="47"/>
      <c r="EL567" s="47"/>
      <c r="EM567" s="47">
        <f t="shared" si="630"/>
        <v>0</v>
      </c>
      <c r="EO567" s="91"/>
      <c r="EP567" s="78"/>
      <c r="EQ567" s="78">
        <f t="shared" si="631"/>
        <v>0</v>
      </c>
      <c r="ER567" s="78">
        <f t="shared" si="632"/>
        <v>0</v>
      </c>
      <c r="ES567" s="78">
        <f t="shared" si="633"/>
        <v>0</v>
      </c>
      <c r="ET567" s="80" t="str">
        <f t="shared" si="634"/>
        <v>دون المستوى</v>
      </c>
      <c r="EW567" s="49">
        <f t="shared" si="635"/>
        <v>0</v>
      </c>
      <c r="EX567" s="80" t="str">
        <f t="shared" si="636"/>
        <v>دون المستوى</v>
      </c>
      <c r="EZ567" s="54"/>
      <c r="FA567" s="47"/>
      <c r="FB567" s="47"/>
      <c r="FC567" s="47"/>
      <c r="FD567" s="47">
        <f t="shared" si="637"/>
        <v>0</v>
      </c>
      <c r="FF567" s="54"/>
      <c r="FG567" s="83"/>
      <c r="FH567" s="78"/>
      <c r="FI567" s="78"/>
      <c r="FJ567" s="78">
        <f t="shared" si="638"/>
        <v>0</v>
      </c>
      <c r="FK567" s="78">
        <f t="shared" si="639"/>
        <v>0</v>
      </c>
      <c r="FL567" s="78">
        <f t="shared" si="640"/>
        <v>0</v>
      </c>
      <c r="FM567" s="80" t="str">
        <f t="shared" si="641"/>
        <v>دون المستوى</v>
      </c>
      <c r="FP567" s="98" t="str">
        <f t="shared" si="642"/>
        <v>*عربى</v>
      </c>
      <c r="FQ567" s="98" t="str">
        <f t="shared" si="643"/>
        <v>*انجليزى</v>
      </c>
      <c r="FR567" s="98" t="str">
        <f t="shared" si="644"/>
        <v>*دراسات</v>
      </c>
      <c r="FS567" s="98" t="str">
        <f t="shared" si="645"/>
        <v>*رياضيات</v>
      </c>
      <c r="FT567" s="98" t="str">
        <f t="shared" si="646"/>
        <v>*علوم</v>
      </c>
      <c r="FU567" s="98" t="str">
        <f t="shared" si="647"/>
        <v>*حاسب</v>
      </c>
      <c r="FV567" s="98" t="str">
        <f t="shared" si="648"/>
        <v>*فنية</v>
      </c>
      <c r="FW567" s="98" t="str">
        <f t="shared" si="649"/>
        <v>*نشاط1</v>
      </c>
      <c r="FX567" s="98" t="str">
        <f t="shared" si="650"/>
        <v>*نشاط2</v>
      </c>
      <c r="FY567" s="107" t="str">
        <f t="shared" si="651"/>
        <v>*دين</v>
      </c>
      <c r="FZ567" s="47">
        <f t="shared" si="652"/>
        <v>0</v>
      </c>
      <c r="GA567" s="47" t="str">
        <f t="shared" si="653"/>
        <v>دور ثانى</v>
      </c>
      <c r="GB567" s="47">
        <f t="shared" si="654"/>
        <v>6</v>
      </c>
      <c r="GC567" s="47" t="str">
        <f t="shared" si="657"/>
        <v>راسب</v>
      </c>
      <c r="GE567" s="112" t="str">
        <f t="shared" si="655"/>
        <v>*عربى*انجليزى*دراسات*رياضيات*علوم*حاسب*فنية*نشاط1*نشاط2*دين</v>
      </c>
      <c r="GF567" s="112">
        <f t="shared" si="656"/>
        <v>10</v>
      </c>
    </row>
    <row r="568" spans="2:188" ht="20.25" thickTop="1" thickBot="1">
      <c r="B568" s="39">
        <v>559</v>
      </c>
      <c r="C568" s="124" t="str">
        <f>البيانات!B576</f>
        <v/>
      </c>
      <c r="D568" s="124" t="str">
        <f>IF(C568="","",البيانات!C576)</f>
        <v/>
      </c>
      <c r="E568" s="39"/>
      <c r="F568" s="39"/>
      <c r="H568" s="52"/>
      <c r="I568" s="47"/>
      <c r="J568" s="47"/>
      <c r="K568" s="47"/>
      <c r="L568" s="46">
        <f t="shared" si="587"/>
        <v>0</v>
      </c>
      <c r="N568" s="54"/>
      <c r="O568" s="61"/>
      <c r="P568" s="59"/>
      <c r="Q568" s="59"/>
      <c r="R568" s="59">
        <f t="shared" si="588"/>
        <v>0</v>
      </c>
      <c r="S568" s="59">
        <f t="shared" si="589"/>
        <v>0</v>
      </c>
      <c r="T568" s="62">
        <f t="shared" si="590"/>
        <v>0</v>
      </c>
      <c r="U568" s="63" t="str">
        <f t="shared" si="591"/>
        <v>دون المستوى</v>
      </c>
      <c r="X568" s="54"/>
      <c r="Y568" s="47"/>
      <c r="Z568" s="47"/>
      <c r="AA568" s="47"/>
      <c r="AB568" s="47">
        <f t="shared" si="592"/>
        <v>0</v>
      </c>
      <c r="AD568" s="54"/>
      <c r="AE568" s="61"/>
      <c r="AF568" s="59"/>
      <c r="AG568" s="59"/>
      <c r="AH568" s="59">
        <f t="shared" si="593"/>
        <v>0</v>
      </c>
      <c r="AI568" s="59">
        <f t="shared" si="594"/>
        <v>0</v>
      </c>
      <c r="AJ568" s="59">
        <f t="shared" si="595"/>
        <v>0</v>
      </c>
      <c r="AK568" s="73" t="str">
        <f t="shared" si="596"/>
        <v>دون المستوى</v>
      </c>
      <c r="AN568" s="54"/>
      <c r="AO568" s="47"/>
      <c r="AP568" s="47"/>
      <c r="AQ568" s="47"/>
      <c r="AR568" s="47">
        <f t="shared" si="597"/>
        <v>0</v>
      </c>
      <c r="AT568" s="54"/>
      <c r="AU568" s="83"/>
      <c r="AV568" s="78"/>
      <c r="AW568" s="78"/>
      <c r="AX568" s="78">
        <f t="shared" si="598"/>
        <v>0</v>
      </c>
      <c r="AY568" s="78">
        <f t="shared" si="599"/>
        <v>0</v>
      </c>
      <c r="AZ568" s="78">
        <f t="shared" si="600"/>
        <v>0</v>
      </c>
      <c r="BA568" s="80" t="str">
        <f t="shared" si="601"/>
        <v>دون المستوى</v>
      </c>
      <c r="BD568" s="54"/>
      <c r="BE568" s="47"/>
      <c r="BF568" s="47"/>
      <c r="BG568" s="47"/>
      <c r="BH568" s="47"/>
      <c r="BI568" s="47">
        <f t="shared" si="602"/>
        <v>0</v>
      </c>
      <c r="BK568" s="54"/>
      <c r="BL568" s="83"/>
      <c r="BM568" s="78"/>
      <c r="BN568" s="78"/>
      <c r="BO568" s="78"/>
      <c r="BP568" s="78">
        <f t="shared" si="603"/>
        <v>0</v>
      </c>
      <c r="BQ568" s="78">
        <f t="shared" si="604"/>
        <v>0</v>
      </c>
      <c r="BR568" s="78">
        <f t="shared" si="605"/>
        <v>0</v>
      </c>
      <c r="BS568" s="78">
        <f t="shared" si="606"/>
        <v>0</v>
      </c>
      <c r="BT568" s="80" t="str">
        <f t="shared" si="607"/>
        <v>دون المستوى</v>
      </c>
      <c r="BW568" s="54"/>
      <c r="BX568" s="47"/>
      <c r="BY568" s="47"/>
      <c r="BZ568" s="47"/>
      <c r="CA568" s="47"/>
      <c r="CB568" s="47">
        <f t="shared" si="608"/>
        <v>0</v>
      </c>
      <c r="CD568" s="52"/>
      <c r="CE568" s="83"/>
      <c r="CF568" s="78"/>
      <c r="CG568" s="78"/>
      <c r="CH568" s="78"/>
      <c r="CI568" s="78">
        <f t="shared" si="609"/>
        <v>0</v>
      </c>
      <c r="CJ568" s="78">
        <f t="shared" si="610"/>
        <v>0</v>
      </c>
      <c r="CK568" s="78">
        <f t="shared" si="611"/>
        <v>0</v>
      </c>
      <c r="CL568" s="78">
        <f t="shared" si="612"/>
        <v>0</v>
      </c>
      <c r="CM568" s="80" t="str">
        <f t="shared" si="613"/>
        <v>دون المستوى</v>
      </c>
      <c r="CP568" s="54"/>
      <c r="CQ568" s="47"/>
      <c r="CR568" s="47"/>
      <c r="CS568" s="47"/>
      <c r="CT568" s="47"/>
      <c r="CU568" s="47">
        <f t="shared" si="614"/>
        <v>0</v>
      </c>
      <c r="CW568" s="54"/>
      <c r="CX568" s="83"/>
      <c r="CY568" s="78"/>
      <c r="CZ568" s="78"/>
      <c r="DA568" s="78"/>
      <c r="DB568" s="78">
        <f t="shared" si="615"/>
        <v>0</v>
      </c>
      <c r="DC568" s="78">
        <f t="shared" si="616"/>
        <v>0</v>
      </c>
      <c r="DD568" s="78">
        <f t="shared" si="617"/>
        <v>0</v>
      </c>
      <c r="DE568" s="78">
        <f t="shared" si="618"/>
        <v>0</v>
      </c>
      <c r="DF568" s="80" t="str">
        <f t="shared" si="619"/>
        <v>دون المستوى</v>
      </c>
      <c r="DI568" s="54"/>
      <c r="DJ568" s="47"/>
      <c r="DK568" s="47"/>
      <c r="DL568" s="47"/>
      <c r="DM568" s="47">
        <f t="shared" si="620"/>
        <v>0</v>
      </c>
      <c r="DO568" s="54"/>
      <c r="DP568" s="83"/>
      <c r="DQ568" s="78"/>
      <c r="DR568" s="78"/>
      <c r="DS568" s="78">
        <f t="shared" si="621"/>
        <v>0</v>
      </c>
      <c r="DT568" s="78">
        <f t="shared" si="622"/>
        <v>0</v>
      </c>
      <c r="DU568" s="78">
        <f t="shared" si="623"/>
        <v>0</v>
      </c>
      <c r="DV568" s="80" t="str">
        <f t="shared" si="624"/>
        <v>دون المستوى</v>
      </c>
      <c r="DY568" s="47"/>
      <c r="DZ568" s="47"/>
      <c r="EA568" s="47">
        <f t="shared" si="625"/>
        <v>0</v>
      </c>
      <c r="EC568" s="91"/>
      <c r="ED568" s="78"/>
      <c r="EE568" s="78">
        <f t="shared" si="626"/>
        <v>0</v>
      </c>
      <c r="EF568" s="78">
        <f t="shared" si="627"/>
        <v>0</v>
      </c>
      <c r="EG568" s="78">
        <f t="shared" si="628"/>
        <v>0</v>
      </c>
      <c r="EH568" s="80" t="str">
        <f t="shared" si="629"/>
        <v>دون المستوى</v>
      </c>
      <c r="EK568" s="47"/>
      <c r="EL568" s="47"/>
      <c r="EM568" s="47">
        <f t="shared" si="630"/>
        <v>0</v>
      </c>
      <c r="EO568" s="91"/>
      <c r="EP568" s="78"/>
      <c r="EQ568" s="78">
        <f t="shared" si="631"/>
        <v>0</v>
      </c>
      <c r="ER568" s="78">
        <f t="shared" si="632"/>
        <v>0</v>
      </c>
      <c r="ES568" s="78">
        <f t="shared" si="633"/>
        <v>0</v>
      </c>
      <c r="ET568" s="80" t="str">
        <f t="shared" si="634"/>
        <v>دون المستوى</v>
      </c>
      <c r="EW568" s="49">
        <f t="shared" si="635"/>
        <v>0</v>
      </c>
      <c r="EX568" s="80" t="str">
        <f t="shared" si="636"/>
        <v>دون المستوى</v>
      </c>
      <c r="EZ568" s="54"/>
      <c r="FA568" s="47"/>
      <c r="FB568" s="47"/>
      <c r="FC568" s="47"/>
      <c r="FD568" s="47">
        <f t="shared" si="637"/>
        <v>0</v>
      </c>
      <c r="FF568" s="54"/>
      <c r="FG568" s="83"/>
      <c r="FH568" s="78"/>
      <c r="FI568" s="78"/>
      <c r="FJ568" s="78">
        <f t="shared" si="638"/>
        <v>0</v>
      </c>
      <c r="FK568" s="78">
        <f t="shared" si="639"/>
        <v>0</v>
      </c>
      <c r="FL568" s="78">
        <f t="shared" si="640"/>
        <v>0</v>
      </c>
      <c r="FM568" s="80" t="str">
        <f t="shared" si="641"/>
        <v>دون المستوى</v>
      </c>
      <c r="FP568" s="98" t="str">
        <f t="shared" si="642"/>
        <v>*عربى</v>
      </c>
      <c r="FQ568" s="98" t="str">
        <f t="shared" si="643"/>
        <v>*انجليزى</v>
      </c>
      <c r="FR568" s="98" t="str">
        <f t="shared" si="644"/>
        <v>*دراسات</v>
      </c>
      <c r="FS568" s="98" t="str">
        <f t="shared" si="645"/>
        <v>*رياضيات</v>
      </c>
      <c r="FT568" s="98" t="str">
        <f t="shared" si="646"/>
        <v>*علوم</v>
      </c>
      <c r="FU568" s="98" t="str">
        <f t="shared" si="647"/>
        <v>*حاسب</v>
      </c>
      <c r="FV568" s="98" t="str">
        <f t="shared" si="648"/>
        <v>*فنية</v>
      </c>
      <c r="FW568" s="98" t="str">
        <f t="shared" si="649"/>
        <v>*نشاط1</v>
      </c>
      <c r="FX568" s="98" t="str">
        <f t="shared" si="650"/>
        <v>*نشاط2</v>
      </c>
      <c r="FY568" s="107" t="str">
        <f t="shared" si="651"/>
        <v>*دين</v>
      </c>
      <c r="FZ568" s="47">
        <f t="shared" si="652"/>
        <v>0</v>
      </c>
      <c r="GA568" s="47" t="str">
        <f t="shared" si="653"/>
        <v>دور ثانى</v>
      </c>
      <c r="GB568" s="47">
        <f t="shared" si="654"/>
        <v>6</v>
      </c>
      <c r="GC568" s="47" t="str">
        <f t="shared" si="657"/>
        <v>راسب</v>
      </c>
      <c r="GE568" s="112" t="str">
        <f t="shared" si="655"/>
        <v>*عربى*انجليزى*دراسات*رياضيات*علوم*حاسب*فنية*نشاط1*نشاط2*دين</v>
      </c>
      <c r="GF568" s="112">
        <f t="shared" si="656"/>
        <v>10</v>
      </c>
    </row>
    <row r="569" spans="2:188" ht="20.25" thickTop="1" thickBot="1">
      <c r="B569" s="39">
        <v>560</v>
      </c>
      <c r="C569" s="124" t="str">
        <f>البيانات!B577</f>
        <v/>
      </c>
      <c r="D569" s="124" t="str">
        <f>IF(C569="","",البيانات!C577)</f>
        <v/>
      </c>
      <c r="E569" s="39"/>
      <c r="F569" s="39"/>
      <c r="H569" s="52"/>
      <c r="I569" s="47"/>
      <c r="J569" s="47"/>
      <c r="K569" s="47"/>
      <c r="L569" s="46">
        <f t="shared" si="587"/>
        <v>0</v>
      </c>
      <c r="N569" s="54"/>
      <c r="O569" s="61"/>
      <c r="P569" s="59"/>
      <c r="Q569" s="59"/>
      <c r="R569" s="59">
        <f t="shared" si="588"/>
        <v>0</v>
      </c>
      <c r="S569" s="59">
        <f t="shared" si="589"/>
        <v>0</v>
      </c>
      <c r="T569" s="62">
        <f t="shared" si="590"/>
        <v>0</v>
      </c>
      <c r="U569" s="63" t="str">
        <f t="shared" si="591"/>
        <v>دون المستوى</v>
      </c>
      <c r="X569" s="54"/>
      <c r="Y569" s="47"/>
      <c r="Z569" s="47"/>
      <c r="AA569" s="47"/>
      <c r="AB569" s="47">
        <f t="shared" si="592"/>
        <v>0</v>
      </c>
      <c r="AD569" s="54"/>
      <c r="AE569" s="61"/>
      <c r="AF569" s="59"/>
      <c r="AG569" s="59"/>
      <c r="AH569" s="59">
        <f t="shared" si="593"/>
        <v>0</v>
      </c>
      <c r="AI569" s="59">
        <f t="shared" si="594"/>
        <v>0</v>
      </c>
      <c r="AJ569" s="59">
        <f t="shared" si="595"/>
        <v>0</v>
      </c>
      <c r="AK569" s="73" t="str">
        <f t="shared" si="596"/>
        <v>دون المستوى</v>
      </c>
      <c r="AN569" s="54"/>
      <c r="AO569" s="47"/>
      <c r="AP569" s="47"/>
      <c r="AQ569" s="47"/>
      <c r="AR569" s="47">
        <f t="shared" si="597"/>
        <v>0</v>
      </c>
      <c r="AT569" s="54"/>
      <c r="AU569" s="83"/>
      <c r="AV569" s="78"/>
      <c r="AW569" s="78"/>
      <c r="AX569" s="78">
        <f t="shared" si="598"/>
        <v>0</v>
      </c>
      <c r="AY569" s="78">
        <f t="shared" si="599"/>
        <v>0</v>
      </c>
      <c r="AZ569" s="78">
        <f t="shared" si="600"/>
        <v>0</v>
      </c>
      <c r="BA569" s="80" t="str">
        <f t="shared" si="601"/>
        <v>دون المستوى</v>
      </c>
      <c r="BD569" s="54"/>
      <c r="BE569" s="47"/>
      <c r="BF569" s="47"/>
      <c r="BG569" s="47"/>
      <c r="BH569" s="47"/>
      <c r="BI569" s="47">
        <f t="shared" si="602"/>
        <v>0</v>
      </c>
      <c r="BK569" s="54"/>
      <c r="BL569" s="83"/>
      <c r="BM569" s="78"/>
      <c r="BN569" s="78"/>
      <c r="BO569" s="78"/>
      <c r="BP569" s="78">
        <f t="shared" si="603"/>
        <v>0</v>
      </c>
      <c r="BQ569" s="78">
        <f t="shared" si="604"/>
        <v>0</v>
      </c>
      <c r="BR569" s="78">
        <f t="shared" si="605"/>
        <v>0</v>
      </c>
      <c r="BS569" s="78">
        <f t="shared" si="606"/>
        <v>0</v>
      </c>
      <c r="BT569" s="80" t="str">
        <f t="shared" si="607"/>
        <v>دون المستوى</v>
      </c>
      <c r="BW569" s="54"/>
      <c r="BX569" s="47"/>
      <c r="BY569" s="47"/>
      <c r="BZ569" s="47"/>
      <c r="CA569" s="47"/>
      <c r="CB569" s="47">
        <f t="shared" si="608"/>
        <v>0</v>
      </c>
      <c r="CD569" s="52"/>
      <c r="CE569" s="83"/>
      <c r="CF569" s="78"/>
      <c r="CG569" s="78"/>
      <c r="CH569" s="78"/>
      <c r="CI569" s="78">
        <f t="shared" si="609"/>
        <v>0</v>
      </c>
      <c r="CJ569" s="78">
        <f t="shared" si="610"/>
        <v>0</v>
      </c>
      <c r="CK569" s="78">
        <f t="shared" si="611"/>
        <v>0</v>
      </c>
      <c r="CL569" s="78">
        <f t="shared" si="612"/>
        <v>0</v>
      </c>
      <c r="CM569" s="80" t="str">
        <f t="shared" si="613"/>
        <v>دون المستوى</v>
      </c>
      <c r="CP569" s="54"/>
      <c r="CQ569" s="47"/>
      <c r="CR569" s="47"/>
      <c r="CS569" s="47"/>
      <c r="CT569" s="47"/>
      <c r="CU569" s="47">
        <f t="shared" si="614"/>
        <v>0</v>
      </c>
      <c r="CW569" s="54"/>
      <c r="CX569" s="83"/>
      <c r="CY569" s="78"/>
      <c r="CZ569" s="78"/>
      <c r="DA569" s="78"/>
      <c r="DB569" s="78">
        <f t="shared" si="615"/>
        <v>0</v>
      </c>
      <c r="DC569" s="78">
        <f t="shared" si="616"/>
        <v>0</v>
      </c>
      <c r="DD569" s="78">
        <f t="shared" si="617"/>
        <v>0</v>
      </c>
      <c r="DE569" s="78">
        <f t="shared" si="618"/>
        <v>0</v>
      </c>
      <c r="DF569" s="80" t="str">
        <f t="shared" si="619"/>
        <v>دون المستوى</v>
      </c>
      <c r="DI569" s="54"/>
      <c r="DJ569" s="47"/>
      <c r="DK569" s="47"/>
      <c r="DL569" s="47"/>
      <c r="DM569" s="47">
        <f t="shared" si="620"/>
        <v>0</v>
      </c>
      <c r="DO569" s="54"/>
      <c r="DP569" s="83"/>
      <c r="DQ569" s="78"/>
      <c r="DR569" s="78"/>
      <c r="DS569" s="78">
        <f t="shared" si="621"/>
        <v>0</v>
      </c>
      <c r="DT569" s="78">
        <f t="shared" si="622"/>
        <v>0</v>
      </c>
      <c r="DU569" s="78">
        <f t="shared" si="623"/>
        <v>0</v>
      </c>
      <c r="DV569" s="80" t="str">
        <f t="shared" si="624"/>
        <v>دون المستوى</v>
      </c>
      <c r="DY569" s="47"/>
      <c r="DZ569" s="47"/>
      <c r="EA569" s="47">
        <f t="shared" si="625"/>
        <v>0</v>
      </c>
      <c r="EC569" s="91"/>
      <c r="ED569" s="78"/>
      <c r="EE569" s="78">
        <f t="shared" si="626"/>
        <v>0</v>
      </c>
      <c r="EF569" s="78">
        <f t="shared" si="627"/>
        <v>0</v>
      </c>
      <c r="EG569" s="78">
        <f t="shared" si="628"/>
        <v>0</v>
      </c>
      <c r="EH569" s="80" t="str">
        <f t="shared" si="629"/>
        <v>دون المستوى</v>
      </c>
      <c r="EK569" s="47"/>
      <c r="EL569" s="47"/>
      <c r="EM569" s="47">
        <f t="shared" si="630"/>
        <v>0</v>
      </c>
      <c r="EO569" s="91"/>
      <c r="EP569" s="78"/>
      <c r="EQ569" s="78">
        <f t="shared" si="631"/>
        <v>0</v>
      </c>
      <c r="ER569" s="78">
        <f t="shared" si="632"/>
        <v>0</v>
      </c>
      <c r="ES569" s="78">
        <f t="shared" si="633"/>
        <v>0</v>
      </c>
      <c r="ET569" s="80" t="str">
        <f t="shared" si="634"/>
        <v>دون المستوى</v>
      </c>
      <c r="EW569" s="49">
        <f t="shared" si="635"/>
        <v>0</v>
      </c>
      <c r="EX569" s="80" t="str">
        <f t="shared" si="636"/>
        <v>دون المستوى</v>
      </c>
      <c r="EZ569" s="54"/>
      <c r="FA569" s="47"/>
      <c r="FB569" s="47"/>
      <c r="FC569" s="47"/>
      <c r="FD569" s="47">
        <f t="shared" si="637"/>
        <v>0</v>
      </c>
      <c r="FF569" s="54"/>
      <c r="FG569" s="83"/>
      <c r="FH569" s="78"/>
      <c r="FI569" s="78"/>
      <c r="FJ569" s="78">
        <f t="shared" si="638"/>
        <v>0</v>
      </c>
      <c r="FK569" s="78">
        <f t="shared" si="639"/>
        <v>0</v>
      </c>
      <c r="FL569" s="78">
        <f t="shared" si="640"/>
        <v>0</v>
      </c>
      <c r="FM569" s="80" t="str">
        <f t="shared" si="641"/>
        <v>دون المستوى</v>
      </c>
      <c r="FP569" s="98" t="str">
        <f t="shared" si="642"/>
        <v>*عربى</v>
      </c>
      <c r="FQ569" s="98" t="str">
        <f t="shared" si="643"/>
        <v>*انجليزى</v>
      </c>
      <c r="FR569" s="98" t="str">
        <f t="shared" si="644"/>
        <v>*دراسات</v>
      </c>
      <c r="FS569" s="98" t="str">
        <f t="shared" si="645"/>
        <v>*رياضيات</v>
      </c>
      <c r="FT569" s="98" t="str">
        <f t="shared" si="646"/>
        <v>*علوم</v>
      </c>
      <c r="FU569" s="98" t="str">
        <f t="shared" si="647"/>
        <v>*حاسب</v>
      </c>
      <c r="FV569" s="98" t="str">
        <f t="shared" si="648"/>
        <v>*فنية</v>
      </c>
      <c r="FW569" s="98" t="str">
        <f t="shared" si="649"/>
        <v>*نشاط1</v>
      </c>
      <c r="FX569" s="98" t="str">
        <f t="shared" si="650"/>
        <v>*نشاط2</v>
      </c>
      <c r="FY569" s="107" t="str">
        <f t="shared" si="651"/>
        <v>*دين</v>
      </c>
      <c r="FZ569" s="47">
        <f t="shared" si="652"/>
        <v>0</v>
      </c>
      <c r="GA569" s="47" t="str">
        <f t="shared" si="653"/>
        <v>دور ثانى</v>
      </c>
      <c r="GB569" s="47">
        <f t="shared" si="654"/>
        <v>6</v>
      </c>
      <c r="GC569" s="47" t="str">
        <f t="shared" si="657"/>
        <v>راسب</v>
      </c>
      <c r="GE569" s="112" t="str">
        <f t="shared" si="655"/>
        <v>*عربى*انجليزى*دراسات*رياضيات*علوم*حاسب*فنية*نشاط1*نشاط2*دين</v>
      </c>
      <c r="GF569" s="112">
        <f t="shared" si="656"/>
        <v>10</v>
      </c>
    </row>
    <row r="570" spans="2:188" ht="20.25" thickTop="1" thickBot="1">
      <c r="B570" s="39">
        <v>561</v>
      </c>
      <c r="C570" s="124" t="str">
        <f>البيانات!B578</f>
        <v/>
      </c>
      <c r="D570" s="124" t="str">
        <f>IF(C570="","",البيانات!C578)</f>
        <v/>
      </c>
      <c r="E570" s="39"/>
      <c r="F570" s="39"/>
      <c r="H570" s="52"/>
      <c r="I570" s="47"/>
      <c r="J570" s="47"/>
      <c r="K570" s="47"/>
      <c r="L570" s="46">
        <f t="shared" si="587"/>
        <v>0</v>
      </c>
      <c r="N570" s="54"/>
      <c r="O570" s="61"/>
      <c r="P570" s="59"/>
      <c r="Q570" s="59"/>
      <c r="R570" s="59">
        <f t="shared" si="588"/>
        <v>0</v>
      </c>
      <c r="S570" s="59">
        <f t="shared" si="589"/>
        <v>0</v>
      </c>
      <c r="T570" s="62">
        <f t="shared" si="590"/>
        <v>0</v>
      </c>
      <c r="U570" s="63" t="str">
        <f t="shared" si="591"/>
        <v>دون المستوى</v>
      </c>
      <c r="X570" s="54"/>
      <c r="Y570" s="47"/>
      <c r="Z570" s="47"/>
      <c r="AA570" s="47"/>
      <c r="AB570" s="47">
        <f t="shared" si="592"/>
        <v>0</v>
      </c>
      <c r="AD570" s="54"/>
      <c r="AE570" s="61"/>
      <c r="AF570" s="59"/>
      <c r="AG570" s="59"/>
      <c r="AH570" s="59">
        <f t="shared" si="593"/>
        <v>0</v>
      </c>
      <c r="AI570" s="59">
        <f t="shared" si="594"/>
        <v>0</v>
      </c>
      <c r="AJ570" s="59">
        <f t="shared" si="595"/>
        <v>0</v>
      </c>
      <c r="AK570" s="73" t="str">
        <f t="shared" si="596"/>
        <v>دون المستوى</v>
      </c>
      <c r="AN570" s="54"/>
      <c r="AO570" s="47"/>
      <c r="AP570" s="47"/>
      <c r="AQ570" s="47"/>
      <c r="AR570" s="47">
        <f t="shared" si="597"/>
        <v>0</v>
      </c>
      <c r="AT570" s="54"/>
      <c r="AU570" s="83"/>
      <c r="AV570" s="78"/>
      <c r="AW570" s="78"/>
      <c r="AX570" s="78">
        <f t="shared" si="598"/>
        <v>0</v>
      </c>
      <c r="AY570" s="78">
        <f t="shared" si="599"/>
        <v>0</v>
      </c>
      <c r="AZ570" s="78">
        <f t="shared" si="600"/>
        <v>0</v>
      </c>
      <c r="BA570" s="80" t="str">
        <f t="shared" si="601"/>
        <v>دون المستوى</v>
      </c>
      <c r="BD570" s="54"/>
      <c r="BE570" s="47"/>
      <c r="BF570" s="47"/>
      <c r="BG570" s="47"/>
      <c r="BH570" s="47"/>
      <c r="BI570" s="47">
        <f t="shared" si="602"/>
        <v>0</v>
      </c>
      <c r="BK570" s="54"/>
      <c r="BL570" s="83"/>
      <c r="BM570" s="78"/>
      <c r="BN570" s="78"/>
      <c r="BO570" s="78"/>
      <c r="BP570" s="78">
        <f t="shared" si="603"/>
        <v>0</v>
      </c>
      <c r="BQ570" s="78">
        <f t="shared" si="604"/>
        <v>0</v>
      </c>
      <c r="BR570" s="78">
        <f t="shared" si="605"/>
        <v>0</v>
      </c>
      <c r="BS570" s="78">
        <f t="shared" si="606"/>
        <v>0</v>
      </c>
      <c r="BT570" s="80" t="str">
        <f t="shared" si="607"/>
        <v>دون المستوى</v>
      </c>
      <c r="BW570" s="54"/>
      <c r="BX570" s="47"/>
      <c r="BY570" s="47"/>
      <c r="BZ570" s="47"/>
      <c r="CA570" s="47"/>
      <c r="CB570" s="47">
        <f t="shared" si="608"/>
        <v>0</v>
      </c>
      <c r="CD570" s="52"/>
      <c r="CE570" s="83"/>
      <c r="CF570" s="78"/>
      <c r="CG570" s="78"/>
      <c r="CH570" s="78"/>
      <c r="CI570" s="78">
        <f t="shared" si="609"/>
        <v>0</v>
      </c>
      <c r="CJ570" s="78">
        <f t="shared" si="610"/>
        <v>0</v>
      </c>
      <c r="CK570" s="78">
        <f t="shared" si="611"/>
        <v>0</v>
      </c>
      <c r="CL570" s="78">
        <f t="shared" si="612"/>
        <v>0</v>
      </c>
      <c r="CM570" s="80" t="str">
        <f t="shared" si="613"/>
        <v>دون المستوى</v>
      </c>
      <c r="CP570" s="54"/>
      <c r="CQ570" s="47"/>
      <c r="CR570" s="47"/>
      <c r="CS570" s="47"/>
      <c r="CT570" s="47"/>
      <c r="CU570" s="47">
        <f t="shared" si="614"/>
        <v>0</v>
      </c>
      <c r="CW570" s="54"/>
      <c r="CX570" s="83"/>
      <c r="CY570" s="78"/>
      <c r="CZ570" s="78"/>
      <c r="DA570" s="78"/>
      <c r="DB570" s="78">
        <f t="shared" si="615"/>
        <v>0</v>
      </c>
      <c r="DC570" s="78">
        <f t="shared" si="616"/>
        <v>0</v>
      </c>
      <c r="DD570" s="78">
        <f t="shared" si="617"/>
        <v>0</v>
      </c>
      <c r="DE570" s="78">
        <f t="shared" si="618"/>
        <v>0</v>
      </c>
      <c r="DF570" s="80" t="str">
        <f t="shared" si="619"/>
        <v>دون المستوى</v>
      </c>
      <c r="DI570" s="54"/>
      <c r="DJ570" s="47"/>
      <c r="DK570" s="47"/>
      <c r="DL570" s="47"/>
      <c r="DM570" s="47">
        <f t="shared" si="620"/>
        <v>0</v>
      </c>
      <c r="DO570" s="54"/>
      <c r="DP570" s="83"/>
      <c r="DQ570" s="78"/>
      <c r="DR570" s="78"/>
      <c r="DS570" s="78">
        <f t="shared" si="621"/>
        <v>0</v>
      </c>
      <c r="DT570" s="78">
        <f t="shared" si="622"/>
        <v>0</v>
      </c>
      <c r="DU570" s="78">
        <f t="shared" si="623"/>
        <v>0</v>
      </c>
      <c r="DV570" s="80" t="str">
        <f t="shared" si="624"/>
        <v>دون المستوى</v>
      </c>
      <c r="DY570" s="47"/>
      <c r="DZ570" s="47"/>
      <c r="EA570" s="47">
        <f t="shared" si="625"/>
        <v>0</v>
      </c>
      <c r="EC570" s="91"/>
      <c r="ED570" s="78"/>
      <c r="EE570" s="78">
        <f t="shared" si="626"/>
        <v>0</v>
      </c>
      <c r="EF570" s="78">
        <f t="shared" si="627"/>
        <v>0</v>
      </c>
      <c r="EG570" s="78">
        <f t="shared" si="628"/>
        <v>0</v>
      </c>
      <c r="EH570" s="80" t="str">
        <f t="shared" si="629"/>
        <v>دون المستوى</v>
      </c>
      <c r="EK570" s="47"/>
      <c r="EL570" s="47"/>
      <c r="EM570" s="47">
        <f t="shared" si="630"/>
        <v>0</v>
      </c>
      <c r="EO570" s="91"/>
      <c r="EP570" s="78"/>
      <c r="EQ570" s="78">
        <f t="shared" si="631"/>
        <v>0</v>
      </c>
      <c r="ER570" s="78">
        <f t="shared" si="632"/>
        <v>0</v>
      </c>
      <c r="ES570" s="78">
        <f t="shared" si="633"/>
        <v>0</v>
      </c>
      <c r="ET570" s="80" t="str">
        <f t="shared" si="634"/>
        <v>دون المستوى</v>
      </c>
      <c r="EW570" s="49">
        <f t="shared" si="635"/>
        <v>0</v>
      </c>
      <c r="EX570" s="80" t="str">
        <f t="shared" si="636"/>
        <v>دون المستوى</v>
      </c>
      <c r="EZ570" s="54"/>
      <c r="FA570" s="47"/>
      <c r="FB570" s="47"/>
      <c r="FC570" s="47"/>
      <c r="FD570" s="47">
        <f t="shared" si="637"/>
        <v>0</v>
      </c>
      <c r="FF570" s="54"/>
      <c r="FG570" s="83"/>
      <c r="FH570" s="78"/>
      <c r="FI570" s="78"/>
      <c r="FJ570" s="78">
        <f t="shared" si="638"/>
        <v>0</v>
      </c>
      <c r="FK570" s="78">
        <f t="shared" si="639"/>
        <v>0</v>
      </c>
      <c r="FL570" s="78">
        <f t="shared" si="640"/>
        <v>0</v>
      </c>
      <c r="FM570" s="80" t="str">
        <f t="shared" si="641"/>
        <v>دون المستوى</v>
      </c>
      <c r="FP570" s="98" t="str">
        <f t="shared" si="642"/>
        <v>*عربى</v>
      </c>
      <c r="FQ570" s="98" t="str">
        <f t="shared" si="643"/>
        <v>*انجليزى</v>
      </c>
      <c r="FR570" s="98" t="str">
        <f t="shared" si="644"/>
        <v>*دراسات</v>
      </c>
      <c r="FS570" s="98" t="str">
        <f t="shared" si="645"/>
        <v>*رياضيات</v>
      </c>
      <c r="FT570" s="98" t="str">
        <f t="shared" si="646"/>
        <v>*علوم</v>
      </c>
      <c r="FU570" s="98" t="str">
        <f t="shared" si="647"/>
        <v>*حاسب</v>
      </c>
      <c r="FV570" s="98" t="str">
        <f t="shared" si="648"/>
        <v>*فنية</v>
      </c>
      <c r="FW570" s="98" t="str">
        <f t="shared" si="649"/>
        <v>*نشاط1</v>
      </c>
      <c r="FX570" s="98" t="str">
        <f t="shared" si="650"/>
        <v>*نشاط2</v>
      </c>
      <c r="FY570" s="107" t="str">
        <f t="shared" si="651"/>
        <v>*دين</v>
      </c>
      <c r="FZ570" s="47">
        <f t="shared" si="652"/>
        <v>0</v>
      </c>
      <c r="GA570" s="47" t="str">
        <f t="shared" si="653"/>
        <v>دور ثانى</v>
      </c>
      <c r="GB570" s="47">
        <f t="shared" si="654"/>
        <v>6</v>
      </c>
      <c r="GC570" s="47" t="str">
        <f t="shared" si="657"/>
        <v>راسب</v>
      </c>
      <c r="GE570" s="112" t="str">
        <f t="shared" si="655"/>
        <v>*عربى*انجليزى*دراسات*رياضيات*علوم*حاسب*فنية*نشاط1*نشاط2*دين</v>
      </c>
      <c r="GF570" s="112">
        <f t="shared" si="656"/>
        <v>10</v>
      </c>
    </row>
    <row r="571" spans="2:188" ht="20.25" thickTop="1" thickBot="1">
      <c r="B571" s="39">
        <v>562</v>
      </c>
      <c r="C571" s="124" t="str">
        <f>البيانات!B579</f>
        <v/>
      </c>
      <c r="D571" s="124" t="str">
        <f>IF(C571="","",البيانات!C579)</f>
        <v/>
      </c>
      <c r="E571" s="39"/>
      <c r="F571" s="39"/>
      <c r="H571" s="52"/>
      <c r="I571" s="47"/>
      <c r="J571" s="47"/>
      <c r="K571" s="47"/>
      <c r="L571" s="46">
        <f t="shared" si="587"/>
        <v>0</v>
      </c>
      <c r="N571" s="54"/>
      <c r="O571" s="61"/>
      <c r="P571" s="59"/>
      <c r="Q571" s="59"/>
      <c r="R571" s="59">
        <f t="shared" si="588"/>
        <v>0</v>
      </c>
      <c r="S571" s="59">
        <f t="shared" si="589"/>
        <v>0</v>
      </c>
      <c r="T571" s="62">
        <f t="shared" si="590"/>
        <v>0</v>
      </c>
      <c r="U571" s="63" t="str">
        <f t="shared" si="591"/>
        <v>دون المستوى</v>
      </c>
      <c r="X571" s="54"/>
      <c r="Y571" s="47"/>
      <c r="Z571" s="47"/>
      <c r="AA571" s="47"/>
      <c r="AB571" s="47">
        <f t="shared" si="592"/>
        <v>0</v>
      </c>
      <c r="AD571" s="54"/>
      <c r="AE571" s="61"/>
      <c r="AF571" s="59"/>
      <c r="AG571" s="59"/>
      <c r="AH571" s="59">
        <f t="shared" si="593"/>
        <v>0</v>
      </c>
      <c r="AI571" s="59">
        <f t="shared" si="594"/>
        <v>0</v>
      </c>
      <c r="AJ571" s="59">
        <f t="shared" si="595"/>
        <v>0</v>
      </c>
      <c r="AK571" s="73" t="str">
        <f t="shared" si="596"/>
        <v>دون المستوى</v>
      </c>
      <c r="AN571" s="54"/>
      <c r="AO571" s="47"/>
      <c r="AP571" s="47"/>
      <c r="AQ571" s="47"/>
      <c r="AR571" s="47">
        <f t="shared" si="597"/>
        <v>0</v>
      </c>
      <c r="AT571" s="54"/>
      <c r="AU571" s="83"/>
      <c r="AV571" s="78"/>
      <c r="AW571" s="78"/>
      <c r="AX571" s="78">
        <f t="shared" si="598"/>
        <v>0</v>
      </c>
      <c r="AY571" s="78">
        <f t="shared" si="599"/>
        <v>0</v>
      </c>
      <c r="AZ571" s="78">
        <f t="shared" si="600"/>
        <v>0</v>
      </c>
      <c r="BA571" s="80" t="str">
        <f t="shared" si="601"/>
        <v>دون المستوى</v>
      </c>
      <c r="BD571" s="54"/>
      <c r="BE571" s="47"/>
      <c r="BF571" s="47"/>
      <c r="BG571" s="47"/>
      <c r="BH571" s="47"/>
      <c r="BI571" s="47">
        <f t="shared" si="602"/>
        <v>0</v>
      </c>
      <c r="BK571" s="54"/>
      <c r="BL571" s="83"/>
      <c r="BM571" s="78"/>
      <c r="BN571" s="78"/>
      <c r="BO571" s="78"/>
      <c r="BP571" s="78">
        <f t="shared" si="603"/>
        <v>0</v>
      </c>
      <c r="BQ571" s="78">
        <f t="shared" si="604"/>
        <v>0</v>
      </c>
      <c r="BR571" s="78">
        <f t="shared" si="605"/>
        <v>0</v>
      </c>
      <c r="BS571" s="78">
        <f t="shared" si="606"/>
        <v>0</v>
      </c>
      <c r="BT571" s="80" t="str">
        <f t="shared" si="607"/>
        <v>دون المستوى</v>
      </c>
      <c r="BW571" s="54"/>
      <c r="BX571" s="47"/>
      <c r="BY571" s="47"/>
      <c r="BZ571" s="47"/>
      <c r="CA571" s="47"/>
      <c r="CB571" s="47">
        <f t="shared" si="608"/>
        <v>0</v>
      </c>
      <c r="CD571" s="52"/>
      <c r="CE571" s="83"/>
      <c r="CF571" s="78"/>
      <c r="CG571" s="78"/>
      <c r="CH571" s="78"/>
      <c r="CI571" s="78">
        <f t="shared" si="609"/>
        <v>0</v>
      </c>
      <c r="CJ571" s="78">
        <f t="shared" si="610"/>
        <v>0</v>
      </c>
      <c r="CK571" s="78">
        <f t="shared" si="611"/>
        <v>0</v>
      </c>
      <c r="CL571" s="78">
        <f t="shared" si="612"/>
        <v>0</v>
      </c>
      <c r="CM571" s="80" t="str">
        <f t="shared" si="613"/>
        <v>دون المستوى</v>
      </c>
      <c r="CP571" s="54"/>
      <c r="CQ571" s="47"/>
      <c r="CR571" s="47"/>
      <c r="CS571" s="47"/>
      <c r="CT571" s="47"/>
      <c r="CU571" s="47">
        <f t="shared" si="614"/>
        <v>0</v>
      </c>
      <c r="CW571" s="54"/>
      <c r="CX571" s="83"/>
      <c r="CY571" s="78"/>
      <c r="CZ571" s="78"/>
      <c r="DA571" s="78"/>
      <c r="DB571" s="78">
        <f t="shared" si="615"/>
        <v>0</v>
      </c>
      <c r="DC571" s="78">
        <f t="shared" si="616"/>
        <v>0</v>
      </c>
      <c r="DD571" s="78">
        <f t="shared" si="617"/>
        <v>0</v>
      </c>
      <c r="DE571" s="78">
        <f t="shared" si="618"/>
        <v>0</v>
      </c>
      <c r="DF571" s="80" t="str">
        <f t="shared" si="619"/>
        <v>دون المستوى</v>
      </c>
      <c r="DI571" s="54"/>
      <c r="DJ571" s="47"/>
      <c r="DK571" s="47"/>
      <c r="DL571" s="47"/>
      <c r="DM571" s="47">
        <f t="shared" si="620"/>
        <v>0</v>
      </c>
      <c r="DO571" s="54"/>
      <c r="DP571" s="83"/>
      <c r="DQ571" s="78"/>
      <c r="DR571" s="78"/>
      <c r="DS571" s="78">
        <f t="shared" si="621"/>
        <v>0</v>
      </c>
      <c r="DT571" s="78">
        <f t="shared" si="622"/>
        <v>0</v>
      </c>
      <c r="DU571" s="78">
        <f t="shared" si="623"/>
        <v>0</v>
      </c>
      <c r="DV571" s="80" t="str">
        <f t="shared" si="624"/>
        <v>دون المستوى</v>
      </c>
      <c r="DY571" s="47"/>
      <c r="DZ571" s="47"/>
      <c r="EA571" s="47">
        <f t="shared" si="625"/>
        <v>0</v>
      </c>
      <c r="EC571" s="91"/>
      <c r="ED571" s="78"/>
      <c r="EE571" s="78">
        <f t="shared" si="626"/>
        <v>0</v>
      </c>
      <c r="EF571" s="78">
        <f t="shared" si="627"/>
        <v>0</v>
      </c>
      <c r="EG571" s="78">
        <f t="shared" si="628"/>
        <v>0</v>
      </c>
      <c r="EH571" s="80" t="str">
        <f t="shared" si="629"/>
        <v>دون المستوى</v>
      </c>
      <c r="EK571" s="47"/>
      <c r="EL571" s="47"/>
      <c r="EM571" s="47">
        <f t="shared" si="630"/>
        <v>0</v>
      </c>
      <c r="EO571" s="91"/>
      <c r="EP571" s="78"/>
      <c r="EQ571" s="78">
        <f t="shared" si="631"/>
        <v>0</v>
      </c>
      <c r="ER571" s="78">
        <f t="shared" si="632"/>
        <v>0</v>
      </c>
      <c r="ES571" s="78">
        <f t="shared" si="633"/>
        <v>0</v>
      </c>
      <c r="ET571" s="80" t="str">
        <f t="shared" si="634"/>
        <v>دون المستوى</v>
      </c>
      <c r="EW571" s="49">
        <f t="shared" si="635"/>
        <v>0</v>
      </c>
      <c r="EX571" s="80" t="str">
        <f t="shared" si="636"/>
        <v>دون المستوى</v>
      </c>
      <c r="EZ571" s="54"/>
      <c r="FA571" s="47"/>
      <c r="FB571" s="47"/>
      <c r="FC571" s="47"/>
      <c r="FD571" s="47">
        <f t="shared" si="637"/>
        <v>0</v>
      </c>
      <c r="FF571" s="54"/>
      <c r="FG571" s="83"/>
      <c r="FH571" s="78"/>
      <c r="FI571" s="78"/>
      <c r="FJ571" s="78">
        <f t="shared" si="638"/>
        <v>0</v>
      </c>
      <c r="FK571" s="78">
        <f t="shared" si="639"/>
        <v>0</v>
      </c>
      <c r="FL571" s="78">
        <f t="shared" si="640"/>
        <v>0</v>
      </c>
      <c r="FM571" s="80" t="str">
        <f t="shared" si="641"/>
        <v>دون المستوى</v>
      </c>
      <c r="FP571" s="98" t="str">
        <f t="shared" si="642"/>
        <v>*عربى</v>
      </c>
      <c r="FQ571" s="98" t="str">
        <f t="shared" si="643"/>
        <v>*انجليزى</v>
      </c>
      <c r="FR571" s="98" t="str">
        <f t="shared" si="644"/>
        <v>*دراسات</v>
      </c>
      <c r="FS571" s="98" t="str">
        <f t="shared" si="645"/>
        <v>*رياضيات</v>
      </c>
      <c r="FT571" s="98" t="str">
        <f t="shared" si="646"/>
        <v>*علوم</v>
      </c>
      <c r="FU571" s="98" t="str">
        <f t="shared" si="647"/>
        <v>*حاسب</v>
      </c>
      <c r="FV571" s="98" t="str">
        <f t="shared" si="648"/>
        <v>*فنية</v>
      </c>
      <c r="FW571" s="98" t="str">
        <f t="shared" si="649"/>
        <v>*نشاط1</v>
      </c>
      <c r="FX571" s="98" t="str">
        <f t="shared" si="650"/>
        <v>*نشاط2</v>
      </c>
      <c r="FY571" s="107" t="str">
        <f t="shared" si="651"/>
        <v>*دين</v>
      </c>
      <c r="FZ571" s="47">
        <f t="shared" si="652"/>
        <v>0</v>
      </c>
      <c r="GA571" s="47" t="str">
        <f t="shared" si="653"/>
        <v>دور ثانى</v>
      </c>
      <c r="GB571" s="47">
        <f t="shared" si="654"/>
        <v>6</v>
      </c>
      <c r="GC571" s="47" t="str">
        <f t="shared" si="657"/>
        <v>راسب</v>
      </c>
      <c r="GE571" s="112" t="str">
        <f t="shared" si="655"/>
        <v>*عربى*انجليزى*دراسات*رياضيات*علوم*حاسب*فنية*نشاط1*نشاط2*دين</v>
      </c>
      <c r="GF571" s="112">
        <f t="shared" si="656"/>
        <v>10</v>
      </c>
    </row>
    <row r="572" spans="2:188" ht="20.25" thickTop="1" thickBot="1">
      <c r="B572" s="39">
        <v>563</v>
      </c>
      <c r="C572" s="124" t="str">
        <f>البيانات!B580</f>
        <v/>
      </c>
      <c r="D572" s="124" t="str">
        <f>IF(C572="","",البيانات!C580)</f>
        <v/>
      </c>
      <c r="E572" s="39"/>
      <c r="F572" s="39"/>
      <c r="H572" s="52"/>
      <c r="I572" s="47"/>
      <c r="J572" s="47"/>
      <c r="K572" s="47"/>
      <c r="L572" s="46">
        <f t="shared" si="587"/>
        <v>0</v>
      </c>
      <c r="N572" s="54"/>
      <c r="O572" s="61"/>
      <c r="P572" s="59"/>
      <c r="Q572" s="59"/>
      <c r="R572" s="59">
        <f t="shared" si="588"/>
        <v>0</v>
      </c>
      <c r="S572" s="59">
        <f t="shared" si="589"/>
        <v>0</v>
      </c>
      <c r="T572" s="62">
        <f t="shared" si="590"/>
        <v>0</v>
      </c>
      <c r="U572" s="63" t="str">
        <f t="shared" si="591"/>
        <v>دون المستوى</v>
      </c>
      <c r="X572" s="54"/>
      <c r="Y572" s="47"/>
      <c r="Z572" s="47"/>
      <c r="AA572" s="47"/>
      <c r="AB572" s="47">
        <f t="shared" si="592"/>
        <v>0</v>
      </c>
      <c r="AD572" s="54"/>
      <c r="AE572" s="61"/>
      <c r="AF572" s="59"/>
      <c r="AG572" s="59"/>
      <c r="AH572" s="59">
        <f t="shared" si="593"/>
        <v>0</v>
      </c>
      <c r="AI572" s="59">
        <f t="shared" si="594"/>
        <v>0</v>
      </c>
      <c r="AJ572" s="59">
        <f t="shared" si="595"/>
        <v>0</v>
      </c>
      <c r="AK572" s="73" t="str">
        <f t="shared" si="596"/>
        <v>دون المستوى</v>
      </c>
      <c r="AN572" s="54"/>
      <c r="AO572" s="47"/>
      <c r="AP572" s="47"/>
      <c r="AQ572" s="47"/>
      <c r="AR572" s="47">
        <f t="shared" si="597"/>
        <v>0</v>
      </c>
      <c r="AT572" s="54"/>
      <c r="AU572" s="83"/>
      <c r="AV572" s="78"/>
      <c r="AW572" s="78"/>
      <c r="AX572" s="78">
        <f t="shared" si="598"/>
        <v>0</v>
      </c>
      <c r="AY572" s="78">
        <f t="shared" si="599"/>
        <v>0</v>
      </c>
      <c r="AZ572" s="78">
        <f t="shared" si="600"/>
        <v>0</v>
      </c>
      <c r="BA572" s="80" t="str">
        <f t="shared" si="601"/>
        <v>دون المستوى</v>
      </c>
      <c r="BD572" s="54"/>
      <c r="BE572" s="47"/>
      <c r="BF572" s="47"/>
      <c r="BG572" s="47"/>
      <c r="BH572" s="47"/>
      <c r="BI572" s="47">
        <f t="shared" si="602"/>
        <v>0</v>
      </c>
      <c r="BK572" s="54"/>
      <c r="BL572" s="83"/>
      <c r="BM572" s="78"/>
      <c r="BN572" s="78"/>
      <c r="BO572" s="78"/>
      <c r="BP572" s="78">
        <f t="shared" si="603"/>
        <v>0</v>
      </c>
      <c r="BQ572" s="78">
        <f t="shared" si="604"/>
        <v>0</v>
      </c>
      <c r="BR572" s="78">
        <f t="shared" si="605"/>
        <v>0</v>
      </c>
      <c r="BS572" s="78">
        <f t="shared" si="606"/>
        <v>0</v>
      </c>
      <c r="BT572" s="80" t="str">
        <f t="shared" si="607"/>
        <v>دون المستوى</v>
      </c>
      <c r="BW572" s="54"/>
      <c r="BX572" s="47"/>
      <c r="BY572" s="47"/>
      <c r="BZ572" s="47"/>
      <c r="CA572" s="47"/>
      <c r="CB572" s="47">
        <f t="shared" si="608"/>
        <v>0</v>
      </c>
      <c r="CD572" s="52"/>
      <c r="CE572" s="83"/>
      <c r="CF572" s="78"/>
      <c r="CG572" s="78"/>
      <c r="CH572" s="78"/>
      <c r="CI572" s="78">
        <f t="shared" si="609"/>
        <v>0</v>
      </c>
      <c r="CJ572" s="78">
        <f t="shared" si="610"/>
        <v>0</v>
      </c>
      <c r="CK572" s="78">
        <f t="shared" si="611"/>
        <v>0</v>
      </c>
      <c r="CL572" s="78">
        <f t="shared" si="612"/>
        <v>0</v>
      </c>
      <c r="CM572" s="80" t="str">
        <f t="shared" si="613"/>
        <v>دون المستوى</v>
      </c>
      <c r="CP572" s="54"/>
      <c r="CQ572" s="47"/>
      <c r="CR572" s="47"/>
      <c r="CS572" s="47"/>
      <c r="CT572" s="47"/>
      <c r="CU572" s="47">
        <f t="shared" si="614"/>
        <v>0</v>
      </c>
      <c r="CW572" s="54"/>
      <c r="CX572" s="83"/>
      <c r="CY572" s="78"/>
      <c r="CZ572" s="78"/>
      <c r="DA572" s="78"/>
      <c r="DB572" s="78">
        <f t="shared" si="615"/>
        <v>0</v>
      </c>
      <c r="DC572" s="78">
        <f t="shared" si="616"/>
        <v>0</v>
      </c>
      <c r="DD572" s="78">
        <f t="shared" si="617"/>
        <v>0</v>
      </c>
      <c r="DE572" s="78">
        <f t="shared" si="618"/>
        <v>0</v>
      </c>
      <c r="DF572" s="80" t="str">
        <f t="shared" si="619"/>
        <v>دون المستوى</v>
      </c>
      <c r="DI572" s="54"/>
      <c r="DJ572" s="47"/>
      <c r="DK572" s="47"/>
      <c r="DL572" s="47"/>
      <c r="DM572" s="47">
        <f t="shared" si="620"/>
        <v>0</v>
      </c>
      <c r="DO572" s="54"/>
      <c r="DP572" s="83"/>
      <c r="DQ572" s="78"/>
      <c r="DR572" s="78"/>
      <c r="DS572" s="78">
        <f t="shared" si="621"/>
        <v>0</v>
      </c>
      <c r="DT572" s="78">
        <f t="shared" si="622"/>
        <v>0</v>
      </c>
      <c r="DU572" s="78">
        <f t="shared" si="623"/>
        <v>0</v>
      </c>
      <c r="DV572" s="80" t="str">
        <f t="shared" si="624"/>
        <v>دون المستوى</v>
      </c>
      <c r="DY572" s="47"/>
      <c r="DZ572" s="47"/>
      <c r="EA572" s="47">
        <f t="shared" si="625"/>
        <v>0</v>
      </c>
      <c r="EC572" s="91"/>
      <c r="ED572" s="78"/>
      <c r="EE572" s="78">
        <f t="shared" si="626"/>
        <v>0</v>
      </c>
      <c r="EF572" s="78">
        <f t="shared" si="627"/>
        <v>0</v>
      </c>
      <c r="EG572" s="78">
        <f t="shared" si="628"/>
        <v>0</v>
      </c>
      <c r="EH572" s="80" t="str">
        <f t="shared" si="629"/>
        <v>دون المستوى</v>
      </c>
      <c r="EK572" s="47"/>
      <c r="EL572" s="47"/>
      <c r="EM572" s="47">
        <f t="shared" si="630"/>
        <v>0</v>
      </c>
      <c r="EO572" s="91"/>
      <c r="EP572" s="78"/>
      <c r="EQ572" s="78">
        <f t="shared" si="631"/>
        <v>0</v>
      </c>
      <c r="ER572" s="78">
        <f t="shared" si="632"/>
        <v>0</v>
      </c>
      <c r="ES572" s="78">
        <f t="shared" si="633"/>
        <v>0</v>
      </c>
      <c r="ET572" s="80" t="str">
        <f t="shared" si="634"/>
        <v>دون المستوى</v>
      </c>
      <c r="EW572" s="49">
        <f t="shared" si="635"/>
        <v>0</v>
      </c>
      <c r="EX572" s="80" t="str">
        <f t="shared" si="636"/>
        <v>دون المستوى</v>
      </c>
      <c r="EZ572" s="54"/>
      <c r="FA572" s="47"/>
      <c r="FB572" s="47"/>
      <c r="FC572" s="47"/>
      <c r="FD572" s="47">
        <f t="shared" si="637"/>
        <v>0</v>
      </c>
      <c r="FF572" s="54"/>
      <c r="FG572" s="83"/>
      <c r="FH572" s="78"/>
      <c r="FI572" s="78"/>
      <c r="FJ572" s="78">
        <f t="shared" si="638"/>
        <v>0</v>
      </c>
      <c r="FK572" s="78">
        <f t="shared" si="639"/>
        <v>0</v>
      </c>
      <c r="FL572" s="78">
        <f t="shared" si="640"/>
        <v>0</v>
      </c>
      <c r="FM572" s="80" t="str">
        <f t="shared" si="641"/>
        <v>دون المستوى</v>
      </c>
      <c r="FP572" s="98" t="str">
        <f t="shared" si="642"/>
        <v>*عربى</v>
      </c>
      <c r="FQ572" s="98" t="str">
        <f t="shared" si="643"/>
        <v>*انجليزى</v>
      </c>
      <c r="FR572" s="98" t="str">
        <f t="shared" si="644"/>
        <v>*دراسات</v>
      </c>
      <c r="FS572" s="98" t="str">
        <f t="shared" si="645"/>
        <v>*رياضيات</v>
      </c>
      <c r="FT572" s="98" t="str">
        <f t="shared" si="646"/>
        <v>*علوم</v>
      </c>
      <c r="FU572" s="98" t="str">
        <f t="shared" si="647"/>
        <v>*حاسب</v>
      </c>
      <c r="FV572" s="98" t="str">
        <f t="shared" si="648"/>
        <v>*فنية</v>
      </c>
      <c r="FW572" s="98" t="str">
        <f t="shared" si="649"/>
        <v>*نشاط1</v>
      </c>
      <c r="FX572" s="98" t="str">
        <f t="shared" si="650"/>
        <v>*نشاط2</v>
      </c>
      <c r="FY572" s="107" t="str">
        <f t="shared" si="651"/>
        <v>*دين</v>
      </c>
      <c r="FZ572" s="47">
        <f t="shared" si="652"/>
        <v>0</v>
      </c>
      <c r="GA572" s="47" t="str">
        <f t="shared" si="653"/>
        <v>دور ثانى</v>
      </c>
      <c r="GB572" s="47">
        <f t="shared" si="654"/>
        <v>6</v>
      </c>
      <c r="GC572" s="47" t="str">
        <f t="shared" si="657"/>
        <v>راسب</v>
      </c>
      <c r="GE572" s="112" t="str">
        <f t="shared" si="655"/>
        <v>*عربى*انجليزى*دراسات*رياضيات*علوم*حاسب*فنية*نشاط1*نشاط2*دين</v>
      </c>
      <c r="GF572" s="112">
        <f t="shared" si="656"/>
        <v>10</v>
      </c>
    </row>
    <row r="573" spans="2:188" ht="20.25" thickTop="1" thickBot="1">
      <c r="B573" s="39">
        <v>564</v>
      </c>
      <c r="C573" s="124" t="str">
        <f>البيانات!B581</f>
        <v/>
      </c>
      <c r="D573" s="124" t="str">
        <f>IF(C573="","",البيانات!C581)</f>
        <v/>
      </c>
      <c r="E573" s="39"/>
      <c r="F573" s="39"/>
      <c r="H573" s="52"/>
      <c r="I573" s="47"/>
      <c r="J573" s="47"/>
      <c r="K573" s="47"/>
      <c r="L573" s="46">
        <f t="shared" si="587"/>
        <v>0</v>
      </c>
      <c r="N573" s="54"/>
      <c r="O573" s="61"/>
      <c r="P573" s="59"/>
      <c r="Q573" s="59"/>
      <c r="R573" s="59">
        <f t="shared" si="588"/>
        <v>0</v>
      </c>
      <c r="S573" s="59">
        <f t="shared" si="589"/>
        <v>0</v>
      </c>
      <c r="T573" s="62">
        <f t="shared" si="590"/>
        <v>0</v>
      </c>
      <c r="U573" s="63" t="str">
        <f t="shared" si="591"/>
        <v>دون المستوى</v>
      </c>
      <c r="X573" s="54"/>
      <c r="Y573" s="47"/>
      <c r="Z573" s="47"/>
      <c r="AA573" s="47"/>
      <c r="AB573" s="47">
        <f t="shared" si="592"/>
        <v>0</v>
      </c>
      <c r="AD573" s="54"/>
      <c r="AE573" s="61"/>
      <c r="AF573" s="59"/>
      <c r="AG573" s="59"/>
      <c r="AH573" s="59">
        <f t="shared" si="593"/>
        <v>0</v>
      </c>
      <c r="AI573" s="59">
        <f t="shared" si="594"/>
        <v>0</v>
      </c>
      <c r="AJ573" s="59">
        <f t="shared" si="595"/>
        <v>0</v>
      </c>
      <c r="AK573" s="73" t="str">
        <f t="shared" si="596"/>
        <v>دون المستوى</v>
      </c>
      <c r="AN573" s="54"/>
      <c r="AO573" s="47"/>
      <c r="AP573" s="47"/>
      <c r="AQ573" s="47"/>
      <c r="AR573" s="47">
        <f t="shared" si="597"/>
        <v>0</v>
      </c>
      <c r="AT573" s="54"/>
      <c r="AU573" s="83"/>
      <c r="AV573" s="78"/>
      <c r="AW573" s="78"/>
      <c r="AX573" s="78">
        <f t="shared" si="598"/>
        <v>0</v>
      </c>
      <c r="AY573" s="78">
        <f t="shared" si="599"/>
        <v>0</v>
      </c>
      <c r="AZ573" s="78">
        <f t="shared" si="600"/>
        <v>0</v>
      </c>
      <c r="BA573" s="80" t="str">
        <f t="shared" si="601"/>
        <v>دون المستوى</v>
      </c>
      <c r="BD573" s="54"/>
      <c r="BE573" s="47"/>
      <c r="BF573" s="47"/>
      <c r="BG573" s="47"/>
      <c r="BH573" s="47"/>
      <c r="BI573" s="47">
        <f t="shared" si="602"/>
        <v>0</v>
      </c>
      <c r="BK573" s="54"/>
      <c r="BL573" s="83"/>
      <c r="BM573" s="78"/>
      <c r="BN573" s="78"/>
      <c r="BO573" s="78"/>
      <c r="BP573" s="78">
        <f t="shared" si="603"/>
        <v>0</v>
      </c>
      <c r="BQ573" s="78">
        <f t="shared" si="604"/>
        <v>0</v>
      </c>
      <c r="BR573" s="78">
        <f t="shared" si="605"/>
        <v>0</v>
      </c>
      <c r="BS573" s="78">
        <f t="shared" si="606"/>
        <v>0</v>
      </c>
      <c r="BT573" s="80" t="str">
        <f t="shared" si="607"/>
        <v>دون المستوى</v>
      </c>
      <c r="BW573" s="54"/>
      <c r="BX573" s="47"/>
      <c r="BY573" s="47"/>
      <c r="BZ573" s="47"/>
      <c r="CA573" s="47"/>
      <c r="CB573" s="47">
        <f t="shared" si="608"/>
        <v>0</v>
      </c>
      <c r="CD573" s="52"/>
      <c r="CE573" s="83"/>
      <c r="CF573" s="78"/>
      <c r="CG573" s="78"/>
      <c r="CH573" s="78"/>
      <c r="CI573" s="78">
        <f t="shared" si="609"/>
        <v>0</v>
      </c>
      <c r="CJ573" s="78">
        <f t="shared" si="610"/>
        <v>0</v>
      </c>
      <c r="CK573" s="78">
        <f t="shared" si="611"/>
        <v>0</v>
      </c>
      <c r="CL573" s="78">
        <f t="shared" si="612"/>
        <v>0</v>
      </c>
      <c r="CM573" s="80" t="str">
        <f t="shared" si="613"/>
        <v>دون المستوى</v>
      </c>
      <c r="CP573" s="54"/>
      <c r="CQ573" s="47"/>
      <c r="CR573" s="47"/>
      <c r="CS573" s="47"/>
      <c r="CT573" s="47"/>
      <c r="CU573" s="47">
        <f t="shared" si="614"/>
        <v>0</v>
      </c>
      <c r="CW573" s="54"/>
      <c r="CX573" s="83"/>
      <c r="CY573" s="78"/>
      <c r="CZ573" s="78"/>
      <c r="DA573" s="78"/>
      <c r="DB573" s="78">
        <f t="shared" si="615"/>
        <v>0</v>
      </c>
      <c r="DC573" s="78">
        <f t="shared" si="616"/>
        <v>0</v>
      </c>
      <c r="DD573" s="78">
        <f t="shared" si="617"/>
        <v>0</v>
      </c>
      <c r="DE573" s="78">
        <f t="shared" si="618"/>
        <v>0</v>
      </c>
      <c r="DF573" s="80" t="str">
        <f t="shared" si="619"/>
        <v>دون المستوى</v>
      </c>
      <c r="DI573" s="54"/>
      <c r="DJ573" s="47"/>
      <c r="DK573" s="47"/>
      <c r="DL573" s="47"/>
      <c r="DM573" s="47">
        <f t="shared" si="620"/>
        <v>0</v>
      </c>
      <c r="DO573" s="54"/>
      <c r="DP573" s="83"/>
      <c r="DQ573" s="78"/>
      <c r="DR573" s="78"/>
      <c r="DS573" s="78">
        <f t="shared" si="621"/>
        <v>0</v>
      </c>
      <c r="DT573" s="78">
        <f t="shared" si="622"/>
        <v>0</v>
      </c>
      <c r="DU573" s="78">
        <f t="shared" si="623"/>
        <v>0</v>
      </c>
      <c r="DV573" s="80" t="str">
        <f t="shared" si="624"/>
        <v>دون المستوى</v>
      </c>
      <c r="DY573" s="47"/>
      <c r="DZ573" s="47"/>
      <c r="EA573" s="47">
        <f t="shared" si="625"/>
        <v>0</v>
      </c>
      <c r="EC573" s="91"/>
      <c r="ED573" s="78"/>
      <c r="EE573" s="78">
        <f t="shared" si="626"/>
        <v>0</v>
      </c>
      <c r="EF573" s="78">
        <f t="shared" si="627"/>
        <v>0</v>
      </c>
      <c r="EG573" s="78">
        <f t="shared" si="628"/>
        <v>0</v>
      </c>
      <c r="EH573" s="80" t="str">
        <f t="shared" si="629"/>
        <v>دون المستوى</v>
      </c>
      <c r="EK573" s="47"/>
      <c r="EL573" s="47"/>
      <c r="EM573" s="47">
        <f t="shared" si="630"/>
        <v>0</v>
      </c>
      <c r="EO573" s="91"/>
      <c r="EP573" s="78"/>
      <c r="EQ573" s="78">
        <f t="shared" si="631"/>
        <v>0</v>
      </c>
      <c r="ER573" s="78">
        <f t="shared" si="632"/>
        <v>0</v>
      </c>
      <c r="ES573" s="78">
        <f t="shared" si="633"/>
        <v>0</v>
      </c>
      <c r="ET573" s="80" t="str">
        <f t="shared" si="634"/>
        <v>دون المستوى</v>
      </c>
      <c r="EW573" s="49">
        <f t="shared" si="635"/>
        <v>0</v>
      </c>
      <c r="EX573" s="80" t="str">
        <f t="shared" si="636"/>
        <v>دون المستوى</v>
      </c>
      <c r="EZ573" s="54"/>
      <c r="FA573" s="47"/>
      <c r="FB573" s="47"/>
      <c r="FC573" s="47"/>
      <c r="FD573" s="47">
        <f t="shared" si="637"/>
        <v>0</v>
      </c>
      <c r="FF573" s="54"/>
      <c r="FG573" s="83"/>
      <c r="FH573" s="78"/>
      <c r="FI573" s="78"/>
      <c r="FJ573" s="78">
        <f t="shared" si="638"/>
        <v>0</v>
      </c>
      <c r="FK573" s="78">
        <f t="shared" si="639"/>
        <v>0</v>
      </c>
      <c r="FL573" s="78">
        <f t="shared" si="640"/>
        <v>0</v>
      </c>
      <c r="FM573" s="80" t="str">
        <f t="shared" si="641"/>
        <v>دون المستوى</v>
      </c>
      <c r="FP573" s="98" t="str">
        <f t="shared" si="642"/>
        <v>*عربى</v>
      </c>
      <c r="FQ573" s="98" t="str">
        <f t="shared" si="643"/>
        <v>*انجليزى</v>
      </c>
      <c r="FR573" s="98" t="str">
        <f t="shared" si="644"/>
        <v>*دراسات</v>
      </c>
      <c r="FS573" s="98" t="str">
        <f t="shared" si="645"/>
        <v>*رياضيات</v>
      </c>
      <c r="FT573" s="98" t="str">
        <f t="shared" si="646"/>
        <v>*علوم</v>
      </c>
      <c r="FU573" s="98" t="str">
        <f t="shared" si="647"/>
        <v>*حاسب</v>
      </c>
      <c r="FV573" s="98" t="str">
        <f t="shared" si="648"/>
        <v>*فنية</v>
      </c>
      <c r="FW573" s="98" t="str">
        <f t="shared" si="649"/>
        <v>*نشاط1</v>
      </c>
      <c r="FX573" s="98" t="str">
        <f t="shared" si="650"/>
        <v>*نشاط2</v>
      </c>
      <c r="FY573" s="107" t="str">
        <f t="shared" si="651"/>
        <v>*دين</v>
      </c>
      <c r="FZ573" s="47">
        <f t="shared" si="652"/>
        <v>0</v>
      </c>
      <c r="GA573" s="47" t="str">
        <f t="shared" si="653"/>
        <v>دور ثانى</v>
      </c>
      <c r="GB573" s="47">
        <f t="shared" si="654"/>
        <v>6</v>
      </c>
      <c r="GC573" s="47" t="str">
        <f t="shared" si="657"/>
        <v>راسب</v>
      </c>
      <c r="GE573" s="112" t="str">
        <f t="shared" si="655"/>
        <v>*عربى*انجليزى*دراسات*رياضيات*علوم*حاسب*فنية*نشاط1*نشاط2*دين</v>
      </c>
      <c r="GF573" s="112">
        <f t="shared" si="656"/>
        <v>10</v>
      </c>
    </row>
    <row r="574" spans="2:188" ht="20.25" thickTop="1" thickBot="1">
      <c r="B574" s="39">
        <v>565</v>
      </c>
      <c r="C574" s="124" t="str">
        <f>البيانات!B582</f>
        <v/>
      </c>
      <c r="D574" s="124" t="str">
        <f>IF(C574="","",البيانات!C582)</f>
        <v/>
      </c>
      <c r="E574" s="39"/>
      <c r="F574" s="39"/>
      <c r="H574" s="52"/>
      <c r="I574" s="47"/>
      <c r="J574" s="47"/>
      <c r="K574" s="47"/>
      <c r="L574" s="46">
        <f t="shared" si="587"/>
        <v>0</v>
      </c>
      <c r="N574" s="54"/>
      <c r="O574" s="61"/>
      <c r="P574" s="59"/>
      <c r="Q574" s="59"/>
      <c r="R574" s="59">
        <f t="shared" si="588"/>
        <v>0</v>
      </c>
      <c r="S574" s="59">
        <f t="shared" si="589"/>
        <v>0</v>
      </c>
      <c r="T574" s="62">
        <f t="shared" si="590"/>
        <v>0</v>
      </c>
      <c r="U574" s="63" t="str">
        <f t="shared" si="591"/>
        <v>دون المستوى</v>
      </c>
      <c r="X574" s="54"/>
      <c r="Y574" s="47"/>
      <c r="Z574" s="47"/>
      <c r="AA574" s="47"/>
      <c r="AB574" s="47">
        <f t="shared" si="592"/>
        <v>0</v>
      </c>
      <c r="AD574" s="54"/>
      <c r="AE574" s="61"/>
      <c r="AF574" s="59"/>
      <c r="AG574" s="59"/>
      <c r="AH574" s="59">
        <f t="shared" si="593"/>
        <v>0</v>
      </c>
      <c r="AI574" s="59">
        <f t="shared" si="594"/>
        <v>0</v>
      </c>
      <c r="AJ574" s="59">
        <f t="shared" si="595"/>
        <v>0</v>
      </c>
      <c r="AK574" s="73" t="str">
        <f t="shared" si="596"/>
        <v>دون المستوى</v>
      </c>
      <c r="AN574" s="54"/>
      <c r="AO574" s="47"/>
      <c r="AP574" s="47"/>
      <c r="AQ574" s="47"/>
      <c r="AR574" s="47">
        <f t="shared" si="597"/>
        <v>0</v>
      </c>
      <c r="AT574" s="54"/>
      <c r="AU574" s="83"/>
      <c r="AV574" s="78"/>
      <c r="AW574" s="78"/>
      <c r="AX574" s="78">
        <f t="shared" si="598"/>
        <v>0</v>
      </c>
      <c r="AY574" s="78">
        <f t="shared" si="599"/>
        <v>0</v>
      </c>
      <c r="AZ574" s="78">
        <f t="shared" si="600"/>
        <v>0</v>
      </c>
      <c r="BA574" s="80" t="str">
        <f t="shared" si="601"/>
        <v>دون المستوى</v>
      </c>
      <c r="BD574" s="54"/>
      <c r="BE574" s="47"/>
      <c r="BF574" s="47"/>
      <c r="BG574" s="47"/>
      <c r="BH574" s="47"/>
      <c r="BI574" s="47">
        <f t="shared" si="602"/>
        <v>0</v>
      </c>
      <c r="BK574" s="54"/>
      <c r="BL574" s="83"/>
      <c r="BM574" s="78"/>
      <c r="BN574" s="78"/>
      <c r="BO574" s="78"/>
      <c r="BP574" s="78">
        <f t="shared" si="603"/>
        <v>0</v>
      </c>
      <c r="BQ574" s="78">
        <f t="shared" si="604"/>
        <v>0</v>
      </c>
      <c r="BR574" s="78">
        <f t="shared" si="605"/>
        <v>0</v>
      </c>
      <c r="BS574" s="78">
        <f t="shared" si="606"/>
        <v>0</v>
      </c>
      <c r="BT574" s="80" t="str">
        <f t="shared" si="607"/>
        <v>دون المستوى</v>
      </c>
      <c r="BW574" s="54"/>
      <c r="BX574" s="47"/>
      <c r="BY574" s="47"/>
      <c r="BZ574" s="47"/>
      <c r="CA574" s="47"/>
      <c r="CB574" s="47">
        <f t="shared" si="608"/>
        <v>0</v>
      </c>
      <c r="CD574" s="52"/>
      <c r="CE574" s="83"/>
      <c r="CF574" s="78"/>
      <c r="CG574" s="78"/>
      <c r="CH574" s="78"/>
      <c r="CI574" s="78">
        <f t="shared" si="609"/>
        <v>0</v>
      </c>
      <c r="CJ574" s="78">
        <f t="shared" si="610"/>
        <v>0</v>
      </c>
      <c r="CK574" s="78">
        <f t="shared" si="611"/>
        <v>0</v>
      </c>
      <c r="CL574" s="78">
        <f t="shared" si="612"/>
        <v>0</v>
      </c>
      <c r="CM574" s="80" t="str">
        <f t="shared" si="613"/>
        <v>دون المستوى</v>
      </c>
      <c r="CP574" s="54"/>
      <c r="CQ574" s="47"/>
      <c r="CR574" s="47"/>
      <c r="CS574" s="47"/>
      <c r="CT574" s="47"/>
      <c r="CU574" s="47">
        <f t="shared" si="614"/>
        <v>0</v>
      </c>
      <c r="CW574" s="54"/>
      <c r="CX574" s="83"/>
      <c r="CY574" s="78"/>
      <c r="CZ574" s="78"/>
      <c r="DA574" s="78"/>
      <c r="DB574" s="78">
        <f t="shared" si="615"/>
        <v>0</v>
      </c>
      <c r="DC574" s="78">
        <f t="shared" si="616"/>
        <v>0</v>
      </c>
      <c r="DD574" s="78">
        <f t="shared" si="617"/>
        <v>0</v>
      </c>
      <c r="DE574" s="78">
        <f t="shared" si="618"/>
        <v>0</v>
      </c>
      <c r="DF574" s="80" t="str">
        <f t="shared" si="619"/>
        <v>دون المستوى</v>
      </c>
      <c r="DI574" s="54"/>
      <c r="DJ574" s="47"/>
      <c r="DK574" s="47"/>
      <c r="DL574" s="47"/>
      <c r="DM574" s="47">
        <f t="shared" si="620"/>
        <v>0</v>
      </c>
      <c r="DO574" s="54"/>
      <c r="DP574" s="83"/>
      <c r="DQ574" s="78"/>
      <c r="DR574" s="78"/>
      <c r="DS574" s="78">
        <f t="shared" si="621"/>
        <v>0</v>
      </c>
      <c r="DT574" s="78">
        <f t="shared" si="622"/>
        <v>0</v>
      </c>
      <c r="DU574" s="78">
        <f t="shared" si="623"/>
        <v>0</v>
      </c>
      <c r="DV574" s="80" t="str">
        <f t="shared" si="624"/>
        <v>دون المستوى</v>
      </c>
      <c r="DY574" s="47"/>
      <c r="DZ574" s="47"/>
      <c r="EA574" s="47">
        <f t="shared" si="625"/>
        <v>0</v>
      </c>
      <c r="EC574" s="91"/>
      <c r="ED574" s="78"/>
      <c r="EE574" s="78">
        <f t="shared" si="626"/>
        <v>0</v>
      </c>
      <c r="EF574" s="78">
        <f t="shared" si="627"/>
        <v>0</v>
      </c>
      <c r="EG574" s="78">
        <f t="shared" si="628"/>
        <v>0</v>
      </c>
      <c r="EH574" s="80" t="str">
        <f t="shared" si="629"/>
        <v>دون المستوى</v>
      </c>
      <c r="EK574" s="47"/>
      <c r="EL574" s="47"/>
      <c r="EM574" s="47">
        <f t="shared" si="630"/>
        <v>0</v>
      </c>
      <c r="EO574" s="91"/>
      <c r="EP574" s="78"/>
      <c r="EQ574" s="78">
        <f t="shared" si="631"/>
        <v>0</v>
      </c>
      <c r="ER574" s="78">
        <f t="shared" si="632"/>
        <v>0</v>
      </c>
      <c r="ES574" s="78">
        <f t="shared" si="633"/>
        <v>0</v>
      </c>
      <c r="ET574" s="80" t="str">
        <f t="shared" si="634"/>
        <v>دون المستوى</v>
      </c>
      <c r="EW574" s="49">
        <f t="shared" si="635"/>
        <v>0</v>
      </c>
      <c r="EX574" s="80" t="str">
        <f t="shared" si="636"/>
        <v>دون المستوى</v>
      </c>
      <c r="EZ574" s="54"/>
      <c r="FA574" s="47"/>
      <c r="FB574" s="47"/>
      <c r="FC574" s="47"/>
      <c r="FD574" s="47">
        <f t="shared" si="637"/>
        <v>0</v>
      </c>
      <c r="FF574" s="54"/>
      <c r="FG574" s="83"/>
      <c r="FH574" s="78"/>
      <c r="FI574" s="78"/>
      <c r="FJ574" s="78">
        <f t="shared" si="638"/>
        <v>0</v>
      </c>
      <c r="FK574" s="78">
        <f t="shared" si="639"/>
        <v>0</v>
      </c>
      <c r="FL574" s="78">
        <f t="shared" si="640"/>
        <v>0</v>
      </c>
      <c r="FM574" s="80" t="str">
        <f t="shared" si="641"/>
        <v>دون المستوى</v>
      </c>
      <c r="FP574" s="98" t="str">
        <f t="shared" si="642"/>
        <v>*عربى</v>
      </c>
      <c r="FQ574" s="98" t="str">
        <f t="shared" si="643"/>
        <v>*انجليزى</v>
      </c>
      <c r="FR574" s="98" t="str">
        <f t="shared" si="644"/>
        <v>*دراسات</v>
      </c>
      <c r="FS574" s="98" t="str">
        <f t="shared" si="645"/>
        <v>*رياضيات</v>
      </c>
      <c r="FT574" s="98" t="str">
        <f t="shared" si="646"/>
        <v>*علوم</v>
      </c>
      <c r="FU574" s="98" t="str">
        <f t="shared" si="647"/>
        <v>*حاسب</v>
      </c>
      <c r="FV574" s="98" t="str">
        <f t="shared" si="648"/>
        <v>*فنية</v>
      </c>
      <c r="FW574" s="98" t="str">
        <f t="shared" si="649"/>
        <v>*نشاط1</v>
      </c>
      <c r="FX574" s="98" t="str">
        <f t="shared" si="650"/>
        <v>*نشاط2</v>
      </c>
      <c r="FY574" s="107" t="str">
        <f t="shared" si="651"/>
        <v>*دين</v>
      </c>
      <c r="FZ574" s="47">
        <f t="shared" si="652"/>
        <v>0</v>
      </c>
      <c r="GA574" s="47" t="str">
        <f t="shared" si="653"/>
        <v>دور ثانى</v>
      </c>
      <c r="GB574" s="47">
        <f t="shared" si="654"/>
        <v>6</v>
      </c>
      <c r="GC574" s="47" t="str">
        <f t="shared" si="657"/>
        <v>راسب</v>
      </c>
      <c r="GE574" s="112" t="str">
        <f t="shared" si="655"/>
        <v>*عربى*انجليزى*دراسات*رياضيات*علوم*حاسب*فنية*نشاط1*نشاط2*دين</v>
      </c>
      <c r="GF574" s="112">
        <f t="shared" si="656"/>
        <v>10</v>
      </c>
    </row>
    <row r="575" spans="2:188" ht="20.25" thickTop="1" thickBot="1">
      <c r="B575" s="39">
        <v>566</v>
      </c>
      <c r="C575" s="124" t="str">
        <f>البيانات!B583</f>
        <v/>
      </c>
      <c r="D575" s="124" t="str">
        <f>IF(C575="","",البيانات!C583)</f>
        <v/>
      </c>
      <c r="E575" s="39"/>
      <c r="F575" s="39"/>
      <c r="H575" s="52"/>
      <c r="I575" s="47"/>
      <c r="J575" s="47"/>
      <c r="K575" s="47"/>
      <c r="L575" s="46">
        <f t="shared" si="587"/>
        <v>0</v>
      </c>
      <c r="N575" s="54"/>
      <c r="O575" s="61"/>
      <c r="P575" s="59"/>
      <c r="Q575" s="59"/>
      <c r="R575" s="59">
        <f t="shared" si="588"/>
        <v>0</v>
      </c>
      <c r="S575" s="59">
        <f t="shared" si="589"/>
        <v>0</v>
      </c>
      <c r="T575" s="62">
        <f t="shared" si="590"/>
        <v>0</v>
      </c>
      <c r="U575" s="63" t="str">
        <f t="shared" si="591"/>
        <v>دون المستوى</v>
      </c>
      <c r="X575" s="54"/>
      <c r="Y575" s="47"/>
      <c r="Z575" s="47"/>
      <c r="AA575" s="47"/>
      <c r="AB575" s="47">
        <f t="shared" si="592"/>
        <v>0</v>
      </c>
      <c r="AD575" s="54"/>
      <c r="AE575" s="61"/>
      <c r="AF575" s="59"/>
      <c r="AG575" s="59"/>
      <c r="AH575" s="59">
        <f t="shared" si="593"/>
        <v>0</v>
      </c>
      <c r="AI575" s="59">
        <f t="shared" si="594"/>
        <v>0</v>
      </c>
      <c r="AJ575" s="59">
        <f t="shared" si="595"/>
        <v>0</v>
      </c>
      <c r="AK575" s="73" t="str">
        <f t="shared" si="596"/>
        <v>دون المستوى</v>
      </c>
      <c r="AN575" s="54"/>
      <c r="AO575" s="47"/>
      <c r="AP575" s="47"/>
      <c r="AQ575" s="47"/>
      <c r="AR575" s="47">
        <f t="shared" si="597"/>
        <v>0</v>
      </c>
      <c r="AT575" s="54"/>
      <c r="AU575" s="83"/>
      <c r="AV575" s="78"/>
      <c r="AW575" s="78"/>
      <c r="AX575" s="78">
        <f t="shared" si="598"/>
        <v>0</v>
      </c>
      <c r="AY575" s="78">
        <f t="shared" si="599"/>
        <v>0</v>
      </c>
      <c r="AZ575" s="78">
        <f t="shared" si="600"/>
        <v>0</v>
      </c>
      <c r="BA575" s="80" t="str">
        <f t="shared" si="601"/>
        <v>دون المستوى</v>
      </c>
      <c r="BD575" s="54"/>
      <c r="BE575" s="47"/>
      <c r="BF575" s="47"/>
      <c r="BG575" s="47"/>
      <c r="BH575" s="47"/>
      <c r="BI575" s="47">
        <f t="shared" si="602"/>
        <v>0</v>
      </c>
      <c r="BK575" s="54"/>
      <c r="BL575" s="83"/>
      <c r="BM575" s="78"/>
      <c r="BN575" s="78"/>
      <c r="BO575" s="78"/>
      <c r="BP575" s="78">
        <f t="shared" si="603"/>
        <v>0</v>
      </c>
      <c r="BQ575" s="78">
        <f t="shared" si="604"/>
        <v>0</v>
      </c>
      <c r="BR575" s="78">
        <f t="shared" si="605"/>
        <v>0</v>
      </c>
      <c r="BS575" s="78">
        <f t="shared" si="606"/>
        <v>0</v>
      </c>
      <c r="BT575" s="80" t="str">
        <f t="shared" si="607"/>
        <v>دون المستوى</v>
      </c>
      <c r="BW575" s="54"/>
      <c r="BX575" s="47"/>
      <c r="BY575" s="47"/>
      <c r="BZ575" s="47"/>
      <c r="CA575" s="47"/>
      <c r="CB575" s="47">
        <f t="shared" si="608"/>
        <v>0</v>
      </c>
      <c r="CD575" s="52"/>
      <c r="CE575" s="83"/>
      <c r="CF575" s="78"/>
      <c r="CG575" s="78"/>
      <c r="CH575" s="78"/>
      <c r="CI575" s="78">
        <f t="shared" si="609"/>
        <v>0</v>
      </c>
      <c r="CJ575" s="78">
        <f t="shared" si="610"/>
        <v>0</v>
      </c>
      <c r="CK575" s="78">
        <f t="shared" si="611"/>
        <v>0</v>
      </c>
      <c r="CL575" s="78">
        <f t="shared" si="612"/>
        <v>0</v>
      </c>
      <c r="CM575" s="80" t="str">
        <f t="shared" si="613"/>
        <v>دون المستوى</v>
      </c>
      <c r="CP575" s="54"/>
      <c r="CQ575" s="47"/>
      <c r="CR575" s="47"/>
      <c r="CS575" s="47"/>
      <c r="CT575" s="47"/>
      <c r="CU575" s="47">
        <f t="shared" si="614"/>
        <v>0</v>
      </c>
      <c r="CW575" s="54"/>
      <c r="CX575" s="83"/>
      <c r="CY575" s="78"/>
      <c r="CZ575" s="78"/>
      <c r="DA575" s="78"/>
      <c r="DB575" s="78">
        <f t="shared" si="615"/>
        <v>0</v>
      </c>
      <c r="DC575" s="78">
        <f t="shared" si="616"/>
        <v>0</v>
      </c>
      <c r="DD575" s="78">
        <f t="shared" si="617"/>
        <v>0</v>
      </c>
      <c r="DE575" s="78">
        <f t="shared" si="618"/>
        <v>0</v>
      </c>
      <c r="DF575" s="80" t="str">
        <f t="shared" si="619"/>
        <v>دون المستوى</v>
      </c>
      <c r="DI575" s="54"/>
      <c r="DJ575" s="47"/>
      <c r="DK575" s="47"/>
      <c r="DL575" s="47"/>
      <c r="DM575" s="47">
        <f t="shared" si="620"/>
        <v>0</v>
      </c>
      <c r="DO575" s="54"/>
      <c r="DP575" s="83"/>
      <c r="DQ575" s="78"/>
      <c r="DR575" s="78"/>
      <c r="DS575" s="78">
        <f t="shared" si="621"/>
        <v>0</v>
      </c>
      <c r="DT575" s="78">
        <f t="shared" si="622"/>
        <v>0</v>
      </c>
      <c r="DU575" s="78">
        <f t="shared" si="623"/>
        <v>0</v>
      </c>
      <c r="DV575" s="80" t="str">
        <f t="shared" si="624"/>
        <v>دون المستوى</v>
      </c>
      <c r="DY575" s="47"/>
      <c r="DZ575" s="47"/>
      <c r="EA575" s="47">
        <f t="shared" si="625"/>
        <v>0</v>
      </c>
      <c r="EC575" s="91"/>
      <c r="ED575" s="78"/>
      <c r="EE575" s="78">
        <f t="shared" si="626"/>
        <v>0</v>
      </c>
      <c r="EF575" s="78">
        <f t="shared" si="627"/>
        <v>0</v>
      </c>
      <c r="EG575" s="78">
        <f t="shared" si="628"/>
        <v>0</v>
      </c>
      <c r="EH575" s="80" t="str">
        <f t="shared" si="629"/>
        <v>دون المستوى</v>
      </c>
      <c r="EK575" s="47"/>
      <c r="EL575" s="47"/>
      <c r="EM575" s="47">
        <f t="shared" si="630"/>
        <v>0</v>
      </c>
      <c r="EO575" s="91"/>
      <c r="EP575" s="78"/>
      <c r="EQ575" s="78">
        <f t="shared" si="631"/>
        <v>0</v>
      </c>
      <c r="ER575" s="78">
        <f t="shared" si="632"/>
        <v>0</v>
      </c>
      <c r="ES575" s="78">
        <f t="shared" si="633"/>
        <v>0</v>
      </c>
      <c r="ET575" s="80" t="str">
        <f t="shared" si="634"/>
        <v>دون المستوى</v>
      </c>
      <c r="EW575" s="49">
        <f t="shared" si="635"/>
        <v>0</v>
      </c>
      <c r="EX575" s="80" t="str">
        <f t="shared" si="636"/>
        <v>دون المستوى</v>
      </c>
      <c r="EZ575" s="54"/>
      <c r="FA575" s="47"/>
      <c r="FB575" s="47"/>
      <c r="FC575" s="47"/>
      <c r="FD575" s="47">
        <f t="shared" si="637"/>
        <v>0</v>
      </c>
      <c r="FF575" s="54"/>
      <c r="FG575" s="83"/>
      <c r="FH575" s="78"/>
      <c r="FI575" s="78"/>
      <c r="FJ575" s="78">
        <f t="shared" si="638"/>
        <v>0</v>
      </c>
      <c r="FK575" s="78">
        <f t="shared" si="639"/>
        <v>0</v>
      </c>
      <c r="FL575" s="78">
        <f t="shared" si="640"/>
        <v>0</v>
      </c>
      <c r="FM575" s="80" t="str">
        <f t="shared" si="641"/>
        <v>دون المستوى</v>
      </c>
      <c r="FP575" s="98" t="str">
        <f t="shared" si="642"/>
        <v>*عربى</v>
      </c>
      <c r="FQ575" s="98" t="str">
        <f t="shared" si="643"/>
        <v>*انجليزى</v>
      </c>
      <c r="FR575" s="98" t="str">
        <f t="shared" si="644"/>
        <v>*دراسات</v>
      </c>
      <c r="FS575" s="98" t="str">
        <f t="shared" si="645"/>
        <v>*رياضيات</v>
      </c>
      <c r="FT575" s="98" t="str">
        <f t="shared" si="646"/>
        <v>*علوم</v>
      </c>
      <c r="FU575" s="98" t="str">
        <f t="shared" si="647"/>
        <v>*حاسب</v>
      </c>
      <c r="FV575" s="98" t="str">
        <f t="shared" si="648"/>
        <v>*فنية</v>
      </c>
      <c r="FW575" s="98" t="str">
        <f t="shared" si="649"/>
        <v>*نشاط1</v>
      </c>
      <c r="FX575" s="98" t="str">
        <f t="shared" si="650"/>
        <v>*نشاط2</v>
      </c>
      <c r="FY575" s="107" t="str">
        <f t="shared" si="651"/>
        <v>*دين</v>
      </c>
      <c r="FZ575" s="47">
        <f t="shared" si="652"/>
        <v>0</v>
      </c>
      <c r="GA575" s="47" t="str">
        <f t="shared" si="653"/>
        <v>دور ثانى</v>
      </c>
      <c r="GB575" s="47">
        <f t="shared" si="654"/>
        <v>6</v>
      </c>
      <c r="GC575" s="47" t="str">
        <f t="shared" si="657"/>
        <v>راسب</v>
      </c>
      <c r="GE575" s="112" t="str">
        <f t="shared" si="655"/>
        <v>*عربى*انجليزى*دراسات*رياضيات*علوم*حاسب*فنية*نشاط1*نشاط2*دين</v>
      </c>
      <c r="GF575" s="112">
        <f t="shared" si="656"/>
        <v>10</v>
      </c>
    </row>
    <row r="576" spans="2:188" ht="20.25" thickTop="1" thickBot="1">
      <c r="B576" s="39">
        <v>567</v>
      </c>
      <c r="C576" s="124" t="str">
        <f>البيانات!B584</f>
        <v/>
      </c>
      <c r="D576" s="124" t="str">
        <f>IF(C576="","",البيانات!C584)</f>
        <v/>
      </c>
      <c r="E576" s="39"/>
      <c r="F576" s="39"/>
      <c r="H576" s="52"/>
      <c r="I576" s="47"/>
      <c r="J576" s="47"/>
      <c r="K576" s="47"/>
      <c r="L576" s="46">
        <f t="shared" si="587"/>
        <v>0</v>
      </c>
      <c r="N576" s="54"/>
      <c r="O576" s="61"/>
      <c r="P576" s="59"/>
      <c r="Q576" s="59"/>
      <c r="R576" s="59">
        <f t="shared" si="588"/>
        <v>0</v>
      </c>
      <c r="S576" s="59">
        <f t="shared" si="589"/>
        <v>0</v>
      </c>
      <c r="T576" s="62">
        <f t="shared" si="590"/>
        <v>0</v>
      </c>
      <c r="U576" s="63" t="str">
        <f t="shared" si="591"/>
        <v>دون المستوى</v>
      </c>
      <c r="X576" s="54"/>
      <c r="Y576" s="47"/>
      <c r="Z576" s="47"/>
      <c r="AA576" s="47"/>
      <c r="AB576" s="47">
        <f t="shared" si="592"/>
        <v>0</v>
      </c>
      <c r="AD576" s="54"/>
      <c r="AE576" s="61"/>
      <c r="AF576" s="59"/>
      <c r="AG576" s="59"/>
      <c r="AH576" s="59">
        <f t="shared" si="593"/>
        <v>0</v>
      </c>
      <c r="AI576" s="59">
        <f t="shared" si="594"/>
        <v>0</v>
      </c>
      <c r="AJ576" s="59">
        <f t="shared" si="595"/>
        <v>0</v>
      </c>
      <c r="AK576" s="73" t="str">
        <f t="shared" si="596"/>
        <v>دون المستوى</v>
      </c>
      <c r="AN576" s="54"/>
      <c r="AO576" s="47"/>
      <c r="AP576" s="47"/>
      <c r="AQ576" s="47"/>
      <c r="AR576" s="47">
        <f t="shared" si="597"/>
        <v>0</v>
      </c>
      <c r="AT576" s="54"/>
      <c r="AU576" s="83"/>
      <c r="AV576" s="78"/>
      <c r="AW576" s="78"/>
      <c r="AX576" s="78">
        <f t="shared" si="598"/>
        <v>0</v>
      </c>
      <c r="AY576" s="78">
        <f t="shared" si="599"/>
        <v>0</v>
      </c>
      <c r="AZ576" s="78">
        <f t="shared" si="600"/>
        <v>0</v>
      </c>
      <c r="BA576" s="80" t="str">
        <f t="shared" si="601"/>
        <v>دون المستوى</v>
      </c>
      <c r="BD576" s="54"/>
      <c r="BE576" s="47"/>
      <c r="BF576" s="47"/>
      <c r="BG576" s="47"/>
      <c r="BH576" s="47"/>
      <c r="BI576" s="47">
        <f t="shared" si="602"/>
        <v>0</v>
      </c>
      <c r="BK576" s="54"/>
      <c r="BL576" s="83"/>
      <c r="BM576" s="78"/>
      <c r="BN576" s="78"/>
      <c r="BO576" s="78"/>
      <c r="BP576" s="78">
        <f t="shared" si="603"/>
        <v>0</v>
      </c>
      <c r="BQ576" s="78">
        <f t="shared" si="604"/>
        <v>0</v>
      </c>
      <c r="BR576" s="78">
        <f t="shared" si="605"/>
        <v>0</v>
      </c>
      <c r="BS576" s="78">
        <f t="shared" si="606"/>
        <v>0</v>
      </c>
      <c r="BT576" s="80" t="str">
        <f t="shared" si="607"/>
        <v>دون المستوى</v>
      </c>
      <c r="BW576" s="54"/>
      <c r="BX576" s="47"/>
      <c r="BY576" s="47"/>
      <c r="BZ576" s="47"/>
      <c r="CA576" s="47"/>
      <c r="CB576" s="47">
        <f t="shared" si="608"/>
        <v>0</v>
      </c>
      <c r="CD576" s="52"/>
      <c r="CE576" s="83"/>
      <c r="CF576" s="78"/>
      <c r="CG576" s="78"/>
      <c r="CH576" s="78"/>
      <c r="CI576" s="78">
        <f t="shared" si="609"/>
        <v>0</v>
      </c>
      <c r="CJ576" s="78">
        <f t="shared" si="610"/>
        <v>0</v>
      </c>
      <c r="CK576" s="78">
        <f t="shared" si="611"/>
        <v>0</v>
      </c>
      <c r="CL576" s="78">
        <f t="shared" si="612"/>
        <v>0</v>
      </c>
      <c r="CM576" s="80" t="str">
        <f t="shared" si="613"/>
        <v>دون المستوى</v>
      </c>
      <c r="CP576" s="54"/>
      <c r="CQ576" s="47"/>
      <c r="CR576" s="47"/>
      <c r="CS576" s="47"/>
      <c r="CT576" s="47"/>
      <c r="CU576" s="47">
        <f t="shared" si="614"/>
        <v>0</v>
      </c>
      <c r="CW576" s="54"/>
      <c r="CX576" s="83"/>
      <c r="CY576" s="78"/>
      <c r="CZ576" s="78"/>
      <c r="DA576" s="78"/>
      <c r="DB576" s="78">
        <f t="shared" si="615"/>
        <v>0</v>
      </c>
      <c r="DC576" s="78">
        <f t="shared" si="616"/>
        <v>0</v>
      </c>
      <c r="DD576" s="78">
        <f t="shared" si="617"/>
        <v>0</v>
      </c>
      <c r="DE576" s="78">
        <f t="shared" si="618"/>
        <v>0</v>
      </c>
      <c r="DF576" s="80" t="str">
        <f t="shared" si="619"/>
        <v>دون المستوى</v>
      </c>
      <c r="DI576" s="54"/>
      <c r="DJ576" s="47"/>
      <c r="DK576" s="47"/>
      <c r="DL576" s="47"/>
      <c r="DM576" s="47">
        <f t="shared" si="620"/>
        <v>0</v>
      </c>
      <c r="DO576" s="54"/>
      <c r="DP576" s="83"/>
      <c r="DQ576" s="78"/>
      <c r="DR576" s="78"/>
      <c r="DS576" s="78">
        <f t="shared" si="621"/>
        <v>0</v>
      </c>
      <c r="DT576" s="78">
        <f t="shared" si="622"/>
        <v>0</v>
      </c>
      <c r="DU576" s="78">
        <f t="shared" si="623"/>
        <v>0</v>
      </c>
      <c r="DV576" s="80" t="str">
        <f t="shared" si="624"/>
        <v>دون المستوى</v>
      </c>
      <c r="DY576" s="47"/>
      <c r="DZ576" s="47"/>
      <c r="EA576" s="47">
        <f t="shared" si="625"/>
        <v>0</v>
      </c>
      <c r="EC576" s="91"/>
      <c r="ED576" s="78"/>
      <c r="EE576" s="78">
        <f t="shared" si="626"/>
        <v>0</v>
      </c>
      <c r="EF576" s="78">
        <f t="shared" si="627"/>
        <v>0</v>
      </c>
      <c r="EG576" s="78">
        <f t="shared" si="628"/>
        <v>0</v>
      </c>
      <c r="EH576" s="80" t="str">
        <f t="shared" si="629"/>
        <v>دون المستوى</v>
      </c>
      <c r="EK576" s="47"/>
      <c r="EL576" s="47"/>
      <c r="EM576" s="47">
        <f t="shared" si="630"/>
        <v>0</v>
      </c>
      <c r="EO576" s="91"/>
      <c r="EP576" s="78"/>
      <c r="EQ576" s="78">
        <f t="shared" si="631"/>
        <v>0</v>
      </c>
      <c r="ER576" s="78">
        <f t="shared" si="632"/>
        <v>0</v>
      </c>
      <c r="ES576" s="78">
        <f t="shared" si="633"/>
        <v>0</v>
      </c>
      <c r="ET576" s="80" t="str">
        <f t="shared" si="634"/>
        <v>دون المستوى</v>
      </c>
      <c r="EW576" s="49">
        <f t="shared" si="635"/>
        <v>0</v>
      </c>
      <c r="EX576" s="80" t="str">
        <f t="shared" si="636"/>
        <v>دون المستوى</v>
      </c>
      <c r="EZ576" s="54"/>
      <c r="FA576" s="47"/>
      <c r="FB576" s="47"/>
      <c r="FC576" s="47"/>
      <c r="FD576" s="47">
        <f t="shared" si="637"/>
        <v>0</v>
      </c>
      <c r="FF576" s="54"/>
      <c r="FG576" s="83"/>
      <c r="FH576" s="78"/>
      <c r="FI576" s="78"/>
      <c r="FJ576" s="78">
        <f t="shared" si="638"/>
        <v>0</v>
      </c>
      <c r="FK576" s="78">
        <f t="shared" si="639"/>
        <v>0</v>
      </c>
      <c r="FL576" s="78">
        <f t="shared" si="640"/>
        <v>0</v>
      </c>
      <c r="FM576" s="80" t="str">
        <f t="shared" si="641"/>
        <v>دون المستوى</v>
      </c>
      <c r="FP576" s="98" t="str">
        <f t="shared" si="642"/>
        <v>*عربى</v>
      </c>
      <c r="FQ576" s="98" t="str">
        <f t="shared" si="643"/>
        <v>*انجليزى</v>
      </c>
      <c r="FR576" s="98" t="str">
        <f t="shared" si="644"/>
        <v>*دراسات</v>
      </c>
      <c r="FS576" s="98" t="str">
        <f t="shared" si="645"/>
        <v>*رياضيات</v>
      </c>
      <c r="FT576" s="98" t="str">
        <f t="shared" si="646"/>
        <v>*علوم</v>
      </c>
      <c r="FU576" s="98" t="str">
        <f t="shared" si="647"/>
        <v>*حاسب</v>
      </c>
      <c r="FV576" s="98" t="str">
        <f t="shared" si="648"/>
        <v>*فنية</v>
      </c>
      <c r="FW576" s="98" t="str">
        <f t="shared" si="649"/>
        <v>*نشاط1</v>
      </c>
      <c r="FX576" s="98" t="str">
        <f t="shared" si="650"/>
        <v>*نشاط2</v>
      </c>
      <c r="FY576" s="107" t="str">
        <f t="shared" si="651"/>
        <v>*دين</v>
      </c>
      <c r="FZ576" s="47">
        <f t="shared" si="652"/>
        <v>0</v>
      </c>
      <c r="GA576" s="47" t="str">
        <f t="shared" si="653"/>
        <v>دور ثانى</v>
      </c>
      <c r="GB576" s="47">
        <f t="shared" si="654"/>
        <v>6</v>
      </c>
      <c r="GC576" s="47" t="str">
        <f t="shared" si="657"/>
        <v>راسب</v>
      </c>
      <c r="GE576" s="112" t="str">
        <f t="shared" si="655"/>
        <v>*عربى*انجليزى*دراسات*رياضيات*علوم*حاسب*فنية*نشاط1*نشاط2*دين</v>
      </c>
      <c r="GF576" s="112">
        <f t="shared" si="656"/>
        <v>10</v>
      </c>
    </row>
    <row r="577" spans="2:188" ht="20.25" thickTop="1" thickBot="1">
      <c r="B577" s="39">
        <v>568</v>
      </c>
      <c r="C577" s="124" t="str">
        <f>البيانات!B585</f>
        <v/>
      </c>
      <c r="D577" s="124" t="str">
        <f>IF(C577="","",البيانات!C585)</f>
        <v/>
      </c>
      <c r="E577" s="39"/>
      <c r="F577" s="39"/>
      <c r="H577" s="52"/>
      <c r="I577" s="47"/>
      <c r="J577" s="47"/>
      <c r="K577" s="47"/>
      <c r="L577" s="46">
        <f t="shared" si="587"/>
        <v>0</v>
      </c>
      <c r="N577" s="54"/>
      <c r="O577" s="61"/>
      <c r="P577" s="59"/>
      <c r="Q577" s="59"/>
      <c r="R577" s="59">
        <f t="shared" si="588"/>
        <v>0</v>
      </c>
      <c r="S577" s="59">
        <f t="shared" si="589"/>
        <v>0</v>
      </c>
      <c r="T577" s="62">
        <f t="shared" si="590"/>
        <v>0</v>
      </c>
      <c r="U577" s="63" t="str">
        <f t="shared" si="591"/>
        <v>دون المستوى</v>
      </c>
      <c r="X577" s="54"/>
      <c r="Y577" s="47"/>
      <c r="Z577" s="47"/>
      <c r="AA577" s="47"/>
      <c r="AB577" s="47">
        <f t="shared" si="592"/>
        <v>0</v>
      </c>
      <c r="AD577" s="54"/>
      <c r="AE577" s="61"/>
      <c r="AF577" s="59"/>
      <c r="AG577" s="59"/>
      <c r="AH577" s="59">
        <f t="shared" si="593"/>
        <v>0</v>
      </c>
      <c r="AI577" s="59">
        <f t="shared" si="594"/>
        <v>0</v>
      </c>
      <c r="AJ577" s="59">
        <f t="shared" si="595"/>
        <v>0</v>
      </c>
      <c r="AK577" s="73" t="str">
        <f t="shared" si="596"/>
        <v>دون المستوى</v>
      </c>
      <c r="AN577" s="54"/>
      <c r="AO577" s="47"/>
      <c r="AP577" s="47"/>
      <c r="AQ577" s="47"/>
      <c r="AR577" s="47">
        <f t="shared" si="597"/>
        <v>0</v>
      </c>
      <c r="AT577" s="54"/>
      <c r="AU577" s="83"/>
      <c r="AV577" s="78"/>
      <c r="AW577" s="78"/>
      <c r="AX577" s="78">
        <f t="shared" si="598"/>
        <v>0</v>
      </c>
      <c r="AY577" s="78">
        <f t="shared" si="599"/>
        <v>0</v>
      </c>
      <c r="AZ577" s="78">
        <f t="shared" si="600"/>
        <v>0</v>
      </c>
      <c r="BA577" s="80" t="str">
        <f t="shared" si="601"/>
        <v>دون المستوى</v>
      </c>
      <c r="BD577" s="54"/>
      <c r="BE577" s="47"/>
      <c r="BF577" s="47"/>
      <c r="BG577" s="47"/>
      <c r="BH577" s="47"/>
      <c r="BI577" s="47">
        <f t="shared" si="602"/>
        <v>0</v>
      </c>
      <c r="BK577" s="54"/>
      <c r="BL577" s="83"/>
      <c r="BM577" s="78"/>
      <c r="BN577" s="78"/>
      <c r="BO577" s="78"/>
      <c r="BP577" s="78">
        <f t="shared" si="603"/>
        <v>0</v>
      </c>
      <c r="BQ577" s="78">
        <f t="shared" si="604"/>
        <v>0</v>
      </c>
      <c r="BR577" s="78">
        <f t="shared" si="605"/>
        <v>0</v>
      </c>
      <c r="BS577" s="78">
        <f t="shared" si="606"/>
        <v>0</v>
      </c>
      <c r="BT577" s="80" t="str">
        <f t="shared" si="607"/>
        <v>دون المستوى</v>
      </c>
      <c r="BW577" s="54"/>
      <c r="BX577" s="47"/>
      <c r="BY577" s="47"/>
      <c r="BZ577" s="47"/>
      <c r="CA577" s="47"/>
      <c r="CB577" s="47">
        <f t="shared" si="608"/>
        <v>0</v>
      </c>
      <c r="CD577" s="52"/>
      <c r="CE577" s="83"/>
      <c r="CF577" s="78"/>
      <c r="CG577" s="78"/>
      <c r="CH577" s="78"/>
      <c r="CI577" s="78">
        <f t="shared" si="609"/>
        <v>0</v>
      </c>
      <c r="CJ577" s="78">
        <f t="shared" si="610"/>
        <v>0</v>
      </c>
      <c r="CK577" s="78">
        <f t="shared" si="611"/>
        <v>0</v>
      </c>
      <c r="CL577" s="78">
        <f t="shared" si="612"/>
        <v>0</v>
      </c>
      <c r="CM577" s="80" t="str">
        <f t="shared" si="613"/>
        <v>دون المستوى</v>
      </c>
      <c r="CP577" s="54"/>
      <c r="CQ577" s="47"/>
      <c r="CR577" s="47"/>
      <c r="CS577" s="47"/>
      <c r="CT577" s="47"/>
      <c r="CU577" s="47">
        <f t="shared" si="614"/>
        <v>0</v>
      </c>
      <c r="CW577" s="54"/>
      <c r="CX577" s="83"/>
      <c r="CY577" s="78"/>
      <c r="CZ577" s="78"/>
      <c r="DA577" s="78"/>
      <c r="DB577" s="78">
        <f t="shared" si="615"/>
        <v>0</v>
      </c>
      <c r="DC577" s="78">
        <f t="shared" si="616"/>
        <v>0</v>
      </c>
      <c r="DD577" s="78">
        <f t="shared" si="617"/>
        <v>0</v>
      </c>
      <c r="DE577" s="78">
        <f t="shared" si="618"/>
        <v>0</v>
      </c>
      <c r="DF577" s="80" t="str">
        <f t="shared" si="619"/>
        <v>دون المستوى</v>
      </c>
      <c r="DI577" s="54"/>
      <c r="DJ577" s="47"/>
      <c r="DK577" s="47"/>
      <c r="DL577" s="47"/>
      <c r="DM577" s="47">
        <f t="shared" si="620"/>
        <v>0</v>
      </c>
      <c r="DO577" s="54"/>
      <c r="DP577" s="83"/>
      <c r="DQ577" s="78"/>
      <c r="DR577" s="78"/>
      <c r="DS577" s="78">
        <f t="shared" si="621"/>
        <v>0</v>
      </c>
      <c r="DT577" s="78">
        <f t="shared" si="622"/>
        <v>0</v>
      </c>
      <c r="DU577" s="78">
        <f t="shared" si="623"/>
        <v>0</v>
      </c>
      <c r="DV577" s="80" t="str">
        <f t="shared" si="624"/>
        <v>دون المستوى</v>
      </c>
      <c r="DY577" s="47"/>
      <c r="DZ577" s="47"/>
      <c r="EA577" s="47">
        <f t="shared" si="625"/>
        <v>0</v>
      </c>
      <c r="EC577" s="91"/>
      <c r="ED577" s="78"/>
      <c r="EE577" s="78">
        <f t="shared" si="626"/>
        <v>0</v>
      </c>
      <c r="EF577" s="78">
        <f t="shared" si="627"/>
        <v>0</v>
      </c>
      <c r="EG577" s="78">
        <f t="shared" si="628"/>
        <v>0</v>
      </c>
      <c r="EH577" s="80" t="str">
        <f t="shared" si="629"/>
        <v>دون المستوى</v>
      </c>
      <c r="EK577" s="47"/>
      <c r="EL577" s="47"/>
      <c r="EM577" s="47">
        <f t="shared" si="630"/>
        <v>0</v>
      </c>
      <c r="EO577" s="91"/>
      <c r="EP577" s="78"/>
      <c r="EQ577" s="78">
        <f t="shared" si="631"/>
        <v>0</v>
      </c>
      <c r="ER577" s="78">
        <f t="shared" si="632"/>
        <v>0</v>
      </c>
      <c r="ES577" s="78">
        <f t="shared" si="633"/>
        <v>0</v>
      </c>
      <c r="ET577" s="80" t="str">
        <f t="shared" si="634"/>
        <v>دون المستوى</v>
      </c>
      <c r="EW577" s="49">
        <f t="shared" si="635"/>
        <v>0</v>
      </c>
      <c r="EX577" s="80" t="str">
        <f t="shared" si="636"/>
        <v>دون المستوى</v>
      </c>
      <c r="EZ577" s="54"/>
      <c r="FA577" s="47"/>
      <c r="FB577" s="47"/>
      <c r="FC577" s="47"/>
      <c r="FD577" s="47">
        <f t="shared" si="637"/>
        <v>0</v>
      </c>
      <c r="FF577" s="54"/>
      <c r="FG577" s="83"/>
      <c r="FH577" s="78"/>
      <c r="FI577" s="78"/>
      <c r="FJ577" s="78">
        <f t="shared" si="638"/>
        <v>0</v>
      </c>
      <c r="FK577" s="78">
        <f t="shared" si="639"/>
        <v>0</v>
      </c>
      <c r="FL577" s="78">
        <f t="shared" si="640"/>
        <v>0</v>
      </c>
      <c r="FM577" s="80" t="str">
        <f t="shared" si="641"/>
        <v>دون المستوى</v>
      </c>
      <c r="FP577" s="98" t="str">
        <f t="shared" si="642"/>
        <v>*عربى</v>
      </c>
      <c r="FQ577" s="98" t="str">
        <f t="shared" si="643"/>
        <v>*انجليزى</v>
      </c>
      <c r="FR577" s="98" t="str">
        <f t="shared" si="644"/>
        <v>*دراسات</v>
      </c>
      <c r="FS577" s="98" t="str">
        <f t="shared" si="645"/>
        <v>*رياضيات</v>
      </c>
      <c r="FT577" s="98" t="str">
        <f t="shared" si="646"/>
        <v>*علوم</v>
      </c>
      <c r="FU577" s="98" t="str">
        <f t="shared" si="647"/>
        <v>*حاسب</v>
      </c>
      <c r="FV577" s="98" t="str">
        <f t="shared" si="648"/>
        <v>*فنية</v>
      </c>
      <c r="FW577" s="98" t="str">
        <f t="shared" si="649"/>
        <v>*نشاط1</v>
      </c>
      <c r="FX577" s="98" t="str">
        <f t="shared" si="650"/>
        <v>*نشاط2</v>
      </c>
      <c r="FY577" s="107" t="str">
        <f t="shared" si="651"/>
        <v>*دين</v>
      </c>
      <c r="FZ577" s="47">
        <f t="shared" si="652"/>
        <v>0</v>
      </c>
      <c r="GA577" s="47" t="str">
        <f t="shared" si="653"/>
        <v>دور ثانى</v>
      </c>
      <c r="GB577" s="47">
        <f t="shared" si="654"/>
        <v>6</v>
      </c>
      <c r="GC577" s="47" t="str">
        <f t="shared" si="657"/>
        <v>راسب</v>
      </c>
      <c r="GE577" s="112" t="str">
        <f t="shared" si="655"/>
        <v>*عربى*انجليزى*دراسات*رياضيات*علوم*حاسب*فنية*نشاط1*نشاط2*دين</v>
      </c>
      <c r="GF577" s="112">
        <f t="shared" si="656"/>
        <v>10</v>
      </c>
    </row>
    <row r="578" spans="2:188" ht="20.25" thickTop="1" thickBot="1">
      <c r="B578" s="39">
        <v>569</v>
      </c>
      <c r="C578" s="124" t="str">
        <f>البيانات!B586</f>
        <v/>
      </c>
      <c r="D578" s="124" t="str">
        <f>IF(C578="","",البيانات!C586)</f>
        <v/>
      </c>
      <c r="E578" s="39"/>
      <c r="F578" s="39"/>
      <c r="H578" s="52"/>
      <c r="I578" s="47"/>
      <c r="J578" s="47"/>
      <c r="K578" s="47"/>
      <c r="L578" s="46">
        <f t="shared" si="587"/>
        <v>0</v>
      </c>
      <c r="N578" s="54"/>
      <c r="O578" s="61"/>
      <c r="P578" s="59"/>
      <c r="Q578" s="59"/>
      <c r="R578" s="59">
        <f t="shared" si="588"/>
        <v>0</v>
      </c>
      <c r="S578" s="59">
        <f t="shared" si="589"/>
        <v>0</v>
      </c>
      <c r="T578" s="62">
        <f t="shared" si="590"/>
        <v>0</v>
      </c>
      <c r="U578" s="63" t="str">
        <f t="shared" si="591"/>
        <v>دون المستوى</v>
      </c>
      <c r="X578" s="54"/>
      <c r="Y578" s="47"/>
      <c r="Z578" s="47"/>
      <c r="AA578" s="47"/>
      <c r="AB578" s="47">
        <f t="shared" si="592"/>
        <v>0</v>
      </c>
      <c r="AD578" s="54"/>
      <c r="AE578" s="61"/>
      <c r="AF578" s="59"/>
      <c r="AG578" s="59"/>
      <c r="AH578" s="59">
        <f t="shared" si="593"/>
        <v>0</v>
      </c>
      <c r="AI578" s="59">
        <f t="shared" si="594"/>
        <v>0</v>
      </c>
      <c r="AJ578" s="59">
        <f t="shared" si="595"/>
        <v>0</v>
      </c>
      <c r="AK578" s="73" t="str">
        <f t="shared" si="596"/>
        <v>دون المستوى</v>
      </c>
      <c r="AN578" s="54"/>
      <c r="AO578" s="47"/>
      <c r="AP578" s="47"/>
      <c r="AQ578" s="47"/>
      <c r="AR578" s="47">
        <f t="shared" si="597"/>
        <v>0</v>
      </c>
      <c r="AT578" s="54"/>
      <c r="AU578" s="83"/>
      <c r="AV578" s="78"/>
      <c r="AW578" s="78"/>
      <c r="AX578" s="78">
        <f t="shared" si="598"/>
        <v>0</v>
      </c>
      <c r="AY578" s="78">
        <f t="shared" si="599"/>
        <v>0</v>
      </c>
      <c r="AZ578" s="78">
        <f t="shared" si="600"/>
        <v>0</v>
      </c>
      <c r="BA578" s="80" t="str">
        <f t="shared" si="601"/>
        <v>دون المستوى</v>
      </c>
      <c r="BD578" s="54"/>
      <c r="BE578" s="47"/>
      <c r="BF578" s="47"/>
      <c r="BG578" s="47"/>
      <c r="BH578" s="47"/>
      <c r="BI578" s="47">
        <f t="shared" si="602"/>
        <v>0</v>
      </c>
      <c r="BK578" s="54"/>
      <c r="BL578" s="83"/>
      <c r="BM578" s="78"/>
      <c r="BN578" s="78"/>
      <c r="BO578" s="78"/>
      <c r="BP578" s="78">
        <f t="shared" si="603"/>
        <v>0</v>
      </c>
      <c r="BQ578" s="78">
        <f t="shared" si="604"/>
        <v>0</v>
      </c>
      <c r="BR578" s="78">
        <f t="shared" si="605"/>
        <v>0</v>
      </c>
      <c r="BS578" s="78">
        <f t="shared" si="606"/>
        <v>0</v>
      </c>
      <c r="BT578" s="80" t="str">
        <f t="shared" si="607"/>
        <v>دون المستوى</v>
      </c>
      <c r="BW578" s="54"/>
      <c r="BX578" s="47"/>
      <c r="BY578" s="47"/>
      <c r="BZ578" s="47"/>
      <c r="CA578" s="47"/>
      <c r="CB578" s="47">
        <f t="shared" si="608"/>
        <v>0</v>
      </c>
      <c r="CD578" s="52"/>
      <c r="CE578" s="83"/>
      <c r="CF578" s="78"/>
      <c r="CG578" s="78"/>
      <c r="CH578" s="78"/>
      <c r="CI578" s="78">
        <f t="shared" si="609"/>
        <v>0</v>
      </c>
      <c r="CJ578" s="78">
        <f t="shared" si="610"/>
        <v>0</v>
      </c>
      <c r="CK578" s="78">
        <f t="shared" si="611"/>
        <v>0</v>
      </c>
      <c r="CL578" s="78">
        <f t="shared" si="612"/>
        <v>0</v>
      </c>
      <c r="CM578" s="80" t="str">
        <f t="shared" si="613"/>
        <v>دون المستوى</v>
      </c>
      <c r="CP578" s="54"/>
      <c r="CQ578" s="47"/>
      <c r="CR578" s="47"/>
      <c r="CS578" s="47"/>
      <c r="CT578" s="47"/>
      <c r="CU578" s="47">
        <f t="shared" si="614"/>
        <v>0</v>
      </c>
      <c r="CW578" s="54"/>
      <c r="CX578" s="83"/>
      <c r="CY578" s="78"/>
      <c r="CZ578" s="78"/>
      <c r="DA578" s="78"/>
      <c r="DB578" s="78">
        <f t="shared" si="615"/>
        <v>0</v>
      </c>
      <c r="DC578" s="78">
        <f t="shared" si="616"/>
        <v>0</v>
      </c>
      <c r="DD578" s="78">
        <f t="shared" si="617"/>
        <v>0</v>
      </c>
      <c r="DE578" s="78">
        <f t="shared" si="618"/>
        <v>0</v>
      </c>
      <c r="DF578" s="80" t="str">
        <f t="shared" si="619"/>
        <v>دون المستوى</v>
      </c>
      <c r="DI578" s="54"/>
      <c r="DJ578" s="47"/>
      <c r="DK578" s="47"/>
      <c r="DL578" s="47"/>
      <c r="DM578" s="47">
        <f t="shared" si="620"/>
        <v>0</v>
      </c>
      <c r="DO578" s="54"/>
      <c r="DP578" s="83"/>
      <c r="DQ578" s="78"/>
      <c r="DR578" s="78"/>
      <c r="DS578" s="78">
        <f t="shared" si="621"/>
        <v>0</v>
      </c>
      <c r="DT578" s="78">
        <f t="shared" si="622"/>
        <v>0</v>
      </c>
      <c r="DU578" s="78">
        <f t="shared" si="623"/>
        <v>0</v>
      </c>
      <c r="DV578" s="80" t="str">
        <f t="shared" si="624"/>
        <v>دون المستوى</v>
      </c>
      <c r="DY578" s="47"/>
      <c r="DZ578" s="47"/>
      <c r="EA578" s="47">
        <f t="shared" si="625"/>
        <v>0</v>
      </c>
      <c r="EC578" s="91"/>
      <c r="ED578" s="78"/>
      <c r="EE578" s="78">
        <f t="shared" si="626"/>
        <v>0</v>
      </c>
      <c r="EF578" s="78">
        <f t="shared" si="627"/>
        <v>0</v>
      </c>
      <c r="EG578" s="78">
        <f t="shared" si="628"/>
        <v>0</v>
      </c>
      <c r="EH578" s="80" t="str">
        <f t="shared" si="629"/>
        <v>دون المستوى</v>
      </c>
      <c r="EK578" s="47"/>
      <c r="EL578" s="47"/>
      <c r="EM578" s="47">
        <f t="shared" si="630"/>
        <v>0</v>
      </c>
      <c r="EO578" s="91"/>
      <c r="EP578" s="78"/>
      <c r="EQ578" s="78">
        <f t="shared" si="631"/>
        <v>0</v>
      </c>
      <c r="ER578" s="78">
        <f t="shared" si="632"/>
        <v>0</v>
      </c>
      <c r="ES578" s="78">
        <f t="shared" si="633"/>
        <v>0</v>
      </c>
      <c r="ET578" s="80" t="str">
        <f t="shared" si="634"/>
        <v>دون المستوى</v>
      </c>
      <c r="EW578" s="49">
        <f t="shared" si="635"/>
        <v>0</v>
      </c>
      <c r="EX578" s="80" t="str">
        <f t="shared" si="636"/>
        <v>دون المستوى</v>
      </c>
      <c r="EZ578" s="54"/>
      <c r="FA578" s="47"/>
      <c r="FB578" s="47"/>
      <c r="FC578" s="47"/>
      <c r="FD578" s="47">
        <f t="shared" si="637"/>
        <v>0</v>
      </c>
      <c r="FF578" s="54"/>
      <c r="FG578" s="83"/>
      <c r="FH578" s="78"/>
      <c r="FI578" s="78"/>
      <c r="FJ578" s="78">
        <f t="shared" si="638"/>
        <v>0</v>
      </c>
      <c r="FK578" s="78">
        <f t="shared" si="639"/>
        <v>0</v>
      </c>
      <c r="FL578" s="78">
        <f t="shared" si="640"/>
        <v>0</v>
      </c>
      <c r="FM578" s="80" t="str">
        <f t="shared" si="641"/>
        <v>دون المستوى</v>
      </c>
      <c r="FP578" s="98" t="str">
        <f t="shared" si="642"/>
        <v>*عربى</v>
      </c>
      <c r="FQ578" s="98" t="str">
        <f t="shared" si="643"/>
        <v>*انجليزى</v>
      </c>
      <c r="FR578" s="98" t="str">
        <f t="shared" si="644"/>
        <v>*دراسات</v>
      </c>
      <c r="FS578" s="98" t="str">
        <f t="shared" si="645"/>
        <v>*رياضيات</v>
      </c>
      <c r="FT578" s="98" t="str">
        <f t="shared" si="646"/>
        <v>*علوم</v>
      </c>
      <c r="FU578" s="98" t="str">
        <f t="shared" si="647"/>
        <v>*حاسب</v>
      </c>
      <c r="FV578" s="98" t="str">
        <f t="shared" si="648"/>
        <v>*فنية</v>
      </c>
      <c r="FW578" s="98" t="str">
        <f t="shared" si="649"/>
        <v>*نشاط1</v>
      </c>
      <c r="FX578" s="98" t="str">
        <f t="shared" si="650"/>
        <v>*نشاط2</v>
      </c>
      <c r="FY578" s="107" t="str">
        <f t="shared" si="651"/>
        <v>*دين</v>
      </c>
      <c r="FZ578" s="47">
        <f t="shared" si="652"/>
        <v>0</v>
      </c>
      <c r="GA578" s="47" t="str">
        <f t="shared" si="653"/>
        <v>دور ثانى</v>
      </c>
      <c r="GB578" s="47">
        <f t="shared" si="654"/>
        <v>6</v>
      </c>
      <c r="GC578" s="47" t="str">
        <f t="shared" si="657"/>
        <v>راسب</v>
      </c>
      <c r="GE578" s="112" t="str">
        <f t="shared" si="655"/>
        <v>*عربى*انجليزى*دراسات*رياضيات*علوم*حاسب*فنية*نشاط1*نشاط2*دين</v>
      </c>
      <c r="GF578" s="112">
        <f t="shared" si="656"/>
        <v>10</v>
      </c>
    </row>
    <row r="579" spans="2:188" ht="20.25" thickTop="1" thickBot="1">
      <c r="B579" s="39">
        <v>570</v>
      </c>
      <c r="C579" s="124" t="str">
        <f>البيانات!B587</f>
        <v/>
      </c>
      <c r="D579" s="124" t="str">
        <f>IF(C579="","",البيانات!C587)</f>
        <v/>
      </c>
      <c r="E579" s="39"/>
      <c r="F579" s="39"/>
      <c r="H579" s="52"/>
      <c r="I579" s="47"/>
      <c r="J579" s="47"/>
      <c r="K579" s="47"/>
      <c r="L579" s="46">
        <f t="shared" si="587"/>
        <v>0</v>
      </c>
      <c r="N579" s="54"/>
      <c r="O579" s="61"/>
      <c r="P579" s="59"/>
      <c r="Q579" s="59"/>
      <c r="R579" s="59">
        <f t="shared" si="588"/>
        <v>0</v>
      </c>
      <c r="S579" s="59">
        <f t="shared" si="589"/>
        <v>0</v>
      </c>
      <c r="T579" s="62">
        <f t="shared" si="590"/>
        <v>0</v>
      </c>
      <c r="U579" s="63" t="str">
        <f t="shared" si="591"/>
        <v>دون المستوى</v>
      </c>
      <c r="X579" s="54"/>
      <c r="Y579" s="47"/>
      <c r="Z579" s="47"/>
      <c r="AA579" s="47"/>
      <c r="AB579" s="47">
        <f t="shared" si="592"/>
        <v>0</v>
      </c>
      <c r="AD579" s="54"/>
      <c r="AE579" s="61"/>
      <c r="AF579" s="59"/>
      <c r="AG579" s="59"/>
      <c r="AH579" s="59">
        <f t="shared" si="593"/>
        <v>0</v>
      </c>
      <c r="AI579" s="59">
        <f t="shared" si="594"/>
        <v>0</v>
      </c>
      <c r="AJ579" s="59">
        <f t="shared" si="595"/>
        <v>0</v>
      </c>
      <c r="AK579" s="73" t="str">
        <f t="shared" si="596"/>
        <v>دون المستوى</v>
      </c>
      <c r="AN579" s="54"/>
      <c r="AO579" s="47"/>
      <c r="AP579" s="47"/>
      <c r="AQ579" s="47"/>
      <c r="AR579" s="47">
        <f t="shared" si="597"/>
        <v>0</v>
      </c>
      <c r="AT579" s="54"/>
      <c r="AU579" s="83"/>
      <c r="AV579" s="78"/>
      <c r="AW579" s="78"/>
      <c r="AX579" s="78">
        <f t="shared" si="598"/>
        <v>0</v>
      </c>
      <c r="AY579" s="78">
        <f t="shared" si="599"/>
        <v>0</v>
      </c>
      <c r="AZ579" s="78">
        <f t="shared" si="600"/>
        <v>0</v>
      </c>
      <c r="BA579" s="80" t="str">
        <f t="shared" si="601"/>
        <v>دون المستوى</v>
      </c>
      <c r="BD579" s="54"/>
      <c r="BE579" s="47"/>
      <c r="BF579" s="47"/>
      <c r="BG579" s="47"/>
      <c r="BH579" s="47"/>
      <c r="BI579" s="47">
        <f t="shared" si="602"/>
        <v>0</v>
      </c>
      <c r="BK579" s="54"/>
      <c r="BL579" s="83"/>
      <c r="BM579" s="78"/>
      <c r="BN579" s="78"/>
      <c r="BO579" s="78"/>
      <c r="BP579" s="78">
        <f t="shared" si="603"/>
        <v>0</v>
      </c>
      <c r="BQ579" s="78">
        <f t="shared" si="604"/>
        <v>0</v>
      </c>
      <c r="BR579" s="78">
        <f t="shared" si="605"/>
        <v>0</v>
      </c>
      <c r="BS579" s="78">
        <f t="shared" si="606"/>
        <v>0</v>
      </c>
      <c r="BT579" s="80" t="str">
        <f t="shared" si="607"/>
        <v>دون المستوى</v>
      </c>
      <c r="BW579" s="54"/>
      <c r="BX579" s="47"/>
      <c r="BY579" s="47"/>
      <c r="BZ579" s="47"/>
      <c r="CA579" s="47"/>
      <c r="CB579" s="47">
        <f t="shared" si="608"/>
        <v>0</v>
      </c>
      <c r="CD579" s="52"/>
      <c r="CE579" s="83"/>
      <c r="CF579" s="78"/>
      <c r="CG579" s="78"/>
      <c r="CH579" s="78"/>
      <c r="CI579" s="78">
        <f t="shared" si="609"/>
        <v>0</v>
      </c>
      <c r="CJ579" s="78">
        <f t="shared" si="610"/>
        <v>0</v>
      </c>
      <c r="CK579" s="78">
        <f t="shared" si="611"/>
        <v>0</v>
      </c>
      <c r="CL579" s="78">
        <f t="shared" si="612"/>
        <v>0</v>
      </c>
      <c r="CM579" s="80" t="str">
        <f t="shared" si="613"/>
        <v>دون المستوى</v>
      </c>
      <c r="CP579" s="54"/>
      <c r="CQ579" s="47"/>
      <c r="CR579" s="47"/>
      <c r="CS579" s="47"/>
      <c r="CT579" s="47"/>
      <c r="CU579" s="47">
        <f t="shared" si="614"/>
        <v>0</v>
      </c>
      <c r="CW579" s="54"/>
      <c r="CX579" s="83"/>
      <c r="CY579" s="78"/>
      <c r="CZ579" s="78"/>
      <c r="DA579" s="78"/>
      <c r="DB579" s="78">
        <f t="shared" si="615"/>
        <v>0</v>
      </c>
      <c r="DC579" s="78">
        <f t="shared" si="616"/>
        <v>0</v>
      </c>
      <c r="DD579" s="78">
        <f t="shared" si="617"/>
        <v>0</v>
      </c>
      <c r="DE579" s="78">
        <f t="shared" si="618"/>
        <v>0</v>
      </c>
      <c r="DF579" s="80" t="str">
        <f t="shared" si="619"/>
        <v>دون المستوى</v>
      </c>
      <c r="DI579" s="54"/>
      <c r="DJ579" s="47"/>
      <c r="DK579" s="47"/>
      <c r="DL579" s="47"/>
      <c r="DM579" s="47">
        <f t="shared" si="620"/>
        <v>0</v>
      </c>
      <c r="DO579" s="54"/>
      <c r="DP579" s="83"/>
      <c r="DQ579" s="78"/>
      <c r="DR579" s="78"/>
      <c r="DS579" s="78">
        <f t="shared" si="621"/>
        <v>0</v>
      </c>
      <c r="DT579" s="78">
        <f t="shared" si="622"/>
        <v>0</v>
      </c>
      <c r="DU579" s="78">
        <f t="shared" si="623"/>
        <v>0</v>
      </c>
      <c r="DV579" s="80" t="str">
        <f t="shared" si="624"/>
        <v>دون المستوى</v>
      </c>
      <c r="DY579" s="47"/>
      <c r="DZ579" s="47"/>
      <c r="EA579" s="47">
        <f t="shared" si="625"/>
        <v>0</v>
      </c>
      <c r="EC579" s="91"/>
      <c r="ED579" s="78"/>
      <c r="EE579" s="78">
        <f t="shared" si="626"/>
        <v>0</v>
      </c>
      <c r="EF579" s="78">
        <f t="shared" si="627"/>
        <v>0</v>
      </c>
      <c r="EG579" s="78">
        <f t="shared" si="628"/>
        <v>0</v>
      </c>
      <c r="EH579" s="80" t="str">
        <f t="shared" si="629"/>
        <v>دون المستوى</v>
      </c>
      <c r="EK579" s="47"/>
      <c r="EL579" s="47"/>
      <c r="EM579" s="47">
        <f t="shared" si="630"/>
        <v>0</v>
      </c>
      <c r="EO579" s="91"/>
      <c r="EP579" s="78"/>
      <c r="EQ579" s="78">
        <f t="shared" si="631"/>
        <v>0</v>
      </c>
      <c r="ER579" s="78">
        <f t="shared" si="632"/>
        <v>0</v>
      </c>
      <c r="ES579" s="78">
        <f t="shared" si="633"/>
        <v>0</v>
      </c>
      <c r="ET579" s="80" t="str">
        <f t="shared" si="634"/>
        <v>دون المستوى</v>
      </c>
      <c r="EW579" s="49">
        <f t="shared" si="635"/>
        <v>0</v>
      </c>
      <c r="EX579" s="80" t="str">
        <f t="shared" si="636"/>
        <v>دون المستوى</v>
      </c>
      <c r="EZ579" s="54"/>
      <c r="FA579" s="47"/>
      <c r="FB579" s="47"/>
      <c r="FC579" s="47"/>
      <c r="FD579" s="47">
        <f t="shared" si="637"/>
        <v>0</v>
      </c>
      <c r="FF579" s="54"/>
      <c r="FG579" s="83"/>
      <c r="FH579" s="78"/>
      <c r="FI579" s="78"/>
      <c r="FJ579" s="78">
        <f t="shared" si="638"/>
        <v>0</v>
      </c>
      <c r="FK579" s="78">
        <f t="shared" si="639"/>
        <v>0</v>
      </c>
      <c r="FL579" s="78">
        <f t="shared" si="640"/>
        <v>0</v>
      </c>
      <c r="FM579" s="80" t="str">
        <f t="shared" si="641"/>
        <v>دون المستوى</v>
      </c>
      <c r="FP579" s="98" t="str">
        <f t="shared" si="642"/>
        <v>*عربى</v>
      </c>
      <c r="FQ579" s="98" t="str">
        <f t="shared" si="643"/>
        <v>*انجليزى</v>
      </c>
      <c r="FR579" s="98" t="str">
        <f t="shared" si="644"/>
        <v>*دراسات</v>
      </c>
      <c r="FS579" s="98" t="str">
        <f t="shared" si="645"/>
        <v>*رياضيات</v>
      </c>
      <c r="FT579" s="98" t="str">
        <f t="shared" si="646"/>
        <v>*علوم</v>
      </c>
      <c r="FU579" s="98" t="str">
        <f t="shared" si="647"/>
        <v>*حاسب</v>
      </c>
      <c r="FV579" s="98" t="str">
        <f t="shared" si="648"/>
        <v>*فنية</v>
      </c>
      <c r="FW579" s="98" t="str">
        <f t="shared" si="649"/>
        <v>*نشاط1</v>
      </c>
      <c r="FX579" s="98" t="str">
        <f t="shared" si="650"/>
        <v>*نشاط2</v>
      </c>
      <c r="FY579" s="107" t="str">
        <f t="shared" si="651"/>
        <v>*دين</v>
      </c>
      <c r="FZ579" s="47">
        <f t="shared" si="652"/>
        <v>0</v>
      </c>
      <c r="GA579" s="47" t="str">
        <f t="shared" si="653"/>
        <v>دور ثانى</v>
      </c>
      <c r="GB579" s="47">
        <f t="shared" si="654"/>
        <v>6</v>
      </c>
      <c r="GC579" s="47" t="str">
        <f t="shared" si="657"/>
        <v>راسب</v>
      </c>
      <c r="GE579" s="112" t="str">
        <f t="shared" si="655"/>
        <v>*عربى*انجليزى*دراسات*رياضيات*علوم*حاسب*فنية*نشاط1*نشاط2*دين</v>
      </c>
      <c r="GF579" s="112">
        <f t="shared" si="656"/>
        <v>10</v>
      </c>
    </row>
    <row r="580" spans="2:188" ht="20.25" thickTop="1" thickBot="1">
      <c r="B580" s="39">
        <v>571</v>
      </c>
      <c r="C580" s="124" t="str">
        <f>البيانات!B588</f>
        <v/>
      </c>
      <c r="D580" s="124" t="str">
        <f>IF(C580="","",البيانات!C588)</f>
        <v/>
      </c>
      <c r="E580" s="39"/>
      <c r="F580" s="39"/>
      <c r="H580" s="52"/>
      <c r="I580" s="47"/>
      <c r="J580" s="47"/>
      <c r="K580" s="47"/>
      <c r="L580" s="46">
        <f t="shared" si="587"/>
        <v>0</v>
      </c>
      <c r="N580" s="54"/>
      <c r="O580" s="61"/>
      <c r="P580" s="59"/>
      <c r="Q580" s="59"/>
      <c r="R580" s="59">
        <f t="shared" si="588"/>
        <v>0</v>
      </c>
      <c r="S580" s="59">
        <f t="shared" si="589"/>
        <v>0</v>
      </c>
      <c r="T580" s="62">
        <f t="shared" si="590"/>
        <v>0</v>
      </c>
      <c r="U580" s="63" t="str">
        <f t="shared" si="591"/>
        <v>دون المستوى</v>
      </c>
      <c r="X580" s="54"/>
      <c r="Y580" s="47"/>
      <c r="Z580" s="47"/>
      <c r="AA580" s="47"/>
      <c r="AB580" s="47">
        <f t="shared" si="592"/>
        <v>0</v>
      </c>
      <c r="AD580" s="54"/>
      <c r="AE580" s="61"/>
      <c r="AF580" s="59"/>
      <c r="AG580" s="59"/>
      <c r="AH580" s="59">
        <f t="shared" si="593"/>
        <v>0</v>
      </c>
      <c r="AI580" s="59">
        <f t="shared" si="594"/>
        <v>0</v>
      </c>
      <c r="AJ580" s="59">
        <f t="shared" si="595"/>
        <v>0</v>
      </c>
      <c r="AK580" s="73" t="str">
        <f t="shared" si="596"/>
        <v>دون المستوى</v>
      </c>
      <c r="AN580" s="54"/>
      <c r="AO580" s="47"/>
      <c r="AP580" s="47"/>
      <c r="AQ580" s="47"/>
      <c r="AR580" s="47">
        <f t="shared" si="597"/>
        <v>0</v>
      </c>
      <c r="AT580" s="54"/>
      <c r="AU580" s="83"/>
      <c r="AV580" s="78"/>
      <c r="AW580" s="78"/>
      <c r="AX580" s="78">
        <f t="shared" si="598"/>
        <v>0</v>
      </c>
      <c r="AY580" s="78">
        <f t="shared" si="599"/>
        <v>0</v>
      </c>
      <c r="AZ580" s="78">
        <f t="shared" si="600"/>
        <v>0</v>
      </c>
      <c r="BA580" s="80" t="str">
        <f t="shared" si="601"/>
        <v>دون المستوى</v>
      </c>
      <c r="BD580" s="54"/>
      <c r="BE580" s="47"/>
      <c r="BF580" s="47"/>
      <c r="BG580" s="47"/>
      <c r="BH580" s="47"/>
      <c r="BI580" s="47">
        <f t="shared" si="602"/>
        <v>0</v>
      </c>
      <c r="BK580" s="54"/>
      <c r="BL580" s="83"/>
      <c r="BM580" s="78"/>
      <c r="BN580" s="78"/>
      <c r="BO580" s="78"/>
      <c r="BP580" s="78">
        <f t="shared" si="603"/>
        <v>0</v>
      </c>
      <c r="BQ580" s="78">
        <f t="shared" si="604"/>
        <v>0</v>
      </c>
      <c r="BR580" s="78">
        <f t="shared" si="605"/>
        <v>0</v>
      </c>
      <c r="BS580" s="78">
        <f t="shared" si="606"/>
        <v>0</v>
      </c>
      <c r="BT580" s="80" t="str">
        <f t="shared" si="607"/>
        <v>دون المستوى</v>
      </c>
      <c r="BW580" s="54"/>
      <c r="BX580" s="47"/>
      <c r="BY580" s="47"/>
      <c r="BZ580" s="47"/>
      <c r="CA580" s="47"/>
      <c r="CB580" s="47">
        <f t="shared" si="608"/>
        <v>0</v>
      </c>
      <c r="CD580" s="52"/>
      <c r="CE580" s="83"/>
      <c r="CF580" s="78"/>
      <c r="CG580" s="78"/>
      <c r="CH580" s="78"/>
      <c r="CI580" s="78">
        <f t="shared" si="609"/>
        <v>0</v>
      </c>
      <c r="CJ580" s="78">
        <f t="shared" si="610"/>
        <v>0</v>
      </c>
      <c r="CK580" s="78">
        <f t="shared" si="611"/>
        <v>0</v>
      </c>
      <c r="CL580" s="78">
        <f t="shared" si="612"/>
        <v>0</v>
      </c>
      <c r="CM580" s="80" t="str">
        <f t="shared" si="613"/>
        <v>دون المستوى</v>
      </c>
      <c r="CP580" s="54"/>
      <c r="CQ580" s="47"/>
      <c r="CR580" s="47"/>
      <c r="CS580" s="47"/>
      <c r="CT580" s="47"/>
      <c r="CU580" s="47">
        <f t="shared" si="614"/>
        <v>0</v>
      </c>
      <c r="CW580" s="54"/>
      <c r="CX580" s="83"/>
      <c r="CY580" s="78"/>
      <c r="CZ580" s="78"/>
      <c r="DA580" s="78"/>
      <c r="DB580" s="78">
        <f t="shared" si="615"/>
        <v>0</v>
      </c>
      <c r="DC580" s="78">
        <f t="shared" si="616"/>
        <v>0</v>
      </c>
      <c r="DD580" s="78">
        <f t="shared" si="617"/>
        <v>0</v>
      </c>
      <c r="DE580" s="78">
        <f t="shared" si="618"/>
        <v>0</v>
      </c>
      <c r="DF580" s="80" t="str">
        <f t="shared" si="619"/>
        <v>دون المستوى</v>
      </c>
      <c r="DI580" s="54"/>
      <c r="DJ580" s="47"/>
      <c r="DK580" s="47"/>
      <c r="DL580" s="47"/>
      <c r="DM580" s="47">
        <f t="shared" si="620"/>
        <v>0</v>
      </c>
      <c r="DO580" s="54"/>
      <c r="DP580" s="83"/>
      <c r="DQ580" s="78"/>
      <c r="DR580" s="78"/>
      <c r="DS580" s="78">
        <f t="shared" si="621"/>
        <v>0</v>
      </c>
      <c r="DT580" s="78">
        <f t="shared" si="622"/>
        <v>0</v>
      </c>
      <c r="DU580" s="78">
        <f t="shared" si="623"/>
        <v>0</v>
      </c>
      <c r="DV580" s="80" t="str">
        <f t="shared" si="624"/>
        <v>دون المستوى</v>
      </c>
      <c r="DY580" s="47"/>
      <c r="DZ580" s="47"/>
      <c r="EA580" s="47">
        <f t="shared" si="625"/>
        <v>0</v>
      </c>
      <c r="EC580" s="91"/>
      <c r="ED580" s="78"/>
      <c r="EE580" s="78">
        <f t="shared" si="626"/>
        <v>0</v>
      </c>
      <c r="EF580" s="78">
        <f t="shared" si="627"/>
        <v>0</v>
      </c>
      <c r="EG580" s="78">
        <f t="shared" si="628"/>
        <v>0</v>
      </c>
      <c r="EH580" s="80" t="str">
        <f t="shared" si="629"/>
        <v>دون المستوى</v>
      </c>
      <c r="EK580" s="47"/>
      <c r="EL580" s="47"/>
      <c r="EM580" s="47">
        <f t="shared" si="630"/>
        <v>0</v>
      </c>
      <c r="EO580" s="91"/>
      <c r="EP580" s="78"/>
      <c r="EQ580" s="78">
        <f t="shared" si="631"/>
        <v>0</v>
      </c>
      <c r="ER580" s="78">
        <f t="shared" si="632"/>
        <v>0</v>
      </c>
      <c r="ES580" s="78">
        <f t="shared" si="633"/>
        <v>0</v>
      </c>
      <c r="ET580" s="80" t="str">
        <f t="shared" si="634"/>
        <v>دون المستوى</v>
      </c>
      <c r="EW580" s="49">
        <f t="shared" si="635"/>
        <v>0</v>
      </c>
      <c r="EX580" s="80" t="str">
        <f t="shared" si="636"/>
        <v>دون المستوى</v>
      </c>
      <c r="EZ580" s="54"/>
      <c r="FA580" s="47"/>
      <c r="FB580" s="47"/>
      <c r="FC580" s="47"/>
      <c r="FD580" s="47">
        <f t="shared" si="637"/>
        <v>0</v>
      </c>
      <c r="FF580" s="54"/>
      <c r="FG580" s="83"/>
      <c r="FH580" s="78"/>
      <c r="FI580" s="78"/>
      <c r="FJ580" s="78">
        <f t="shared" si="638"/>
        <v>0</v>
      </c>
      <c r="FK580" s="78">
        <f t="shared" si="639"/>
        <v>0</v>
      </c>
      <c r="FL580" s="78">
        <f t="shared" si="640"/>
        <v>0</v>
      </c>
      <c r="FM580" s="80" t="str">
        <f t="shared" si="641"/>
        <v>دون المستوى</v>
      </c>
      <c r="FP580" s="98" t="str">
        <f t="shared" si="642"/>
        <v>*عربى</v>
      </c>
      <c r="FQ580" s="98" t="str">
        <f t="shared" si="643"/>
        <v>*انجليزى</v>
      </c>
      <c r="FR580" s="98" t="str">
        <f t="shared" si="644"/>
        <v>*دراسات</v>
      </c>
      <c r="FS580" s="98" t="str">
        <f t="shared" si="645"/>
        <v>*رياضيات</v>
      </c>
      <c r="FT580" s="98" t="str">
        <f t="shared" si="646"/>
        <v>*علوم</v>
      </c>
      <c r="FU580" s="98" t="str">
        <f t="shared" si="647"/>
        <v>*حاسب</v>
      </c>
      <c r="FV580" s="98" t="str">
        <f t="shared" si="648"/>
        <v>*فنية</v>
      </c>
      <c r="FW580" s="98" t="str">
        <f t="shared" si="649"/>
        <v>*نشاط1</v>
      </c>
      <c r="FX580" s="98" t="str">
        <f t="shared" si="650"/>
        <v>*نشاط2</v>
      </c>
      <c r="FY580" s="107" t="str">
        <f t="shared" si="651"/>
        <v>*دين</v>
      </c>
      <c r="FZ580" s="47">
        <f t="shared" si="652"/>
        <v>0</v>
      </c>
      <c r="GA580" s="47" t="str">
        <f t="shared" si="653"/>
        <v>دور ثانى</v>
      </c>
      <c r="GB580" s="47">
        <f t="shared" si="654"/>
        <v>6</v>
      </c>
      <c r="GC580" s="47" t="str">
        <f t="shared" si="657"/>
        <v>راسب</v>
      </c>
      <c r="GE580" s="112" t="str">
        <f t="shared" si="655"/>
        <v>*عربى*انجليزى*دراسات*رياضيات*علوم*حاسب*فنية*نشاط1*نشاط2*دين</v>
      </c>
      <c r="GF580" s="112">
        <f t="shared" si="656"/>
        <v>10</v>
      </c>
    </row>
    <row r="581" spans="2:188" ht="20.25" thickTop="1" thickBot="1">
      <c r="B581" s="39">
        <v>572</v>
      </c>
      <c r="C581" s="124" t="str">
        <f>البيانات!B589</f>
        <v/>
      </c>
      <c r="D581" s="124" t="str">
        <f>IF(C581="","",البيانات!C589)</f>
        <v/>
      </c>
      <c r="E581" s="39"/>
      <c r="F581" s="39"/>
      <c r="H581" s="52"/>
      <c r="I581" s="47"/>
      <c r="J581" s="47"/>
      <c r="K581" s="47"/>
      <c r="L581" s="46">
        <f t="shared" si="587"/>
        <v>0</v>
      </c>
      <c r="N581" s="54"/>
      <c r="O581" s="61"/>
      <c r="P581" s="59"/>
      <c r="Q581" s="59"/>
      <c r="R581" s="59">
        <f t="shared" si="588"/>
        <v>0</v>
      </c>
      <c r="S581" s="59">
        <f t="shared" si="589"/>
        <v>0</v>
      </c>
      <c r="T581" s="62">
        <f t="shared" si="590"/>
        <v>0</v>
      </c>
      <c r="U581" s="63" t="str">
        <f t="shared" si="591"/>
        <v>دون المستوى</v>
      </c>
      <c r="X581" s="54"/>
      <c r="Y581" s="47"/>
      <c r="Z581" s="47"/>
      <c r="AA581" s="47"/>
      <c r="AB581" s="47">
        <f t="shared" si="592"/>
        <v>0</v>
      </c>
      <c r="AD581" s="54"/>
      <c r="AE581" s="61"/>
      <c r="AF581" s="59"/>
      <c r="AG581" s="59"/>
      <c r="AH581" s="59">
        <f t="shared" si="593"/>
        <v>0</v>
      </c>
      <c r="AI581" s="59">
        <f t="shared" si="594"/>
        <v>0</v>
      </c>
      <c r="AJ581" s="59">
        <f t="shared" si="595"/>
        <v>0</v>
      </c>
      <c r="AK581" s="73" t="str">
        <f t="shared" si="596"/>
        <v>دون المستوى</v>
      </c>
      <c r="AN581" s="54"/>
      <c r="AO581" s="47"/>
      <c r="AP581" s="47"/>
      <c r="AQ581" s="47"/>
      <c r="AR581" s="47">
        <f t="shared" si="597"/>
        <v>0</v>
      </c>
      <c r="AT581" s="54"/>
      <c r="AU581" s="83"/>
      <c r="AV581" s="78"/>
      <c r="AW581" s="78"/>
      <c r="AX581" s="78">
        <f t="shared" si="598"/>
        <v>0</v>
      </c>
      <c r="AY581" s="78">
        <f t="shared" si="599"/>
        <v>0</v>
      </c>
      <c r="AZ581" s="78">
        <f t="shared" si="600"/>
        <v>0</v>
      </c>
      <c r="BA581" s="80" t="str">
        <f t="shared" si="601"/>
        <v>دون المستوى</v>
      </c>
      <c r="BD581" s="54"/>
      <c r="BE581" s="47"/>
      <c r="BF581" s="47"/>
      <c r="BG581" s="47"/>
      <c r="BH581" s="47"/>
      <c r="BI581" s="47">
        <f t="shared" si="602"/>
        <v>0</v>
      </c>
      <c r="BK581" s="54"/>
      <c r="BL581" s="83"/>
      <c r="BM581" s="78"/>
      <c r="BN581" s="78"/>
      <c r="BO581" s="78"/>
      <c r="BP581" s="78">
        <f t="shared" si="603"/>
        <v>0</v>
      </c>
      <c r="BQ581" s="78">
        <f t="shared" si="604"/>
        <v>0</v>
      </c>
      <c r="BR581" s="78">
        <f t="shared" si="605"/>
        <v>0</v>
      </c>
      <c r="BS581" s="78">
        <f t="shared" si="606"/>
        <v>0</v>
      </c>
      <c r="BT581" s="80" t="str">
        <f t="shared" si="607"/>
        <v>دون المستوى</v>
      </c>
      <c r="BW581" s="54"/>
      <c r="BX581" s="47"/>
      <c r="BY581" s="47"/>
      <c r="BZ581" s="47"/>
      <c r="CA581" s="47"/>
      <c r="CB581" s="47">
        <f t="shared" si="608"/>
        <v>0</v>
      </c>
      <c r="CD581" s="52"/>
      <c r="CE581" s="83"/>
      <c r="CF581" s="78"/>
      <c r="CG581" s="78"/>
      <c r="CH581" s="78"/>
      <c r="CI581" s="78">
        <f t="shared" si="609"/>
        <v>0</v>
      </c>
      <c r="CJ581" s="78">
        <f t="shared" si="610"/>
        <v>0</v>
      </c>
      <c r="CK581" s="78">
        <f t="shared" si="611"/>
        <v>0</v>
      </c>
      <c r="CL581" s="78">
        <f t="shared" si="612"/>
        <v>0</v>
      </c>
      <c r="CM581" s="80" t="str">
        <f t="shared" si="613"/>
        <v>دون المستوى</v>
      </c>
      <c r="CP581" s="54"/>
      <c r="CQ581" s="47"/>
      <c r="CR581" s="47"/>
      <c r="CS581" s="47"/>
      <c r="CT581" s="47"/>
      <c r="CU581" s="47">
        <f t="shared" si="614"/>
        <v>0</v>
      </c>
      <c r="CW581" s="54"/>
      <c r="CX581" s="83"/>
      <c r="CY581" s="78"/>
      <c r="CZ581" s="78"/>
      <c r="DA581" s="78"/>
      <c r="DB581" s="78">
        <f t="shared" si="615"/>
        <v>0</v>
      </c>
      <c r="DC581" s="78">
        <f t="shared" si="616"/>
        <v>0</v>
      </c>
      <c r="DD581" s="78">
        <f t="shared" si="617"/>
        <v>0</v>
      </c>
      <c r="DE581" s="78">
        <f t="shared" si="618"/>
        <v>0</v>
      </c>
      <c r="DF581" s="80" t="str">
        <f t="shared" si="619"/>
        <v>دون المستوى</v>
      </c>
      <c r="DI581" s="54"/>
      <c r="DJ581" s="47"/>
      <c r="DK581" s="47"/>
      <c r="DL581" s="47"/>
      <c r="DM581" s="47">
        <f t="shared" si="620"/>
        <v>0</v>
      </c>
      <c r="DO581" s="54"/>
      <c r="DP581" s="83"/>
      <c r="DQ581" s="78"/>
      <c r="DR581" s="78"/>
      <c r="DS581" s="78">
        <f t="shared" si="621"/>
        <v>0</v>
      </c>
      <c r="DT581" s="78">
        <f t="shared" si="622"/>
        <v>0</v>
      </c>
      <c r="DU581" s="78">
        <f t="shared" si="623"/>
        <v>0</v>
      </c>
      <c r="DV581" s="80" t="str">
        <f t="shared" si="624"/>
        <v>دون المستوى</v>
      </c>
      <c r="DY581" s="47"/>
      <c r="DZ581" s="47"/>
      <c r="EA581" s="47">
        <f t="shared" si="625"/>
        <v>0</v>
      </c>
      <c r="EC581" s="91"/>
      <c r="ED581" s="78"/>
      <c r="EE581" s="78">
        <f t="shared" si="626"/>
        <v>0</v>
      </c>
      <c r="EF581" s="78">
        <f t="shared" si="627"/>
        <v>0</v>
      </c>
      <c r="EG581" s="78">
        <f t="shared" si="628"/>
        <v>0</v>
      </c>
      <c r="EH581" s="80" t="str">
        <f t="shared" si="629"/>
        <v>دون المستوى</v>
      </c>
      <c r="EK581" s="47"/>
      <c r="EL581" s="47"/>
      <c r="EM581" s="47">
        <f t="shared" si="630"/>
        <v>0</v>
      </c>
      <c r="EO581" s="91"/>
      <c r="EP581" s="78"/>
      <c r="EQ581" s="78">
        <f t="shared" si="631"/>
        <v>0</v>
      </c>
      <c r="ER581" s="78">
        <f t="shared" si="632"/>
        <v>0</v>
      </c>
      <c r="ES581" s="78">
        <f t="shared" si="633"/>
        <v>0</v>
      </c>
      <c r="ET581" s="80" t="str">
        <f t="shared" si="634"/>
        <v>دون المستوى</v>
      </c>
      <c r="EW581" s="49">
        <f t="shared" si="635"/>
        <v>0</v>
      </c>
      <c r="EX581" s="80" t="str">
        <f t="shared" si="636"/>
        <v>دون المستوى</v>
      </c>
      <c r="EZ581" s="54"/>
      <c r="FA581" s="47"/>
      <c r="FB581" s="47"/>
      <c r="FC581" s="47"/>
      <c r="FD581" s="47">
        <f t="shared" si="637"/>
        <v>0</v>
      </c>
      <c r="FF581" s="54"/>
      <c r="FG581" s="83"/>
      <c r="FH581" s="78"/>
      <c r="FI581" s="78"/>
      <c r="FJ581" s="78">
        <f t="shared" si="638"/>
        <v>0</v>
      </c>
      <c r="FK581" s="78">
        <f t="shared" si="639"/>
        <v>0</v>
      </c>
      <c r="FL581" s="78">
        <f t="shared" si="640"/>
        <v>0</v>
      </c>
      <c r="FM581" s="80" t="str">
        <f t="shared" si="641"/>
        <v>دون المستوى</v>
      </c>
      <c r="FP581" s="98" t="str">
        <f t="shared" si="642"/>
        <v>*عربى</v>
      </c>
      <c r="FQ581" s="98" t="str">
        <f t="shared" si="643"/>
        <v>*انجليزى</v>
      </c>
      <c r="FR581" s="98" t="str">
        <f t="shared" si="644"/>
        <v>*دراسات</v>
      </c>
      <c r="FS581" s="98" t="str">
        <f t="shared" si="645"/>
        <v>*رياضيات</v>
      </c>
      <c r="FT581" s="98" t="str">
        <f t="shared" si="646"/>
        <v>*علوم</v>
      </c>
      <c r="FU581" s="98" t="str">
        <f t="shared" si="647"/>
        <v>*حاسب</v>
      </c>
      <c r="FV581" s="98" t="str">
        <f t="shared" si="648"/>
        <v>*فنية</v>
      </c>
      <c r="FW581" s="98" t="str">
        <f t="shared" si="649"/>
        <v>*نشاط1</v>
      </c>
      <c r="FX581" s="98" t="str">
        <f t="shared" si="650"/>
        <v>*نشاط2</v>
      </c>
      <c r="FY581" s="107" t="str">
        <f t="shared" si="651"/>
        <v>*دين</v>
      </c>
      <c r="FZ581" s="47">
        <f t="shared" si="652"/>
        <v>0</v>
      </c>
      <c r="GA581" s="47" t="str">
        <f t="shared" si="653"/>
        <v>دور ثانى</v>
      </c>
      <c r="GB581" s="47">
        <f t="shared" si="654"/>
        <v>6</v>
      </c>
      <c r="GC581" s="47" t="str">
        <f t="shared" si="657"/>
        <v>راسب</v>
      </c>
      <c r="GE581" s="112" t="str">
        <f t="shared" si="655"/>
        <v>*عربى*انجليزى*دراسات*رياضيات*علوم*حاسب*فنية*نشاط1*نشاط2*دين</v>
      </c>
      <c r="GF581" s="112">
        <f t="shared" si="656"/>
        <v>10</v>
      </c>
    </row>
    <row r="582" spans="2:188" ht="20.25" thickTop="1" thickBot="1">
      <c r="B582" s="39">
        <v>573</v>
      </c>
      <c r="C582" s="124" t="str">
        <f>البيانات!B590</f>
        <v/>
      </c>
      <c r="D582" s="124" t="str">
        <f>IF(C582="","",البيانات!C590)</f>
        <v/>
      </c>
      <c r="E582" s="39"/>
      <c r="F582" s="39"/>
      <c r="H582" s="52"/>
      <c r="I582" s="47"/>
      <c r="J582" s="47"/>
      <c r="K582" s="47"/>
      <c r="L582" s="46">
        <f t="shared" si="587"/>
        <v>0</v>
      </c>
      <c r="N582" s="54"/>
      <c r="O582" s="61"/>
      <c r="P582" s="59"/>
      <c r="Q582" s="59"/>
      <c r="R582" s="59">
        <f t="shared" si="588"/>
        <v>0</v>
      </c>
      <c r="S582" s="59">
        <f t="shared" si="589"/>
        <v>0</v>
      </c>
      <c r="T582" s="62">
        <f t="shared" si="590"/>
        <v>0</v>
      </c>
      <c r="U582" s="63" t="str">
        <f t="shared" si="591"/>
        <v>دون المستوى</v>
      </c>
      <c r="X582" s="54"/>
      <c r="Y582" s="47"/>
      <c r="Z582" s="47"/>
      <c r="AA582" s="47"/>
      <c r="AB582" s="47">
        <f t="shared" si="592"/>
        <v>0</v>
      </c>
      <c r="AD582" s="54"/>
      <c r="AE582" s="61"/>
      <c r="AF582" s="59"/>
      <c r="AG582" s="59"/>
      <c r="AH582" s="59">
        <f t="shared" si="593"/>
        <v>0</v>
      </c>
      <c r="AI582" s="59">
        <f t="shared" si="594"/>
        <v>0</v>
      </c>
      <c r="AJ582" s="59">
        <f t="shared" si="595"/>
        <v>0</v>
      </c>
      <c r="AK582" s="73" t="str">
        <f t="shared" si="596"/>
        <v>دون المستوى</v>
      </c>
      <c r="AN582" s="54"/>
      <c r="AO582" s="47"/>
      <c r="AP582" s="47"/>
      <c r="AQ582" s="47"/>
      <c r="AR582" s="47">
        <f t="shared" si="597"/>
        <v>0</v>
      </c>
      <c r="AT582" s="54"/>
      <c r="AU582" s="83"/>
      <c r="AV582" s="78"/>
      <c r="AW582" s="78"/>
      <c r="AX582" s="78">
        <f t="shared" si="598"/>
        <v>0</v>
      </c>
      <c r="AY582" s="78">
        <f t="shared" si="599"/>
        <v>0</v>
      </c>
      <c r="AZ582" s="78">
        <f t="shared" si="600"/>
        <v>0</v>
      </c>
      <c r="BA582" s="80" t="str">
        <f t="shared" si="601"/>
        <v>دون المستوى</v>
      </c>
      <c r="BD582" s="54"/>
      <c r="BE582" s="47"/>
      <c r="BF582" s="47"/>
      <c r="BG582" s="47"/>
      <c r="BH582" s="47"/>
      <c r="BI582" s="47">
        <f t="shared" si="602"/>
        <v>0</v>
      </c>
      <c r="BK582" s="54"/>
      <c r="BL582" s="83"/>
      <c r="BM582" s="78"/>
      <c r="BN582" s="78"/>
      <c r="BO582" s="78"/>
      <c r="BP582" s="78">
        <f t="shared" si="603"/>
        <v>0</v>
      </c>
      <c r="BQ582" s="78">
        <f t="shared" si="604"/>
        <v>0</v>
      </c>
      <c r="BR582" s="78">
        <f t="shared" si="605"/>
        <v>0</v>
      </c>
      <c r="BS582" s="78">
        <f t="shared" si="606"/>
        <v>0</v>
      </c>
      <c r="BT582" s="80" t="str">
        <f t="shared" si="607"/>
        <v>دون المستوى</v>
      </c>
      <c r="BW582" s="54"/>
      <c r="BX582" s="47"/>
      <c r="BY582" s="47"/>
      <c r="BZ582" s="47"/>
      <c r="CA582" s="47"/>
      <c r="CB582" s="47">
        <f t="shared" si="608"/>
        <v>0</v>
      </c>
      <c r="CD582" s="52"/>
      <c r="CE582" s="83"/>
      <c r="CF582" s="78"/>
      <c r="CG582" s="78"/>
      <c r="CH582" s="78"/>
      <c r="CI582" s="78">
        <f t="shared" si="609"/>
        <v>0</v>
      </c>
      <c r="CJ582" s="78">
        <f t="shared" si="610"/>
        <v>0</v>
      </c>
      <c r="CK582" s="78">
        <f t="shared" si="611"/>
        <v>0</v>
      </c>
      <c r="CL582" s="78">
        <f t="shared" si="612"/>
        <v>0</v>
      </c>
      <c r="CM582" s="80" t="str">
        <f t="shared" si="613"/>
        <v>دون المستوى</v>
      </c>
      <c r="CP582" s="54"/>
      <c r="CQ582" s="47"/>
      <c r="CR582" s="47"/>
      <c r="CS582" s="47"/>
      <c r="CT582" s="47"/>
      <c r="CU582" s="47">
        <f t="shared" si="614"/>
        <v>0</v>
      </c>
      <c r="CW582" s="54"/>
      <c r="CX582" s="83"/>
      <c r="CY582" s="78"/>
      <c r="CZ582" s="78"/>
      <c r="DA582" s="78"/>
      <c r="DB582" s="78">
        <f t="shared" si="615"/>
        <v>0</v>
      </c>
      <c r="DC582" s="78">
        <f t="shared" si="616"/>
        <v>0</v>
      </c>
      <c r="DD582" s="78">
        <f t="shared" si="617"/>
        <v>0</v>
      </c>
      <c r="DE582" s="78">
        <f t="shared" si="618"/>
        <v>0</v>
      </c>
      <c r="DF582" s="80" t="str">
        <f t="shared" si="619"/>
        <v>دون المستوى</v>
      </c>
      <c r="DI582" s="54"/>
      <c r="DJ582" s="47"/>
      <c r="DK582" s="47"/>
      <c r="DL582" s="47"/>
      <c r="DM582" s="47">
        <f t="shared" si="620"/>
        <v>0</v>
      </c>
      <c r="DO582" s="54"/>
      <c r="DP582" s="83"/>
      <c r="DQ582" s="78"/>
      <c r="DR582" s="78"/>
      <c r="DS582" s="78">
        <f t="shared" si="621"/>
        <v>0</v>
      </c>
      <c r="DT582" s="78">
        <f t="shared" si="622"/>
        <v>0</v>
      </c>
      <c r="DU582" s="78">
        <f t="shared" si="623"/>
        <v>0</v>
      </c>
      <c r="DV582" s="80" t="str">
        <f t="shared" si="624"/>
        <v>دون المستوى</v>
      </c>
      <c r="DY582" s="47"/>
      <c r="DZ582" s="47"/>
      <c r="EA582" s="47">
        <f t="shared" si="625"/>
        <v>0</v>
      </c>
      <c r="EC582" s="91"/>
      <c r="ED582" s="78"/>
      <c r="EE582" s="78">
        <f t="shared" si="626"/>
        <v>0</v>
      </c>
      <c r="EF582" s="78">
        <f t="shared" si="627"/>
        <v>0</v>
      </c>
      <c r="EG582" s="78">
        <f t="shared" si="628"/>
        <v>0</v>
      </c>
      <c r="EH582" s="80" t="str">
        <f t="shared" si="629"/>
        <v>دون المستوى</v>
      </c>
      <c r="EK582" s="47"/>
      <c r="EL582" s="47"/>
      <c r="EM582" s="47">
        <f t="shared" si="630"/>
        <v>0</v>
      </c>
      <c r="EO582" s="91"/>
      <c r="EP582" s="78"/>
      <c r="EQ582" s="78">
        <f t="shared" si="631"/>
        <v>0</v>
      </c>
      <c r="ER582" s="78">
        <f t="shared" si="632"/>
        <v>0</v>
      </c>
      <c r="ES582" s="78">
        <f t="shared" si="633"/>
        <v>0</v>
      </c>
      <c r="ET582" s="80" t="str">
        <f t="shared" si="634"/>
        <v>دون المستوى</v>
      </c>
      <c r="EW582" s="49">
        <f t="shared" si="635"/>
        <v>0</v>
      </c>
      <c r="EX582" s="80" t="str">
        <f t="shared" si="636"/>
        <v>دون المستوى</v>
      </c>
      <c r="EZ582" s="54"/>
      <c r="FA582" s="47"/>
      <c r="FB582" s="47"/>
      <c r="FC582" s="47"/>
      <c r="FD582" s="47">
        <f t="shared" si="637"/>
        <v>0</v>
      </c>
      <c r="FF582" s="54"/>
      <c r="FG582" s="83"/>
      <c r="FH582" s="78"/>
      <c r="FI582" s="78"/>
      <c r="FJ582" s="78">
        <f t="shared" si="638"/>
        <v>0</v>
      </c>
      <c r="FK582" s="78">
        <f t="shared" si="639"/>
        <v>0</v>
      </c>
      <c r="FL582" s="78">
        <f t="shared" si="640"/>
        <v>0</v>
      </c>
      <c r="FM582" s="80" t="str">
        <f t="shared" si="641"/>
        <v>دون المستوى</v>
      </c>
      <c r="FP582" s="98" t="str">
        <f t="shared" si="642"/>
        <v>*عربى</v>
      </c>
      <c r="FQ582" s="98" t="str">
        <f t="shared" si="643"/>
        <v>*انجليزى</v>
      </c>
      <c r="FR582" s="98" t="str">
        <f t="shared" si="644"/>
        <v>*دراسات</v>
      </c>
      <c r="FS582" s="98" t="str">
        <f t="shared" si="645"/>
        <v>*رياضيات</v>
      </c>
      <c r="FT582" s="98" t="str">
        <f t="shared" si="646"/>
        <v>*علوم</v>
      </c>
      <c r="FU582" s="98" t="str">
        <f t="shared" si="647"/>
        <v>*حاسب</v>
      </c>
      <c r="FV582" s="98" t="str">
        <f t="shared" si="648"/>
        <v>*فنية</v>
      </c>
      <c r="FW582" s="98" t="str">
        <f t="shared" si="649"/>
        <v>*نشاط1</v>
      </c>
      <c r="FX582" s="98" t="str">
        <f t="shared" si="650"/>
        <v>*نشاط2</v>
      </c>
      <c r="FY582" s="107" t="str">
        <f t="shared" si="651"/>
        <v>*دين</v>
      </c>
      <c r="FZ582" s="47">
        <f t="shared" si="652"/>
        <v>0</v>
      </c>
      <c r="GA582" s="47" t="str">
        <f t="shared" si="653"/>
        <v>دور ثانى</v>
      </c>
      <c r="GB582" s="47">
        <f t="shared" si="654"/>
        <v>6</v>
      </c>
      <c r="GC582" s="47" t="str">
        <f t="shared" si="657"/>
        <v>راسب</v>
      </c>
      <c r="GE582" s="112" t="str">
        <f t="shared" si="655"/>
        <v>*عربى*انجليزى*دراسات*رياضيات*علوم*حاسب*فنية*نشاط1*نشاط2*دين</v>
      </c>
      <c r="GF582" s="112">
        <f t="shared" si="656"/>
        <v>10</v>
      </c>
    </row>
    <row r="583" spans="2:188" ht="20.25" thickTop="1" thickBot="1">
      <c r="B583" s="39">
        <v>574</v>
      </c>
      <c r="C583" s="124" t="str">
        <f>البيانات!B591</f>
        <v/>
      </c>
      <c r="D583" s="124" t="str">
        <f>IF(C583="","",البيانات!C591)</f>
        <v/>
      </c>
      <c r="E583" s="39"/>
      <c r="F583" s="39"/>
      <c r="H583" s="52"/>
      <c r="I583" s="47"/>
      <c r="J583" s="47"/>
      <c r="K583" s="47"/>
      <c r="L583" s="46">
        <f t="shared" si="587"/>
        <v>0</v>
      </c>
      <c r="N583" s="54"/>
      <c r="O583" s="61"/>
      <c r="P583" s="59"/>
      <c r="Q583" s="59"/>
      <c r="R583" s="59">
        <f t="shared" si="588"/>
        <v>0</v>
      </c>
      <c r="S583" s="59">
        <f t="shared" si="589"/>
        <v>0</v>
      </c>
      <c r="T583" s="62">
        <f t="shared" si="590"/>
        <v>0</v>
      </c>
      <c r="U583" s="63" t="str">
        <f t="shared" si="591"/>
        <v>دون المستوى</v>
      </c>
      <c r="X583" s="54"/>
      <c r="Y583" s="47"/>
      <c r="Z583" s="47"/>
      <c r="AA583" s="47"/>
      <c r="AB583" s="47">
        <f t="shared" si="592"/>
        <v>0</v>
      </c>
      <c r="AD583" s="54"/>
      <c r="AE583" s="61"/>
      <c r="AF583" s="59"/>
      <c r="AG583" s="59"/>
      <c r="AH583" s="59">
        <f t="shared" si="593"/>
        <v>0</v>
      </c>
      <c r="AI583" s="59">
        <f t="shared" si="594"/>
        <v>0</v>
      </c>
      <c r="AJ583" s="59">
        <f t="shared" si="595"/>
        <v>0</v>
      </c>
      <c r="AK583" s="73" t="str">
        <f t="shared" si="596"/>
        <v>دون المستوى</v>
      </c>
      <c r="AN583" s="54"/>
      <c r="AO583" s="47"/>
      <c r="AP583" s="47"/>
      <c r="AQ583" s="47"/>
      <c r="AR583" s="47">
        <f t="shared" si="597"/>
        <v>0</v>
      </c>
      <c r="AT583" s="54"/>
      <c r="AU583" s="83"/>
      <c r="AV583" s="78"/>
      <c r="AW583" s="78"/>
      <c r="AX583" s="78">
        <f t="shared" si="598"/>
        <v>0</v>
      </c>
      <c r="AY583" s="78">
        <f t="shared" si="599"/>
        <v>0</v>
      </c>
      <c r="AZ583" s="78">
        <f t="shared" si="600"/>
        <v>0</v>
      </c>
      <c r="BA583" s="80" t="str">
        <f t="shared" si="601"/>
        <v>دون المستوى</v>
      </c>
      <c r="BD583" s="54"/>
      <c r="BE583" s="47"/>
      <c r="BF583" s="47"/>
      <c r="BG583" s="47"/>
      <c r="BH583" s="47"/>
      <c r="BI583" s="47">
        <f t="shared" si="602"/>
        <v>0</v>
      </c>
      <c r="BK583" s="54"/>
      <c r="BL583" s="83"/>
      <c r="BM583" s="78"/>
      <c r="BN583" s="78"/>
      <c r="BO583" s="78"/>
      <c r="BP583" s="78">
        <f t="shared" si="603"/>
        <v>0</v>
      </c>
      <c r="BQ583" s="78">
        <f t="shared" si="604"/>
        <v>0</v>
      </c>
      <c r="BR583" s="78">
        <f t="shared" si="605"/>
        <v>0</v>
      </c>
      <c r="BS583" s="78">
        <f t="shared" si="606"/>
        <v>0</v>
      </c>
      <c r="BT583" s="80" t="str">
        <f t="shared" si="607"/>
        <v>دون المستوى</v>
      </c>
      <c r="BW583" s="54"/>
      <c r="BX583" s="47"/>
      <c r="BY583" s="47"/>
      <c r="BZ583" s="47"/>
      <c r="CA583" s="47"/>
      <c r="CB583" s="47">
        <f t="shared" si="608"/>
        <v>0</v>
      </c>
      <c r="CD583" s="52"/>
      <c r="CE583" s="83"/>
      <c r="CF583" s="78"/>
      <c r="CG583" s="78"/>
      <c r="CH583" s="78"/>
      <c r="CI583" s="78">
        <f t="shared" si="609"/>
        <v>0</v>
      </c>
      <c r="CJ583" s="78">
        <f t="shared" si="610"/>
        <v>0</v>
      </c>
      <c r="CK583" s="78">
        <f t="shared" si="611"/>
        <v>0</v>
      </c>
      <c r="CL583" s="78">
        <f t="shared" si="612"/>
        <v>0</v>
      </c>
      <c r="CM583" s="80" t="str">
        <f t="shared" si="613"/>
        <v>دون المستوى</v>
      </c>
      <c r="CP583" s="54"/>
      <c r="CQ583" s="47"/>
      <c r="CR583" s="47"/>
      <c r="CS583" s="47"/>
      <c r="CT583" s="47"/>
      <c r="CU583" s="47">
        <f t="shared" si="614"/>
        <v>0</v>
      </c>
      <c r="CW583" s="54"/>
      <c r="CX583" s="83"/>
      <c r="CY583" s="78"/>
      <c r="CZ583" s="78"/>
      <c r="DA583" s="78"/>
      <c r="DB583" s="78">
        <f t="shared" si="615"/>
        <v>0</v>
      </c>
      <c r="DC583" s="78">
        <f t="shared" si="616"/>
        <v>0</v>
      </c>
      <c r="DD583" s="78">
        <f t="shared" si="617"/>
        <v>0</v>
      </c>
      <c r="DE583" s="78">
        <f t="shared" si="618"/>
        <v>0</v>
      </c>
      <c r="DF583" s="80" t="str">
        <f t="shared" si="619"/>
        <v>دون المستوى</v>
      </c>
      <c r="DI583" s="54"/>
      <c r="DJ583" s="47"/>
      <c r="DK583" s="47"/>
      <c r="DL583" s="47"/>
      <c r="DM583" s="47">
        <f t="shared" si="620"/>
        <v>0</v>
      </c>
      <c r="DO583" s="54"/>
      <c r="DP583" s="83"/>
      <c r="DQ583" s="78"/>
      <c r="DR583" s="78"/>
      <c r="DS583" s="78">
        <f t="shared" si="621"/>
        <v>0</v>
      </c>
      <c r="DT583" s="78">
        <f t="shared" si="622"/>
        <v>0</v>
      </c>
      <c r="DU583" s="78">
        <f t="shared" si="623"/>
        <v>0</v>
      </c>
      <c r="DV583" s="80" t="str">
        <f t="shared" si="624"/>
        <v>دون المستوى</v>
      </c>
      <c r="DY583" s="47"/>
      <c r="DZ583" s="47"/>
      <c r="EA583" s="47">
        <f t="shared" si="625"/>
        <v>0</v>
      </c>
      <c r="EC583" s="91"/>
      <c r="ED583" s="78"/>
      <c r="EE583" s="78">
        <f t="shared" si="626"/>
        <v>0</v>
      </c>
      <c r="EF583" s="78">
        <f t="shared" si="627"/>
        <v>0</v>
      </c>
      <c r="EG583" s="78">
        <f t="shared" si="628"/>
        <v>0</v>
      </c>
      <c r="EH583" s="80" t="str">
        <f t="shared" si="629"/>
        <v>دون المستوى</v>
      </c>
      <c r="EK583" s="47"/>
      <c r="EL583" s="47"/>
      <c r="EM583" s="47">
        <f t="shared" si="630"/>
        <v>0</v>
      </c>
      <c r="EO583" s="91"/>
      <c r="EP583" s="78"/>
      <c r="EQ583" s="78">
        <f t="shared" si="631"/>
        <v>0</v>
      </c>
      <c r="ER583" s="78">
        <f t="shared" si="632"/>
        <v>0</v>
      </c>
      <c r="ES583" s="78">
        <f t="shared" si="633"/>
        <v>0</v>
      </c>
      <c r="ET583" s="80" t="str">
        <f t="shared" si="634"/>
        <v>دون المستوى</v>
      </c>
      <c r="EW583" s="49">
        <f t="shared" si="635"/>
        <v>0</v>
      </c>
      <c r="EX583" s="80" t="str">
        <f t="shared" si="636"/>
        <v>دون المستوى</v>
      </c>
      <c r="EZ583" s="54"/>
      <c r="FA583" s="47"/>
      <c r="FB583" s="47"/>
      <c r="FC583" s="47"/>
      <c r="FD583" s="47">
        <f t="shared" si="637"/>
        <v>0</v>
      </c>
      <c r="FF583" s="54"/>
      <c r="FG583" s="83"/>
      <c r="FH583" s="78"/>
      <c r="FI583" s="78"/>
      <c r="FJ583" s="78">
        <f t="shared" si="638"/>
        <v>0</v>
      </c>
      <c r="FK583" s="78">
        <f t="shared" si="639"/>
        <v>0</v>
      </c>
      <c r="FL583" s="78">
        <f t="shared" si="640"/>
        <v>0</v>
      </c>
      <c r="FM583" s="80" t="str">
        <f t="shared" si="641"/>
        <v>دون المستوى</v>
      </c>
      <c r="FP583" s="98" t="str">
        <f t="shared" si="642"/>
        <v>*عربى</v>
      </c>
      <c r="FQ583" s="98" t="str">
        <f t="shared" si="643"/>
        <v>*انجليزى</v>
      </c>
      <c r="FR583" s="98" t="str">
        <f t="shared" si="644"/>
        <v>*دراسات</v>
      </c>
      <c r="FS583" s="98" t="str">
        <f t="shared" si="645"/>
        <v>*رياضيات</v>
      </c>
      <c r="FT583" s="98" t="str">
        <f t="shared" si="646"/>
        <v>*علوم</v>
      </c>
      <c r="FU583" s="98" t="str">
        <f t="shared" si="647"/>
        <v>*حاسب</v>
      </c>
      <c r="FV583" s="98" t="str">
        <f t="shared" si="648"/>
        <v>*فنية</v>
      </c>
      <c r="FW583" s="98" t="str">
        <f t="shared" si="649"/>
        <v>*نشاط1</v>
      </c>
      <c r="FX583" s="98" t="str">
        <f t="shared" si="650"/>
        <v>*نشاط2</v>
      </c>
      <c r="FY583" s="107" t="str">
        <f t="shared" si="651"/>
        <v>*دين</v>
      </c>
      <c r="FZ583" s="47">
        <f t="shared" si="652"/>
        <v>0</v>
      </c>
      <c r="GA583" s="47" t="str">
        <f t="shared" si="653"/>
        <v>دور ثانى</v>
      </c>
      <c r="GB583" s="47">
        <f t="shared" si="654"/>
        <v>6</v>
      </c>
      <c r="GC583" s="47" t="str">
        <f t="shared" si="657"/>
        <v>راسب</v>
      </c>
      <c r="GE583" s="112" t="str">
        <f t="shared" si="655"/>
        <v>*عربى*انجليزى*دراسات*رياضيات*علوم*حاسب*فنية*نشاط1*نشاط2*دين</v>
      </c>
      <c r="GF583" s="112">
        <f t="shared" si="656"/>
        <v>10</v>
      </c>
    </row>
    <row r="584" spans="2:188" ht="20.25" thickTop="1" thickBot="1">
      <c r="B584" s="39">
        <v>575</v>
      </c>
      <c r="C584" s="124" t="str">
        <f>البيانات!B592</f>
        <v/>
      </c>
      <c r="D584" s="124" t="str">
        <f>IF(C584="","",البيانات!C592)</f>
        <v/>
      </c>
      <c r="E584" s="39"/>
      <c r="F584" s="39"/>
      <c r="H584" s="52"/>
      <c r="I584" s="47"/>
      <c r="J584" s="47"/>
      <c r="K584" s="47"/>
      <c r="L584" s="46">
        <f t="shared" si="587"/>
        <v>0</v>
      </c>
      <c r="N584" s="54"/>
      <c r="O584" s="61"/>
      <c r="P584" s="59"/>
      <c r="Q584" s="59"/>
      <c r="R584" s="59">
        <f t="shared" si="588"/>
        <v>0</v>
      </c>
      <c r="S584" s="59">
        <f t="shared" si="589"/>
        <v>0</v>
      </c>
      <c r="T584" s="62">
        <f t="shared" si="590"/>
        <v>0</v>
      </c>
      <c r="U584" s="63" t="str">
        <f t="shared" si="591"/>
        <v>دون المستوى</v>
      </c>
      <c r="X584" s="54"/>
      <c r="Y584" s="47"/>
      <c r="Z584" s="47"/>
      <c r="AA584" s="47"/>
      <c r="AB584" s="47">
        <f t="shared" si="592"/>
        <v>0</v>
      </c>
      <c r="AD584" s="54"/>
      <c r="AE584" s="61"/>
      <c r="AF584" s="59"/>
      <c r="AG584" s="59"/>
      <c r="AH584" s="59">
        <f t="shared" si="593"/>
        <v>0</v>
      </c>
      <c r="AI584" s="59">
        <f t="shared" si="594"/>
        <v>0</v>
      </c>
      <c r="AJ584" s="59">
        <f t="shared" si="595"/>
        <v>0</v>
      </c>
      <c r="AK584" s="73" t="str">
        <f t="shared" si="596"/>
        <v>دون المستوى</v>
      </c>
      <c r="AN584" s="54"/>
      <c r="AO584" s="47"/>
      <c r="AP584" s="47"/>
      <c r="AQ584" s="47"/>
      <c r="AR584" s="47">
        <f t="shared" si="597"/>
        <v>0</v>
      </c>
      <c r="AT584" s="54"/>
      <c r="AU584" s="83"/>
      <c r="AV584" s="78"/>
      <c r="AW584" s="78"/>
      <c r="AX584" s="78">
        <f t="shared" si="598"/>
        <v>0</v>
      </c>
      <c r="AY584" s="78">
        <f t="shared" si="599"/>
        <v>0</v>
      </c>
      <c r="AZ584" s="78">
        <f t="shared" si="600"/>
        <v>0</v>
      </c>
      <c r="BA584" s="80" t="str">
        <f t="shared" si="601"/>
        <v>دون المستوى</v>
      </c>
      <c r="BD584" s="54"/>
      <c r="BE584" s="47"/>
      <c r="BF584" s="47"/>
      <c r="BG584" s="47"/>
      <c r="BH584" s="47"/>
      <c r="BI584" s="47">
        <f t="shared" si="602"/>
        <v>0</v>
      </c>
      <c r="BK584" s="54"/>
      <c r="BL584" s="83"/>
      <c r="BM584" s="78"/>
      <c r="BN584" s="78"/>
      <c r="BO584" s="78"/>
      <c r="BP584" s="78">
        <f t="shared" si="603"/>
        <v>0</v>
      </c>
      <c r="BQ584" s="78">
        <f t="shared" si="604"/>
        <v>0</v>
      </c>
      <c r="BR584" s="78">
        <f t="shared" si="605"/>
        <v>0</v>
      </c>
      <c r="BS584" s="78">
        <f t="shared" si="606"/>
        <v>0</v>
      </c>
      <c r="BT584" s="80" t="str">
        <f t="shared" si="607"/>
        <v>دون المستوى</v>
      </c>
      <c r="BW584" s="54"/>
      <c r="BX584" s="47"/>
      <c r="BY584" s="47"/>
      <c r="BZ584" s="47"/>
      <c r="CA584" s="47"/>
      <c r="CB584" s="47">
        <f t="shared" si="608"/>
        <v>0</v>
      </c>
      <c r="CD584" s="52"/>
      <c r="CE584" s="83"/>
      <c r="CF584" s="78"/>
      <c r="CG584" s="78"/>
      <c r="CH584" s="78"/>
      <c r="CI584" s="78">
        <f t="shared" si="609"/>
        <v>0</v>
      </c>
      <c r="CJ584" s="78">
        <f t="shared" si="610"/>
        <v>0</v>
      </c>
      <c r="CK584" s="78">
        <f t="shared" si="611"/>
        <v>0</v>
      </c>
      <c r="CL584" s="78">
        <f t="shared" si="612"/>
        <v>0</v>
      </c>
      <c r="CM584" s="80" t="str">
        <f t="shared" si="613"/>
        <v>دون المستوى</v>
      </c>
      <c r="CP584" s="54"/>
      <c r="CQ584" s="47"/>
      <c r="CR584" s="47"/>
      <c r="CS584" s="47"/>
      <c r="CT584" s="47"/>
      <c r="CU584" s="47">
        <f t="shared" si="614"/>
        <v>0</v>
      </c>
      <c r="CW584" s="54"/>
      <c r="CX584" s="83"/>
      <c r="CY584" s="78"/>
      <c r="CZ584" s="78"/>
      <c r="DA584" s="78"/>
      <c r="DB584" s="78">
        <f t="shared" si="615"/>
        <v>0</v>
      </c>
      <c r="DC584" s="78">
        <f t="shared" si="616"/>
        <v>0</v>
      </c>
      <c r="DD584" s="78">
        <f t="shared" si="617"/>
        <v>0</v>
      </c>
      <c r="DE584" s="78">
        <f t="shared" si="618"/>
        <v>0</v>
      </c>
      <c r="DF584" s="80" t="str">
        <f t="shared" si="619"/>
        <v>دون المستوى</v>
      </c>
      <c r="DI584" s="54"/>
      <c r="DJ584" s="47"/>
      <c r="DK584" s="47"/>
      <c r="DL584" s="47"/>
      <c r="DM584" s="47">
        <f t="shared" si="620"/>
        <v>0</v>
      </c>
      <c r="DO584" s="54"/>
      <c r="DP584" s="83"/>
      <c r="DQ584" s="78"/>
      <c r="DR584" s="78"/>
      <c r="DS584" s="78">
        <f t="shared" si="621"/>
        <v>0</v>
      </c>
      <c r="DT584" s="78">
        <f t="shared" si="622"/>
        <v>0</v>
      </c>
      <c r="DU584" s="78">
        <f t="shared" si="623"/>
        <v>0</v>
      </c>
      <c r="DV584" s="80" t="str">
        <f t="shared" si="624"/>
        <v>دون المستوى</v>
      </c>
      <c r="DY584" s="47"/>
      <c r="DZ584" s="47"/>
      <c r="EA584" s="47">
        <f t="shared" si="625"/>
        <v>0</v>
      </c>
      <c r="EC584" s="91"/>
      <c r="ED584" s="78"/>
      <c r="EE584" s="78">
        <f t="shared" si="626"/>
        <v>0</v>
      </c>
      <c r="EF584" s="78">
        <f t="shared" si="627"/>
        <v>0</v>
      </c>
      <c r="EG584" s="78">
        <f t="shared" si="628"/>
        <v>0</v>
      </c>
      <c r="EH584" s="80" t="str">
        <f t="shared" si="629"/>
        <v>دون المستوى</v>
      </c>
      <c r="EK584" s="47"/>
      <c r="EL584" s="47"/>
      <c r="EM584" s="47">
        <f t="shared" si="630"/>
        <v>0</v>
      </c>
      <c r="EO584" s="91"/>
      <c r="EP584" s="78"/>
      <c r="EQ584" s="78">
        <f t="shared" si="631"/>
        <v>0</v>
      </c>
      <c r="ER584" s="78">
        <f t="shared" si="632"/>
        <v>0</v>
      </c>
      <c r="ES584" s="78">
        <f t="shared" si="633"/>
        <v>0</v>
      </c>
      <c r="ET584" s="80" t="str">
        <f t="shared" si="634"/>
        <v>دون المستوى</v>
      </c>
      <c r="EW584" s="49">
        <f t="shared" si="635"/>
        <v>0</v>
      </c>
      <c r="EX584" s="80" t="str">
        <f t="shared" si="636"/>
        <v>دون المستوى</v>
      </c>
      <c r="EZ584" s="54"/>
      <c r="FA584" s="47"/>
      <c r="FB584" s="47"/>
      <c r="FC584" s="47"/>
      <c r="FD584" s="47">
        <f t="shared" si="637"/>
        <v>0</v>
      </c>
      <c r="FF584" s="54"/>
      <c r="FG584" s="83"/>
      <c r="FH584" s="78"/>
      <c r="FI584" s="78"/>
      <c r="FJ584" s="78">
        <f t="shared" si="638"/>
        <v>0</v>
      </c>
      <c r="FK584" s="78">
        <f t="shared" si="639"/>
        <v>0</v>
      </c>
      <c r="FL584" s="78">
        <f t="shared" si="640"/>
        <v>0</v>
      </c>
      <c r="FM584" s="80" t="str">
        <f t="shared" si="641"/>
        <v>دون المستوى</v>
      </c>
      <c r="FP584" s="98" t="str">
        <f t="shared" si="642"/>
        <v>*عربى</v>
      </c>
      <c r="FQ584" s="98" t="str">
        <f t="shared" si="643"/>
        <v>*انجليزى</v>
      </c>
      <c r="FR584" s="98" t="str">
        <f t="shared" si="644"/>
        <v>*دراسات</v>
      </c>
      <c r="FS584" s="98" t="str">
        <f t="shared" si="645"/>
        <v>*رياضيات</v>
      </c>
      <c r="FT584" s="98" t="str">
        <f t="shared" si="646"/>
        <v>*علوم</v>
      </c>
      <c r="FU584" s="98" t="str">
        <f t="shared" si="647"/>
        <v>*حاسب</v>
      </c>
      <c r="FV584" s="98" t="str">
        <f t="shared" si="648"/>
        <v>*فنية</v>
      </c>
      <c r="FW584" s="98" t="str">
        <f t="shared" si="649"/>
        <v>*نشاط1</v>
      </c>
      <c r="FX584" s="98" t="str">
        <f t="shared" si="650"/>
        <v>*نشاط2</v>
      </c>
      <c r="FY584" s="107" t="str">
        <f t="shared" si="651"/>
        <v>*دين</v>
      </c>
      <c r="FZ584" s="47">
        <f t="shared" si="652"/>
        <v>0</v>
      </c>
      <c r="GA584" s="47" t="str">
        <f t="shared" si="653"/>
        <v>دور ثانى</v>
      </c>
      <c r="GB584" s="47">
        <f t="shared" si="654"/>
        <v>6</v>
      </c>
      <c r="GC584" s="47" t="str">
        <f t="shared" si="657"/>
        <v>راسب</v>
      </c>
      <c r="GE584" s="112" t="str">
        <f t="shared" si="655"/>
        <v>*عربى*انجليزى*دراسات*رياضيات*علوم*حاسب*فنية*نشاط1*نشاط2*دين</v>
      </c>
      <c r="GF584" s="112">
        <f t="shared" si="656"/>
        <v>10</v>
      </c>
    </row>
    <row r="585" spans="2:188" ht="20.25" thickTop="1" thickBot="1">
      <c r="B585" s="39">
        <v>576</v>
      </c>
      <c r="C585" s="124" t="str">
        <f>البيانات!B593</f>
        <v/>
      </c>
      <c r="D585" s="124" t="str">
        <f>IF(C585="","",البيانات!C593)</f>
        <v/>
      </c>
      <c r="E585" s="39"/>
      <c r="F585" s="39"/>
      <c r="H585" s="52"/>
      <c r="I585" s="47"/>
      <c r="J585" s="47"/>
      <c r="K585" s="47"/>
      <c r="L585" s="46">
        <f t="shared" si="587"/>
        <v>0</v>
      </c>
      <c r="N585" s="54"/>
      <c r="O585" s="61"/>
      <c r="P585" s="59"/>
      <c r="Q585" s="59"/>
      <c r="R585" s="59">
        <f t="shared" si="588"/>
        <v>0</v>
      </c>
      <c r="S585" s="59">
        <f t="shared" si="589"/>
        <v>0</v>
      </c>
      <c r="T585" s="62">
        <f t="shared" si="590"/>
        <v>0</v>
      </c>
      <c r="U585" s="63" t="str">
        <f t="shared" si="591"/>
        <v>دون المستوى</v>
      </c>
      <c r="X585" s="54"/>
      <c r="Y585" s="47"/>
      <c r="Z585" s="47"/>
      <c r="AA585" s="47"/>
      <c r="AB585" s="47">
        <f t="shared" si="592"/>
        <v>0</v>
      </c>
      <c r="AD585" s="54"/>
      <c r="AE585" s="61"/>
      <c r="AF585" s="59"/>
      <c r="AG585" s="59"/>
      <c r="AH585" s="59">
        <f t="shared" si="593"/>
        <v>0</v>
      </c>
      <c r="AI585" s="59">
        <f t="shared" si="594"/>
        <v>0</v>
      </c>
      <c r="AJ585" s="59">
        <f t="shared" si="595"/>
        <v>0</v>
      </c>
      <c r="AK585" s="73" t="str">
        <f t="shared" si="596"/>
        <v>دون المستوى</v>
      </c>
      <c r="AN585" s="54"/>
      <c r="AO585" s="47"/>
      <c r="AP585" s="47"/>
      <c r="AQ585" s="47"/>
      <c r="AR585" s="47">
        <f t="shared" si="597"/>
        <v>0</v>
      </c>
      <c r="AT585" s="54"/>
      <c r="AU585" s="83"/>
      <c r="AV585" s="78"/>
      <c r="AW585" s="78"/>
      <c r="AX585" s="78">
        <f t="shared" si="598"/>
        <v>0</v>
      </c>
      <c r="AY585" s="78">
        <f t="shared" si="599"/>
        <v>0</v>
      </c>
      <c r="AZ585" s="78">
        <f t="shared" si="600"/>
        <v>0</v>
      </c>
      <c r="BA585" s="80" t="str">
        <f t="shared" si="601"/>
        <v>دون المستوى</v>
      </c>
      <c r="BD585" s="54"/>
      <c r="BE585" s="47"/>
      <c r="BF585" s="47"/>
      <c r="BG585" s="47"/>
      <c r="BH585" s="47"/>
      <c r="BI585" s="47">
        <f t="shared" si="602"/>
        <v>0</v>
      </c>
      <c r="BK585" s="54"/>
      <c r="BL585" s="83"/>
      <c r="BM585" s="78"/>
      <c r="BN585" s="78"/>
      <c r="BO585" s="78"/>
      <c r="BP585" s="78">
        <f t="shared" si="603"/>
        <v>0</v>
      </c>
      <c r="BQ585" s="78">
        <f t="shared" si="604"/>
        <v>0</v>
      </c>
      <c r="BR585" s="78">
        <f t="shared" si="605"/>
        <v>0</v>
      </c>
      <c r="BS585" s="78">
        <f t="shared" si="606"/>
        <v>0</v>
      </c>
      <c r="BT585" s="80" t="str">
        <f t="shared" si="607"/>
        <v>دون المستوى</v>
      </c>
      <c r="BW585" s="54"/>
      <c r="BX585" s="47"/>
      <c r="BY585" s="47"/>
      <c r="BZ585" s="47"/>
      <c r="CA585" s="47"/>
      <c r="CB585" s="47">
        <f t="shared" si="608"/>
        <v>0</v>
      </c>
      <c r="CD585" s="52"/>
      <c r="CE585" s="83"/>
      <c r="CF585" s="78"/>
      <c r="CG585" s="78"/>
      <c r="CH585" s="78"/>
      <c r="CI585" s="78">
        <f t="shared" si="609"/>
        <v>0</v>
      </c>
      <c r="CJ585" s="78">
        <f t="shared" si="610"/>
        <v>0</v>
      </c>
      <c r="CK585" s="78">
        <f t="shared" si="611"/>
        <v>0</v>
      </c>
      <c r="CL585" s="78">
        <f t="shared" si="612"/>
        <v>0</v>
      </c>
      <c r="CM585" s="80" t="str">
        <f t="shared" si="613"/>
        <v>دون المستوى</v>
      </c>
      <c r="CP585" s="54"/>
      <c r="CQ585" s="47"/>
      <c r="CR585" s="47"/>
      <c r="CS585" s="47"/>
      <c r="CT585" s="47"/>
      <c r="CU585" s="47">
        <f t="shared" si="614"/>
        <v>0</v>
      </c>
      <c r="CW585" s="54"/>
      <c r="CX585" s="83"/>
      <c r="CY585" s="78"/>
      <c r="CZ585" s="78"/>
      <c r="DA585" s="78"/>
      <c r="DB585" s="78">
        <f t="shared" si="615"/>
        <v>0</v>
      </c>
      <c r="DC585" s="78">
        <f t="shared" si="616"/>
        <v>0</v>
      </c>
      <c r="DD585" s="78">
        <f t="shared" si="617"/>
        <v>0</v>
      </c>
      <c r="DE585" s="78">
        <f t="shared" si="618"/>
        <v>0</v>
      </c>
      <c r="DF585" s="80" t="str">
        <f t="shared" si="619"/>
        <v>دون المستوى</v>
      </c>
      <c r="DI585" s="54"/>
      <c r="DJ585" s="47"/>
      <c r="DK585" s="47"/>
      <c r="DL585" s="47"/>
      <c r="DM585" s="47">
        <f t="shared" si="620"/>
        <v>0</v>
      </c>
      <c r="DO585" s="54"/>
      <c r="DP585" s="83"/>
      <c r="DQ585" s="78"/>
      <c r="DR585" s="78"/>
      <c r="DS585" s="78">
        <f t="shared" si="621"/>
        <v>0</v>
      </c>
      <c r="DT585" s="78">
        <f t="shared" si="622"/>
        <v>0</v>
      </c>
      <c r="DU585" s="78">
        <f t="shared" si="623"/>
        <v>0</v>
      </c>
      <c r="DV585" s="80" t="str">
        <f t="shared" si="624"/>
        <v>دون المستوى</v>
      </c>
      <c r="DY585" s="47"/>
      <c r="DZ585" s="47"/>
      <c r="EA585" s="47">
        <f t="shared" si="625"/>
        <v>0</v>
      </c>
      <c r="EC585" s="91"/>
      <c r="ED585" s="78"/>
      <c r="EE585" s="78">
        <f t="shared" si="626"/>
        <v>0</v>
      </c>
      <c r="EF585" s="78">
        <f t="shared" si="627"/>
        <v>0</v>
      </c>
      <c r="EG585" s="78">
        <f t="shared" si="628"/>
        <v>0</v>
      </c>
      <c r="EH585" s="80" t="str">
        <f t="shared" si="629"/>
        <v>دون المستوى</v>
      </c>
      <c r="EK585" s="47"/>
      <c r="EL585" s="47"/>
      <c r="EM585" s="47">
        <f t="shared" si="630"/>
        <v>0</v>
      </c>
      <c r="EO585" s="91"/>
      <c r="EP585" s="78"/>
      <c r="EQ585" s="78">
        <f t="shared" si="631"/>
        <v>0</v>
      </c>
      <c r="ER585" s="78">
        <f t="shared" si="632"/>
        <v>0</v>
      </c>
      <c r="ES585" s="78">
        <f t="shared" si="633"/>
        <v>0</v>
      </c>
      <c r="ET585" s="80" t="str">
        <f t="shared" si="634"/>
        <v>دون المستوى</v>
      </c>
      <c r="EW585" s="49">
        <f t="shared" si="635"/>
        <v>0</v>
      </c>
      <c r="EX585" s="80" t="str">
        <f t="shared" si="636"/>
        <v>دون المستوى</v>
      </c>
      <c r="EZ585" s="54"/>
      <c r="FA585" s="47"/>
      <c r="FB585" s="47"/>
      <c r="FC585" s="47"/>
      <c r="FD585" s="47">
        <f t="shared" si="637"/>
        <v>0</v>
      </c>
      <c r="FF585" s="54"/>
      <c r="FG585" s="83"/>
      <c r="FH585" s="78"/>
      <c r="FI585" s="78"/>
      <c r="FJ585" s="78">
        <f t="shared" si="638"/>
        <v>0</v>
      </c>
      <c r="FK585" s="78">
        <f t="shared" si="639"/>
        <v>0</v>
      </c>
      <c r="FL585" s="78">
        <f t="shared" si="640"/>
        <v>0</v>
      </c>
      <c r="FM585" s="80" t="str">
        <f t="shared" si="641"/>
        <v>دون المستوى</v>
      </c>
      <c r="FP585" s="98" t="str">
        <f t="shared" si="642"/>
        <v>*عربى</v>
      </c>
      <c r="FQ585" s="98" t="str">
        <f t="shared" si="643"/>
        <v>*انجليزى</v>
      </c>
      <c r="FR585" s="98" t="str">
        <f t="shared" si="644"/>
        <v>*دراسات</v>
      </c>
      <c r="FS585" s="98" t="str">
        <f t="shared" si="645"/>
        <v>*رياضيات</v>
      </c>
      <c r="FT585" s="98" t="str">
        <f t="shared" si="646"/>
        <v>*علوم</v>
      </c>
      <c r="FU585" s="98" t="str">
        <f t="shared" si="647"/>
        <v>*حاسب</v>
      </c>
      <c r="FV585" s="98" t="str">
        <f t="shared" si="648"/>
        <v>*فنية</v>
      </c>
      <c r="FW585" s="98" t="str">
        <f t="shared" si="649"/>
        <v>*نشاط1</v>
      </c>
      <c r="FX585" s="98" t="str">
        <f t="shared" si="650"/>
        <v>*نشاط2</v>
      </c>
      <c r="FY585" s="107" t="str">
        <f t="shared" si="651"/>
        <v>*دين</v>
      </c>
      <c r="FZ585" s="47">
        <f t="shared" si="652"/>
        <v>0</v>
      </c>
      <c r="GA585" s="47" t="str">
        <f t="shared" si="653"/>
        <v>دور ثانى</v>
      </c>
      <c r="GB585" s="47">
        <f t="shared" si="654"/>
        <v>6</v>
      </c>
      <c r="GC585" s="47" t="str">
        <f t="shared" si="657"/>
        <v>راسب</v>
      </c>
      <c r="GE585" s="112" t="str">
        <f t="shared" si="655"/>
        <v>*عربى*انجليزى*دراسات*رياضيات*علوم*حاسب*فنية*نشاط1*نشاط2*دين</v>
      </c>
      <c r="GF585" s="112">
        <f t="shared" si="656"/>
        <v>10</v>
      </c>
    </row>
    <row r="586" spans="2:188" ht="20.25" thickTop="1" thickBot="1">
      <c r="B586" s="39">
        <v>577</v>
      </c>
      <c r="C586" s="124" t="str">
        <f>البيانات!B594</f>
        <v/>
      </c>
      <c r="D586" s="124" t="str">
        <f>IF(C586="","",البيانات!C594)</f>
        <v/>
      </c>
      <c r="E586" s="39"/>
      <c r="F586" s="39"/>
      <c r="H586" s="52"/>
      <c r="I586" s="47"/>
      <c r="J586" s="47"/>
      <c r="K586" s="47"/>
      <c r="L586" s="46">
        <f t="shared" si="587"/>
        <v>0</v>
      </c>
      <c r="N586" s="54"/>
      <c r="O586" s="61"/>
      <c r="P586" s="59"/>
      <c r="Q586" s="59"/>
      <c r="R586" s="59">
        <f t="shared" si="588"/>
        <v>0</v>
      </c>
      <c r="S586" s="59">
        <f t="shared" si="589"/>
        <v>0</v>
      </c>
      <c r="T586" s="62">
        <f t="shared" si="590"/>
        <v>0</v>
      </c>
      <c r="U586" s="63" t="str">
        <f t="shared" si="591"/>
        <v>دون المستوى</v>
      </c>
      <c r="X586" s="54"/>
      <c r="Y586" s="47"/>
      <c r="Z586" s="47"/>
      <c r="AA586" s="47"/>
      <c r="AB586" s="47">
        <f t="shared" si="592"/>
        <v>0</v>
      </c>
      <c r="AD586" s="54"/>
      <c r="AE586" s="61"/>
      <c r="AF586" s="59"/>
      <c r="AG586" s="59"/>
      <c r="AH586" s="59">
        <f t="shared" si="593"/>
        <v>0</v>
      </c>
      <c r="AI586" s="59">
        <f t="shared" si="594"/>
        <v>0</v>
      </c>
      <c r="AJ586" s="59">
        <f t="shared" si="595"/>
        <v>0</v>
      </c>
      <c r="AK586" s="73" t="str">
        <f t="shared" si="596"/>
        <v>دون المستوى</v>
      </c>
      <c r="AN586" s="54"/>
      <c r="AO586" s="47"/>
      <c r="AP586" s="47"/>
      <c r="AQ586" s="47"/>
      <c r="AR586" s="47">
        <f t="shared" si="597"/>
        <v>0</v>
      </c>
      <c r="AT586" s="54"/>
      <c r="AU586" s="83"/>
      <c r="AV586" s="78"/>
      <c r="AW586" s="78"/>
      <c r="AX586" s="78">
        <f t="shared" si="598"/>
        <v>0</v>
      </c>
      <c r="AY586" s="78">
        <f t="shared" si="599"/>
        <v>0</v>
      </c>
      <c r="AZ586" s="78">
        <f t="shared" si="600"/>
        <v>0</v>
      </c>
      <c r="BA586" s="80" t="str">
        <f t="shared" si="601"/>
        <v>دون المستوى</v>
      </c>
      <c r="BD586" s="54"/>
      <c r="BE586" s="47"/>
      <c r="BF586" s="47"/>
      <c r="BG586" s="47"/>
      <c r="BH586" s="47"/>
      <c r="BI586" s="47">
        <f t="shared" si="602"/>
        <v>0</v>
      </c>
      <c r="BK586" s="54"/>
      <c r="BL586" s="83"/>
      <c r="BM586" s="78"/>
      <c r="BN586" s="78"/>
      <c r="BO586" s="78"/>
      <c r="BP586" s="78">
        <f t="shared" si="603"/>
        <v>0</v>
      </c>
      <c r="BQ586" s="78">
        <f t="shared" si="604"/>
        <v>0</v>
      </c>
      <c r="BR586" s="78">
        <f t="shared" si="605"/>
        <v>0</v>
      </c>
      <c r="BS586" s="78">
        <f t="shared" si="606"/>
        <v>0</v>
      </c>
      <c r="BT586" s="80" t="str">
        <f t="shared" si="607"/>
        <v>دون المستوى</v>
      </c>
      <c r="BW586" s="54"/>
      <c r="BX586" s="47"/>
      <c r="BY586" s="47"/>
      <c r="BZ586" s="47"/>
      <c r="CA586" s="47"/>
      <c r="CB586" s="47">
        <f t="shared" si="608"/>
        <v>0</v>
      </c>
      <c r="CD586" s="52"/>
      <c r="CE586" s="83"/>
      <c r="CF586" s="78"/>
      <c r="CG586" s="78"/>
      <c r="CH586" s="78"/>
      <c r="CI586" s="78">
        <f t="shared" si="609"/>
        <v>0</v>
      </c>
      <c r="CJ586" s="78">
        <f t="shared" si="610"/>
        <v>0</v>
      </c>
      <c r="CK586" s="78">
        <f t="shared" si="611"/>
        <v>0</v>
      </c>
      <c r="CL586" s="78">
        <f t="shared" si="612"/>
        <v>0</v>
      </c>
      <c r="CM586" s="80" t="str">
        <f t="shared" si="613"/>
        <v>دون المستوى</v>
      </c>
      <c r="CP586" s="54"/>
      <c r="CQ586" s="47"/>
      <c r="CR586" s="47"/>
      <c r="CS586" s="47"/>
      <c r="CT586" s="47"/>
      <c r="CU586" s="47">
        <f t="shared" si="614"/>
        <v>0</v>
      </c>
      <c r="CW586" s="54"/>
      <c r="CX586" s="83"/>
      <c r="CY586" s="78"/>
      <c r="CZ586" s="78"/>
      <c r="DA586" s="78"/>
      <c r="DB586" s="78">
        <f t="shared" si="615"/>
        <v>0</v>
      </c>
      <c r="DC586" s="78">
        <f t="shared" si="616"/>
        <v>0</v>
      </c>
      <c r="DD586" s="78">
        <f t="shared" si="617"/>
        <v>0</v>
      </c>
      <c r="DE586" s="78">
        <f t="shared" si="618"/>
        <v>0</v>
      </c>
      <c r="DF586" s="80" t="str">
        <f t="shared" si="619"/>
        <v>دون المستوى</v>
      </c>
      <c r="DI586" s="54"/>
      <c r="DJ586" s="47"/>
      <c r="DK586" s="47"/>
      <c r="DL586" s="47"/>
      <c r="DM586" s="47">
        <f t="shared" si="620"/>
        <v>0</v>
      </c>
      <c r="DO586" s="54"/>
      <c r="DP586" s="83"/>
      <c r="DQ586" s="78"/>
      <c r="DR586" s="78"/>
      <c r="DS586" s="78">
        <f t="shared" si="621"/>
        <v>0</v>
      </c>
      <c r="DT586" s="78">
        <f t="shared" si="622"/>
        <v>0</v>
      </c>
      <c r="DU586" s="78">
        <f t="shared" si="623"/>
        <v>0</v>
      </c>
      <c r="DV586" s="80" t="str">
        <f t="shared" si="624"/>
        <v>دون المستوى</v>
      </c>
      <c r="DY586" s="47"/>
      <c r="DZ586" s="47"/>
      <c r="EA586" s="47">
        <f t="shared" si="625"/>
        <v>0</v>
      </c>
      <c r="EC586" s="91"/>
      <c r="ED586" s="78"/>
      <c r="EE586" s="78">
        <f t="shared" si="626"/>
        <v>0</v>
      </c>
      <c r="EF586" s="78">
        <f t="shared" si="627"/>
        <v>0</v>
      </c>
      <c r="EG586" s="78">
        <f t="shared" si="628"/>
        <v>0</v>
      </c>
      <c r="EH586" s="80" t="str">
        <f t="shared" si="629"/>
        <v>دون المستوى</v>
      </c>
      <c r="EK586" s="47"/>
      <c r="EL586" s="47"/>
      <c r="EM586" s="47">
        <f t="shared" si="630"/>
        <v>0</v>
      </c>
      <c r="EO586" s="91"/>
      <c r="EP586" s="78"/>
      <c r="EQ586" s="78">
        <f t="shared" si="631"/>
        <v>0</v>
      </c>
      <c r="ER586" s="78">
        <f t="shared" si="632"/>
        <v>0</v>
      </c>
      <c r="ES586" s="78">
        <f t="shared" si="633"/>
        <v>0</v>
      </c>
      <c r="ET586" s="80" t="str">
        <f t="shared" si="634"/>
        <v>دون المستوى</v>
      </c>
      <c r="EW586" s="49">
        <f t="shared" si="635"/>
        <v>0</v>
      </c>
      <c r="EX586" s="80" t="str">
        <f t="shared" si="636"/>
        <v>دون المستوى</v>
      </c>
      <c r="EZ586" s="54"/>
      <c r="FA586" s="47"/>
      <c r="FB586" s="47"/>
      <c r="FC586" s="47"/>
      <c r="FD586" s="47">
        <f t="shared" si="637"/>
        <v>0</v>
      </c>
      <c r="FF586" s="54"/>
      <c r="FG586" s="83"/>
      <c r="FH586" s="78"/>
      <c r="FI586" s="78"/>
      <c r="FJ586" s="78">
        <f t="shared" si="638"/>
        <v>0</v>
      </c>
      <c r="FK586" s="78">
        <f t="shared" si="639"/>
        <v>0</v>
      </c>
      <c r="FL586" s="78">
        <f t="shared" si="640"/>
        <v>0</v>
      </c>
      <c r="FM586" s="80" t="str">
        <f t="shared" si="641"/>
        <v>دون المستوى</v>
      </c>
      <c r="FP586" s="98" t="str">
        <f t="shared" si="642"/>
        <v>*عربى</v>
      </c>
      <c r="FQ586" s="98" t="str">
        <f t="shared" si="643"/>
        <v>*انجليزى</v>
      </c>
      <c r="FR586" s="98" t="str">
        <f t="shared" si="644"/>
        <v>*دراسات</v>
      </c>
      <c r="FS586" s="98" t="str">
        <f t="shared" si="645"/>
        <v>*رياضيات</v>
      </c>
      <c r="FT586" s="98" t="str">
        <f t="shared" si="646"/>
        <v>*علوم</v>
      </c>
      <c r="FU586" s="98" t="str">
        <f t="shared" si="647"/>
        <v>*حاسب</v>
      </c>
      <c r="FV586" s="98" t="str">
        <f t="shared" si="648"/>
        <v>*فنية</v>
      </c>
      <c r="FW586" s="98" t="str">
        <f t="shared" si="649"/>
        <v>*نشاط1</v>
      </c>
      <c r="FX586" s="98" t="str">
        <f t="shared" si="650"/>
        <v>*نشاط2</v>
      </c>
      <c r="FY586" s="107" t="str">
        <f t="shared" si="651"/>
        <v>*دين</v>
      </c>
      <c r="FZ586" s="47">
        <f t="shared" si="652"/>
        <v>0</v>
      </c>
      <c r="GA586" s="47" t="str">
        <f t="shared" si="653"/>
        <v>دور ثانى</v>
      </c>
      <c r="GB586" s="47">
        <f t="shared" si="654"/>
        <v>6</v>
      </c>
      <c r="GC586" s="47" t="str">
        <f t="shared" si="657"/>
        <v>راسب</v>
      </c>
      <c r="GE586" s="112" t="str">
        <f t="shared" si="655"/>
        <v>*عربى*انجليزى*دراسات*رياضيات*علوم*حاسب*فنية*نشاط1*نشاط2*دين</v>
      </c>
      <c r="GF586" s="112">
        <f t="shared" si="656"/>
        <v>10</v>
      </c>
    </row>
    <row r="587" spans="2:188" ht="20.25" thickTop="1" thickBot="1">
      <c r="B587" s="39">
        <v>578</v>
      </c>
      <c r="C587" s="124" t="str">
        <f>البيانات!B595</f>
        <v/>
      </c>
      <c r="D587" s="124" t="str">
        <f>IF(C587="","",البيانات!C595)</f>
        <v/>
      </c>
      <c r="E587" s="39"/>
      <c r="F587" s="39"/>
      <c r="H587" s="52"/>
      <c r="I587" s="47"/>
      <c r="J587" s="47"/>
      <c r="K587" s="47"/>
      <c r="L587" s="46">
        <f t="shared" ref="L587:L609" si="658">IF(AND(I587="غ",J587="غ",K587="غ"),"غ",SUM(I587,J587,K587))</f>
        <v>0</v>
      </c>
      <c r="N587" s="54"/>
      <c r="O587" s="61"/>
      <c r="P587" s="59"/>
      <c r="Q587" s="59"/>
      <c r="R587" s="59">
        <f t="shared" ref="R587:R609" si="659">IF(AND(O587="غ",P587="غ",Q587="غ"),"غ",SUM(O587,P587,Q587))</f>
        <v>0</v>
      </c>
      <c r="S587" s="59">
        <f t="shared" ref="S587:S609" si="660">IF(AND(L587="غ",R587="غ"),"غ",SUM(L587,R587))</f>
        <v>0</v>
      </c>
      <c r="T587" s="62">
        <f t="shared" ref="T587:T609" si="661">IF(AND(S587="غ"),"0",S587)*0.4</f>
        <v>0</v>
      </c>
      <c r="U587" s="63" t="str">
        <f t="shared" ref="U587:U609" si="662">IF(T587="غ","دون المستوى",IF(T587&gt;=68,"ممتاز",IF(T587&gt;=60,"جيد جدا",IF(T587&gt;=52,"جيد",IF(T587&gt;=40,"مقبول","دون المستوى")))))</f>
        <v>دون المستوى</v>
      </c>
      <c r="X587" s="54"/>
      <c r="Y587" s="47"/>
      <c r="Z587" s="47"/>
      <c r="AA587" s="47"/>
      <c r="AB587" s="47">
        <f t="shared" ref="AB587:AB609" si="663">IF(AND(Y587="غ",Z587="غ",AA587="غ"),"غ",SUM(Y587,Z587,AA587))</f>
        <v>0</v>
      </c>
      <c r="AD587" s="54"/>
      <c r="AE587" s="61"/>
      <c r="AF587" s="59"/>
      <c r="AG587" s="59"/>
      <c r="AH587" s="59">
        <f t="shared" ref="AH587:AH609" si="664">IF(AND(AE587="غ",AF587="غ",AG587="غ"),"غ",SUM(AE587,AF587,AG587))</f>
        <v>0</v>
      </c>
      <c r="AI587" s="59">
        <f t="shared" ref="AI587:AI609" si="665">IF(AND(AB587="غ",AH587="غ"),"غ",SUM(AB587,AH587))</f>
        <v>0</v>
      </c>
      <c r="AJ587" s="59">
        <f t="shared" ref="AJ587:AJ609" si="666">IF(AND(AI587="غ"),"0",AI587)*0.3</f>
        <v>0</v>
      </c>
      <c r="AK587" s="73" t="str">
        <f t="shared" ref="AK587:AK609" si="667">IF(AJ587="غ","دون المستوى",IF(AJ587&gt;=51,"ممتاز",IF(AJ587&gt;=45,"جيد جدا",IF(AJ587&gt;=39,"جيد",IF(AJ587&gt;=30,"مقبول","دون المستوى")))))</f>
        <v>دون المستوى</v>
      </c>
      <c r="AN587" s="54"/>
      <c r="AO587" s="47"/>
      <c r="AP587" s="47"/>
      <c r="AQ587" s="47"/>
      <c r="AR587" s="47">
        <f t="shared" ref="AR587:AR609" si="668">IF(AND(AO587="غ",AP587="غ",AQ587="غ"),"غ",SUM(AO587,AP587,AQ587))</f>
        <v>0</v>
      </c>
      <c r="AT587" s="54"/>
      <c r="AU587" s="83"/>
      <c r="AV587" s="78"/>
      <c r="AW587" s="78"/>
      <c r="AX587" s="78">
        <f t="shared" ref="AX587:AX609" si="669">IF(AND(AU587="غ",AV587="غ",AW587="غ"),"غ",SUM(AU587,AV587,AW587))</f>
        <v>0</v>
      </c>
      <c r="AY587" s="78">
        <f t="shared" ref="AY587:AY609" si="670">IF(AND(AR587="غ",AX587="غ"),"غ",SUM(AR587,AX587))</f>
        <v>0</v>
      </c>
      <c r="AZ587" s="78">
        <f t="shared" ref="AZ587:AZ609" si="671">IF(AND(AY587="غ"),"0",AY587)*0.2</f>
        <v>0</v>
      </c>
      <c r="BA587" s="80" t="str">
        <f t="shared" ref="BA587:BA609" si="672">IF(AZ587="غ","دون المستوى",IF(AZ587&gt;=34,"ممتاز",IF(AZ587&gt;=30,"جيد جدا",IF(AZ587&gt;=26,"جيد",IF(AZ587&gt;=20,"مقبول","دون المستوى")))))</f>
        <v>دون المستوى</v>
      </c>
      <c r="BD587" s="54"/>
      <c r="BE587" s="47"/>
      <c r="BF587" s="47"/>
      <c r="BG587" s="47"/>
      <c r="BH587" s="47"/>
      <c r="BI587" s="47">
        <f t="shared" ref="BI587:BI609" si="673">IF(AND(BE587="غ",BF587="غ",BG587="غ",BH587="غ"),"غ",SUM(BE587,BF587,BG587,BH587))</f>
        <v>0</v>
      </c>
      <c r="BK587" s="54"/>
      <c r="BL587" s="83"/>
      <c r="BM587" s="78"/>
      <c r="BN587" s="78"/>
      <c r="BO587" s="78"/>
      <c r="BP587" s="78">
        <f t="shared" ref="BP587:BP609" si="674">IF(AND(BN587="غ",BO587="غ"),"غ",SUM(BN587,BO587))</f>
        <v>0</v>
      </c>
      <c r="BQ587" s="78">
        <f t="shared" ref="BQ587:BQ609" si="675">IF(AND(BL587="غ",BM587="غ",BN587="غ",BO587="غ"),"غ",SUM(BL587,BM587,BN587,BO587))</f>
        <v>0</v>
      </c>
      <c r="BR587" s="78">
        <f t="shared" ref="BR587:BR609" si="676">IF(AND(BI587="غ",BQ587="غ"),"غ",SUM(BI587,BQ587))</f>
        <v>0</v>
      </c>
      <c r="BS587" s="78">
        <f t="shared" ref="BS587:BS609" si="677">IF(AND(BR587="غ"),"0",BR587)*0.3</f>
        <v>0</v>
      </c>
      <c r="BT587" s="80" t="str">
        <f t="shared" ref="BT587:BT609" si="678">IF(BS587="غ","دون المستوى",IF(BS587&gt;=51,"ممتاز",IF(BS587&gt;=45,"جيد جدا",IF(BS587&gt;=39,"جيد",IF(BS587&gt;=30,"مقبول","دون المستوى")))))</f>
        <v>دون المستوى</v>
      </c>
      <c r="BW587" s="54"/>
      <c r="BX587" s="47"/>
      <c r="BY587" s="47"/>
      <c r="BZ587" s="47"/>
      <c r="CA587" s="47"/>
      <c r="CB587" s="47">
        <f t="shared" ref="CB587:CB609" si="679">IF(AND(BX587="غ",BY587="غ",BZ587="غ",CA587="غ"),"غ",SUM(BX587,BY587,BZ587,CA587))</f>
        <v>0</v>
      </c>
      <c r="CD587" s="52"/>
      <c r="CE587" s="83"/>
      <c r="CF587" s="78"/>
      <c r="CG587" s="78"/>
      <c r="CH587" s="78"/>
      <c r="CI587" s="78">
        <f t="shared" ref="CI587:CI609" si="680">IF(AND(CG587="غ",CH587="غ"),"غ",SUM(CG587,CH587))</f>
        <v>0</v>
      </c>
      <c r="CJ587" s="78">
        <f t="shared" ref="CJ587:CJ609" si="681">IF(AND(CE587="غ",CF587="غ",CG587="غ",CH587="غ"),"غ",SUM(CE587,CF587,CG587,CH587))</f>
        <v>0</v>
      </c>
      <c r="CK587" s="78">
        <f t="shared" ref="CK587:CK609" si="682">IF(AND(CB587="غ",CJ587="غ"),"غ",SUM(CB587,CJ587))</f>
        <v>0</v>
      </c>
      <c r="CL587" s="78">
        <f t="shared" ref="CL587:CL609" si="683">IF(AND(CK587="غ"),"0",CK587)*0.2</f>
        <v>0</v>
      </c>
      <c r="CM587" s="80" t="str">
        <f t="shared" ref="CM587:CM609" si="684">IF(CL587="غ","دون المستوى",IF(CL587&gt;=34,"ممتاز",IF(CL587&gt;=30,"جيد جدا",IF(CL587&gt;=26,"جيد",IF(CL587&gt;=20,"مقبول","دون المستوى")))))</f>
        <v>دون المستوى</v>
      </c>
      <c r="CP587" s="54"/>
      <c r="CQ587" s="47"/>
      <c r="CR587" s="47"/>
      <c r="CS587" s="47"/>
      <c r="CT587" s="47"/>
      <c r="CU587" s="47">
        <f t="shared" ref="CU587:CU609" si="685">IF(AND(CQ587="غ",CR587="غ",CS587="غ",CT587="غ"),"غ",SUM(CQ587,CR587,CS587,CT587))</f>
        <v>0</v>
      </c>
      <c r="CW587" s="54"/>
      <c r="CX587" s="83"/>
      <c r="CY587" s="78"/>
      <c r="CZ587" s="78"/>
      <c r="DA587" s="78"/>
      <c r="DB587" s="78">
        <f t="shared" ref="DB587:DB609" si="686">IF(AND(CZ587="غ",DA587="غ"),"غ",SUM(CZ587,DA587))</f>
        <v>0</v>
      </c>
      <c r="DC587" s="78">
        <f t="shared" ref="DC587:DC609" si="687">IF(AND(CX587="غ",CY587="غ",CZ587="غ",DA587="غ"),"غ",SUM(CX587,CY587,CZ587,DA587))</f>
        <v>0</v>
      </c>
      <c r="DD587" s="78">
        <f t="shared" ref="DD587:DD609" si="688">IF(AND(CU587="غ",DC587="غ"),"غ",SUM(CU587,DC587))</f>
        <v>0</v>
      </c>
      <c r="DE587" s="78">
        <f t="shared" ref="DE587:DE609" si="689">IF(AND(DD587="غ"),"0",DD587)*0.1</f>
        <v>0</v>
      </c>
      <c r="DF587" s="80" t="str">
        <f t="shared" ref="DF587:DF609" si="690">IF(DE587="غ","دون المستوى",IF(DE587&gt;=17,"ممتاز",IF(DE587&gt;=15,"جيد جدا",IF(DE587&gt;=13,"جيد",IF(DE587&gt;=10,"مقبول","دون المستوى")))))</f>
        <v>دون المستوى</v>
      </c>
      <c r="DI587" s="54"/>
      <c r="DJ587" s="47"/>
      <c r="DK587" s="47"/>
      <c r="DL587" s="47"/>
      <c r="DM587" s="47">
        <f t="shared" ref="DM587:DM609" si="691">IF(AND(DJ587="غ",DK587="غ",DL587="غ"),"غ",SUM(DJ587,DK587,DL587))</f>
        <v>0</v>
      </c>
      <c r="DO587" s="54"/>
      <c r="DP587" s="83"/>
      <c r="DQ587" s="78"/>
      <c r="DR587" s="78"/>
      <c r="DS587" s="78">
        <f t="shared" ref="DS587:DS609" si="692">IF(AND(DP587="غ",DQ587="غ",DR587="غ"),"غ",SUM(DP587,DQ587,DR587))</f>
        <v>0</v>
      </c>
      <c r="DT587" s="78">
        <f t="shared" ref="DT587:DT609" si="693">IF(AND(DM587="غ",DS587="غ"),"غ",SUM(DM587,DS587))</f>
        <v>0</v>
      </c>
      <c r="DU587" s="78">
        <f t="shared" ref="DU587:DU609" si="694">IF(AND(DT587="غ"),"0",DT587)*0.1</f>
        <v>0</v>
      </c>
      <c r="DV587" s="80" t="str">
        <f t="shared" ref="DV587:DV609" si="695">IF(DU587="غ","دون المستوى",IF(DU587&gt;=17,"ممتاز",IF(DU587&gt;=15,"جيد جدا",IF(DU587&gt;=13,"جيد",IF(DU587&gt;=10,"مقبول","دون المستوى")))))</f>
        <v>دون المستوى</v>
      </c>
      <c r="DY587" s="47"/>
      <c r="DZ587" s="47"/>
      <c r="EA587" s="47">
        <f t="shared" ref="EA587:EA609" si="696">IF(AND(DY587="غ",DZ587="غ"),"غ",SUM(DY587,DZ587))</f>
        <v>0</v>
      </c>
      <c r="EC587" s="91"/>
      <c r="ED587" s="78"/>
      <c r="EE587" s="78">
        <f t="shared" ref="EE587:EE609" si="697">IF(AND(EC587="غ",ED587="غ"),"غ",SUM(EC587,ED587))</f>
        <v>0</v>
      </c>
      <c r="EF587" s="78">
        <f t="shared" ref="EF587:EF609" si="698">IF(AND(EA587="غ",EE587="غ"),"غ",SUM(EA587,EE587))</f>
        <v>0</v>
      </c>
      <c r="EG587" s="78">
        <f t="shared" ref="EG587:EG609" si="699">IF(AND(EF587="غ"),"0",EF587)*0.1</f>
        <v>0</v>
      </c>
      <c r="EH587" s="80" t="str">
        <f t="shared" ref="EH587:EH609" si="700">IF(EG587="غ","دون المستوى",IF(EG587&gt;=17,"ممتاز",IF(EG587&gt;=15,"جيد جدا",IF(EG587&gt;=13,"جيد",IF(EG587&gt;=10,"مقبول","دون المستوى")))))</f>
        <v>دون المستوى</v>
      </c>
      <c r="EK587" s="47"/>
      <c r="EL587" s="47"/>
      <c r="EM587" s="47">
        <f t="shared" ref="EM587:EM609" si="701">IF(AND(EK587="غ",EL587="غ"),"غ",SUM(EK587,EL587))</f>
        <v>0</v>
      </c>
      <c r="EO587" s="91"/>
      <c r="EP587" s="78"/>
      <c r="EQ587" s="78">
        <f t="shared" ref="EQ587:EQ609" si="702">IF(AND(EO587="غ",EP587="غ"),"غ",SUM(EO587,EP587))</f>
        <v>0</v>
      </c>
      <c r="ER587" s="78">
        <f t="shared" ref="ER587:ER609" si="703">IF(AND(EM587="غ",EQ587="غ"),"غ",SUM(EM587,EQ587))</f>
        <v>0</v>
      </c>
      <c r="ES587" s="78">
        <f t="shared" ref="ES587:ES609" si="704">IF(AND(ER587="غ"),"0",ER587)*0.1</f>
        <v>0</v>
      </c>
      <c r="ET587" s="80" t="str">
        <f t="shared" ref="ET587:ET609" si="705">IF(ES587="غ","دون المستوى",IF(ES587&gt;=17,"ممتاز",IF(ES587&gt;=15,"جيد جدا",IF(ES587&gt;=13,"جيد",IF(ES587&gt;=10,"مقبول","دون المستوى")))))</f>
        <v>دون المستوى</v>
      </c>
      <c r="EW587" s="49">
        <f t="shared" ref="EW587:EW609" si="706">T587+AJ587+AZ587+BS587+CL587+DE587+DU587+EG587+ES587</f>
        <v>0</v>
      </c>
      <c r="EX587" s="80" t="str">
        <f t="shared" ref="EX587:EX609" si="707">IF(EW587="غ","دون المستوى",IF(EW587&gt;=306,"ممتاز",IF(EW587&gt;=270,"جيد جدا",IF(EW587&gt;=234,"جيد",IF(EW587&gt;=180,"مقبول","دون المستوى")))))</f>
        <v>دون المستوى</v>
      </c>
      <c r="EZ587" s="54"/>
      <c r="FA587" s="47"/>
      <c r="FB587" s="47"/>
      <c r="FC587" s="47"/>
      <c r="FD587" s="47">
        <f t="shared" ref="FD587:FD609" si="708">IF(AND(FA587="غ",FB587="غ",FC587="غ"),"غ",SUM(FA587,FB587,FC587))</f>
        <v>0</v>
      </c>
      <c r="FF587" s="54"/>
      <c r="FG587" s="83"/>
      <c r="FH587" s="78"/>
      <c r="FI587" s="78"/>
      <c r="FJ587" s="78">
        <f t="shared" ref="FJ587:FJ609" si="709">IF(AND(FG587="غ",FH587="غ",FI587="غ"),"غ",SUM(FG587,FH587,FI587))</f>
        <v>0</v>
      </c>
      <c r="FK587" s="78">
        <f t="shared" ref="FK587:FK609" si="710">IF(AND(FD587="غ",FJ587="غ"),"غ",SUM(FD587,FJ587))</f>
        <v>0</v>
      </c>
      <c r="FL587" s="78">
        <f t="shared" ref="FL587:FL609" si="711">IF(AND(FK587="غ"),"0",FK587)*0.2</f>
        <v>0</v>
      </c>
      <c r="FM587" s="80" t="str">
        <f t="shared" ref="FM587:FM609" si="712">IF(FL587="غ","دون المستوى",IF(FL587&gt;=34,"ممتاز",IF(FL587&gt;=30,"جيد جدا",IF(FL587&gt;=26,"جيد",IF(FL587&gt;=20,"مقبول","دون المستوى")))))</f>
        <v>دون المستوى</v>
      </c>
      <c r="FP587" s="98" t="str">
        <f t="shared" ref="FP587:FP609" si="713">IF(T587&lt;40,"*عربى",IF(Q587&lt;15,"**عربى",""))</f>
        <v>*عربى</v>
      </c>
      <c r="FQ587" s="98" t="str">
        <f t="shared" ref="FQ587:FQ609" si="714">IF(AJ587&lt;30,"*انجليزى",IF(AG587&lt;15,"**انجليزى",""))</f>
        <v>*انجليزى</v>
      </c>
      <c r="FR587" s="98" t="str">
        <f t="shared" ref="FR587:FR609" si="715">IF(AZ587&lt;20,"*دراسات",IF(AW587&lt;15,"**دراسات",""))</f>
        <v>*دراسات</v>
      </c>
      <c r="FS587" s="98" t="str">
        <f t="shared" ref="FS587:FS609" si="716">IF(BS587&lt;30,"*رياضيات",IF(BP587&lt;15,"**رياضيات",""))</f>
        <v>*رياضيات</v>
      </c>
      <c r="FT587" s="98" t="str">
        <f t="shared" ref="FT587:FT609" si="717">IF(CL587&lt;20,"*علوم",IF(CI587&lt;15,"**علوم",""))</f>
        <v>*علوم</v>
      </c>
      <c r="FU587" s="98" t="str">
        <f t="shared" ref="FU587:FU609" si="718">IF(DE587&lt;10,"*حاسب",IF(DB587&lt;15,"**حاسب",""))</f>
        <v>*حاسب</v>
      </c>
      <c r="FV587" s="98" t="str">
        <f t="shared" ref="FV587:FV609" si="719">IF(DU587&lt;10,"*فنية",IF(DR587&lt;15,"**فنية",""))</f>
        <v>*فنية</v>
      </c>
      <c r="FW587" s="98" t="str">
        <f t="shared" ref="FW587:FW609" si="720">IF(EG587&lt;10,"*نشاط1","")</f>
        <v>*نشاط1</v>
      </c>
      <c r="FX587" s="98" t="str">
        <f t="shared" ref="FX587:FX609" si="721">IF(ES587&lt;10,"*نشاط2","")</f>
        <v>*نشاط2</v>
      </c>
      <c r="FY587" s="107" t="str">
        <f t="shared" ref="FY587:FY609" si="722">IF(FL587&lt;20,"*دين",IF(FI587&lt;15,"**دين",""))</f>
        <v>*دين</v>
      </c>
      <c r="FZ587" s="47">
        <f t="shared" ref="FZ587:FZ609" si="723">COUNTBLANK(FP587:FY587)</f>
        <v>0</v>
      </c>
      <c r="GA587" s="47" t="str">
        <f t="shared" ref="GA587:GA609" si="724">IF(FZ587=10,"ناجح و منقول للصف التالى","دور ثانى")</f>
        <v>دور ثانى</v>
      </c>
      <c r="GB587" s="47">
        <f t="shared" ref="GB587:GB609" si="725">RANK(EW587,$EW$10:$EW$609)</f>
        <v>6</v>
      </c>
      <c r="GC587" s="47" t="str">
        <f t="shared" si="657"/>
        <v>راسب</v>
      </c>
      <c r="GE587" s="112" t="str">
        <f t="shared" ref="GE587:GE609" si="726">IF(FZ587=10,"مبروك النجاح",CONCATENATE(FP587,FQ587,FR587,FS587,FT587,FU587,FV587,FW587,FX587,FY587))</f>
        <v>*عربى*انجليزى*دراسات*رياضيات*علوم*حاسب*فنية*نشاط1*نشاط2*دين</v>
      </c>
      <c r="GF587" s="112">
        <f t="shared" ref="GF587:GF609" si="727">10-FZ587</f>
        <v>10</v>
      </c>
    </row>
    <row r="588" spans="2:188" ht="20.25" thickTop="1" thickBot="1">
      <c r="B588" s="39">
        <v>579</v>
      </c>
      <c r="C588" s="124" t="str">
        <f>البيانات!B596</f>
        <v/>
      </c>
      <c r="D588" s="124" t="str">
        <f>IF(C588="","",البيانات!C596)</f>
        <v/>
      </c>
      <c r="E588" s="39"/>
      <c r="F588" s="39"/>
      <c r="H588" s="52"/>
      <c r="I588" s="47"/>
      <c r="J588" s="47"/>
      <c r="K588" s="47"/>
      <c r="L588" s="46">
        <f t="shared" si="658"/>
        <v>0</v>
      </c>
      <c r="N588" s="54"/>
      <c r="O588" s="61"/>
      <c r="P588" s="59"/>
      <c r="Q588" s="59"/>
      <c r="R588" s="59">
        <f t="shared" si="659"/>
        <v>0</v>
      </c>
      <c r="S588" s="59">
        <f t="shared" si="660"/>
        <v>0</v>
      </c>
      <c r="T588" s="62">
        <f t="shared" si="661"/>
        <v>0</v>
      </c>
      <c r="U588" s="63" t="str">
        <f t="shared" si="662"/>
        <v>دون المستوى</v>
      </c>
      <c r="X588" s="54"/>
      <c r="Y588" s="47"/>
      <c r="Z588" s="47"/>
      <c r="AA588" s="47"/>
      <c r="AB588" s="47">
        <f t="shared" si="663"/>
        <v>0</v>
      </c>
      <c r="AD588" s="54"/>
      <c r="AE588" s="61"/>
      <c r="AF588" s="59"/>
      <c r="AG588" s="59"/>
      <c r="AH588" s="59">
        <f t="shared" si="664"/>
        <v>0</v>
      </c>
      <c r="AI588" s="59">
        <f t="shared" si="665"/>
        <v>0</v>
      </c>
      <c r="AJ588" s="59">
        <f t="shared" si="666"/>
        <v>0</v>
      </c>
      <c r="AK588" s="73" t="str">
        <f t="shared" si="667"/>
        <v>دون المستوى</v>
      </c>
      <c r="AN588" s="54"/>
      <c r="AO588" s="47"/>
      <c r="AP588" s="47"/>
      <c r="AQ588" s="47"/>
      <c r="AR588" s="47">
        <f t="shared" si="668"/>
        <v>0</v>
      </c>
      <c r="AT588" s="54"/>
      <c r="AU588" s="83"/>
      <c r="AV588" s="78"/>
      <c r="AW588" s="78"/>
      <c r="AX588" s="78">
        <f t="shared" si="669"/>
        <v>0</v>
      </c>
      <c r="AY588" s="78">
        <f t="shared" si="670"/>
        <v>0</v>
      </c>
      <c r="AZ588" s="78">
        <f t="shared" si="671"/>
        <v>0</v>
      </c>
      <c r="BA588" s="80" t="str">
        <f t="shared" si="672"/>
        <v>دون المستوى</v>
      </c>
      <c r="BD588" s="54"/>
      <c r="BE588" s="47"/>
      <c r="BF588" s="47"/>
      <c r="BG588" s="47"/>
      <c r="BH588" s="47"/>
      <c r="BI588" s="47">
        <f t="shared" si="673"/>
        <v>0</v>
      </c>
      <c r="BK588" s="54"/>
      <c r="BL588" s="83"/>
      <c r="BM588" s="78"/>
      <c r="BN588" s="78"/>
      <c r="BO588" s="78"/>
      <c r="BP588" s="78">
        <f t="shared" si="674"/>
        <v>0</v>
      </c>
      <c r="BQ588" s="78">
        <f t="shared" si="675"/>
        <v>0</v>
      </c>
      <c r="BR588" s="78">
        <f t="shared" si="676"/>
        <v>0</v>
      </c>
      <c r="BS588" s="78">
        <f t="shared" si="677"/>
        <v>0</v>
      </c>
      <c r="BT588" s="80" t="str">
        <f t="shared" si="678"/>
        <v>دون المستوى</v>
      </c>
      <c r="BW588" s="54"/>
      <c r="BX588" s="47"/>
      <c r="BY588" s="47"/>
      <c r="BZ588" s="47"/>
      <c r="CA588" s="47"/>
      <c r="CB588" s="47">
        <f t="shared" si="679"/>
        <v>0</v>
      </c>
      <c r="CD588" s="52"/>
      <c r="CE588" s="83"/>
      <c r="CF588" s="78"/>
      <c r="CG588" s="78"/>
      <c r="CH588" s="78"/>
      <c r="CI588" s="78">
        <f t="shared" si="680"/>
        <v>0</v>
      </c>
      <c r="CJ588" s="78">
        <f t="shared" si="681"/>
        <v>0</v>
      </c>
      <c r="CK588" s="78">
        <f t="shared" si="682"/>
        <v>0</v>
      </c>
      <c r="CL588" s="78">
        <f t="shared" si="683"/>
        <v>0</v>
      </c>
      <c r="CM588" s="80" t="str">
        <f t="shared" si="684"/>
        <v>دون المستوى</v>
      </c>
      <c r="CP588" s="54"/>
      <c r="CQ588" s="47"/>
      <c r="CR588" s="47"/>
      <c r="CS588" s="47"/>
      <c r="CT588" s="47"/>
      <c r="CU588" s="47">
        <f t="shared" si="685"/>
        <v>0</v>
      </c>
      <c r="CW588" s="54"/>
      <c r="CX588" s="83"/>
      <c r="CY588" s="78"/>
      <c r="CZ588" s="78"/>
      <c r="DA588" s="78"/>
      <c r="DB588" s="78">
        <f t="shared" si="686"/>
        <v>0</v>
      </c>
      <c r="DC588" s="78">
        <f t="shared" si="687"/>
        <v>0</v>
      </c>
      <c r="DD588" s="78">
        <f t="shared" si="688"/>
        <v>0</v>
      </c>
      <c r="DE588" s="78">
        <f t="shared" si="689"/>
        <v>0</v>
      </c>
      <c r="DF588" s="80" t="str">
        <f t="shared" si="690"/>
        <v>دون المستوى</v>
      </c>
      <c r="DI588" s="54"/>
      <c r="DJ588" s="47"/>
      <c r="DK588" s="47"/>
      <c r="DL588" s="47"/>
      <c r="DM588" s="47">
        <f t="shared" si="691"/>
        <v>0</v>
      </c>
      <c r="DO588" s="54"/>
      <c r="DP588" s="83"/>
      <c r="DQ588" s="78"/>
      <c r="DR588" s="78"/>
      <c r="DS588" s="78">
        <f t="shared" si="692"/>
        <v>0</v>
      </c>
      <c r="DT588" s="78">
        <f t="shared" si="693"/>
        <v>0</v>
      </c>
      <c r="DU588" s="78">
        <f t="shared" si="694"/>
        <v>0</v>
      </c>
      <c r="DV588" s="80" t="str">
        <f t="shared" si="695"/>
        <v>دون المستوى</v>
      </c>
      <c r="DY588" s="47"/>
      <c r="DZ588" s="47"/>
      <c r="EA588" s="47">
        <f t="shared" si="696"/>
        <v>0</v>
      </c>
      <c r="EC588" s="91"/>
      <c r="ED588" s="78"/>
      <c r="EE588" s="78">
        <f t="shared" si="697"/>
        <v>0</v>
      </c>
      <c r="EF588" s="78">
        <f t="shared" si="698"/>
        <v>0</v>
      </c>
      <c r="EG588" s="78">
        <f t="shared" si="699"/>
        <v>0</v>
      </c>
      <c r="EH588" s="80" t="str">
        <f t="shared" si="700"/>
        <v>دون المستوى</v>
      </c>
      <c r="EK588" s="47"/>
      <c r="EL588" s="47"/>
      <c r="EM588" s="47">
        <f t="shared" si="701"/>
        <v>0</v>
      </c>
      <c r="EO588" s="91"/>
      <c r="EP588" s="78"/>
      <c r="EQ588" s="78">
        <f t="shared" si="702"/>
        <v>0</v>
      </c>
      <c r="ER588" s="78">
        <f t="shared" si="703"/>
        <v>0</v>
      </c>
      <c r="ES588" s="78">
        <f t="shared" si="704"/>
        <v>0</v>
      </c>
      <c r="ET588" s="80" t="str">
        <f t="shared" si="705"/>
        <v>دون المستوى</v>
      </c>
      <c r="EW588" s="49">
        <f t="shared" si="706"/>
        <v>0</v>
      </c>
      <c r="EX588" s="80" t="str">
        <f t="shared" si="707"/>
        <v>دون المستوى</v>
      </c>
      <c r="EZ588" s="54"/>
      <c r="FA588" s="47"/>
      <c r="FB588" s="47"/>
      <c r="FC588" s="47"/>
      <c r="FD588" s="47">
        <f t="shared" si="708"/>
        <v>0</v>
      </c>
      <c r="FF588" s="54"/>
      <c r="FG588" s="83"/>
      <c r="FH588" s="78"/>
      <c r="FI588" s="78"/>
      <c r="FJ588" s="78">
        <f t="shared" si="709"/>
        <v>0</v>
      </c>
      <c r="FK588" s="78">
        <f t="shared" si="710"/>
        <v>0</v>
      </c>
      <c r="FL588" s="78">
        <f t="shared" si="711"/>
        <v>0</v>
      </c>
      <c r="FM588" s="80" t="str">
        <f t="shared" si="712"/>
        <v>دون المستوى</v>
      </c>
      <c r="FP588" s="98" t="str">
        <f t="shared" si="713"/>
        <v>*عربى</v>
      </c>
      <c r="FQ588" s="98" t="str">
        <f t="shared" si="714"/>
        <v>*انجليزى</v>
      </c>
      <c r="FR588" s="98" t="str">
        <f t="shared" si="715"/>
        <v>*دراسات</v>
      </c>
      <c r="FS588" s="98" t="str">
        <f t="shared" si="716"/>
        <v>*رياضيات</v>
      </c>
      <c r="FT588" s="98" t="str">
        <f t="shared" si="717"/>
        <v>*علوم</v>
      </c>
      <c r="FU588" s="98" t="str">
        <f t="shared" si="718"/>
        <v>*حاسب</v>
      </c>
      <c r="FV588" s="98" t="str">
        <f t="shared" si="719"/>
        <v>*فنية</v>
      </c>
      <c r="FW588" s="98" t="str">
        <f t="shared" si="720"/>
        <v>*نشاط1</v>
      </c>
      <c r="FX588" s="98" t="str">
        <f t="shared" si="721"/>
        <v>*نشاط2</v>
      </c>
      <c r="FY588" s="107" t="str">
        <f t="shared" si="722"/>
        <v>*دين</v>
      </c>
      <c r="FZ588" s="47">
        <f t="shared" si="723"/>
        <v>0</v>
      </c>
      <c r="GA588" s="47" t="str">
        <f t="shared" si="724"/>
        <v>دور ثانى</v>
      </c>
      <c r="GB588" s="47">
        <f t="shared" si="725"/>
        <v>6</v>
      </c>
      <c r="GC588" s="47" t="str">
        <f t="shared" ref="GC588:GC609" si="728">IF(FZ588=10,"ناجح","راسب")</f>
        <v>راسب</v>
      </c>
      <c r="GE588" s="112" t="str">
        <f t="shared" si="726"/>
        <v>*عربى*انجليزى*دراسات*رياضيات*علوم*حاسب*فنية*نشاط1*نشاط2*دين</v>
      </c>
      <c r="GF588" s="112">
        <f t="shared" si="727"/>
        <v>10</v>
      </c>
    </row>
    <row r="589" spans="2:188" ht="20.25" thickTop="1" thickBot="1">
      <c r="B589" s="39">
        <v>580</v>
      </c>
      <c r="C589" s="124" t="str">
        <f>البيانات!B597</f>
        <v/>
      </c>
      <c r="D589" s="124" t="str">
        <f>IF(C589="","",البيانات!C597)</f>
        <v/>
      </c>
      <c r="E589" s="39"/>
      <c r="F589" s="39"/>
      <c r="H589" s="52"/>
      <c r="I589" s="47"/>
      <c r="J589" s="47"/>
      <c r="K589" s="47"/>
      <c r="L589" s="46">
        <f t="shared" si="658"/>
        <v>0</v>
      </c>
      <c r="N589" s="54"/>
      <c r="O589" s="61"/>
      <c r="P589" s="59"/>
      <c r="Q589" s="59"/>
      <c r="R589" s="59">
        <f t="shared" si="659"/>
        <v>0</v>
      </c>
      <c r="S589" s="59">
        <f t="shared" si="660"/>
        <v>0</v>
      </c>
      <c r="T589" s="62">
        <f t="shared" si="661"/>
        <v>0</v>
      </c>
      <c r="U589" s="63" t="str">
        <f t="shared" si="662"/>
        <v>دون المستوى</v>
      </c>
      <c r="X589" s="54"/>
      <c r="Y589" s="47"/>
      <c r="Z589" s="47"/>
      <c r="AA589" s="47"/>
      <c r="AB589" s="47">
        <f t="shared" si="663"/>
        <v>0</v>
      </c>
      <c r="AD589" s="54"/>
      <c r="AE589" s="61"/>
      <c r="AF589" s="59"/>
      <c r="AG589" s="59"/>
      <c r="AH589" s="59">
        <f t="shared" si="664"/>
        <v>0</v>
      </c>
      <c r="AI589" s="59">
        <f t="shared" si="665"/>
        <v>0</v>
      </c>
      <c r="AJ589" s="59">
        <f t="shared" si="666"/>
        <v>0</v>
      </c>
      <c r="AK589" s="73" t="str">
        <f t="shared" si="667"/>
        <v>دون المستوى</v>
      </c>
      <c r="AN589" s="54"/>
      <c r="AO589" s="47"/>
      <c r="AP589" s="47"/>
      <c r="AQ589" s="47"/>
      <c r="AR589" s="47">
        <f t="shared" si="668"/>
        <v>0</v>
      </c>
      <c r="AT589" s="54"/>
      <c r="AU589" s="83"/>
      <c r="AV589" s="78"/>
      <c r="AW589" s="78"/>
      <c r="AX589" s="78">
        <f t="shared" si="669"/>
        <v>0</v>
      </c>
      <c r="AY589" s="78">
        <f t="shared" si="670"/>
        <v>0</v>
      </c>
      <c r="AZ589" s="78">
        <f t="shared" si="671"/>
        <v>0</v>
      </c>
      <c r="BA589" s="80" t="str">
        <f t="shared" si="672"/>
        <v>دون المستوى</v>
      </c>
      <c r="BD589" s="54"/>
      <c r="BE589" s="47"/>
      <c r="BF589" s="47"/>
      <c r="BG589" s="47"/>
      <c r="BH589" s="47"/>
      <c r="BI589" s="47">
        <f t="shared" si="673"/>
        <v>0</v>
      </c>
      <c r="BK589" s="54"/>
      <c r="BL589" s="83"/>
      <c r="BM589" s="78"/>
      <c r="BN589" s="78"/>
      <c r="BO589" s="78"/>
      <c r="BP589" s="78">
        <f t="shared" si="674"/>
        <v>0</v>
      </c>
      <c r="BQ589" s="78">
        <f t="shared" si="675"/>
        <v>0</v>
      </c>
      <c r="BR589" s="78">
        <f t="shared" si="676"/>
        <v>0</v>
      </c>
      <c r="BS589" s="78">
        <f t="shared" si="677"/>
        <v>0</v>
      </c>
      <c r="BT589" s="80" t="str">
        <f t="shared" si="678"/>
        <v>دون المستوى</v>
      </c>
      <c r="BW589" s="54"/>
      <c r="BX589" s="47"/>
      <c r="BY589" s="47"/>
      <c r="BZ589" s="47"/>
      <c r="CA589" s="47"/>
      <c r="CB589" s="47">
        <f t="shared" si="679"/>
        <v>0</v>
      </c>
      <c r="CD589" s="52"/>
      <c r="CE589" s="83"/>
      <c r="CF589" s="78"/>
      <c r="CG589" s="78"/>
      <c r="CH589" s="78"/>
      <c r="CI589" s="78">
        <f t="shared" si="680"/>
        <v>0</v>
      </c>
      <c r="CJ589" s="78">
        <f t="shared" si="681"/>
        <v>0</v>
      </c>
      <c r="CK589" s="78">
        <f t="shared" si="682"/>
        <v>0</v>
      </c>
      <c r="CL589" s="78">
        <f t="shared" si="683"/>
        <v>0</v>
      </c>
      <c r="CM589" s="80" t="str">
        <f t="shared" si="684"/>
        <v>دون المستوى</v>
      </c>
      <c r="CP589" s="54"/>
      <c r="CQ589" s="47"/>
      <c r="CR589" s="47"/>
      <c r="CS589" s="47"/>
      <c r="CT589" s="47"/>
      <c r="CU589" s="47">
        <f t="shared" si="685"/>
        <v>0</v>
      </c>
      <c r="CW589" s="54"/>
      <c r="CX589" s="83"/>
      <c r="CY589" s="78"/>
      <c r="CZ589" s="78"/>
      <c r="DA589" s="78"/>
      <c r="DB589" s="78">
        <f t="shared" si="686"/>
        <v>0</v>
      </c>
      <c r="DC589" s="78">
        <f t="shared" si="687"/>
        <v>0</v>
      </c>
      <c r="DD589" s="78">
        <f t="shared" si="688"/>
        <v>0</v>
      </c>
      <c r="DE589" s="78">
        <f t="shared" si="689"/>
        <v>0</v>
      </c>
      <c r="DF589" s="80" t="str">
        <f t="shared" si="690"/>
        <v>دون المستوى</v>
      </c>
      <c r="DI589" s="54"/>
      <c r="DJ589" s="47"/>
      <c r="DK589" s="47"/>
      <c r="DL589" s="47"/>
      <c r="DM589" s="47">
        <f t="shared" si="691"/>
        <v>0</v>
      </c>
      <c r="DO589" s="54"/>
      <c r="DP589" s="83"/>
      <c r="DQ589" s="78"/>
      <c r="DR589" s="78"/>
      <c r="DS589" s="78">
        <f t="shared" si="692"/>
        <v>0</v>
      </c>
      <c r="DT589" s="78">
        <f t="shared" si="693"/>
        <v>0</v>
      </c>
      <c r="DU589" s="78">
        <f t="shared" si="694"/>
        <v>0</v>
      </c>
      <c r="DV589" s="80" t="str">
        <f t="shared" si="695"/>
        <v>دون المستوى</v>
      </c>
      <c r="DY589" s="47"/>
      <c r="DZ589" s="47"/>
      <c r="EA589" s="47">
        <f t="shared" si="696"/>
        <v>0</v>
      </c>
      <c r="EC589" s="91"/>
      <c r="ED589" s="78"/>
      <c r="EE589" s="78">
        <f t="shared" si="697"/>
        <v>0</v>
      </c>
      <c r="EF589" s="78">
        <f t="shared" si="698"/>
        <v>0</v>
      </c>
      <c r="EG589" s="78">
        <f t="shared" si="699"/>
        <v>0</v>
      </c>
      <c r="EH589" s="80" t="str">
        <f t="shared" si="700"/>
        <v>دون المستوى</v>
      </c>
      <c r="EK589" s="47"/>
      <c r="EL589" s="47"/>
      <c r="EM589" s="47">
        <f t="shared" si="701"/>
        <v>0</v>
      </c>
      <c r="EO589" s="91"/>
      <c r="EP589" s="78"/>
      <c r="EQ589" s="78">
        <f t="shared" si="702"/>
        <v>0</v>
      </c>
      <c r="ER589" s="78">
        <f t="shared" si="703"/>
        <v>0</v>
      </c>
      <c r="ES589" s="78">
        <f t="shared" si="704"/>
        <v>0</v>
      </c>
      <c r="ET589" s="80" t="str">
        <f t="shared" si="705"/>
        <v>دون المستوى</v>
      </c>
      <c r="EW589" s="49">
        <f t="shared" si="706"/>
        <v>0</v>
      </c>
      <c r="EX589" s="80" t="str">
        <f t="shared" si="707"/>
        <v>دون المستوى</v>
      </c>
      <c r="EZ589" s="54"/>
      <c r="FA589" s="47"/>
      <c r="FB589" s="47"/>
      <c r="FC589" s="47"/>
      <c r="FD589" s="47">
        <f t="shared" si="708"/>
        <v>0</v>
      </c>
      <c r="FF589" s="54"/>
      <c r="FG589" s="83"/>
      <c r="FH589" s="78"/>
      <c r="FI589" s="78"/>
      <c r="FJ589" s="78">
        <f t="shared" si="709"/>
        <v>0</v>
      </c>
      <c r="FK589" s="78">
        <f t="shared" si="710"/>
        <v>0</v>
      </c>
      <c r="FL589" s="78">
        <f t="shared" si="711"/>
        <v>0</v>
      </c>
      <c r="FM589" s="80" t="str">
        <f t="shared" si="712"/>
        <v>دون المستوى</v>
      </c>
      <c r="FP589" s="98" t="str">
        <f t="shared" si="713"/>
        <v>*عربى</v>
      </c>
      <c r="FQ589" s="98" t="str">
        <f t="shared" si="714"/>
        <v>*انجليزى</v>
      </c>
      <c r="FR589" s="98" t="str">
        <f t="shared" si="715"/>
        <v>*دراسات</v>
      </c>
      <c r="FS589" s="98" t="str">
        <f t="shared" si="716"/>
        <v>*رياضيات</v>
      </c>
      <c r="FT589" s="98" t="str">
        <f t="shared" si="717"/>
        <v>*علوم</v>
      </c>
      <c r="FU589" s="98" t="str">
        <f t="shared" si="718"/>
        <v>*حاسب</v>
      </c>
      <c r="FV589" s="98" t="str">
        <f t="shared" si="719"/>
        <v>*فنية</v>
      </c>
      <c r="FW589" s="98" t="str">
        <f t="shared" si="720"/>
        <v>*نشاط1</v>
      </c>
      <c r="FX589" s="98" t="str">
        <f t="shared" si="721"/>
        <v>*نشاط2</v>
      </c>
      <c r="FY589" s="107" t="str">
        <f t="shared" si="722"/>
        <v>*دين</v>
      </c>
      <c r="FZ589" s="47">
        <f t="shared" si="723"/>
        <v>0</v>
      </c>
      <c r="GA589" s="47" t="str">
        <f t="shared" si="724"/>
        <v>دور ثانى</v>
      </c>
      <c r="GB589" s="47">
        <f t="shared" si="725"/>
        <v>6</v>
      </c>
      <c r="GC589" s="47" t="str">
        <f t="shared" si="728"/>
        <v>راسب</v>
      </c>
      <c r="GE589" s="112" t="str">
        <f t="shared" si="726"/>
        <v>*عربى*انجليزى*دراسات*رياضيات*علوم*حاسب*فنية*نشاط1*نشاط2*دين</v>
      </c>
      <c r="GF589" s="112">
        <f t="shared" si="727"/>
        <v>10</v>
      </c>
    </row>
    <row r="590" spans="2:188" ht="20.25" thickTop="1" thickBot="1">
      <c r="B590" s="39">
        <v>581</v>
      </c>
      <c r="C590" s="124" t="str">
        <f>البيانات!B598</f>
        <v/>
      </c>
      <c r="D590" s="124" t="str">
        <f>IF(C590="","",البيانات!C598)</f>
        <v/>
      </c>
      <c r="E590" s="39"/>
      <c r="F590" s="39"/>
      <c r="H590" s="52"/>
      <c r="I590" s="47"/>
      <c r="J590" s="47"/>
      <c r="K590" s="47"/>
      <c r="L590" s="46">
        <f t="shared" si="658"/>
        <v>0</v>
      </c>
      <c r="N590" s="54"/>
      <c r="O590" s="61"/>
      <c r="P590" s="59"/>
      <c r="Q590" s="59"/>
      <c r="R590" s="59">
        <f t="shared" si="659"/>
        <v>0</v>
      </c>
      <c r="S590" s="59">
        <f t="shared" si="660"/>
        <v>0</v>
      </c>
      <c r="T590" s="62">
        <f t="shared" si="661"/>
        <v>0</v>
      </c>
      <c r="U590" s="63" t="str">
        <f t="shared" si="662"/>
        <v>دون المستوى</v>
      </c>
      <c r="X590" s="54"/>
      <c r="Y590" s="47"/>
      <c r="Z590" s="47"/>
      <c r="AA590" s="47"/>
      <c r="AB590" s="47">
        <f t="shared" si="663"/>
        <v>0</v>
      </c>
      <c r="AD590" s="54"/>
      <c r="AE590" s="61"/>
      <c r="AF590" s="59"/>
      <c r="AG590" s="59"/>
      <c r="AH590" s="59">
        <f t="shared" si="664"/>
        <v>0</v>
      </c>
      <c r="AI590" s="59">
        <f t="shared" si="665"/>
        <v>0</v>
      </c>
      <c r="AJ590" s="59">
        <f t="shared" si="666"/>
        <v>0</v>
      </c>
      <c r="AK590" s="73" t="str">
        <f t="shared" si="667"/>
        <v>دون المستوى</v>
      </c>
      <c r="AN590" s="54"/>
      <c r="AO590" s="47"/>
      <c r="AP590" s="47"/>
      <c r="AQ590" s="47"/>
      <c r="AR590" s="47">
        <f t="shared" si="668"/>
        <v>0</v>
      </c>
      <c r="AT590" s="54"/>
      <c r="AU590" s="83"/>
      <c r="AV590" s="78"/>
      <c r="AW590" s="78"/>
      <c r="AX590" s="78">
        <f t="shared" si="669"/>
        <v>0</v>
      </c>
      <c r="AY590" s="78">
        <f t="shared" si="670"/>
        <v>0</v>
      </c>
      <c r="AZ590" s="78">
        <f t="shared" si="671"/>
        <v>0</v>
      </c>
      <c r="BA590" s="80" t="str">
        <f t="shared" si="672"/>
        <v>دون المستوى</v>
      </c>
      <c r="BD590" s="54"/>
      <c r="BE590" s="47"/>
      <c r="BF590" s="47"/>
      <c r="BG590" s="47"/>
      <c r="BH590" s="47"/>
      <c r="BI590" s="47">
        <f t="shared" si="673"/>
        <v>0</v>
      </c>
      <c r="BK590" s="54"/>
      <c r="BL590" s="83"/>
      <c r="BM590" s="78"/>
      <c r="BN590" s="78"/>
      <c r="BO590" s="78"/>
      <c r="BP590" s="78">
        <f t="shared" si="674"/>
        <v>0</v>
      </c>
      <c r="BQ590" s="78">
        <f t="shared" si="675"/>
        <v>0</v>
      </c>
      <c r="BR590" s="78">
        <f t="shared" si="676"/>
        <v>0</v>
      </c>
      <c r="BS590" s="78">
        <f t="shared" si="677"/>
        <v>0</v>
      </c>
      <c r="BT590" s="80" t="str">
        <f t="shared" si="678"/>
        <v>دون المستوى</v>
      </c>
      <c r="BW590" s="54"/>
      <c r="BX590" s="47"/>
      <c r="BY590" s="47"/>
      <c r="BZ590" s="47"/>
      <c r="CA590" s="47"/>
      <c r="CB590" s="47">
        <f t="shared" si="679"/>
        <v>0</v>
      </c>
      <c r="CD590" s="52"/>
      <c r="CE590" s="83"/>
      <c r="CF590" s="78"/>
      <c r="CG590" s="78"/>
      <c r="CH590" s="78"/>
      <c r="CI590" s="78">
        <f t="shared" si="680"/>
        <v>0</v>
      </c>
      <c r="CJ590" s="78">
        <f t="shared" si="681"/>
        <v>0</v>
      </c>
      <c r="CK590" s="78">
        <f t="shared" si="682"/>
        <v>0</v>
      </c>
      <c r="CL590" s="78">
        <f t="shared" si="683"/>
        <v>0</v>
      </c>
      <c r="CM590" s="80" t="str">
        <f t="shared" si="684"/>
        <v>دون المستوى</v>
      </c>
      <c r="CP590" s="54"/>
      <c r="CQ590" s="47"/>
      <c r="CR590" s="47"/>
      <c r="CS590" s="47"/>
      <c r="CT590" s="47"/>
      <c r="CU590" s="47">
        <f t="shared" si="685"/>
        <v>0</v>
      </c>
      <c r="CW590" s="54"/>
      <c r="CX590" s="83"/>
      <c r="CY590" s="78"/>
      <c r="CZ590" s="78"/>
      <c r="DA590" s="78"/>
      <c r="DB590" s="78">
        <f t="shared" si="686"/>
        <v>0</v>
      </c>
      <c r="DC590" s="78">
        <f t="shared" si="687"/>
        <v>0</v>
      </c>
      <c r="DD590" s="78">
        <f t="shared" si="688"/>
        <v>0</v>
      </c>
      <c r="DE590" s="78">
        <f t="shared" si="689"/>
        <v>0</v>
      </c>
      <c r="DF590" s="80" t="str">
        <f t="shared" si="690"/>
        <v>دون المستوى</v>
      </c>
      <c r="DI590" s="54"/>
      <c r="DJ590" s="47"/>
      <c r="DK590" s="47"/>
      <c r="DL590" s="47"/>
      <c r="DM590" s="47">
        <f t="shared" si="691"/>
        <v>0</v>
      </c>
      <c r="DO590" s="54"/>
      <c r="DP590" s="83"/>
      <c r="DQ590" s="78"/>
      <c r="DR590" s="78"/>
      <c r="DS590" s="78">
        <f t="shared" si="692"/>
        <v>0</v>
      </c>
      <c r="DT590" s="78">
        <f t="shared" si="693"/>
        <v>0</v>
      </c>
      <c r="DU590" s="78">
        <f t="shared" si="694"/>
        <v>0</v>
      </c>
      <c r="DV590" s="80" t="str">
        <f t="shared" si="695"/>
        <v>دون المستوى</v>
      </c>
      <c r="DY590" s="47"/>
      <c r="DZ590" s="47"/>
      <c r="EA590" s="47">
        <f t="shared" si="696"/>
        <v>0</v>
      </c>
      <c r="EC590" s="91"/>
      <c r="ED590" s="78"/>
      <c r="EE590" s="78">
        <f t="shared" si="697"/>
        <v>0</v>
      </c>
      <c r="EF590" s="78">
        <f t="shared" si="698"/>
        <v>0</v>
      </c>
      <c r="EG590" s="78">
        <f t="shared" si="699"/>
        <v>0</v>
      </c>
      <c r="EH590" s="80" t="str">
        <f t="shared" si="700"/>
        <v>دون المستوى</v>
      </c>
      <c r="EK590" s="47"/>
      <c r="EL590" s="47"/>
      <c r="EM590" s="47">
        <f t="shared" si="701"/>
        <v>0</v>
      </c>
      <c r="EO590" s="91"/>
      <c r="EP590" s="78"/>
      <c r="EQ590" s="78">
        <f t="shared" si="702"/>
        <v>0</v>
      </c>
      <c r="ER590" s="78">
        <f t="shared" si="703"/>
        <v>0</v>
      </c>
      <c r="ES590" s="78">
        <f t="shared" si="704"/>
        <v>0</v>
      </c>
      <c r="ET590" s="80" t="str">
        <f t="shared" si="705"/>
        <v>دون المستوى</v>
      </c>
      <c r="EW590" s="49">
        <f t="shared" si="706"/>
        <v>0</v>
      </c>
      <c r="EX590" s="80" t="str">
        <f t="shared" si="707"/>
        <v>دون المستوى</v>
      </c>
      <c r="EZ590" s="54"/>
      <c r="FA590" s="47"/>
      <c r="FB590" s="47"/>
      <c r="FC590" s="47"/>
      <c r="FD590" s="47">
        <f t="shared" si="708"/>
        <v>0</v>
      </c>
      <c r="FF590" s="54"/>
      <c r="FG590" s="83"/>
      <c r="FH590" s="78"/>
      <c r="FI590" s="78"/>
      <c r="FJ590" s="78">
        <f t="shared" si="709"/>
        <v>0</v>
      </c>
      <c r="FK590" s="78">
        <f t="shared" si="710"/>
        <v>0</v>
      </c>
      <c r="FL590" s="78">
        <f t="shared" si="711"/>
        <v>0</v>
      </c>
      <c r="FM590" s="80" t="str">
        <f t="shared" si="712"/>
        <v>دون المستوى</v>
      </c>
      <c r="FP590" s="98" t="str">
        <f t="shared" si="713"/>
        <v>*عربى</v>
      </c>
      <c r="FQ590" s="98" t="str">
        <f t="shared" si="714"/>
        <v>*انجليزى</v>
      </c>
      <c r="FR590" s="98" t="str">
        <f t="shared" si="715"/>
        <v>*دراسات</v>
      </c>
      <c r="FS590" s="98" t="str">
        <f t="shared" si="716"/>
        <v>*رياضيات</v>
      </c>
      <c r="FT590" s="98" t="str">
        <f t="shared" si="717"/>
        <v>*علوم</v>
      </c>
      <c r="FU590" s="98" t="str">
        <f t="shared" si="718"/>
        <v>*حاسب</v>
      </c>
      <c r="FV590" s="98" t="str">
        <f t="shared" si="719"/>
        <v>*فنية</v>
      </c>
      <c r="FW590" s="98" t="str">
        <f t="shared" si="720"/>
        <v>*نشاط1</v>
      </c>
      <c r="FX590" s="98" t="str">
        <f t="shared" si="721"/>
        <v>*نشاط2</v>
      </c>
      <c r="FY590" s="107" t="str">
        <f t="shared" si="722"/>
        <v>*دين</v>
      </c>
      <c r="FZ590" s="47">
        <f t="shared" si="723"/>
        <v>0</v>
      </c>
      <c r="GA590" s="47" t="str">
        <f t="shared" si="724"/>
        <v>دور ثانى</v>
      </c>
      <c r="GB590" s="47">
        <f t="shared" si="725"/>
        <v>6</v>
      </c>
      <c r="GC590" s="47" t="str">
        <f t="shared" si="728"/>
        <v>راسب</v>
      </c>
      <c r="GE590" s="112" t="str">
        <f t="shared" si="726"/>
        <v>*عربى*انجليزى*دراسات*رياضيات*علوم*حاسب*فنية*نشاط1*نشاط2*دين</v>
      </c>
      <c r="GF590" s="112">
        <f t="shared" si="727"/>
        <v>10</v>
      </c>
    </row>
    <row r="591" spans="2:188" ht="20.25" thickTop="1" thickBot="1">
      <c r="B591" s="39">
        <v>582</v>
      </c>
      <c r="C591" s="124" t="str">
        <f>البيانات!B599</f>
        <v/>
      </c>
      <c r="D591" s="124" t="str">
        <f>IF(C591="","",البيانات!C599)</f>
        <v/>
      </c>
      <c r="E591" s="39"/>
      <c r="F591" s="39"/>
      <c r="H591" s="52"/>
      <c r="I591" s="47"/>
      <c r="J591" s="47"/>
      <c r="K591" s="47"/>
      <c r="L591" s="46">
        <f t="shared" si="658"/>
        <v>0</v>
      </c>
      <c r="N591" s="54"/>
      <c r="O591" s="61"/>
      <c r="P591" s="59"/>
      <c r="Q591" s="59"/>
      <c r="R591" s="59">
        <f t="shared" si="659"/>
        <v>0</v>
      </c>
      <c r="S591" s="59">
        <f t="shared" si="660"/>
        <v>0</v>
      </c>
      <c r="T591" s="62">
        <f t="shared" si="661"/>
        <v>0</v>
      </c>
      <c r="U591" s="63" t="str">
        <f t="shared" si="662"/>
        <v>دون المستوى</v>
      </c>
      <c r="X591" s="54"/>
      <c r="Y591" s="47"/>
      <c r="Z591" s="47"/>
      <c r="AA591" s="47"/>
      <c r="AB591" s="47">
        <f t="shared" si="663"/>
        <v>0</v>
      </c>
      <c r="AD591" s="54"/>
      <c r="AE591" s="61"/>
      <c r="AF591" s="59"/>
      <c r="AG591" s="59"/>
      <c r="AH591" s="59">
        <f t="shared" si="664"/>
        <v>0</v>
      </c>
      <c r="AI591" s="59">
        <f t="shared" si="665"/>
        <v>0</v>
      </c>
      <c r="AJ591" s="59">
        <f t="shared" si="666"/>
        <v>0</v>
      </c>
      <c r="AK591" s="73" t="str">
        <f t="shared" si="667"/>
        <v>دون المستوى</v>
      </c>
      <c r="AN591" s="54"/>
      <c r="AO591" s="47"/>
      <c r="AP591" s="47"/>
      <c r="AQ591" s="47"/>
      <c r="AR591" s="47">
        <f t="shared" si="668"/>
        <v>0</v>
      </c>
      <c r="AT591" s="54"/>
      <c r="AU591" s="83"/>
      <c r="AV591" s="78"/>
      <c r="AW591" s="78"/>
      <c r="AX591" s="78">
        <f t="shared" si="669"/>
        <v>0</v>
      </c>
      <c r="AY591" s="78">
        <f t="shared" si="670"/>
        <v>0</v>
      </c>
      <c r="AZ591" s="78">
        <f t="shared" si="671"/>
        <v>0</v>
      </c>
      <c r="BA591" s="80" t="str">
        <f t="shared" si="672"/>
        <v>دون المستوى</v>
      </c>
      <c r="BD591" s="54"/>
      <c r="BE591" s="47"/>
      <c r="BF591" s="47"/>
      <c r="BG591" s="47"/>
      <c r="BH591" s="47"/>
      <c r="BI591" s="47">
        <f t="shared" si="673"/>
        <v>0</v>
      </c>
      <c r="BK591" s="54"/>
      <c r="BL591" s="83"/>
      <c r="BM591" s="78"/>
      <c r="BN591" s="78"/>
      <c r="BO591" s="78"/>
      <c r="BP591" s="78">
        <f t="shared" si="674"/>
        <v>0</v>
      </c>
      <c r="BQ591" s="78">
        <f t="shared" si="675"/>
        <v>0</v>
      </c>
      <c r="BR591" s="78">
        <f t="shared" si="676"/>
        <v>0</v>
      </c>
      <c r="BS591" s="78">
        <f t="shared" si="677"/>
        <v>0</v>
      </c>
      <c r="BT591" s="80" t="str">
        <f t="shared" si="678"/>
        <v>دون المستوى</v>
      </c>
      <c r="BW591" s="54"/>
      <c r="BX591" s="47"/>
      <c r="BY591" s="47"/>
      <c r="BZ591" s="47"/>
      <c r="CA591" s="47"/>
      <c r="CB591" s="47">
        <f t="shared" si="679"/>
        <v>0</v>
      </c>
      <c r="CD591" s="52"/>
      <c r="CE591" s="83"/>
      <c r="CF591" s="78"/>
      <c r="CG591" s="78"/>
      <c r="CH591" s="78"/>
      <c r="CI591" s="78">
        <f t="shared" si="680"/>
        <v>0</v>
      </c>
      <c r="CJ591" s="78">
        <f t="shared" si="681"/>
        <v>0</v>
      </c>
      <c r="CK591" s="78">
        <f t="shared" si="682"/>
        <v>0</v>
      </c>
      <c r="CL591" s="78">
        <f t="shared" si="683"/>
        <v>0</v>
      </c>
      <c r="CM591" s="80" t="str">
        <f t="shared" si="684"/>
        <v>دون المستوى</v>
      </c>
      <c r="CP591" s="54"/>
      <c r="CQ591" s="47"/>
      <c r="CR591" s="47"/>
      <c r="CS591" s="47"/>
      <c r="CT591" s="47"/>
      <c r="CU591" s="47">
        <f t="shared" si="685"/>
        <v>0</v>
      </c>
      <c r="CW591" s="54"/>
      <c r="CX591" s="83"/>
      <c r="CY591" s="78"/>
      <c r="CZ591" s="78"/>
      <c r="DA591" s="78"/>
      <c r="DB591" s="78">
        <f t="shared" si="686"/>
        <v>0</v>
      </c>
      <c r="DC591" s="78">
        <f t="shared" si="687"/>
        <v>0</v>
      </c>
      <c r="DD591" s="78">
        <f t="shared" si="688"/>
        <v>0</v>
      </c>
      <c r="DE591" s="78">
        <f t="shared" si="689"/>
        <v>0</v>
      </c>
      <c r="DF591" s="80" t="str">
        <f t="shared" si="690"/>
        <v>دون المستوى</v>
      </c>
      <c r="DI591" s="54"/>
      <c r="DJ591" s="47"/>
      <c r="DK591" s="47"/>
      <c r="DL591" s="47"/>
      <c r="DM591" s="47">
        <f t="shared" si="691"/>
        <v>0</v>
      </c>
      <c r="DO591" s="54"/>
      <c r="DP591" s="83"/>
      <c r="DQ591" s="78"/>
      <c r="DR591" s="78"/>
      <c r="DS591" s="78">
        <f t="shared" si="692"/>
        <v>0</v>
      </c>
      <c r="DT591" s="78">
        <f t="shared" si="693"/>
        <v>0</v>
      </c>
      <c r="DU591" s="78">
        <f t="shared" si="694"/>
        <v>0</v>
      </c>
      <c r="DV591" s="80" t="str">
        <f t="shared" si="695"/>
        <v>دون المستوى</v>
      </c>
      <c r="DY591" s="47"/>
      <c r="DZ591" s="47"/>
      <c r="EA591" s="47">
        <f t="shared" si="696"/>
        <v>0</v>
      </c>
      <c r="EC591" s="91"/>
      <c r="ED591" s="78"/>
      <c r="EE591" s="78">
        <f t="shared" si="697"/>
        <v>0</v>
      </c>
      <c r="EF591" s="78">
        <f t="shared" si="698"/>
        <v>0</v>
      </c>
      <c r="EG591" s="78">
        <f t="shared" si="699"/>
        <v>0</v>
      </c>
      <c r="EH591" s="80" t="str">
        <f t="shared" si="700"/>
        <v>دون المستوى</v>
      </c>
      <c r="EK591" s="47"/>
      <c r="EL591" s="47"/>
      <c r="EM591" s="47">
        <f t="shared" si="701"/>
        <v>0</v>
      </c>
      <c r="EO591" s="91"/>
      <c r="EP591" s="78"/>
      <c r="EQ591" s="78">
        <f t="shared" si="702"/>
        <v>0</v>
      </c>
      <c r="ER591" s="78">
        <f t="shared" si="703"/>
        <v>0</v>
      </c>
      <c r="ES591" s="78">
        <f t="shared" si="704"/>
        <v>0</v>
      </c>
      <c r="ET591" s="80" t="str">
        <f t="shared" si="705"/>
        <v>دون المستوى</v>
      </c>
      <c r="EW591" s="49">
        <f t="shared" si="706"/>
        <v>0</v>
      </c>
      <c r="EX591" s="80" t="str">
        <f t="shared" si="707"/>
        <v>دون المستوى</v>
      </c>
      <c r="EZ591" s="54"/>
      <c r="FA591" s="47"/>
      <c r="FB591" s="47"/>
      <c r="FC591" s="47"/>
      <c r="FD591" s="47">
        <f t="shared" si="708"/>
        <v>0</v>
      </c>
      <c r="FF591" s="54"/>
      <c r="FG591" s="83"/>
      <c r="FH591" s="78"/>
      <c r="FI591" s="78"/>
      <c r="FJ591" s="78">
        <f t="shared" si="709"/>
        <v>0</v>
      </c>
      <c r="FK591" s="78">
        <f t="shared" si="710"/>
        <v>0</v>
      </c>
      <c r="FL591" s="78">
        <f t="shared" si="711"/>
        <v>0</v>
      </c>
      <c r="FM591" s="80" t="str">
        <f t="shared" si="712"/>
        <v>دون المستوى</v>
      </c>
      <c r="FP591" s="98" t="str">
        <f t="shared" si="713"/>
        <v>*عربى</v>
      </c>
      <c r="FQ591" s="98" t="str">
        <f t="shared" si="714"/>
        <v>*انجليزى</v>
      </c>
      <c r="FR591" s="98" t="str">
        <f t="shared" si="715"/>
        <v>*دراسات</v>
      </c>
      <c r="FS591" s="98" t="str">
        <f t="shared" si="716"/>
        <v>*رياضيات</v>
      </c>
      <c r="FT591" s="98" t="str">
        <f t="shared" si="717"/>
        <v>*علوم</v>
      </c>
      <c r="FU591" s="98" t="str">
        <f t="shared" si="718"/>
        <v>*حاسب</v>
      </c>
      <c r="FV591" s="98" t="str">
        <f t="shared" si="719"/>
        <v>*فنية</v>
      </c>
      <c r="FW591" s="98" t="str">
        <f t="shared" si="720"/>
        <v>*نشاط1</v>
      </c>
      <c r="FX591" s="98" t="str">
        <f t="shared" si="721"/>
        <v>*نشاط2</v>
      </c>
      <c r="FY591" s="107" t="str">
        <f t="shared" si="722"/>
        <v>*دين</v>
      </c>
      <c r="FZ591" s="47">
        <f t="shared" si="723"/>
        <v>0</v>
      </c>
      <c r="GA591" s="47" t="str">
        <f t="shared" si="724"/>
        <v>دور ثانى</v>
      </c>
      <c r="GB591" s="47">
        <f t="shared" si="725"/>
        <v>6</v>
      </c>
      <c r="GC591" s="47" t="str">
        <f t="shared" si="728"/>
        <v>راسب</v>
      </c>
      <c r="GE591" s="112" t="str">
        <f t="shared" si="726"/>
        <v>*عربى*انجليزى*دراسات*رياضيات*علوم*حاسب*فنية*نشاط1*نشاط2*دين</v>
      </c>
      <c r="GF591" s="112">
        <f t="shared" si="727"/>
        <v>10</v>
      </c>
    </row>
    <row r="592" spans="2:188" ht="20.25" thickTop="1" thickBot="1">
      <c r="B592" s="39">
        <v>583</v>
      </c>
      <c r="C592" s="124" t="str">
        <f>البيانات!B600</f>
        <v/>
      </c>
      <c r="D592" s="124" t="str">
        <f>IF(C592="","",البيانات!C600)</f>
        <v/>
      </c>
      <c r="E592" s="39"/>
      <c r="F592" s="39"/>
      <c r="H592" s="52"/>
      <c r="I592" s="47"/>
      <c r="J592" s="47"/>
      <c r="K592" s="47"/>
      <c r="L592" s="46">
        <f t="shared" si="658"/>
        <v>0</v>
      </c>
      <c r="N592" s="54"/>
      <c r="O592" s="61"/>
      <c r="P592" s="59"/>
      <c r="Q592" s="59"/>
      <c r="R592" s="59">
        <f t="shared" si="659"/>
        <v>0</v>
      </c>
      <c r="S592" s="59">
        <f t="shared" si="660"/>
        <v>0</v>
      </c>
      <c r="T592" s="62">
        <f t="shared" si="661"/>
        <v>0</v>
      </c>
      <c r="U592" s="63" t="str">
        <f t="shared" si="662"/>
        <v>دون المستوى</v>
      </c>
      <c r="X592" s="54"/>
      <c r="Y592" s="47"/>
      <c r="Z592" s="47"/>
      <c r="AA592" s="47"/>
      <c r="AB592" s="47">
        <f t="shared" si="663"/>
        <v>0</v>
      </c>
      <c r="AD592" s="54"/>
      <c r="AE592" s="61"/>
      <c r="AF592" s="59"/>
      <c r="AG592" s="59"/>
      <c r="AH592" s="59">
        <f t="shared" si="664"/>
        <v>0</v>
      </c>
      <c r="AI592" s="59">
        <f t="shared" si="665"/>
        <v>0</v>
      </c>
      <c r="AJ592" s="59">
        <f t="shared" si="666"/>
        <v>0</v>
      </c>
      <c r="AK592" s="73" t="str">
        <f t="shared" si="667"/>
        <v>دون المستوى</v>
      </c>
      <c r="AN592" s="54"/>
      <c r="AO592" s="47"/>
      <c r="AP592" s="47"/>
      <c r="AQ592" s="47"/>
      <c r="AR592" s="47">
        <f t="shared" si="668"/>
        <v>0</v>
      </c>
      <c r="AT592" s="54"/>
      <c r="AU592" s="83"/>
      <c r="AV592" s="78"/>
      <c r="AW592" s="78"/>
      <c r="AX592" s="78">
        <f t="shared" si="669"/>
        <v>0</v>
      </c>
      <c r="AY592" s="78">
        <f t="shared" si="670"/>
        <v>0</v>
      </c>
      <c r="AZ592" s="78">
        <f t="shared" si="671"/>
        <v>0</v>
      </c>
      <c r="BA592" s="80" t="str">
        <f t="shared" si="672"/>
        <v>دون المستوى</v>
      </c>
      <c r="BD592" s="54"/>
      <c r="BE592" s="47"/>
      <c r="BF592" s="47"/>
      <c r="BG592" s="47"/>
      <c r="BH592" s="47"/>
      <c r="BI592" s="47">
        <f t="shared" si="673"/>
        <v>0</v>
      </c>
      <c r="BK592" s="54"/>
      <c r="BL592" s="83"/>
      <c r="BM592" s="78"/>
      <c r="BN592" s="78"/>
      <c r="BO592" s="78"/>
      <c r="BP592" s="78">
        <f t="shared" si="674"/>
        <v>0</v>
      </c>
      <c r="BQ592" s="78">
        <f t="shared" si="675"/>
        <v>0</v>
      </c>
      <c r="BR592" s="78">
        <f t="shared" si="676"/>
        <v>0</v>
      </c>
      <c r="BS592" s="78">
        <f t="shared" si="677"/>
        <v>0</v>
      </c>
      <c r="BT592" s="80" t="str">
        <f t="shared" si="678"/>
        <v>دون المستوى</v>
      </c>
      <c r="BW592" s="54"/>
      <c r="BX592" s="47"/>
      <c r="BY592" s="47"/>
      <c r="BZ592" s="47"/>
      <c r="CA592" s="47"/>
      <c r="CB592" s="47">
        <f t="shared" si="679"/>
        <v>0</v>
      </c>
      <c r="CD592" s="52"/>
      <c r="CE592" s="83"/>
      <c r="CF592" s="78"/>
      <c r="CG592" s="78"/>
      <c r="CH592" s="78"/>
      <c r="CI592" s="78">
        <f t="shared" si="680"/>
        <v>0</v>
      </c>
      <c r="CJ592" s="78">
        <f t="shared" si="681"/>
        <v>0</v>
      </c>
      <c r="CK592" s="78">
        <f t="shared" si="682"/>
        <v>0</v>
      </c>
      <c r="CL592" s="78">
        <f t="shared" si="683"/>
        <v>0</v>
      </c>
      <c r="CM592" s="80" t="str">
        <f t="shared" si="684"/>
        <v>دون المستوى</v>
      </c>
      <c r="CP592" s="54"/>
      <c r="CQ592" s="47"/>
      <c r="CR592" s="47"/>
      <c r="CS592" s="47"/>
      <c r="CT592" s="47"/>
      <c r="CU592" s="47">
        <f t="shared" si="685"/>
        <v>0</v>
      </c>
      <c r="CW592" s="54"/>
      <c r="CX592" s="83"/>
      <c r="CY592" s="78"/>
      <c r="CZ592" s="78"/>
      <c r="DA592" s="78"/>
      <c r="DB592" s="78">
        <f t="shared" si="686"/>
        <v>0</v>
      </c>
      <c r="DC592" s="78">
        <f t="shared" si="687"/>
        <v>0</v>
      </c>
      <c r="DD592" s="78">
        <f t="shared" si="688"/>
        <v>0</v>
      </c>
      <c r="DE592" s="78">
        <f t="shared" si="689"/>
        <v>0</v>
      </c>
      <c r="DF592" s="80" t="str">
        <f t="shared" si="690"/>
        <v>دون المستوى</v>
      </c>
      <c r="DI592" s="54"/>
      <c r="DJ592" s="47"/>
      <c r="DK592" s="47"/>
      <c r="DL592" s="47"/>
      <c r="DM592" s="47">
        <f t="shared" si="691"/>
        <v>0</v>
      </c>
      <c r="DO592" s="54"/>
      <c r="DP592" s="83"/>
      <c r="DQ592" s="78"/>
      <c r="DR592" s="78"/>
      <c r="DS592" s="78">
        <f t="shared" si="692"/>
        <v>0</v>
      </c>
      <c r="DT592" s="78">
        <f t="shared" si="693"/>
        <v>0</v>
      </c>
      <c r="DU592" s="78">
        <f t="shared" si="694"/>
        <v>0</v>
      </c>
      <c r="DV592" s="80" t="str">
        <f t="shared" si="695"/>
        <v>دون المستوى</v>
      </c>
      <c r="DY592" s="47"/>
      <c r="DZ592" s="47"/>
      <c r="EA592" s="47">
        <f t="shared" si="696"/>
        <v>0</v>
      </c>
      <c r="EC592" s="91"/>
      <c r="ED592" s="78"/>
      <c r="EE592" s="78">
        <f t="shared" si="697"/>
        <v>0</v>
      </c>
      <c r="EF592" s="78">
        <f t="shared" si="698"/>
        <v>0</v>
      </c>
      <c r="EG592" s="78">
        <f t="shared" si="699"/>
        <v>0</v>
      </c>
      <c r="EH592" s="80" t="str">
        <f t="shared" si="700"/>
        <v>دون المستوى</v>
      </c>
      <c r="EK592" s="47"/>
      <c r="EL592" s="47"/>
      <c r="EM592" s="47">
        <f t="shared" si="701"/>
        <v>0</v>
      </c>
      <c r="EO592" s="91"/>
      <c r="EP592" s="78"/>
      <c r="EQ592" s="78">
        <f t="shared" si="702"/>
        <v>0</v>
      </c>
      <c r="ER592" s="78">
        <f t="shared" si="703"/>
        <v>0</v>
      </c>
      <c r="ES592" s="78">
        <f t="shared" si="704"/>
        <v>0</v>
      </c>
      <c r="ET592" s="80" t="str">
        <f t="shared" si="705"/>
        <v>دون المستوى</v>
      </c>
      <c r="EW592" s="49">
        <f t="shared" si="706"/>
        <v>0</v>
      </c>
      <c r="EX592" s="80" t="str">
        <f t="shared" si="707"/>
        <v>دون المستوى</v>
      </c>
      <c r="EZ592" s="54"/>
      <c r="FA592" s="47"/>
      <c r="FB592" s="47"/>
      <c r="FC592" s="47"/>
      <c r="FD592" s="47">
        <f t="shared" si="708"/>
        <v>0</v>
      </c>
      <c r="FF592" s="54"/>
      <c r="FG592" s="83"/>
      <c r="FH592" s="78"/>
      <c r="FI592" s="78"/>
      <c r="FJ592" s="78">
        <f t="shared" si="709"/>
        <v>0</v>
      </c>
      <c r="FK592" s="78">
        <f t="shared" si="710"/>
        <v>0</v>
      </c>
      <c r="FL592" s="78">
        <f t="shared" si="711"/>
        <v>0</v>
      </c>
      <c r="FM592" s="80" t="str">
        <f t="shared" si="712"/>
        <v>دون المستوى</v>
      </c>
      <c r="FP592" s="98" t="str">
        <f t="shared" si="713"/>
        <v>*عربى</v>
      </c>
      <c r="FQ592" s="98" t="str">
        <f t="shared" si="714"/>
        <v>*انجليزى</v>
      </c>
      <c r="FR592" s="98" t="str">
        <f t="shared" si="715"/>
        <v>*دراسات</v>
      </c>
      <c r="FS592" s="98" t="str">
        <f t="shared" si="716"/>
        <v>*رياضيات</v>
      </c>
      <c r="FT592" s="98" t="str">
        <f t="shared" si="717"/>
        <v>*علوم</v>
      </c>
      <c r="FU592" s="98" t="str">
        <f t="shared" si="718"/>
        <v>*حاسب</v>
      </c>
      <c r="FV592" s="98" t="str">
        <f t="shared" si="719"/>
        <v>*فنية</v>
      </c>
      <c r="FW592" s="98" t="str">
        <f t="shared" si="720"/>
        <v>*نشاط1</v>
      </c>
      <c r="FX592" s="98" t="str">
        <f t="shared" si="721"/>
        <v>*نشاط2</v>
      </c>
      <c r="FY592" s="107" t="str">
        <f t="shared" si="722"/>
        <v>*دين</v>
      </c>
      <c r="FZ592" s="47">
        <f t="shared" si="723"/>
        <v>0</v>
      </c>
      <c r="GA592" s="47" t="str">
        <f t="shared" si="724"/>
        <v>دور ثانى</v>
      </c>
      <c r="GB592" s="47">
        <f t="shared" si="725"/>
        <v>6</v>
      </c>
      <c r="GC592" s="47" t="str">
        <f t="shared" si="728"/>
        <v>راسب</v>
      </c>
      <c r="GE592" s="112" t="str">
        <f t="shared" si="726"/>
        <v>*عربى*انجليزى*دراسات*رياضيات*علوم*حاسب*فنية*نشاط1*نشاط2*دين</v>
      </c>
      <c r="GF592" s="112">
        <f t="shared" si="727"/>
        <v>10</v>
      </c>
    </row>
    <row r="593" spans="2:188" ht="20.25" thickTop="1" thickBot="1">
      <c r="B593" s="39">
        <v>584</v>
      </c>
      <c r="C593" s="124" t="str">
        <f>البيانات!B601</f>
        <v/>
      </c>
      <c r="D593" s="124" t="str">
        <f>IF(C593="","",البيانات!C601)</f>
        <v/>
      </c>
      <c r="E593" s="39"/>
      <c r="F593" s="39"/>
      <c r="H593" s="52"/>
      <c r="I593" s="47"/>
      <c r="J593" s="47"/>
      <c r="K593" s="47"/>
      <c r="L593" s="46">
        <f t="shared" si="658"/>
        <v>0</v>
      </c>
      <c r="N593" s="54"/>
      <c r="O593" s="61"/>
      <c r="P593" s="59"/>
      <c r="Q593" s="59"/>
      <c r="R593" s="59">
        <f t="shared" si="659"/>
        <v>0</v>
      </c>
      <c r="S593" s="59">
        <f t="shared" si="660"/>
        <v>0</v>
      </c>
      <c r="T593" s="62">
        <f t="shared" si="661"/>
        <v>0</v>
      </c>
      <c r="U593" s="63" t="str">
        <f t="shared" si="662"/>
        <v>دون المستوى</v>
      </c>
      <c r="X593" s="54"/>
      <c r="Y593" s="47"/>
      <c r="Z593" s="47"/>
      <c r="AA593" s="47"/>
      <c r="AB593" s="47">
        <f t="shared" si="663"/>
        <v>0</v>
      </c>
      <c r="AD593" s="54"/>
      <c r="AE593" s="61"/>
      <c r="AF593" s="59"/>
      <c r="AG593" s="59"/>
      <c r="AH593" s="59">
        <f t="shared" si="664"/>
        <v>0</v>
      </c>
      <c r="AI593" s="59">
        <f t="shared" si="665"/>
        <v>0</v>
      </c>
      <c r="AJ593" s="59">
        <f t="shared" si="666"/>
        <v>0</v>
      </c>
      <c r="AK593" s="73" t="str">
        <f t="shared" si="667"/>
        <v>دون المستوى</v>
      </c>
      <c r="AN593" s="54"/>
      <c r="AO593" s="47"/>
      <c r="AP593" s="47"/>
      <c r="AQ593" s="47"/>
      <c r="AR593" s="47">
        <f t="shared" si="668"/>
        <v>0</v>
      </c>
      <c r="AT593" s="54"/>
      <c r="AU593" s="83"/>
      <c r="AV593" s="78"/>
      <c r="AW593" s="78"/>
      <c r="AX593" s="78">
        <f t="shared" si="669"/>
        <v>0</v>
      </c>
      <c r="AY593" s="78">
        <f t="shared" si="670"/>
        <v>0</v>
      </c>
      <c r="AZ593" s="78">
        <f t="shared" si="671"/>
        <v>0</v>
      </c>
      <c r="BA593" s="80" t="str">
        <f t="shared" si="672"/>
        <v>دون المستوى</v>
      </c>
      <c r="BD593" s="54"/>
      <c r="BE593" s="47"/>
      <c r="BF593" s="47"/>
      <c r="BG593" s="47"/>
      <c r="BH593" s="47"/>
      <c r="BI593" s="47">
        <f t="shared" si="673"/>
        <v>0</v>
      </c>
      <c r="BK593" s="54"/>
      <c r="BL593" s="83"/>
      <c r="BM593" s="78"/>
      <c r="BN593" s="78"/>
      <c r="BO593" s="78"/>
      <c r="BP593" s="78">
        <f t="shared" si="674"/>
        <v>0</v>
      </c>
      <c r="BQ593" s="78">
        <f t="shared" si="675"/>
        <v>0</v>
      </c>
      <c r="BR593" s="78">
        <f t="shared" si="676"/>
        <v>0</v>
      </c>
      <c r="BS593" s="78">
        <f t="shared" si="677"/>
        <v>0</v>
      </c>
      <c r="BT593" s="80" t="str">
        <f t="shared" si="678"/>
        <v>دون المستوى</v>
      </c>
      <c r="BW593" s="54"/>
      <c r="BX593" s="47"/>
      <c r="BY593" s="47"/>
      <c r="BZ593" s="47"/>
      <c r="CA593" s="47"/>
      <c r="CB593" s="47">
        <f t="shared" si="679"/>
        <v>0</v>
      </c>
      <c r="CD593" s="52"/>
      <c r="CE593" s="83"/>
      <c r="CF593" s="78"/>
      <c r="CG593" s="78"/>
      <c r="CH593" s="78"/>
      <c r="CI593" s="78">
        <f t="shared" si="680"/>
        <v>0</v>
      </c>
      <c r="CJ593" s="78">
        <f t="shared" si="681"/>
        <v>0</v>
      </c>
      <c r="CK593" s="78">
        <f t="shared" si="682"/>
        <v>0</v>
      </c>
      <c r="CL593" s="78">
        <f t="shared" si="683"/>
        <v>0</v>
      </c>
      <c r="CM593" s="80" t="str">
        <f t="shared" si="684"/>
        <v>دون المستوى</v>
      </c>
      <c r="CP593" s="54"/>
      <c r="CQ593" s="47"/>
      <c r="CR593" s="47"/>
      <c r="CS593" s="47"/>
      <c r="CT593" s="47"/>
      <c r="CU593" s="47">
        <f t="shared" si="685"/>
        <v>0</v>
      </c>
      <c r="CW593" s="54"/>
      <c r="CX593" s="83"/>
      <c r="CY593" s="78"/>
      <c r="CZ593" s="78"/>
      <c r="DA593" s="78"/>
      <c r="DB593" s="78">
        <f t="shared" si="686"/>
        <v>0</v>
      </c>
      <c r="DC593" s="78">
        <f t="shared" si="687"/>
        <v>0</v>
      </c>
      <c r="DD593" s="78">
        <f t="shared" si="688"/>
        <v>0</v>
      </c>
      <c r="DE593" s="78">
        <f t="shared" si="689"/>
        <v>0</v>
      </c>
      <c r="DF593" s="80" t="str">
        <f t="shared" si="690"/>
        <v>دون المستوى</v>
      </c>
      <c r="DI593" s="54"/>
      <c r="DJ593" s="47"/>
      <c r="DK593" s="47"/>
      <c r="DL593" s="47"/>
      <c r="DM593" s="47">
        <f t="shared" si="691"/>
        <v>0</v>
      </c>
      <c r="DO593" s="54"/>
      <c r="DP593" s="83"/>
      <c r="DQ593" s="78"/>
      <c r="DR593" s="78"/>
      <c r="DS593" s="78">
        <f t="shared" si="692"/>
        <v>0</v>
      </c>
      <c r="DT593" s="78">
        <f t="shared" si="693"/>
        <v>0</v>
      </c>
      <c r="DU593" s="78">
        <f t="shared" si="694"/>
        <v>0</v>
      </c>
      <c r="DV593" s="80" t="str">
        <f t="shared" si="695"/>
        <v>دون المستوى</v>
      </c>
      <c r="DY593" s="47"/>
      <c r="DZ593" s="47"/>
      <c r="EA593" s="47">
        <f t="shared" si="696"/>
        <v>0</v>
      </c>
      <c r="EC593" s="91"/>
      <c r="ED593" s="78"/>
      <c r="EE593" s="78">
        <f t="shared" si="697"/>
        <v>0</v>
      </c>
      <c r="EF593" s="78">
        <f t="shared" si="698"/>
        <v>0</v>
      </c>
      <c r="EG593" s="78">
        <f t="shared" si="699"/>
        <v>0</v>
      </c>
      <c r="EH593" s="80" t="str">
        <f t="shared" si="700"/>
        <v>دون المستوى</v>
      </c>
      <c r="EK593" s="47"/>
      <c r="EL593" s="47"/>
      <c r="EM593" s="47">
        <f t="shared" si="701"/>
        <v>0</v>
      </c>
      <c r="EO593" s="91"/>
      <c r="EP593" s="78"/>
      <c r="EQ593" s="78">
        <f t="shared" si="702"/>
        <v>0</v>
      </c>
      <c r="ER593" s="78">
        <f t="shared" si="703"/>
        <v>0</v>
      </c>
      <c r="ES593" s="78">
        <f t="shared" si="704"/>
        <v>0</v>
      </c>
      <c r="ET593" s="80" t="str">
        <f t="shared" si="705"/>
        <v>دون المستوى</v>
      </c>
      <c r="EW593" s="49">
        <f t="shared" si="706"/>
        <v>0</v>
      </c>
      <c r="EX593" s="80" t="str">
        <f t="shared" si="707"/>
        <v>دون المستوى</v>
      </c>
      <c r="EZ593" s="54"/>
      <c r="FA593" s="47"/>
      <c r="FB593" s="47"/>
      <c r="FC593" s="47"/>
      <c r="FD593" s="47">
        <f t="shared" si="708"/>
        <v>0</v>
      </c>
      <c r="FF593" s="54"/>
      <c r="FG593" s="83"/>
      <c r="FH593" s="78"/>
      <c r="FI593" s="78"/>
      <c r="FJ593" s="78">
        <f t="shared" si="709"/>
        <v>0</v>
      </c>
      <c r="FK593" s="78">
        <f t="shared" si="710"/>
        <v>0</v>
      </c>
      <c r="FL593" s="78">
        <f t="shared" si="711"/>
        <v>0</v>
      </c>
      <c r="FM593" s="80" t="str">
        <f t="shared" si="712"/>
        <v>دون المستوى</v>
      </c>
      <c r="FP593" s="98" t="str">
        <f t="shared" si="713"/>
        <v>*عربى</v>
      </c>
      <c r="FQ593" s="98" t="str">
        <f t="shared" si="714"/>
        <v>*انجليزى</v>
      </c>
      <c r="FR593" s="98" t="str">
        <f t="shared" si="715"/>
        <v>*دراسات</v>
      </c>
      <c r="FS593" s="98" t="str">
        <f t="shared" si="716"/>
        <v>*رياضيات</v>
      </c>
      <c r="FT593" s="98" t="str">
        <f t="shared" si="717"/>
        <v>*علوم</v>
      </c>
      <c r="FU593" s="98" t="str">
        <f t="shared" si="718"/>
        <v>*حاسب</v>
      </c>
      <c r="FV593" s="98" t="str">
        <f t="shared" si="719"/>
        <v>*فنية</v>
      </c>
      <c r="FW593" s="98" t="str">
        <f t="shared" si="720"/>
        <v>*نشاط1</v>
      </c>
      <c r="FX593" s="98" t="str">
        <f t="shared" si="721"/>
        <v>*نشاط2</v>
      </c>
      <c r="FY593" s="107" t="str">
        <f t="shared" si="722"/>
        <v>*دين</v>
      </c>
      <c r="FZ593" s="47">
        <f t="shared" si="723"/>
        <v>0</v>
      </c>
      <c r="GA593" s="47" t="str">
        <f t="shared" si="724"/>
        <v>دور ثانى</v>
      </c>
      <c r="GB593" s="47">
        <f t="shared" si="725"/>
        <v>6</v>
      </c>
      <c r="GC593" s="47" t="str">
        <f t="shared" si="728"/>
        <v>راسب</v>
      </c>
      <c r="GE593" s="112" t="str">
        <f t="shared" si="726"/>
        <v>*عربى*انجليزى*دراسات*رياضيات*علوم*حاسب*فنية*نشاط1*نشاط2*دين</v>
      </c>
      <c r="GF593" s="112">
        <f t="shared" si="727"/>
        <v>10</v>
      </c>
    </row>
    <row r="594" spans="2:188" ht="20.25" thickTop="1" thickBot="1">
      <c r="B594" s="39">
        <v>585</v>
      </c>
      <c r="C594" s="124" t="str">
        <f>البيانات!B602</f>
        <v/>
      </c>
      <c r="D594" s="124" t="str">
        <f>IF(C594="","",البيانات!C602)</f>
        <v/>
      </c>
      <c r="E594" s="39"/>
      <c r="F594" s="39"/>
      <c r="H594" s="52"/>
      <c r="I594" s="47"/>
      <c r="J594" s="47"/>
      <c r="K594" s="47"/>
      <c r="L594" s="46">
        <f t="shared" si="658"/>
        <v>0</v>
      </c>
      <c r="N594" s="54"/>
      <c r="O594" s="61"/>
      <c r="P594" s="59"/>
      <c r="Q594" s="59"/>
      <c r="R594" s="59">
        <f t="shared" si="659"/>
        <v>0</v>
      </c>
      <c r="S594" s="59">
        <f t="shared" si="660"/>
        <v>0</v>
      </c>
      <c r="T594" s="62">
        <f t="shared" si="661"/>
        <v>0</v>
      </c>
      <c r="U594" s="63" t="str">
        <f t="shared" si="662"/>
        <v>دون المستوى</v>
      </c>
      <c r="X594" s="54"/>
      <c r="Y594" s="47"/>
      <c r="Z594" s="47"/>
      <c r="AA594" s="47"/>
      <c r="AB594" s="47">
        <f t="shared" si="663"/>
        <v>0</v>
      </c>
      <c r="AD594" s="54"/>
      <c r="AE594" s="61"/>
      <c r="AF594" s="59"/>
      <c r="AG594" s="59"/>
      <c r="AH594" s="59">
        <f t="shared" si="664"/>
        <v>0</v>
      </c>
      <c r="AI594" s="59">
        <f t="shared" si="665"/>
        <v>0</v>
      </c>
      <c r="AJ594" s="59">
        <f t="shared" si="666"/>
        <v>0</v>
      </c>
      <c r="AK594" s="73" t="str">
        <f t="shared" si="667"/>
        <v>دون المستوى</v>
      </c>
      <c r="AN594" s="54"/>
      <c r="AO594" s="47"/>
      <c r="AP594" s="47"/>
      <c r="AQ594" s="47"/>
      <c r="AR594" s="47">
        <f t="shared" si="668"/>
        <v>0</v>
      </c>
      <c r="AT594" s="54"/>
      <c r="AU594" s="83"/>
      <c r="AV594" s="78"/>
      <c r="AW594" s="78"/>
      <c r="AX594" s="78">
        <f t="shared" si="669"/>
        <v>0</v>
      </c>
      <c r="AY594" s="78">
        <f t="shared" si="670"/>
        <v>0</v>
      </c>
      <c r="AZ594" s="78">
        <f t="shared" si="671"/>
        <v>0</v>
      </c>
      <c r="BA594" s="80" t="str">
        <f t="shared" si="672"/>
        <v>دون المستوى</v>
      </c>
      <c r="BD594" s="54"/>
      <c r="BE594" s="47"/>
      <c r="BF594" s="47"/>
      <c r="BG594" s="47"/>
      <c r="BH594" s="47"/>
      <c r="BI594" s="47">
        <f t="shared" si="673"/>
        <v>0</v>
      </c>
      <c r="BK594" s="54"/>
      <c r="BL594" s="83"/>
      <c r="BM594" s="78"/>
      <c r="BN594" s="78"/>
      <c r="BO594" s="78"/>
      <c r="BP594" s="78">
        <f t="shared" si="674"/>
        <v>0</v>
      </c>
      <c r="BQ594" s="78">
        <f t="shared" si="675"/>
        <v>0</v>
      </c>
      <c r="BR594" s="78">
        <f t="shared" si="676"/>
        <v>0</v>
      </c>
      <c r="BS594" s="78">
        <f t="shared" si="677"/>
        <v>0</v>
      </c>
      <c r="BT594" s="80" t="str">
        <f t="shared" si="678"/>
        <v>دون المستوى</v>
      </c>
      <c r="BW594" s="54"/>
      <c r="BX594" s="47"/>
      <c r="BY594" s="47"/>
      <c r="BZ594" s="47"/>
      <c r="CA594" s="47"/>
      <c r="CB594" s="47">
        <f t="shared" si="679"/>
        <v>0</v>
      </c>
      <c r="CD594" s="52"/>
      <c r="CE594" s="83"/>
      <c r="CF594" s="78"/>
      <c r="CG594" s="78"/>
      <c r="CH594" s="78"/>
      <c r="CI594" s="78">
        <f t="shared" si="680"/>
        <v>0</v>
      </c>
      <c r="CJ594" s="78">
        <f t="shared" si="681"/>
        <v>0</v>
      </c>
      <c r="CK594" s="78">
        <f t="shared" si="682"/>
        <v>0</v>
      </c>
      <c r="CL594" s="78">
        <f t="shared" si="683"/>
        <v>0</v>
      </c>
      <c r="CM594" s="80" t="str">
        <f t="shared" si="684"/>
        <v>دون المستوى</v>
      </c>
      <c r="CP594" s="54"/>
      <c r="CQ594" s="47"/>
      <c r="CR594" s="47"/>
      <c r="CS594" s="47"/>
      <c r="CT594" s="47"/>
      <c r="CU594" s="47">
        <f t="shared" si="685"/>
        <v>0</v>
      </c>
      <c r="CW594" s="54"/>
      <c r="CX594" s="83"/>
      <c r="CY594" s="78"/>
      <c r="CZ594" s="78"/>
      <c r="DA594" s="78"/>
      <c r="DB594" s="78">
        <f t="shared" si="686"/>
        <v>0</v>
      </c>
      <c r="DC594" s="78">
        <f t="shared" si="687"/>
        <v>0</v>
      </c>
      <c r="DD594" s="78">
        <f t="shared" si="688"/>
        <v>0</v>
      </c>
      <c r="DE594" s="78">
        <f t="shared" si="689"/>
        <v>0</v>
      </c>
      <c r="DF594" s="80" t="str">
        <f t="shared" si="690"/>
        <v>دون المستوى</v>
      </c>
      <c r="DI594" s="54"/>
      <c r="DJ594" s="47"/>
      <c r="DK594" s="47"/>
      <c r="DL594" s="47"/>
      <c r="DM594" s="47">
        <f t="shared" si="691"/>
        <v>0</v>
      </c>
      <c r="DO594" s="54"/>
      <c r="DP594" s="83"/>
      <c r="DQ594" s="78"/>
      <c r="DR594" s="78"/>
      <c r="DS594" s="78">
        <f t="shared" si="692"/>
        <v>0</v>
      </c>
      <c r="DT594" s="78">
        <f t="shared" si="693"/>
        <v>0</v>
      </c>
      <c r="DU594" s="78">
        <f t="shared" si="694"/>
        <v>0</v>
      </c>
      <c r="DV594" s="80" t="str">
        <f t="shared" si="695"/>
        <v>دون المستوى</v>
      </c>
      <c r="DY594" s="47"/>
      <c r="DZ594" s="47"/>
      <c r="EA594" s="47">
        <f t="shared" si="696"/>
        <v>0</v>
      </c>
      <c r="EC594" s="91"/>
      <c r="ED594" s="78"/>
      <c r="EE594" s="78">
        <f t="shared" si="697"/>
        <v>0</v>
      </c>
      <c r="EF594" s="78">
        <f t="shared" si="698"/>
        <v>0</v>
      </c>
      <c r="EG594" s="78">
        <f t="shared" si="699"/>
        <v>0</v>
      </c>
      <c r="EH594" s="80" t="str">
        <f t="shared" si="700"/>
        <v>دون المستوى</v>
      </c>
      <c r="EK594" s="47"/>
      <c r="EL594" s="47"/>
      <c r="EM594" s="47">
        <f t="shared" si="701"/>
        <v>0</v>
      </c>
      <c r="EO594" s="91"/>
      <c r="EP594" s="78"/>
      <c r="EQ594" s="78">
        <f t="shared" si="702"/>
        <v>0</v>
      </c>
      <c r="ER594" s="78">
        <f t="shared" si="703"/>
        <v>0</v>
      </c>
      <c r="ES594" s="78">
        <f t="shared" si="704"/>
        <v>0</v>
      </c>
      <c r="ET594" s="80" t="str">
        <f t="shared" si="705"/>
        <v>دون المستوى</v>
      </c>
      <c r="EW594" s="49">
        <f t="shared" si="706"/>
        <v>0</v>
      </c>
      <c r="EX594" s="80" t="str">
        <f t="shared" si="707"/>
        <v>دون المستوى</v>
      </c>
      <c r="EZ594" s="54"/>
      <c r="FA594" s="47"/>
      <c r="FB594" s="47"/>
      <c r="FC594" s="47"/>
      <c r="FD594" s="47">
        <f t="shared" si="708"/>
        <v>0</v>
      </c>
      <c r="FF594" s="54"/>
      <c r="FG594" s="83"/>
      <c r="FH594" s="78"/>
      <c r="FI594" s="78"/>
      <c r="FJ594" s="78">
        <f t="shared" si="709"/>
        <v>0</v>
      </c>
      <c r="FK594" s="78">
        <f t="shared" si="710"/>
        <v>0</v>
      </c>
      <c r="FL594" s="78">
        <f t="shared" si="711"/>
        <v>0</v>
      </c>
      <c r="FM594" s="80" t="str">
        <f t="shared" si="712"/>
        <v>دون المستوى</v>
      </c>
      <c r="FP594" s="98" t="str">
        <f t="shared" si="713"/>
        <v>*عربى</v>
      </c>
      <c r="FQ594" s="98" t="str">
        <f t="shared" si="714"/>
        <v>*انجليزى</v>
      </c>
      <c r="FR594" s="98" t="str">
        <f t="shared" si="715"/>
        <v>*دراسات</v>
      </c>
      <c r="FS594" s="98" t="str">
        <f t="shared" si="716"/>
        <v>*رياضيات</v>
      </c>
      <c r="FT594" s="98" t="str">
        <f t="shared" si="717"/>
        <v>*علوم</v>
      </c>
      <c r="FU594" s="98" t="str">
        <f t="shared" si="718"/>
        <v>*حاسب</v>
      </c>
      <c r="FV594" s="98" t="str">
        <f t="shared" si="719"/>
        <v>*فنية</v>
      </c>
      <c r="FW594" s="98" t="str">
        <f t="shared" si="720"/>
        <v>*نشاط1</v>
      </c>
      <c r="FX594" s="98" t="str">
        <f t="shared" si="721"/>
        <v>*نشاط2</v>
      </c>
      <c r="FY594" s="107" t="str">
        <f t="shared" si="722"/>
        <v>*دين</v>
      </c>
      <c r="FZ594" s="47">
        <f t="shared" si="723"/>
        <v>0</v>
      </c>
      <c r="GA594" s="47" t="str">
        <f t="shared" si="724"/>
        <v>دور ثانى</v>
      </c>
      <c r="GB594" s="47">
        <f t="shared" si="725"/>
        <v>6</v>
      </c>
      <c r="GC594" s="47" t="str">
        <f t="shared" si="728"/>
        <v>راسب</v>
      </c>
      <c r="GE594" s="112" t="str">
        <f t="shared" si="726"/>
        <v>*عربى*انجليزى*دراسات*رياضيات*علوم*حاسب*فنية*نشاط1*نشاط2*دين</v>
      </c>
      <c r="GF594" s="112">
        <f t="shared" si="727"/>
        <v>10</v>
      </c>
    </row>
    <row r="595" spans="2:188" ht="20.25" thickTop="1" thickBot="1">
      <c r="B595" s="39">
        <v>586</v>
      </c>
      <c r="C595" s="124" t="str">
        <f>البيانات!B603</f>
        <v/>
      </c>
      <c r="D595" s="124" t="str">
        <f>IF(C595="","",البيانات!C603)</f>
        <v/>
      </c>
      <c r="E595" s="39"/>
      <c r="F595" s="39"/>
      <c r="H595" s="52"/>
      <c r="I595" s="47"/>
      <c r="J595" s="47"/>
      <c r="K595" s="47"/>
      <c r="L595" s="46">
        <f t="shared" si="658"/>
        <v>0</v>
      </c>
      <c r="N595" s="54"/>
      <c r="O595" s="61"/>
      <c r="P595" s="59"/>
      <c r="Q595" s="59"/>
      <c r="R595" s="59">
        <f t="shared" si="659"/>
        <v>0</v>
      </c>
      <c r="S595" s="59">
        <f t="shared" si="660"/>
        <v>0</v>
      </c>
      <c r="T595" s="62">
        <f t="shared" si="661"/>
        <v>0</v>
      </c>
      <c r="U595" s="63" t="str">
        <f t="shared" si="662"/>
        <v>دون المستوى</v>
      </c>
      <c r="X595" s="54"/>
      <c r="Y595" s="47"/>
      <c r="Z595" s="47"/>
      <c r="AA595" s="47"/>
      <c r="AB595" s="47">
        <f t="shared" si="663"/>
        <v>0</v>
      </c>
      <c r="AD595" s="54"/>
      <c r="AE595" s="61"/>
      <c r="AF595" s="59"/>
      <c r="AG595" s="59"/>
      <c r="AH595" s="59">
        <f t="shared" si="664"/>
        <v>0</v>
      </c>
      <c r="AI595" s="59">
        <f t="shared" si="665"/>
        <v>0</v>
      </c>
      <c r="AJ595" s="59">
        <f t="shared" si="666"/>
        <v>0</v>
      </c>
      <c r="AK595" s="73" t="str">
        <f t="shared" si="667"/>
        <v>دون المستوى</v>
      </c>
      <c r="AN595" s="54"/>
      <c r="AO595" s="47"/>
      <c r="AP595" s="47"/>
      <c r="AQ595" s="47"/>
      <c r="AR595" s="47">
        <f t="shared" si="668"/>
        <v>0</v>
      </c>
      <c r="AT595" s="54"/>
      <c r="AU595" s="83"/>
      <c r="AV595" s="78"/>
      <c r="AW595" s="78"/>
      <c r="AX595" s="78">
        <f t="shared" si="669"/>
        <v>0</v>
      </c>
      <c r="AY595" s="78">
        <f t="shared" si="670"/>
        <v>0</v>
      </c>
      <c r="AZ595" s="78">
        <f t="shared" si="671"/>
        <v>0</v>
      </c>
      <c r="BA595" s="80" t="str">
        <f t="shared" si="672"/>
        <v>دون المستوى</v>
      </c>
      <c r="BD595" s="54"/>
      <c r="BE595" s="47"/>
      <c r="BF595" s="47"/>
      <c r="BG595" s="47"/>
      <c r="BH595" s="47"/>
      <c r="BI595" s="47">
        <f t="shared" si="673"/>
        <v>0</v>
      </c>
      <c r="BK595" s="54"/>
      <c r="BL595" s="83"/>
      <c r="BM595" s="78"/>
      <c r="BN595" s="78"/>
      <c r="BO595" s="78"/>
      <c r="BP595" s="78">
        <f t="shared" si="674"/>
        <v>0</v>
      </c>
      <c r="BQ595" s="78">
        <f t="shared" si="675"/>
        <v>0</v>
      </c>
      <c r="BR595" s="78">
        <f t="shared" si="676"/>
        <v>0</v>
      </c>
      <c r="BS595" s="78">
        <f t="shared" si="677"/>
        <v>0</v>
      </c>
      <c r="BT595" s="80" t="str">
        <f t="shared" si="678"/>
        <v>دون المستوى</v>
      </c>
      <c r="BW595" s="54"/>
      <c r="BX595" s="47"/>
      <c r="BY595" s="47"/>
      <c r="BZ595" s="47"/>
      <c r="CA595" s="47"/>
      <c r="CB595" s="47">
        <f t="shared" si="679"/>
        <v>0</v>
      </c>
      <c r="CD595" s="52"/>
      <c r="CE595" s="83"/>
      <c r="CF595" s="78"/>
      <c r="CG595" s="78"/>
      <c r="CH595" s="78"/>
      <c r="CI595" s="78">
        <f t="shared" si="680"/>
        <v>0</v>
      </c>
      <c r="CJ595" s="78">
        <f t="shared" si="681"/>
        <v>0</v>
      </c>
      <c r="CK595" s="78">
        <f t="shared" si="682"/>
        <v>0</v>
      </c>
      <c r="CL595" s="78">
        <f t="shared" si="683"/>
        <v>0</v>
      </c>
      <c r="CM595" s="80" t="str">
        <f t="shared" si="684"/>
        <v>دون المستوى</v>
      </c>
      <c r="CP595" s="54"/>
      <c r="CQ595" s="47"/>
      <c r="CR595" s="47"/>
      <c r="CS595" s="47"/>
      <c r="CT595" s="47"/>
      <c r="CU595" s="47">
        <f t="shared" si="685"/>
        <v>0</v>
      </c>
      <c r="CW595" s="54"/>
      <c r="CX595" s="83"/>
      <c r="CY595" s="78"/>
      <c r="CZ595" s="78"/>
      <c r="DA595" s="78"/>
      <c r="DB595" s="78">
        <f t="shared" si="686"/>
        <v>0</v>
      </c>
      <c r="DC595" s="78">
        <f t="shared" si="687"/>
        <v>0</v>
      </c>
      <c r="DD595" s="78">
        <f t="shared" si="688"/>
        <v>0</v>
      </c>
      <c r="DE595" s="78">
        <f t="shared" si="689"/>
        <v>0</v>
      </c>
      <c r="DF595" s="80" t="str">
        <f t="shared" si="690"/>
        <v>دون المستوى</v>
      </c>
      <c r="DI595" s="54"/>
      <c r="DJ595" s="47"/>
      <c r="DK595" s="47"/>
      <c r="DL595" s="47"/>
      <c r="DM595" s="47">
        <f t="shared" si="691"/>
        <v>0</v>
      </c>
      <c r="DO595" s="54"/>
      <c r="DP595" s="83"/>
      <c r="DQ595" s="78"/>
      <c r="DR595" s="78"/>
      <c r="DS595" s="78">
        <f t="shared" si="692"/>
        <v>0</v>
      </c>
      <c r="DT595" s="78">
        <f t="shared" si="693"/>
        <v>0</v>
      </c>
      <c r="DU595" s="78">
        <f t="shared" si="694"/>
        <v>0</v>
      </c>
      <c r="DV595" s="80" t="str">
        <f t="shared" si="695"/>
        <v>دون المستوى</v>
      </c>
      <c r="DY595" s="47"/>
      <c r="DZ595" s="47"/>
      <c r="EA595" s="47">
        <f t="shared" si="696"/>
        <v>0</v>
      </c>
      <c r="EC595" s="91"/>
      <c r="ED595" s="78"/>
      <c r="EE595" s="78">
        <f t="shared" si="697"/>
        <v>0</v>
      </c>
      <c r="EF595" s="78">
        <f t="shared" si="698"/>
        <v>0</v>
      </c>
      <c r="EG595" s="78">
        <f t="shared" si="699"/>
        <v>0</v>
      </c>
      <c r="EH595" s="80" t="str">
        <f t="shared" si="700"/>
        <v>دون المستوى</v>
      </c>
      <c r="EK595" s="47"/>
      <c r="EL595" s="47"/>
      <c r="EM595" s="47">
        <f t="shared" si="701"/>
        <v>0</v>
      </c>
      <c r="EO595" s="91"/>
      <c r="EP595" s="78"/>
      <c r="EQ595" s="78">
        <f t="shared" si="702"/>
        <v>0</v>
      </c>
      <c r="ER595" s="78">
        <f t="shared" si="703"/>
        <v>0</v>
      </c>
      <c r="ES595" s="78">
        <f t="shared" si="704"/>
        <v>0</v>
      </c>
      <c r="ET595" s="80" t="str">
        <f t="shared" si="705"/>
        <v>دون المستوى</v>
      </c>
      <c r="EW595" s="49">
        <f t="shared" si="706"/>
        <v>0</v>
      </c>
      <c r="EX595" s="80" t="str">
        <f t="shared" si="707"/>
        <v>دون المستوى</v>
      </c>
      <c r="EZ595" s="54"/>
      <c r="FA595" s="47"/>
      <c r="FB595" s="47"/>
      <c r="FC595" s="47"/>
      <c r="FD595" s="47">
        <f t="shared" si="708"/>
        <v>0</v>
      </c>
      <c r="FF595" s="54"/>
      <c r="FG595" s="83"/>
      <c r="FH595" s="78"/>
      <c r="FI595" s="78"/>
      <c r="FJ595" s="78">
        <f t="shared" si="709"/>
        <v>0</v>
      </c>
      <c r="FK595" s="78">
        <f t="shared" si="710"/>
        <v>0</v>
      </c>
      <c r="FL595" s="78">
        <f t="shared" si="711"/>
        <v>0</v>
      </c>
      <c r="FM595" s="80" t="str">
        <f t="shared" si="712"/>
        <v>دون المستوى</v>
      </c>
      <c r="FP595" s="98" t="str">
        <f t="shared" si="713"/>
        <v>*عربى</v>
      </c>
      <c r="FQ595" s="98" t="str">
        <f t="shared" si="714"/>
        <v>*انجليزى</v>
      </c>
      <c r="FR595" s="98" t="str">
        <f t="shared" si="715"/>
        <v>*دراسات</v>
      </c>
      <c r="FS595" s="98" t="str">
        <f t="shared" si="716"/>
        <v>*رياضيات</v>
      </c>
      <c r="FT595" s="98" t="str">
        <f t="shared" si="717"/>
        <v>*علوم</v>
      </c>
      <c r="FU595" s="98" t="str">
        <f t="shared" si="718"/>
        <v>*حاسب</v>
      </c>
      <c r="FV595" s="98" t="str">
        <f t="shared" si="719"/>
        <v>*فنية</v>
      </c>
      <c r="FW595" s="98" t="str">
        <f t="shared" si="720"/>
        <v>*نشاط1</v>
      </c>
      <c r="FX595" s="98" t="str">
        <f t="shared" si="721"/>
        <v>*نشاط2</v>
      </c>
      <c r="FY595" s="107" t="str">
        <f t="shared" si="722"/>
        <v>*دين</v>
      </c>
      <c r="FZ595" s="47">
        <f t="shared" si="723"/>
        <v>0</v>
      </c>
      <c r="GA595" s="47" t="str">
        <f t="shared" si="724"/>
        <v>دور ثانى</v>
      </c>
      <c r="GB595" s="47">
        <f t="shared" si="725"/>
        <v>6</v>
      </c>
      <c r="GC595" s="47" t="str">
        <f t="shared" si="728"/>
        <v>راسب</v>
      </c>
      <c r="GE595" s="112" t="str">
        <f t="shared" si="726"/>
        <v>*عربى*انجليزى*دراسات*رياضيات*علوم*حاسب*فنية*نشاط1*نشاط2*دين</v>
      </c>
      <c r="GF595" s="112">
        <f t="shared" si="727"/>
        <v>10</v>
      </c>
    </row>
    <row r="596" spans="2:188" ht="20.25" thickTop="1" thickBot="1">
      <c r="B596" s="39">
        <v>587</v>
      </c>
      <c r="C596" s="124" t="str">
        <f>البيانات!B604</f>
        <v/>
      </c>
      <c r="D596" s="124" t="str">
        <f>IF(C596="","",البيانات!C604)</f>
        <v/>
      </c>
      <c r="E596" s="39"/>
      <c r="F596" s="39"/>
      <c r="H596" s="52"/>
      <c r="I596" s="47"/>
      <c r="J596" s="47"/>
      <c r="K596" s="47"/>
      <c r="L596" s="46">
        <f t="shared" si="658"/>
        <v>0</v>
      </c>
      <c r="N596" s="54"/>
      <c r="O596" s="61"/>
      <c r="P596" s="59"/>
      <c r="Q596" s="59"/>
      <c r="R596" s="59">
        <f t="shared" si="659"/>
        <v>0</v>
      </c>
      <c r="S596" s="59">
        <f t="shared" si="660"/>
        <v>0</v>
      </c>
      <c r="T596" s="62">
        <f t="shared" si="661"/>
        <v>0</v>
      </c>
      <c r="U596" s="63" t="str">
        <f t="shared" si="662"/>
        <v>دون المستوى</v>
      </c>
      <c r="X596" s="54"/>
      <c r="Y596" s="47"/>
      <c r="Z596" s="47"/>
      <c r="AA596" s="47"/>
      <c r="AB596" s="47">
        <f t="shared" si="663"/>
        <v>0</v>
      </c>
      <c r="AD596" s="54"/>
      <c r="AE596" s="61"/>
      <c r="AF596" s="59"/>
      <c r="AG596" s="59"/>
      <c r="AH596" s="59">
        <f t="shared" si="664"/>
        <v>0</v>
      </c>
      <c r="AI596" s="59">
        <f t="shared" si="665"/>
        <v>0</v>
      </c>
      <c r="AJ596" s="59">
        <f t="shared" si="666"/>
        <v>0</v>
      </c>
      <c r="AK596" s="73" t="str">
        <f t="shared" si="667"/>
        <v>دون المستوى</v>
      </c>
      <c r="AN596" s="54"/>
      <c r="AO596" s="47"/>
      <c r="AP596" s="47"/>
      <c r="AQ596" s="47"/>
      <c r="AR596" s="47">
        <f t="shared" si="668"/>
        <v>0</v>
      </c>
      <c r="AT596" s="54"/>
      <c r="AU596" s="83"/>
      <c r="AV596" s="78"/>
      <c r="AW596" s="78"/>
      <c r="AX596" s="78">
        <f t="shared" si="669"/>
        <v>0</v>
      </c>
      <c r="AY596" s="78">
        <f t="shared" si="670"/>
        <v>0</v>
      </c>
      <c r="AZ596" s="78">
        <f t="shared" si="671"/>
        <v>0</v>
      </c>
      <c r="BA596" s="80" t="str">
        <f t="shared" si="672"/>
        <v>دون المستوى</v>
      </c>
      <c r="BD596" s="54"/>
      <c r="BE596" s="47"/>
      <c r="BF596" s="47"/>
      <c r="BG596" s="47"/>
      <c r="BH596" s="47"/>
      <c r="BI596" s="47">
        <f t="shared" si="673"/>
        <v>0</v>
      </c>
      <c r="BK596" s="54"/>
      <c r="BL596" s="83"/>
      <c r="BM596" s="78"/>
      <c r="BN596" s="78"/>
      <c r="BO596" s="78"/>
      <c r="BP596" s="78">
        <f t="shared" si="674"/>
        <v>0</v>
      </c>
      <c r="BQ596" s="78">
        <f t="shared" si="675"/>
        <v>0</v>
      </c>
      <c r="BR596" s="78">
        <f t="shared" si="676"/>
        <v>0</v>
      </c>
      <c r="BS596" s="78">
        <f t="shared" si="677"/>
        <v>0</v>
      </c>
      <c r="BT596" s="80" t="str">
        <f t="shared" si="678"/>
        <v>دون المستوى</v>
      </c>
      <c r="BW596" s="54"/>
      <c r="BX596" s="47"/>
      <c r="BY596" s="47"/>
      <c r="BZ596" s="47"/>
      <c r="CA596" s="47"/>
      <c r="CB596" s="47">
        <f t="shared" si="679"/>
        <v>0</v>
      </c>
      <c r="CD596" s="52"/>
      <c r="CE596" s="83"/>
      <c r="CF596" s="78"/>
      <c r="CG596" s="78"/>
      <c r="CH596" s="78"/>
      <c r="CI596" s="78">
        <f t="shared" si="680"/>
        <v>0</v>
      </c>
      <c r="CJ596" s="78">
        <f t="shared" si="681"/>
        <v>0</v>
      </c>
      <c r="CK596" s="78">
        <f t="shared" si="682"/>
        <v>0</v>
      </c>
      <c r="CL596" s="78">
        <f t="shared" si="683"/>
        <v>0</v>
      </c>
      <c r="CM596" s="80" t="str">
        <f t="shared" si="684"/>
        <v>دون المستوى</v>
      </c>
      <c r="CP596" s="54"/>
      <c r="CQ596" s="47"/>
      <c r="CR596" s="47"/>
      <c r="CS596" s="47"/>
      <c r="CT596" s="47"/>
      <c r="CU596" s="47">
        <f t="shared" si="685"/>
        <v>0</v>
      </c>
      <c r="CW596" s="54"/>
      <c r="CX596" s="83"/>
      <c r="CY596" s="78"/>
      <c r="CZ596" s="78"/>
      <c r="DA596" s="78"/>
      <c r="DB596" s="78">
        <f t="shared" si="686"/>
        <v>0</v>
      </c>
      <c r="DC596" s="78">
        <f t="shared" si="687"/>
        <v>0</v>
      </c>
      <c r="DD596" s="78">
        <f t="shared" si="688"/>
        <v>0</v>
      </c>
      <c r="DE596" s="78">
        <f t="shared" si="689"/>
        <v>0</v>
      </c>
      <c r="DF596" s="80" t="str">
        <f t="shared" si="690"/>
        <v>دون المستوى</v>
      </c>
      <c r="DI596" s="54"/>
      <c r="DJ596" s="47"/>
      <c r="DK596" s="47"/>
      <c r="DL596" s="47"/>
      <c r="DM596" s="47">
        <f t="shared" si="691"/>
        <v>0</v>
      </c>
      <c r="DO596" s="54"/>
      <c r="DP596" s="83"/>
      <c r="DQ596" s="78"/>
      <c r="DR596" s="78"/>
      <c r="DS596" s="78">
        <f t="shared" si="692"/>
        <v>0</v>
      </c>
      <c r="DT596" s="78">
        <f t="shared" si="693"/>
        <v>0</v>
      </c>
      <c r="DU596" s="78">
        <f t="shared" si="694"/>
        <v>0</v>
      </c>
      <c r="DV596" s="80" t="str">
        <f t="shared" si="695"/>
        <v>دون المستوى</v>
      </c>
      <c r="DY596" s="47"/>
      <c r="DZ596" s="47"/>
      <c r="EA596" s="47">
        <f t="shared" si="696"/>
        <v>0</v>
      </c>
      <c r="EC596" s="91"/>
      <c r="ED596" s="78"/>
      <c r="EE596" s="78">
        <f t="shared" si="697"/>
        <v>0</v>
      </c>
      <c r="EF596" s="78">
        <f t="shared" si="698"/>
        <v>0</v>
      </c>
      <c r="EG596" s="78">
        <f t="shared" si="699"/>
        <v>0</v>
      </c>
      <c r="EH596" s="80" t="str">
        <f t="shared" si="700"/>
        <v>دون المستوى</v>
      </c>
      <c r="EK596" s="47"/>
      <c r="EL596" s="47"/>
      <c r="EM596" s="47">
        <f t="shared" si="701"/>
        <v>0</v>
      </c>
      <c r="EO596" s="91"/>
      <c r="EP596" s="78"/>
      <c r="EQ596" s="78">
        <f t="shared" si="702"/>
        <v>0</v>
      </c>
      <c r="ER596" s="78">
        <f t="shared" si="703"/>
        <v>0</v>
      </c>
      <c r="ES596" s="78">
        <f t="shared" si="704"/>
        <v>0</v>
      </c>
      <c r="ET596" s="80" t="str">
        <f t="shared" si="705"/>
        <v>دون المستوى</v>
      </c>
      <c r="EW596" s="49">
        <f t="shared" si="706"/>
        <v>0</v>
      </c>
      <c r="EX596" s="80" t="str">
        <f t="shared" si="707"/>
        <v>دون المستوى</v>
      </c>
      <c r="EZ596" s="54"/>
      <c r="FA596" s="47"/>
      <c r="FB596" s="47"/>
      <c r="FC596" s="47"/>
      <c r="FD596" s="47">
        <f t="shared" si="708"/>
        <v>0</v>
      </c>
      <c r="FF596" s="54"/>
      <c r="FG596" s="83"/>
      <c r="FH596" s="78"/>
      <c r="FI596" s="78"/>
      <c r="FJ596" s="78">
        <f t="shared" si="709"/>
        <v>0</v>
      </c>
      <c r="FK596" s="78">
        <f t="shared" si="710"/>
        <v>0</v>
      </c>
      <c r="FL596" s="78">
        <f t="shared" si="711"/>
        <v>0</v>
      </c>
      <c r="FM596" s="80" t="str">
        <f t="shared" si="712"/>
        <v>دون المستوى</v>
      </c>
      <c r="FP596" s="98" t="str">
        <f t="shared" si="713"/>
        <v>*عربى</v>
      </c>
      <c r="FQ596" s="98" t="str">
        <f t="shared" si="714"/>
        <v>*انجليزى</v>
      </c>
      <c r="FR596" s="98" t="str">
        <f t="shared" si="715"/>
        <v>*دراسات</v>
      </c>
      <c r="FS596" s="98" t="str">
        <f t="shared" si="716"/>
        <v>*رياضيات</v>
      </c>
      <c r="FT596" s="98" t="str">
        <f t="shared" si="717"/>
        <v>*علوم</v>
      </c>
      <c r="FU596" s="98" t="str">
        <f t="shared" si="718"/>
        <v>*حاسب</v>
      </c>
      <c r="FV596" s="98" t="str">
        <f t="shared" si="719"/>
        <v>*فنية</v>
      </c>
      <c r="FW596" s="98" t="str">
        <f t="shared" si="720"/>
        <v>*نشاط1</v>
      </c>
      <c r="FX596" s="98" t="str">
        <f t="shared" si="721"/>
        <v>*نشاط2</v>
      </c>
      <c r="FY596" s="107" t="str">
        <f t="shared" si="722"/>
        <v>*دين</v>
      </c>
      <c r="FZ596" s="47">
        <f t="shared" si="723"/>
        <v>0</v>
      </c>
      <c r="GA596" s="47" t="str">
        <f t="shared" si="724"/>
        <v>دور ثانى</v>
      </c>
      <c r="GB596" s="47">
        <f t="shared" si="725"/>
        <v>6</v>
      </c>
      <c r="GC596" s="47" t="str">
        <f t="shared" si="728"/>
        <v>راسب</v>
      </c>
      <c r="GE596" s="112" t="str">
        <f t="shared" si="726"/>
        <v>*عربى*انجليزى*دراسات*رياضيات*علوم*حاسب*فنية*نشاط1*نشاط2*دين</v>
      </c>
      <c r="GF596" s="112">
        <f t="shared" si="727"/>
        <v>10</v>
      </c>
    </row>
    <row r="597" spans="2:188" ht="20.25" thickTop="1" thickBot="1">
      <c r="B597" s="39">
        <v>588</v>
      </c>
      <c r="C597" s="124" t="str">
        <f>البيانات!B605</f>
        <v/>
      </c>
      <c r="D597" s="124" t="str">
        <f>IF(C597="","",البيانات!C605)</f>
        <v/>
      </c>
      <c r="E597" s="39"/>
      <c r="F597" s="39"/>
      <c r="H597" s="52"/>
      <c r="I597" s="47"/>
      <c r="J597" s="47"/>
      <c r="K597" s="47"/>
      <c r="L597" s="46">
        <f t="shared" si="658"/>
        <v>0</v>
      </c>
      <c r="N597" s="54"/>
      <c r="O597" s="61"/>
      <c r="P597" s="59"/>
      <c r="Q597" s="59"/>
      <c r="R597" s="59">
        <f t="shared" si="659"/>
        <v>0</v>
      </c>
      <c r="S597" s="59">
        <f t="shared" si="660"/>
        <v>0</v>
      </c>
      <c r="T597" s="62">
        <f t="shared" si="661"/>
        <v>0</v>
      </c>
      <c r="U597" s="63" t="str">
        <f t="shared" si="662"/>
        <v>دون المستوى</v>
      </c>
      <c r="X597" s="54"/>
      <c r="Y597" s="47"/>
      <c r="Z597" s="47"/>
      <c r="AA597" s="47"/>
      <c r="AB597" s="47">
        <f t="shared" si="663"/>
        <v>0</v>
      </c>
      <c r="AD597" s="54"/>
      <c r="AE597" s="61"/>
      <c r="AF597" s="59"/>
      <c r="AG597" s="59"/>
      <c r="AH597" s="59">
        <f t="shared" si="664"/>
        <v>0</v>
      </c>
      <c r="AI597" s="59">
        <f t="shared" si="665"/>
        <v>0</v>
      </c>
      <c r="AJ597" s="59">
        <f t="shared" si="666"/>
        <v>0</v>
      </c>
      <c r="AK597" s="73" t="str">
        <f t="shared" si="667"/>
        <v>دون المستوى</v>
      </c>
      <c r="AN597" s="54"/>
      <c r="AO597" s="47"/>
      <c r="AP597" s="47"/>
      <c r="AQ597" s="47"/>
      <c r="AR597" s="47">
        <f t="shared" si="668"/>
        <v>0</v>
      </c>
      <c r="AT597" s="54"/>
      <c r="AU597" s="83"/>
      <c r="AV597" s="78"/>
      <c r="AW597" s="78"/>
      <c r="AX597" s="78">
        <f t="shared" si="669"/>
        <v>0</v>
      </c>
      <c r="AY597" s="78">
        <f t="shared" si="670"/>
        <v>0</v>
      </c>
      <c r="AZ597" s="78">
        <f t="shared" si="671"/>
        <v>0</v>
      </c>
      <c r="BA597" s="80" t="str">
        <f t="shared" si="672"/>
        <v>دون المستوى</v>
      </c>
      <c r="BD597" s="54"/>
      <c r="BE597" s="47"/>
      <c r="BF597" s="47"/>
      <c r="BG597" s="47"/>
      <c r="BH597" s="47"/>
      <c r="BI597" s="47">
        <f t="shared" si="673"/>
        <v>0</v>
      </c>
      <c r="BK597" s="54"/>
      <c r="BL597" s="83"/>
      <c r="BM597" s="78"/>
      <c r="BN597" s="78"/>
      <c r="BO597" s="78"/>
      <c r="BP597" s="78">
        <f t="shared" si="674"/>
        <v>0</v>
      </c>
      <c r="BQ597" s="78">
        <f t="shared" si="675"/>
        <v>0</v>
      </c>
      <c r="BR597" s="78">
        <f t="shared" si="676"/>
        <v>0</v>
      </c>
      <c r="BS597" s="78">
        <f t="shared" si="677"/>
        <v>0</v>
      </c>
      <c r="BT597" s="80" t="str">
        <f t="shared" si="678"/>
        <v>دون المستوى</v>
      </c>
      <c r="BW597" s="54"/>
      <c r="BX597" s="47"/>
      <c r="BY597" s="47"/>
      <c r="BZ597" s="47"/>
      <c r="CA597" s="47"/>
      <c r="CB597" s="47">
        <f t="shared" si="679"/>
        <v>0</v>
      </c>
      <c r="CD597" s="52"/>
      <c r="CE597" s="83"/>
      <c r="CF597" s="78"/>
      <c r="CG597" s="78"/>
      <c r="CH597" s="78"/>
      <c r="CI597" s="78">
        <f t="shared" si="680"/>
        <v>0</v>
      </c>
      <c r="CJ597" s="78">
        <f t="shared" si="681"/>
        <v>0</v>
      </c>
      <c r="CK597" s="78">
        <f t="shared" si="682"/>
        <v>0</v>
      </c>
      <c r="CL597" s="78">
        <f t="shared" si="683"/>
        <v>0</v>
      </c>
      <c r="CM597" s="80" t="str">
        <f t="shared" si="684"/>
        <v>دون المستوى</v>
      </c>
      <c r="CP597" s="54"/>
      <c r="CQ597" s="47"/>
      <c r="CR597" s="47"/>
      <c r="CS597" s="47"/>
      <c r="CT597" s="47"/>
      <c r="CU597" s="47">
        <f t="shared" si="685"/>
        <v>0</v>
      </c>
      <c r="CW597" s="54"/>
      <c r="CX597" s="83"/>
      <c r="CY597" s="78"/>
      <c r="CZ597" s="78"/>
      <c r="DA597" s="78"/>
      <c r="DB597" s="78">
        <f t="shared" si="686"/>
        <v>0</v>
      </c>
      <c r="DC597" s="78">
        <f t="shared" si="687"/>
        <v>0</v>
      </c>
      <c r="DD597" s="78">
        <f t="shared" si="688"/>
        <v>0</v>
      </c>
      <c r="DE597" s="78">
        <f t="shared" si="689"/>
        <v>0</v>
      </c>
      <c r="DF597" s="80" t="str">
        <f t="shared" si="690"/>
        <v>دون المستوى</v>
      </c>
      <c r="DI597" s="54"/>
      <c r="DJ597" s="47"/>
      <c r="DK597" s="47"/>
      <c r="DL597" s="47"/>
      <c r="DM597" s="47">
        <f t="shared" si="691"/>
        <v>0</v>
      </c>
      <c r="DO597" s="54"/>
      <c r="DP597" s="83"/>
      <c r="DQ597" s="78"/>
      <c r="DR597" s="78"/>
      <c r="DS597" s="78">
        <f t="shared" si="692"/>
        <v>0</v>
      </c>
      <c r="DT597" s="78">
        <f t="shared" si="693"/>
        <v>0</v>
      </c>
      <c r="DU597" s="78">
        <f t="shared" si="694"/>
        <v>0</v>
      </c>
      <c r="DV597" s="80" t="str">
        <f t="shared" si="695"/>
        <v>دون المستوى</v>
      </c>
      <c r="DY597" s="47"/>
      <c r="DZ597" s="47"/>
      <c r="EA597" s="47">
        <f t="shared" si="696"/>
        <v>0</v>
      </c>
      <c r="EC597" s="91"/>
      <c r="ED597" s="78"/>
      <c r="EE597" s="78">
        <f t="shared" si="697"/>
        <v>0</v>
      </c>
      <c r="EF597" s="78">
        <f t="shared" si="698"/>
        <v>0</v>
      </c>
      <c r="EG597" s="78">
        <f t="shared" si="699"/>
        <v>0</v>
      </c>
      <c r="EH597" s="80" t="str">
        <f t="shared" si="700"/>
        <v>دون المستوى</v>
      </c>
      <c r="EK597" s="47"/>
      <c r="EL597" s="47"/>
      <c r="EM597" s="47">
        <f t="shared" si="701"/>
        <v>0</v>
      </c>
      <c r="EO597" s="91"/>
      <c r="EP597" s="78"/>
      <c r="EQ597" s="78">
        <f t="shared" si="702"/>
        <v>0</v>
      </c>
      <c r="ER597" s="78">
        <f t="shared" si="703"/>
        <v>0</v>
      </c>
      <c r="ES597" s="78">
        <f t="shared" si="704"/>
        <v>0</v>
      </c>
      <c r="ET597" s="80" t="str">
        <f t="shared" si="705"/>
        <v>دون المستوى</v>
      </c>
      <c r="EW597" s="49">
        <f t="shared" si="706"/>
        <v>0</v>
      </c>
      <c r="EX597" s="80" t="str">
        <f t="shared" si="707"/>
        <v>دون المستوى</v>
      </c>
      <c r="EZ597" s="54"/>
      <c r="FA597" s="47"/>
      <c r="FB597" s="47"/>
      <c r="FC597" s="47"/>
      <c r="FD597" s="47">
        <f t="shared" si="708"/>
        <v>0</v>
      </c>
      <c r="FF597" s="54"/>
      <c r="FG597" s="83"/>
      <c r="FH597" s="78"/>
      <c r="FI597" s="78"/>
      <c r="FJ597" s="78">
        <f t="shared" si="709"/>
        <v>0</v>
      </c>
      <c r="FK597" s="78">
        <f t="shared" si="710"/>
        <v>0</v>
      </c>
      <c r="FL597" s="78">
        <f t="shared" si="711"/>
        <v>0</v>
      </c>
      <c r="FM597" s="80" t="str">
        <f t="shared" si="712"/>
        <v>دون المستوى</v>
      </c>
      <c r="FP597" s="98" t="str">
        <f t="shared" si="713"/>
        <v>*عربى</v>
      </c>
      <c r="FQ597" s="98" t="str">
        <f t="shared" si="714"/>
        <v>*انجليزى</v>
      </c>
      <c r="FR597" s="98" t="str">
        <f t="shared" si="715"/>
        <v>*دراسات</v>
      </c>
      <c r="FS597" s="98" t="str">
        <f t="shared" si="716"/>
        <v>*رياضيات</v>
      </c>
      <c r="FT597" s="98" t="str">
        <f t="shared" si="717"/>
        <v>*علوم</v>
      </c>
      <c r="FU597" s="98" t="str">
        <f t="shared" si="718"/>
        <v>*حاسب</v>
      </c>
      <c r="FV597" s="98" t="str">
        <f t="shared" si="719"/>
        <v>*فنية</v>
      </c>
      <c r="FW597" s="98" t="str">
        <f t="shared" si="720"/>
        <v>*نشاط1</v>
      </c>
      <c r="FX597" s="98" t="str">
        <f t="shared" si="721"/>
        <v>*نشاط2</v>
      </c>
      <c r="FY597" s="107" t="str">
        <f t="shared" si="722"/>
        <v>*دين</v>
      </c>
      <c r="FZ597" s="47">
        <f t="shared" si="723"/>
        <v>0</v>
      </c>
      <c r="GA597" s="47" t="str">
        <f t="shared" si="724"/>
        <v>دور ثانى</v>
      </c>
      <c r="GB597" s="47">
        <f t="shared" si="725"/>
        <v>6</v>
      </c>
      <c r="GC597" s="47" t="str">
        <f t="shared" si="728"/>
        <v>راسب</v>
      </c>
      <c r="GE597" s="112" t="str">
        <f t="shared" si="726"/>
        <v>*عربى*انجليزى*دراسات*رياضيات*علوم*حاسب*فنية*نشاط1*نشاط2*دين</v>
      </c>
      <c r="GF597" s="112">
        <f t="shared" si="727"/>
        <v>10</v>
      </c>
    </row>
    <row r="598" spans="2:188" ht="20.25" thickTop="1" thickBot="1">
      <c r="B598" s="39">
        <v>589</v>
      </c>
      <c r="C598" s="124" t="str">
        <f>البيانات!B606</f>
        <v/>
      </c>
      <c r="D598" s="124" t="str">
        <f>IF(C598="","",البيانات!C606)</f>
        <v/>
      </c>
      <c r="E598" s="39"/>
      <c r="F598" s="39"/>
      <c r="H598" s="52"/>
      <c r="I598" s="47"/>
      <c r="J598" s="47"/>
      <c r="K598" s="47"/>
      <c r="L598" s="46">
        <f t="shared" si="658"/>
        <v>0</v>
      </c>
      <c r="N598" s="54"/>
      <c r="O598" s="61"/>
      <c r="P598" s="59"/>
      <c r="Q598" s="59"/>
      <c r="R598" s="59">
        <f t="shared" si="659"/>
        <v>0</v>
      </c>
      <c r="S598" s="59">
        <f t="shared" si="660"/>
        <v>0</v>
      </c>
      <c r="T598" s="62">
        <f t="shared" si="661"/>
        <v>0</v>
      </c>
      <c r="U598" s="63" t="str">
        <f t="shared" si="662"/>
        <v>دون المستوى</v>
      </c>
      <c r="X598" s="54"/>
      <c r="Y598" s="47"/>
      <c r="Z598" s="47"/>
      <c r="AA598" s="47"/>
      <c r="AB598" s="47">
        <f t="shared" si="663"/>
        <v>0</v>
      </c>
      <c r="AD598" s="54"/>
      <c r="AE598" s="61"/>
      <c r="AF598" s="59"/>
      <c r="AG598" s="59"/>
      <c r="AH598" s="59">
        <f t="shared" si="664"/>
        <v>0</v>
      </c>
      <c r="AI598" s="59">
        <f t="shared" si="665"/>
        <v>0</v>
      </c>
      <c r="AJ598" s="59">
        <f t="shared" si="666"/>
        <v>0</v>
      </c>
      <c r="AK598" s="73" t="str">
        <f t="shared" si="667"/>
        <v>دون المستوى</v>
      </c>
      <c r="AN598" s="54"/>
      <c r="AO598" s="47"/>
      <c r="AP598" s="47"/>
      <c r="AQ598" s="47"/>
      <c r="AR598" s="47">
        <f t="shared" si="668"/>
        <v>0</v>
      </c>
      <c r="AT598" s="54"/>
      <c r="AU598" s="83"/>
      <c r="AV598" s="78"/>
      <c r="AW598" s="78"/>
      <c r="AX598" s="78">
        <f t="shared" si="669"/>
        <v>0</v>
      </c>
      <c r="AY598" s="78">
        <f t="shared" si="670"/>
        <v>0</v>
      </c>
      <c r="AZ598" s="78">
        <f t="shared" si="671"/>
        <v>0</v>
      </c>
      <c r="BA598" s="80" t="str">
        <f t="shared" si="672"/>
        <v>دون المستوى</v>
      </c>
      <c r="BD598" s="54"/>
      <c r="BE598" s="47"/>
      <c r="BF598" s="47"/>
      <c r="BG598" s="47"/>
      <c r="BH598" s="47"/>
      <c r="BI598" s="47">
        <f t="shared" si="673"/>
        <v>0</v>
      </c>
      <c r="BK598" s="54"/>
      <c r="BL598" s="83"/>
      <c r="BM598" s="78"/>
      <c r="BN598" s="78"/>
      <c r="BO598" s="78"/>
      <c r="BP598" s="78">
        <f t="shared" si="674"/>
        <v>0</v>
      </c>
      <c r="BQ598" s="78">
        <f t="shared" si="675"/>
        <v>0</v>
      </c>
      <c r="BR598" s="78">
        <f t="shared" si="676"/>
        <v>0</v>
      </c>
      <c r="BS598" s="78">
        <f t="shared" si="677"/>
        <v>0</v>
      </c>
      <c r="BT598" s="80" t="str">
        <f t="shared" si="678"/>
        <v>دون المستوى</v>
      </c>
      <c r="BW598" s="54"/>
      <c r="BX598" s="47"/>
      <c r="BY598" s="47"/>
      <c r="BZ598" s="47"/>
      <c r="CA598" s="47"/>
      <c r="CB598" s="47">
        <f t="shared" si="679"/>
        <v>0</v>
      </c>
      <c r="CD598" s="52"/>
      <c r="CE598" s="83"/>
      <c r="CF598" s="78"/>
      <c r="CG598" s="78"/>
      <c r="CH598" s="78"/>
      <c r="CI598" s="78">
        <f t="shared" si="680"/>
        <v>0</v>
      </c>
      <c r="CJ598" s="78">
        <f t="shared" si="681"/>
        <v>0</v>
      </c>
      <c r="CK598" s="78">
        <f t="shared" si="682"/>
        <v>0</v>
      </c>
      <c r="CL598" s="78">
        <f t="shared" si="683"/>
        <v>0</v>
      </c>
      <c r="CM598" s="80" t="str">
        <f t="shared" si="684"/>
        <v>دون المستوى</v>
      </c>
      <c r="CP598" s="54"/>
      <c r="CQ598" s="47"/>
      <c r="CR598" s="47"/>
      <c r="CS598" s="47"/>
      <c r="CT598" s="47"/>
      <c r="CU598" s="47">
        <f t="shared" si="685"/>
        <v>0</v>
      </c>
      <c r="CW598" s="54"/>
      <c r="CX598" s="83"/>
      <c r="CY598" s="78"/>
      <c r="CZ598" s="78"/>
      <c r="DA598" s="78"/>
      <c r="DB598" s="78">
        <f t="shared" si="686"/>
        <v>0</v>
      </c>
      <c r="DC598" s="78">
        <f t="shared" si="687"/>
        <v>0</v>
      </c>
      <c r="DD598" s="78">
        <f t="shared" si="688"/>
        <v>0</v>
      </c>
      <c r="DE598" s="78">
        <f t="shared" si="689"/>
        <v>0</v>
      </c>
      <c r="DF598" s="80" t="str">
        <f t="shared" si="690"/>
        <v>دون المستوى</v>
      </c>
      <c r="DI598" s="54"/>
      <c r="DJ598" s="47"/>
      <c r="DK598" s="47"/>
      <c r="DL598" s="47"/>
      <c r="DM598" s="47">
        <f t="shared" si="691"/>
        <v>0</v>
      </c>
      <c r="DO598" s="54"/>
      <c r="DP598" s="83"/>
      <c r="DQ598" s="78"/>
      <c r="DR598" s="78"/>
      <c r="DS598" s="78">
        <f t="shared" si="692"/>
        <v>0</v>
      </c>
      <c r="DT598" s="78">
        <f t="shared" si="693"/>
        <v>0</v>
      </c>
      <c r="DU598" s="78">
        <f t="shared" si="694"/>
        <v>0</v>
      </c>
      <c r="DV598" s="80" t="str">
        <f t="shared" si="695"/>
        <v>دون المستوى</v>
      </c>
      <c r="DY598" s="47"/>
      <c r="DZ598" s="47"/>
      <c r="EA598" s="47">
        <f t="shared" si="696"/>
        <v>0</v>
      </c>
      <c r="EC598" s="91"/>
      <c r="ED598" s="78"/>
      <c r="EE598" s="78">
        <f t="shared" si="697"/>
        <v>0</v>
      </c>
      <c r="EF598" s="78">
        <f t="shared" si="698"/>
        <v>0</v>
      </c>
      <c r="EG598" s="78">
        <f t="shared" si="699"/>
        <v>0</v>
      </c>
      <c r="EH598" s="80" t="str">
        <f t="shared" si="700"/>
        <v>دون المستوى</v>
      </c>
      <c r="EK598" s="47"/>
      <c r="EL598" s="47"/>
      <c r="EM598" s="47">
        <f t="shared" si="701"/>
        <v>0</v>
      </c>
      <c r="EO598" s="91"/>
      <c r="EP598" s="78"/>
      <c r="EQ598" s="78">
        <f t="shared" si="702"/>
        <v>0</v>
      </c>
      <c r="ER598" s="78">
        <f t="shared" si="703"/>
        <v>0</v>
      </c>
      <c r="ES598" s="78">
        <f t="shared" si="704"/>
        <v>0</v>
      </c>
      <c r="ET598" s="80" t="str">
        <f t="shared" si="705"/>
        <v>دون المستوى</v>
      </c>
      <c r="EW598" s="49">
        <f t="shared" si="706"/>
        <v>0</v>
      </c>
      <c r="EX598" s="80" t="str">
        <f t="shared" si="707"/>
        <v>دون المستوى</v>
      </c>
      <c r="EZ598" s="54"/>
      <c r="FA598" s="47"/>
      <c r="FB598" s="47"/>
      <c r="FC598" s="47"/>
      <c r="FD598" s="47">
        <f t="shared" si="708"/>
        <v>0</v>
      </c>
      <c r="FF598" s="54"/>
      <c r="FG598" s="83"/>
      <c r="FH598" s="78"/>
      <c r="FI598" s="78"/>
      <c r="FJ598" s="78">
        <f t="shared" si="709"/>
        <v>0</v>
      </c>
      <c r="FK598" s="78">
        <f t="shared" si="710"/>
        <v>0</v>
      </c>
      <c r="FL598" s="78">
        <f t="shared" si="711"/>
        <v>0</v>
      </c>
      <c r="FM598" s="80" t="str">
        <f t="shared" si="712"/>
        <v>دون المستوى</v>
      </c>
      <c r="FP598" s="98" t="str">
        <f t="shared" si="713"/>
        <v>*عربى</v>
      </c>
      <c r="FQ598" s="98" t="str">
        <f t="shared" si="714"/>
        <v>*انجليزى</v>
      </c>
      <c r="FR598" s="98" t="str">
        <f t="shared" si="715"/>
        <v>*دراسات</v>
      </c>
      <c r="FS598" s="98" t="str">
        <f t="shared" si="716"/>
        <v>*رياضيات</v>
      </c>
      <c r="FT598" s="98" t="str">
        <f t="shared" si="717"/>
        <v>*علوم</v>
      </c>
      <c r="FU598" s="98" t="str">
        <f t="shared" si="718"/>
        <v>*حاسب</v>
      </c>
      <c r="FV598" s="98" t="str">
        <f t="shared" si="719"/>
        <v>*فنية</v>
      </c>
      <c r="FW598" s="98" t="str">
        <f t="shared" si="720"/>
        <v>*نشاط1</v>
      </c>
      <c r="FX598" s="98" t="str">
        <f t="shared" si="721"/>
        <v>*نشاط2</v>
      </c>
      <c r="FY598" s="107" t="str">
        <f t="shared" si="722"/>
        <v>*دين</v>
      </c>
      <c r="FZ598" s="47">
        <f t="shared" si="723"/>
        <v>0</v>
      </c>
      <c r="GA598" s="47" t="str">
        <f t="shared" si="724"/>
        <v>دور ثانى</v>
      </c>
      <c r="GB598" s="47">
        <f t="shared" si="725"/>
        <v>6</v>
      </c>
      <c r="GC598" s="47" t="str">
        <f t="shared" si="728"/>
        <v>راسب</v>
      </c>
      <c r="GE598" s="112" t="str">
        <f t="shared" si="726"/>
        <v>*عربى*انجليزى*دراسات*رياضيات*علوم*حاسب*فنية*نشاط1*نشاط2*دين</v>
      </c>
      <c r="GF598" s="112">
        <f t="shared" si="727"/>
        <v>10</v>
      </c>
    </row>
    <row r="599" spans="2:188" ht="20.25" thickTop="1" thickBot="1">
      <c r="B599" s="39">
        <v>590</v>
      </c>
      <c r="C599" s="124" t="str">
        <f>البيانات!B607</f>
        <v/>
      </c>
      <c r="D599" s="124" t="str">
        <f>IF(C599="","",البيانات!C607)</f>
        <v/>
      </c>
      <c r="E599" s="39"/>
      <c r="F599" s="39"/>
      <c r="H599" s="52"/>
      <c r="I599" s="47"/>
      <c r="J599" s="47"/>
      <c r="K599" s="47"/>
      <c r="L599" s="46">
        <f t="shared" si="658"/>
        <v>0</v>
      </c>
      <c r="N599" s="54"/>
      <c r="O599" s="61"/>
      <c r="P599" s="59"/>
      <c r="Q599" s="59"/>
      <c r="R599" s="59">
        <f t="shared" si="659"/>
        <v>0</v>
      </c>
      <c r="S599" s="59">
        <f t="shared" si="660"/>
        <v>0</v>
      </c>
      <c r="T599" s="62">
        <f t="shared" si="661"/>
        <v>0</v>
      </c>
      <c r="U599" s="63" t="str">
        <f t="shared" si="662"/>
        <v>دون المستوى</v>
      </c>
      <c r="X599" s="54"/>
      <c r="Y599" s="47"/>
      <c r="Z599" s="47"/>
      <c r="AA599" s="47"/>
      <c r="AB599" s="47">
        <f t="shared" si="663"/>
        <v>0</v>
      </c>
      <c r="AD599" s="54"/>
      <c r="AE599" s="61"/>
      <c r="AF599" s="59"/>
      <c r="AG599" s="59"/>
      <c r="AH599" s="59">
        <f t="shared" si="664"/>
        <v>0</v>
      </c>
      <c r="AI599" s="59">
        <f t="shared" si="665"/>
        <v>0</v>
      </c>
      <c r="AJ599" s="59">
        <f t="shared" si="666"/>
        <v>0</v>
      </c>
      <c r="AK599" s="73" t="str">
        <f t="shared" si="667"/>
        <v>دون المستوى</v>
      </c>
      <c r="AN599" s="54"/>
      <c r="AO599" s="47"/>
      <c r="AP599" s="47"/>
      <c r="AQ599" s="47"/>
      <c r="AR599" s="47">
        <f t="shared" si="668"/>
        <v>0</v>
      </c>
      <c r="AT599" s="54"/>
      <c r="AU599" s="83"/>
      <c r="AV599" s="78"/>
      <c r="AW599" s="78"/>
      <c r="AX599" s="78">
        <f t="shared" si="669"/>
        <v>0</v>
      </c>
      <c r="AY599" s="78">
        <f t="shared" si="670"/>
        <v>0</v>
      </c>
      <c r="AZ599" s="78">
        <f t="shared" si="671"/>
        <v>0</v>
      </c>
      <c r="BA599" s="80" t="str">
        <f t="shared" si="672"/>
        <v>دون المستوى</v>
      </c>
      <c r="BD599" s="54"/>
      <c r="BE599" s="47"/>
      <c r="BF599" s="47"/>
      <c r="BG599" s="47"/>
      <c r="BH599" s="47"/>
      <c r="BI599" s="47">
        <f t="shared" si="673"/>
        <v>0</v>
      </c>
      <c r="BK599" s="54"/>
      <c r="BL599" s="83"/>
      <c r="BM599" s="78"/>
      <c r="BN599" s="78"/>
      <c r="BO599" s="78"/>
      <c r="BP599" s="78">
        <f t="shared" si="674"/>
        <v>0</v>
      </c>
      <c r="BQ599" s="78">
        <f t="shared" si="675"/>
        <v>0</v>
      </c>
      <c r="BR599" s="78">
        <f t="shared" si="676"/>
        <v>0</v>
      </c>
      <c r="BS599" s="78">
        <f t="shared" si="677"/>
        <v>0</v>
      </c>
      <c r="BT599" s="80" t="str">
        <f t="shared" si="678"/>
        <v>دون المستوى</v>
      </c>
      <c r="BW599" s="54"/>
      <c r="BX599" s="47"/>
      <c r="BY599" s="47"/>
      <c r="BZ599" s="47"/>
      <c r="CA599" s="47"/>
      <c r="CB599" s="47">
        <f t="shared" si="679"/>
        <v>0</v>
      </c>
      <c r="CD599" s="52"/>
      <c r="CE599" s="83"/>
      <c r="CF599" s="78"/>
      <c r="CG599" s="78"/>
      <c r="CH599" s="78"/>
      <c r="CI599" s="78">
        <f t="shared" si="680"/>
        <v>0</v>
      </c>
      <c r="CJ599" s="78">
        <f t="shared" si="681"/>
        <v>0</v>
      </c>
      <c r="CK599" s="78">
        <f t="shared" si="682"/>
        <v>0</v>
      </c>
      <c r="CL599" s="78">
        <f t="shared" si="683"/>
        <v>0</v>
      </c>
      <c r="CM599" s="80" t="str">
        <f t="shared" si="684"/>
        <v>دون المستوى</v>
      </c>
      <c r="CP599" s="54"/>
      <c r="CQ599" s="47"/>
      <c r="CR599" s="47"/>
      <c r="CS599" s="47"/>
      <c r="CT599" s="47"/>
      <c r="CU599" s="47">
        <f t="shared" si="685"/>
        <v>0</v>
      </c>
      <c r="CW599" s="54"/>
      <c r="CX599" s="83"/>
      <c r="CY599" s="78"/>
      <c r="CZ599" s="78"/>
      <c r="DA599" s="78"/>
      <c r="DB599" s="78">
        <f t="shared" si="686"/>
        <v>0</v>
      </c>
      <c r="DC599" s="78">
        <f t="shared" si="687"/>
        <v>0</v>
      </c>
      <c r="DD599" s="78">
        <f t="shared" si="688"/>
        <v>0</v>
      </c>
      <c r="DE599" s="78">
        <f t="shared" si="689"/>
        <v>0</v>
      </c>
      <c r="DF599" s="80" t="str">
        <f t="shared" si="690"/>
        <v>دون المستوى</v>
      </c>
      <c r="DI599" s="54"/>
      <c r="DJ599" s="47"/>
      <c r="DK599" s="47"/>
      <c r="DL599" s="47"/>
      <c r="DM599" s="47">
        <f t="shared" si="691"/>
        <v>0</v>
      </c>
      <c r="DO599" s="54"/>
      <c r="DP599" s="83"/>
      <c r="DQ599" s="78"/>
      <c r="DR599" s="78"/>
      <c r="DS599" s="78">
        <f t="shared" si="692"/>
        <v>0</v>
      </c>
      <c r="DT599" s="78">
        <f t="shared" si="693"/>
        <v>0</v>
      </c>
      <c r="DU599" s="78">
        <f t="shared" si="694"/>
        <v>0</v>
      </c>
      <c r="DV599" s="80" t="str">
        <f t="shared" si="695"/>
        <v>دون المستوى</v>
      </c>
      <c r="DY599" s="47"/>
      <c r="DZ599" s="47"/>
      <c r="EA599" s="47">
        <f t="shared" si="696"/>
        <v>0</v>
      </c>
      <c r="EC599" s="91"/>
      <c r="ED599" s="78"/>
      <c r="EE599" s="78">
        <f t="shared" si="697"/>
        <v>0</v>
      </c>
      <c r="EF599" s="78">
        <f t="shared" si="698"/>
        <v>0</v>
      </c>
      <c r="EG599" s="78">
        <f t="shared" si="699"/>
        <v>0</v>
      </c>
      <c r="EH599" s="80" t="str">
        <f t="shared" si="700"/>
        <v>دون المستوى</v>
      </c>
      <c r="EK599" s="47"/>
      <c r="EL599" s="47"/>
      <c r="EM599" s="47">
        <f t="shared" si="701"/>
        <v>0</v>
      </c>
      <c r="EO599" s="91"/>
      <c r="EP599" s="78"/>
      <c r="EQ599" s="78">
        <f t="shared" si="702"/>
        <v>0</v>
      </c>
      <c r="ER599" s="78">
        <f t="shared" si="703"/>
        <v>0</v>
      </c>
      <c r="ES599" s="78">
        <f t="shared" si="704"/>
        <v>0</v>
      </c>
      <c r="ET599" s="80" t="str">
        <f t="shared" si="705"/>
        <v>دون المستوى</v>
      </c>
      <c r="EW599" s="49">
        <f t="shared" si="706"/>
        <v>0</v>
      </c>
      <c r="EX599" s="80" t="str">
        <f t="shared" si="707"/>
        <v>دون المستوى</v>
      </c>
      <c r="EZ599" s="54"/>
      <c r="FA599" s="47"/>
      <c r="FB599" s="47"/>
      <c r="FC599" s="47"/>
      <c r="FD599" s="47">
        <f t="shared" si="708"/>
        <v>0</v>
      </c>
      <c r="FF599" s="54"/>
      <c r="FG599" s="83"/>
      <c r="FH599" s="78"/>
      <c r="FI599" s="78"/>
      <c r="FJ599" s="78">
        <f t="shared" si="709"/>
        <v>0</v>
      </c>
      <c r="FK599" s="78">
        <f t="shared" si="710"/>
        <v>0</v>
      </c>
      <c r="FL599" s="78">
        <f t="shared" si="711"/>
        <v>0</v>
      </c>
      <c r="FM599" s="80" t="str">
        <f t="shared" si="712"/>
        <v>دون المستوى</v>
      </c>
      <c r="FP599" s="98" t="str">
        <f t="shared" si="713"/>
        <v>*عربى</v>
      </c>
      <c r="FQ599" s="98" t="str">
        <f t="shared" si="714"/>
        <v>*انجليزى</v>
      </c>
      <c r="FR599" s="98" t="str">
        <f t="shared" si="715"/>
        <v>*دراسات</v>
      </c>
      <c r="FS599" s="98" t="str">
        <f t="shared" si="716"/>
        <v>*رياضيات</v>
      </c>
      <c r="FT599" s="98" t="str">
        <f t="shared" si="717"/>
        <v>*علوم</v>
      </c>
      <c r="FU599" s="98" t="str">
        <f t="shared" si="718"/>
        <v>*حاسب</v>
      </c>
      <c r="FV599" s="98" t="str">
        <f t="shared" si="719"/>
        <v>*فنية</v>
      </c>
      <c r="FW599" s="98" t="str">
        <f t="shared" si="720"/>
        <v>*نشاط1</v>
      </c>
      <c r="FX599" s="98" t="str">
        <f t="shared" si="721"/>
        <v>*نشاط2</v>
      </c>
      <c r="FY599" s="107" t="str">
        <f t="shared" si="722"/>
        <v>*دين</v>
      </c>
      <c r="FZ599" s="47">
        <f t="shared" si="723"/>
        <v>0</v>
      </c>
      <c r="GA599" s="47" t="str">
        <f t="shared" si="724"/>
        <v>دور ثانى</v>
      </c>
      <c r="GB599" s="47">
        <f t="shared" si="725"/>
        <v>6</v>
      </c>
      <c r="GC599" s="47" t="str">
        <f t="shared" si="728"/>
        <v>راسب</v>
      </c>
      <c r="GE599" s="112" t="str">
        <f t="shared" si="726"/>
        <v>*عربى*انجليزى*دراسات*رياضيات*علوم*حاسب*فنية*نشاط1*نشاط2*دين</v>
      </c>
      <c r="GF599" s="112">
        <f t="shared" si="727"/>
        <v>10</v>
      </c>
    </row>
    <row r="600" spans="2:188" ht="20.25" thickTop="1" thickBot="1">
      <c r="B600" s="39">
        <v>591</v>
      </c>
      <c r="C600" s="124" t="str">
        <f>البيانات!B608</f>
        <v/>
      </c>
      <c r="D600" s="124" t="str">
        <f>IF(C600="","",البيانات!C608)</f>
        <v/>
      </c>
      <c r="E600" s="39"/>
      <c r="F600" s="39"/>
      <c r="H600" s="52"/>
      <c r="I600" s="47"/>
      <c r="J600" s="47"/>
      <c r="K600" s="47"/>
      <c r="L600" s="46">
        <f t="shared" si="658"/>
        <v>0</v>
      </c>
      <c r="N600" s="54"/>
      <c r="O600" s="61"/>
      <c r="P600" s="59"/>
      <c r="Q600" s="59"/>
      <c r="R600" s="59">
        <f t="shared" si="659"/>
        <v>0</v>
      </c>
      <c r="S600" s="59">
        <f t="shared" si="660"/>
        <v>0</v>
      </c>
      <c r="T600" s="62">
        <f t="shared" si="661"/>
        <v>0</v>
      </c>
      <c r="U600" s="63" t="str">
        <f t="shared" si="662"/>
        <v>دون المستوى</v>
      </c>
      <c r="X600" s="54"/>
      <c r="Y600" s="47"/>
      <c r="Z600" s="47"/>
      <c r="AA600" s="47"/>
      <c r="AB600" s="47">
        <f t="shared" si="663"/>
        <v>0</v>
      </c>
      <c r="AD600" s="54"/>
      <c r="AE600" s="61"/>
      <c r="AF600" s="59"/>
      <c r="AG600" s="59"/>
      <c r="AH600" s="59">
        <f t="shared" si="664"/>
        <v>0</v>
      </c>
      <c r="AI600" s="59">
        <f t="shared" si="665"/>
        <v>0</v>
      </c>
      <c r="AJ600" s="59">
        <f t="shared" si="666"/>
        <v>0</v>
      </c>
      <c r="AK600" s="73" t="str">
        <f t="shared" si="667"/>
        <v>دون المستوى</v>
      </c>
      <c r="AN600" s="54"/>
      <c r="AO600" s="47"/>
      <c r="AP600" s="47"/>
      <c r="AQ600" s="47"/>
      <c r="AR600" s="47">
        <f t="shared" si="668"/>
        <v>0</v>
      </c>
      <c r="AT600" s="54"/>
      <c r="AU600" s="83"/>
      <c r="AV600" s="78"/>
      <c r="AW600" s="78"/>
      <c r="AX600" s="78">
        <f t="shared" si="669"/>
        <v>0</v>
      </c>
      <c r="AY600" s="78">
        <f t="shared" si="670"/>
        <v>0</v>
      </c>
      <c r="AZ600" s="78">
        <f t="shared" si="671"/>
        <v>0</v>
      </c>
      <c r="BA600" s="80" t="str">
        <f t="shared" si="672"/>
        <v>دون المستوى</v>
      </c>
      <c r="BD600" s="54"/>
      <c r="BE600" s="47"/>
      <c r="BF600" s="47"/>
      <c r="BG600" s="47"/>
      <c r="BH600" s="47"/>
      <c r="BI600" s="47">
        <f t="shared" si="673"/>
        <v>0</v>
      </c>
      <c r="BK600" s="54"/>
      <c r="BL600" s="83"/>
      <c r="BM600" s="78"/>
      <c r="BN600" s="78"/>
      <c r="BO600" s="78"/>
      <c r="BP600" s="78">
        <f t="shared" si="674"/>
        <v>0</v>
      </c>
      <c r="BQ600" s="78">
        <f t="shared" si="675"/>
        <v>0</v>
      </c>
      <c r="BR600" s="78">
        <f t="shared" si="676"/>
        <v>0</v>
      </c>
      <c r="BS600" s="78">
        <f t="shared" si="677"/>
        <v>0</v>
      </c>
      <c r="BT600" s="80" t="str">
        <f t="shared" si="678"/>
        <v>دون المستوى</v>
      </c>
      <c r="BW600" s="54"/>
      <c r="BX600" s="47"/>
      <c r="BY600" s="47"/>
      <c r="BZ600" s="47"/>
      <c r="CA600" s="47"/>
      <c r="CB600" s="47">
        <f t="shared" si="679"/>
        <v>0</v>
      </c>
      <c r="CD600" s="52"/>
      <c r="CE600" s="83"/>
      <c r="CF600" s="78"/>
      <c r="CG600" s="78"/>
      <c r="CH600" s="78"/>
      <c r="CI600" s="78">
        <f t="shared" si="680"/>
        <v>0</v>
      </c>
      <c r="CJ600" s="78">
        <f t="shared" si="681"/>
        <v>0</v>
      </c>
      <c r="CK600" s="78">
        <f t="shared" si="682"/>
        <v>0</v>
      </c>
      <c r="CL600" s="78">
        <f t="shared" si="683"/>
        <v>0</v>
      </c>
      <c r="CM600" s="80" t="str">
        <f t="shared" si="684"/>
        <v>دون المستوى</v>
      </c>
      <c r="CP600" s="54"/>
      <c r="CQ600" s="47"/>
      <c r="CR600" s="47"/>
      <c r="CS600" s="47"/>
      <c r="CT600" s="47"/>
      <c r="CU600" s="47">
        <f t="shared" si="685"/>
        <v>0</v>
      </c>
      <c r="CW600" s="54"/>
      <c r="CX600" s="83"/>
      <c r="CY600" s="78"/>
      <c r="CZ600" s="78"/>
      <c r="DA600" s="78"/>
      <c r="DB600" s="78">
        <f t="shared" si="686"/>
        <v>0</v>
      </c>
      <c r="DC600" s="78">
        <f t="shared" si="687"/>
        <v>0</v>
      </c>
      <c r="DD600" s="78">
        <f t="shared" si="688"/>
        <v>0</v>
      </c>
      <c r="DE600" s="78">
        <f t="shared" si="689"/>
        <v>0</v>
      </c>
      <c r="DF600" s="80" t="str">
        <f t="shared" si="690"/>
        <v>دون المستوى</v>
      </c>
      <c r="DI600" s="54"/>
      <c r="DJ600" s="47"/>
      <c r="DK600" s="47"/>
      <c r="DL600" s="47"/>
      <c r="DM600" s="47">
        <f t="shared" si="691"/>
        <v>0</v>
      </c>
      <c r="DO600" s="54"/>
      <c r="DP600" s="83"/>
      <c r="DQ600" s="78"/>
      <c r="DR600" s="78"/>
      <c r="DS600" s="78">
        <f t="shared" si="692"/>
        <v>0</v>
      </c>
      <c r="DT600" s="78">
        <f t="shared" si="693"/>
        <v>0</v>
      </c>
      <c r="DU600" s="78">
        <f t="shared" si="694"/>
        <v>0</v>
      </c>
      <c r="DV600" s="80" t="str">
        <f t="shared" si="695"/>
        <v>دون المستوى</v>
      </c>
      <c r="DY600" s="47"/>
      <c r="DZ600" s="47"/>
      <c r="EA600" s="47">
        <f t="shared" si="696"/>
        <v>0</v>
      </c>
      <c r="EC600" s="91"/>
      <c r="ED600" s="78"/>
      <c r="EE600" s="78">
        <f t="shared" si="697"/>
        <v>0</v>
      </c>
      <c r="EF600" s="78">
        <f t="shared" si="698"/>
        <v>0</v>
      </c>
      <c r="EG600" s="78">
        <f t="shared" si="699"/>
        <v>0</v>
      </c>
      <c r="EH600" s="80" t="str">
        <f t="shared" si="700"/>
        <v>دون المستوى</v>
      </c>
      <c r="EK600" s="47"/>
      <c r="EL600" s="47"/>
      <c r="EM600" s="47">
        <f t="shared" si="701"/>
        <v>0</v>
      </c>
      <c r="EO600" s="91"/>
      <c r="EP600" s="78"/>
      <c r="EQ600" s="78">
        <f t="shared" si="702"/>
        <v>0</v>
      </c>
      <c r="ER600" s="78">
        <f t="shared" si="703"/>
        <v>0</v>
      </c>
      <c r="ES600" s="78">
        <f t="shared" si="704"/>
        <v>0</v>
      </c>
      <c r="ET600" s="80" t="str">
        <f t="shared" si="705"/>
        <v>دون المستوى</v>
      </c>
      <c r="EW600" s="49">
        <f t="shared" si="706"/>
        <v>0</v>
      </c>
      <c r="EX600" s="80" t="str">
        <f t="shared" si="707"/>
        <v>دون المستوى</v>
      </c>
      <c r="EZ600" s="54"/>
      <c r="FA600" s="47"/>
      <c r="FB600" s="47"/>
      <c r="FC600" s="47"/>
      <c r="FD600" s="47">
        <f t="shared" si="708"/>
        <v>0</v>
      </c>
      <c r="FF600" s="54"/>
      <c r="FG600" s="83"/>
      <c r="FH600" s="78"/>
      <c r="FI600" s="78"/>
      <c r="FJ600" s="78">
        <f t="shared" si="709"/>
        <v>0</v>
      </c>
      <c r="FK600" s="78">
        <f t="shared" si="710"/>
        <v>0</v>
      </c>
      <c r="FL600" s="78">
        <f t="shared" si="711"/>
        <v>0</v>
      </c>
      <c r="FM600" s="80" t="str">
        <f t="shared" si="712"/>
        <v>دون المستوى</v>
      </c>
      <c r="FP600" s="98" t="str">
        <f t="shared" si="713"/>
        <v>*عربى</v>
      </c>
      <c r="FQ600" s="98" t="str">
        <f t="shared" si="714"/>
        <v>*انجليزى</v>
      </c>
      <c r="FR600" s="98" t="str">
        <f t="shared" si="715"/>
        <v>*دراسات</v>
      </c>
      <c r="FS600" s="98" t="str">
        <f t="shared" si="716"/>
        <v>*رياضيات</v>
      </c>
      <c r="FT600" s="98" t="str">
        <f t="shared" si="717"/>
        <v>*علوم</v>
      </c>
      <c r="FU600" s="98" t="str">
        <f t="shared" si="718"/>
        <v>*حاسب</v>
      </c>
      <c r="FV600" s="98" t="str">
        <f t="shared" si="719"/>
        <v>*فنية</v>
      </c>
      <c r="FW600" s="98" t="str">
        <f t="shared" si="720"/>
        <v>*نشاط1</v>
      </c>
      <c r="FX600" s="98" t="str">
        <f t="shared" si="721"/>
        <v>*نشاط2</v>
      </c>
      <c r="FY600" s="107" t="str">
        <f t="shared" si="722"/>
        <v>*دين</v>
      </c>
      <c r="FZ600" s="47">
        <f t="shared" si="723"/>
        <v>0</v>
      </c>
      <c r="GA600" s="47" t="str">
        <f t="shared" si="724"/>
        <v>دور ثانى</v>
      </c>
      <c r="GB600" s="47">
        <f t="shared" si="725"/>
        <v>6</v>
      </c>
      <c r="GC600" s="47" t="str">
        <f t="shared" si="728"/>
        <v>راسب</v>
      </c>
      <c r="GE600" s="112" t="str">
        <f t="shared" si="726"/>
        <v>*عربى*انجليزى*دراسات*رياضيات*علوم*حاسب*فنية*نشاط1*نشاط2*دين</v>
      </c>
      <c r="GF600" s="112">
        <f t="shared" si="727"/>
        <v>10</v>
      </c>
    </row>
    <row r="601" spans="2:188" ht="20.25" thickTop="1" thickBot="1">
      <c r="B601" s="39">
        <v>592</v>
      </c>
      <c r="C601" s="124" t="str">
        <f>البيانات!B609</f>
        <v/>
      </c>
      <c r="D601" s="124" t="str">
        <f>IF(C601="","",البيانات!C609)</f>
        <v/>
      </c>
      <c r="E601" s="39"/>
      <c r="F601" s="39"/>
      <c r="H601" s="52"/>
      <c r="I601" s="47"/>
      <c r="J601" s="47"/>
      <c r="K601" s="47"/>
      <c r="L601" s="46">
        <f t="shared" si="658"/>
        <v>0</v>
      </c>
      <c r="N601" s="54"/>
      <c r="O601" s="61"/>
      <c r="P601" s="59"/>
      <c r="Q601" s="59"/>
      <c r="R601" s="59">
        <f t="shared" si="659"/>
        <v>0</v>
      </c>
      <c r="S601" s="59">
        <f t="shared" si="660"/>
        <v>0</v>
      </c>
      <c r="T601" s="62">
        <f t="shared" si="661"/>
        <v>0</v>
      </c>
      <c r="U601" s="63" t="str">
        <f t="shared" si="662"/>
        <v>دون المستوى</v>
      </c>
      <c r="X601" s="54"/>
      <c r="Y601" s="47"/>
      <c r="Z601" s="47"/>
      <c r="AA601" s="47"/>
      <c r="AB601" s="47">
        <f t="shared" si="663"/>
        <v>0</v>
      </c>
      <c r="AD601" s="54"/>
      <c r="AE601" s="61"/>
      <c r="AF601" s="59"/>
      <c r="AG601" s="59"/>
      <c r="AH601" s="59">
        <f t="shared" si="664"/>
        <v>0</v>
      </c>
      <c r="AI601" s="59">
        <f t="shared" si="665"/>
        <v>0</v>
      </c>
      <c r="AJ601" s="59">
        <f t="shared" si="666"/>
        <v>0</v>
      </c>
      <c r="AK601" s="73" t="str">
        <f t="shared" si="667"/>
        <v>دون المستوى</v>
      </c>
      <c r="AN601" s="54"/>
      <c r="AO601" s="47"/>
      <c r="AP601" s="47"/>
      <c r="AQ601" s="47"/>
      <c r="AR601" s="47">
        <f t="shared" si="668"/>
        <v>0</v>
      </c>
      <c r="AT601" s="54"/>
      <c r="AU601" s="83"/>
      <c r="AV601" s="78"/>
      <c r="AW601" s="78"/>
      <c r="AX601" s="78">
        <f t="shared" si="669"/>
        <v>0</v>
      </c>
      <c r="AY601" s="78">
        <f t="shared" si="670"/>
        <v>0</v>
      </c>
      <c r="AZ601" s="78">
        <f t="shared" si="671"/>
        <v>0</v>
      </c>
      <c r="BA601" s="80" t="str">
        <f t="shared" si="672"/>
        <v>دون المستوى</v>
      </c>
      <c r="BD601" s="54"/>
      <c r="BE601" s="47"/>
      <c r="BF601" s="47"/>
      <c r="BG601" s="47"/>
      <c r="BH601" s="47"/>
      <c r="BI601" s="47">
        <f t="shared" si="673"/>
        <v>0</v>
      </c>
      <c r="BK601" s="54"/>
      <c r="BL601" s="83"/>
      <c r="BM601" s="78"/>
      <c r="BN601" s="78"/>
      <c r="BO601" s="78"/>
      <c r="BP601" s="78">
        <f t="shared" si="674"/>
        <v>0</v>
      </c>
      <c r="BQ601" s="78">
        <f t="shared" si="675"/>
        <v>0</v>
      </c>
      <c r="BR601" s="78">
        <f t="shared" si="676"/>
        <v>0</v>
      </c>
      <c r="BS601" s="78">
        <f t="shared" si="677"/>
        <v>0</v>
      </c>
      <c r="BT601" s="80" t="str">
        <f t="shared" si="678"/>
        <v>دون المستوى</v>
      </c>
      <c r="BW601" s="54"/>
      <c r="BX601" s="47"/>
      <c r="BY601" s="47"/>
      <c r="BZ601" s="47"/>
      <c r="CA601" s="47"/>
      <c r="CB601" s="47">
        <f t="shared" si="679"/>
        <v>0</v>
      </c>
      <c r="CD601" s="52"/>
      <c r="CE601" s="83"/>
      <c r="CF601" s="78"/>
      <c r="CG601" s="78"/>
      <c r="CH601" s="78"/>
      <c r="CI601" s="78">
        <f t="shared" si="680"/>
        <v>0</v>
      </c>
      <c r="CJ601" s="78">
        <f t="shared" si="681"/>
        <v>0</v>
      </c>
      <c r="CK601" s="78">
        <f t="shared" si="682"/>
        <v>0</v>
      </c>
      <c r="CL601" s="78">
        <f t="shared" si="683"/>
        <v>0</v>
      </c>
      <c r="CM601" s="80" t="str">
        <f t="shared" si="684"/>
        <v>دون المستوى</v>
      </c>
      <c r="CP601" s="54"/>
      <c r="CQ601" s="47"/>
      <c r="CR601" s="47"/>
      <c r="CS601" s="47"/>
      <c r="CT601" s="47"/>
      <c r="CU601" s="47">
        <f t="shared" si="685"/>
        <v>0</v>
      </c>
      <c r="CW601" s="54"/>
      <c r="CX601" s="83"/>
      <c r="CY601" s="78"/>
      <c r="CZ601" s="78"/>
      <c r="DA601" s="78"/>
      <c r="DB601" s="78">
        <f t="shared" si="686"/>
        <v>0</v>
      </c>
      <c r="DC601" s="78">
        <f t="shared" si="687"/>
        <v>0</v>
      </c>
      <c r="DD601" s="78">
        <f t="shared" si="688"/>
        <v>0</v>
      </c>
      <c r="DE601" s="78">
        <f t="shared" si="689"/>
        <v>0</v>
      </c>
      <c r="DF601" s="80" t="str">
        <f t="shared" si="690"/>
        <v>دون المستوى</v>
      </c>
      <c r="DI601" s="54"/>
      <c r="DJ601" s="47"/>
      <c r="DK601" s="47"/>
      <c r="DL601" s="47"/>
      <c r="DM601" s="47">
        <f t="shared" si="691"/>
        <v>0</v>
      </c>
      <c r="DO601" s="54"/>
      <c r="DP601" s="83"/>
      <c r="DQ601" s="78"/>
      <c r="DR601" s="78"/>
      <c r="DS601" s="78">
        <f t="shared" si="692"/>
        <v>0</v>
      </c>
      <c r="DT601" s="78">
        <f t="shared" si="693"/>
        <v>0</v>
      </c>
      <c r="DU601" s="78">
        <f t="shared" si="694"/>
        <v>0</v>
      </c>
      <c r="DV601" s="80" t="str">
        <f t="shared" si="695"/>
        <v>دون المستوى</v>
      </c>
      <c r="DY601" s="47"/>
      <c r="DZ601" s="47"/>
      <c r="EA601" s="47">
        <f t="shared" si="696"/>
        <v>0</v>
      </c>
      <c r="EC601" s="91"/>
      <c r="ED601" s="78"/>
      <c r="EE601" s="78">
        <f t="shared" si="697"/>
        <v>0</v>
      </c>
      <c r="EF601" s="78">
        <f t="shared" si="698"/>
        <v>0</v>
      </c>
      <c r="EG601" s="78">
        <f t="shared" si="699"/>
        <v>0</v>
      </c>
      <c r="EH601" s="80" t="str">
        <f t="shared" si="700"/>
        <v>دون المستوى</v>
      </c>
      <c r="EK601" s="47"/>
      <c r="EL601" s="47"/>
      <c r="EM601" s="47">
        <f t="shared" si="701"/>
        <v>0</v>
      </c>
      <c r="EO601" s="91"/>
      <c r="EP601" s="78"/>
      <c r="EQ601" s="78">
        <f t="shared" si="702"/>
        <v>0</v>
      </c>
      <c r="ER601" s="78">
        <f t="shared" si="703"/>
        <v>0</v>
      </c>
      <c r="ES601" s="78">
        <f t="shared" si="704"/>
        <v>0</v>
      </c>
      <c r="ET601" s="80" t="str">
        <f t="shared" si="705"/>
        <v>دون المستوى</v>
      </c>
      <c r="EW601" s="49">
        <f t="shared" si="706"/>
        <v>0</v>
      </c>
      <c r="EX601" s="80" t="str">
        <f t="shared" si="707"/>
        <v>دون المستوى</v>
      </c>
      <c r="EZ601" s="54"/>
      <c r="FA601" s="47"/>
      <c r="FB601" s="47"/>
      <c r="FC601" s="47"/>
      <c r="FD601" s="47">
        <f t="shared" si="708"/>
        <v>0</v>
      </c>
      <c r="FF601" s="54"/>
      <c r="FG601" s="83"/>
      <c r="FH601" s="78"/>
      <c r="FI601" s="78"/>
      <c r="FJ601" s="78">
        <f t="shared" si="709"/>
        <v>0</v>
      </c>
      <c r="FK601" s="78">
        <f t="shared" si="710"/>
        <v>0</v>
      </c>
      <c r="FL601" s="78">
        <f t="shared" si="711"/>
        <v>0</v>
      </c>
      <c r="FM601" s="80" t="str">
        <f t="shared" si="712"/>
        <v>دون المستوى</v>
      </c>
      <c r="FP601" s="98" t="str">
        <f t="shared" si="713"/>
        <v>*عربى</v>
      </c>
      <c r="FQ601" s="98" t="str">
        <f t="shared" si="714"/>
        <v>*انجليزى</v>
      </c>
      <c r="FR601" s="98" t="str">
        <f t="shared" si="715"/>
        <v>*دراسات</v>
      </c>
      <c r="FS601" s="98" t="str">
        <f t="shared" si="716"/>
        <v>*رياضيات</v>
      </c>
      <c r="FT601" s="98" t="str">
        <f t="shared" si="717"/>
        <v>*علوم</v>
      </c>
      <c r="FU601" s="98" t="str">
        <f t="shared" si="718"/>
        <v>*حاسب</v>
      </c>
      <c r="FV601" s="98" t="str">
        <f t="shared" si="719"/>
        <v>*فنية</v>
      </c>
      <c r="FW601" s="98" t="str">
        <f t="shared" si="720"/>
        <v>*نشاط1</v>
      </c>
      <c r="FX601" s="98" t="str">
        <f t="shared" si="721"/>
        <v>*نشاط2</v>
      </c>
      <c r="FY601" s="107" t="str">
        <f t="shared" si="722"/>
        <v>*دين</v>
      </c>
      <c r="FZ601" s="47">
        <f t="shared" si="723"/>
        <v>0</v>
      </c>
      <c r="GA601" s="47" t="str">
        <f t="shared" si="724"/>
        <v>دور ثانى</v>
      </c>
      <c r="GB601" s="47">
        <f t="shared" si="725"/>
        <v>6</v>
      </c>
      <c r="GC601" s="47" t="str">
        <f t="shared" si="728"/>
        <v>راسب</v>
      </c>
      <c r="GE601" s="112" t="str">
        <f t="shared" si="726"/>
        <v>*عربى*انجليزى*دراسات*رياضيات*علوم*حاسب*فنية*نشاط1*نشاط2*دين</v>
      </c>
      <c r="GF601" s="112">
        <f t="shared" si="727"/>
        <v>10</v>
      </c>
    </row>
    <row r="602" spans="2:188" ht="20.25" thickTop="1" thickBot="1">
      <c r="B602" s="39">
        <v>593</v>
      </c>
      <c r="C602" s="124" t="str">
        <f>البيانات!B610</f>
        <v/>
      </c>
      <c r="D602" s="124" t="str">
        <f>IF(C602="","",البيانات!C610)</f>
        <v/>
      </c>
      <c r="E602" s="39"/>
      <c r="F602" s="39"/>
      <c r="H602" s="52"/>
      <c r="I602" s="47"/>
      <c r="J602" s="47"/>
      <c r="K602" s="47"/>
      <c r="L602" s="46">
        <f t="shared" si="658"/>
        <v>0</v>
      </c>
      <c r="N602" s="54"/>
      <c r="O602" s="61"/>
      <c r="P602" s="59"/>
      <c r="Q602" s="59"/>
      <c r="R602" s="59">
        <f t="shared" si="659"/>
        <v>0</v>
      </c>
      <c r="S602" s="59">
        <f t="shared" si="660"/>
        <v>0</v>
      </c>
      <c r="T602" s="62">
        <f t="shared" si="661"/>
        <v>0</v>
      </c>
      <c r="U602" s="63" t="str">
        <f t="shared" si="662"/>
        <v>دون المستوى</v>
      </c>
      <c r="X602" s="54"/>
      <c r="Y602" s="47"/>
      <c r="Z602" s="47"/>
      <c r="AA602" s="47"/>
      <c r="AB602" s="47">
        <f t="shared" si="663"/>
        <v>0</v>
      </c>
      <c r="AD602" s="54"/>
      <c r="AE602" s="61"/>
      <c r="AF602" s="59"/>
      <c r="AG602" s="59"/>
      <c r="AH602" s="59">
        <f t="shared" si="664"/>
        <v>0</v>
      </c>
      <c r="AI602" s="59">
        <f t="shared" si="665"/>
        <v>0</v>
      </c>
      <c r="AJ602" s="59">
        <f t="shared" si="666"/>
        <v>0</v>
      </c>
      <c r="AK602" s="73" t="str">
        <f t="shared" si="667"/>
        <v>دون المستوى</v>
      </c>
      <c r="AN602" s="54"/>
      <c r="AO602" s="47"/>
      <c r="AP602" s="47"/>
      <c r="AQ602" s="47"/>
      <c r="AR602" s="47">
        <f t="shared" si="668"/>
        <v>0</v>
      </c>
      <c r="AT602" s="54"/>
      <c r="AU602" s="83"/>
      <c r="AV602" s="78"/>
      <c r="AW602" s="78"/>
      <c r="AX602" s="78">
        <f t="shared" si="669"/>
        <v>0</v>
      </c>
      <c r="AY602" s="78">
        <f t="shared" si="670"/>
        <v>0</v>
      </c>
      <c r="AZ602" s="78">
        <f t="shared" si="671"/>
        <v>0</v>
      </c>
      <c r="BA602" s="80" t="str">
        <f t="shared" si="672"/>
        <v>دون المستوى</v>
      </c>
      <c r="BD602" s="54"/>
      <c r="BE602" s="47"/>
      <c r="BF602" s="47"/>
      <c r="BG602" s="47"/>
      <c r="BH602" s="47"/>
      <c r="BI602" s="47">
        <f t="shared" si="673"/>
        <v>0</v>
      </c>
      <c r="BK602" s="54"/>
      <c r="BL602" s="83"/>
      <c r="BM602" s="78"/>
      <c r="BN602" s="78"/>
      <c r="BO602" s="78"/>
      <c r="BP602" s="78">
        <f t="shared" si="674"/>
        <v>0</v>
      </c>
      <c r="BQ602" s="78">
        <f t="shared" si="675"/>
        <v>0</v>
      </c>
      <c r="BR602" s="78">
        <f t="shared" si="676"/>
        <v>0</v>
      </c>
      <c r="BS602" s="78">
        <f t="shared" si="677"/>
        <v>0</v>
      </c>
      <c r="BT602" s="80" t="str">
        <f t="shared" si="678"/>
        <v>دون المستوى</v>
      </c>
      <c r="BW602" s="54"/>
      <c r="BX602" s="47"/>
      <c r="BY602" s="47"/>
      <c r="BZ602" s="47"/>
      <c r="CA602" s="47"/>
      <c r="CB602" s="47">
        <f t="shared" si="679"/>
        <v>0</v>
      </c>
      <c r="CD602" s="52"/>
      <c r="CE602" s="83"/>
      <c r="CF602" s="78"/>
      <c r="CG602" s="78"/>
      <c r="CH602" s="78"/>
      <c r="CI602" s="78">
        <f t="shared" si="680"/>
        <v>0</v>
      </c>
      <c r="CJ602" s="78">
        <f t="shared" si="681"/>
        <v>0</v>
      </c>
      <c r="CK602" s="78">
        <f t="shared" si="682"/>
        <v>0</v>
      </c>
      <c r="CL602" s="78">
        <f t="shared" si="683"/>
        <v>0</v>
      </c>
      <c r="CM602" s="80" t="str">
        <f t="shared" si="684"/>
        <v>دون المستوى</v>
      </c>
      <c r="CP602" s="54"/>
      <c r="CQ602" s="47"/>
      <c r="CR602" s="47"/>
      <c r="CS602" s="47"/>
      <c r="CT602" s="47"/>
      <c r="CU602" s="47">
        <f t="shared" si="685"/>
        <v>0</v>
      </c>
      <c r="CW602" s="54"/>
      <c r="CX602" s="83"/>
      <c r="CY602" s="78"/>
      <c r="CZ602" s="78"/>
      <c r="DA602" s="78"/>
      <c r="DB602" s="78">
        <f t="shared" si="686"/>
        <v>0</v>
      </c>
      <c r="DC602" s="78">
        <f t="shared" si="687"/>
        <v>0</v>
      </c>
      <c r="DD602" s="78">
        <f t="shared" si="688"/>
        <v>0</v>
      </c>
      <c r="DE602" s="78">
        <f t="shared" si="689"/>
        <v>0</v>
      </c>
      <c r="DF602" s="80" t="str">
        <f t="shared" si="690"/>
        <v>دون المستوى</v>
      </c>
      <c r="DI602" s="54"/>
      <c r="DJ602" s="47"/>
      <c r="DK602" s="47"/>
      <c r="DL602" s="47"/>
      <c r="DM602" s="47">
        <f t="shared" si="691"/>
        <v>0</v>
      </c>
      <c r="DO602" s="54"/>
      <c r="DP602" s="83"/>
      <c r="DQ602" s="78"/>
      <c r="DR602" s="78"/>
      <c r="DS602" s="78">
        <f t="shared" si="692"/>
        <v>0</v>
      </c>
      <c r="DT602" s="78">
        <f t="shared" si="693"/>
        <v>0</v>
      </c>
      <c r="DU602" s="78">
        <f t="shared" si="694"/>
        <v>0</v>
      </c>
      <c r="DV602" s="80" t="str">
        <f t="shared" si="695"/>
        <v>دون المستوى</v>
      </c>
      <c r="DY602" s="47"/>
      <c r="DZ602" s="47"/>
      <c r="EA602" s="47">
        <f t="shared" si="696"/>
        <v>0</v>
      </c>
      <c r="EC602" s="91"/>
      <c r="ED602" s="78"/>
      <c r="EE602" s="78">
        <f t="shared" si="697"/>
        <v>0</v>
      </c>
      <c r="EF602" s="78">
        <f t="shared" si="698"/>
        <v>0</v>
      </c>
      <c r="EG602" s="78">
        <f t="shared" si="699"/>
        <v>0</v>
      </c>
      <c r="EH602" s="80" t="str">
        <f t="shared" si="700"/>
        <v>دون المستوى</v>
      </c>
      <c r="EK602" s="47"/>
      <c r="EL602" s="47"/>
      <c r="EM602" s="47">
        <f t="shared" si="701"/>
        <v>0</v>
      </c>
      <c r="EO602" s="91"/>
      <c r="EP602" s="78"/>
      <c r="EQ602" s="78">
        <f t="shared" si="702"/>
        <v>0</v>
      </c>
      <c r="ER602" s="78">
        <f t="shared" si="703"/>
        <v>0</v>
      </c>
      <c r="ES602" s="78">
        <f t="shared" si="704"/>
        <v>0</v>
      </c>
      <c r="ET602" s="80" t="str">
        <f t="shared" si="705"/>
        <v>دون المستوى</v>
      </c>
      <c r="EW602" s="49">
        <f t="shared" si="706"/>
        <v>0</v>
      </c>
      <c r="EX602" s="80" t="str">
        <f t="shared" si="707"/>
        <v>دون المستوى</v>
      </c>
      <c r="EZ602" s="54"/>
      <c r="FA602" s="47"/>
      <c r="FB602" s="47"/>
      <c r="FC602" s="47"/>
      <c r="FD602" s="47">
        <f t="shared" si="708"/>
        <v>0</v>
      </c>
      <c r="FF602" s="54"/>
      <c r="FG602" s="83"/>
      <c r="FH602" s="78"/>
      <c r="FI602" s="78"/>
      <c r="FJ602" s="78">
        <f t="shared" si="709"/>
        <v>0</v>
      </c>
      <c r="FK602" s="78">
        <f t="shared" si="710"/>
        <v>0</v>
      </c>
      <c r="FL602" s="78">
        <f t="shared" si="711"/>
        <v>0</v>
      </c>
      <c r="FM602" s="80" t="str">
        <f t="shared" si="712"/>
        <v>دون المستوى</v>
      </c>
      <c r="FP602" s="98" t="str">
        <f t="shared" si="713"/>
        <v>*عربى</v>
      </c>
      <c r="FQ602" s="98" t="str">
        <f t="shared" si="714"/>
        <v>*انجليزى</v>
      </c>
      <c r="FR602" s="98" t="str">
        <f t="shared" si="715"/>
        <v>*دراسات</v>
      </c>
      <c r="FS602" s="98" t="str">
        <f t="shared" si="716"/>
        <v>*رياضيات</v>
      </c>
      <c r="FT602" s="98" t="str">
        <f t="shared" si="717"/>
        <v>*علوم</v>
      </c>
      <c r="FU602" s="98" t="str">
        <f t="shared" si="718"/>
        <v>*حاسب</v>
      </c>
      <c r="FV602" s="98" t="str">
        <f t="shared" si="719"/>
        <v>*فنية</v>
      </c>
      <c r="FW602" s="98" t="str">
        <f t="shared" si="720"/>
        <v>*نشاط1</v>
      </c>
      <c r="FX602" s="98" t="str">
        <f t="shared" si="721"/>
        <v>*نشاط2</v>
      </c>
      <c r="FY602" s="107" t="str">
        <f t="shared" si="722"/>
        <v>*دين</v>
      </c>
      <c r="FZ602" s="47">
        <f t="shared" si="723"/>
        <v>0</v>
      </c>
      <c r="GA602" s="47" t="str">
        <f t="shared" si="724"/>
        <v>دور ثانى</v>
      </c>
      <c r="GB602" s="47">
        <f t="shared" si="725"/>
        <v>6</v>
      </c>
      <c r="GC602" s="47" t="str">
        <f t="shared" si="728"/>
        <v>راسب</v>
      </c>
      <c r="GE602" s="112" t="str">
        <f t="shared" si="726"/>
        <v>*عربى*انجليزى*دراسات*رياضيات*علوم*حاسب*فنية*نشاط1*نشاط2*دين</v>
      </c>
      <c r="GF602" s="112">
        <f t="shared" si="727"/>
        <v>10</v>
      </c>
    </row>
    <row r="603" spans="2:188" ht="20.25" thickTop="1" thickBot="1">
      <c r="B603" s="39">
        <v>594</v>
      </c>
      <c r="C603" s="124" t="str">
        <f>البيانات!B611</f>
        <v/>
      </c>
      <c r="D603" s="124" t="str">
        <f>IF(C603="","",البيانات!C611)</f>
        <v/>
      </c>
      <c r="E603" s="39"/>
      <c r="F603" s="39"/>
      <c r="H603" s="52"/>
      <c r="I603" s="47"/>
      <c r="J603" s="47"/>
      <c r="K603" s="47"/>
      <c r="L603" s="46">
        <f t="shared" si="658"/>
        <v>0</v>
      </c>
      <c r="N603" s="54"/>
      <c r="O603" s="61"/>
      <c r="P603" s="59"/>
      <c r="Q603" s="59"/>
      <c r="R603" s="59">
        <f t="shared" si="659"/>
        <v>0</v>
      </c>
      <c r="S603" s="59">
        <f t="shared" si="660"/>
        <v>0</v>
      </c>
      <c r="T603" s="62">
        <f t="shared" si="661"/>
        <v>0</v>
      </c>
      <c r="U603" s="63" t="str">
        <f t="shared" si="662"/>
        <v>دون المستوى</v>
      </c>
      <c r="X603" s="54"/>
      <c r="Y603" s="47"/>
      <c r="Z603" s="47"/>
      <c r="AA603" s="47"/>
      <c r="AB603" s="47">
        <f t="shared" si="663"/>
        <v>0</v>
      </c>
      <c r="AD603" s="54"/>
      <c r="AE603" s="61"/>
      <c r="AF603" s="59"/>
      <c r="AG603" s="59"/>
      <c r="AH603" s="59">
        <f t="shared" si="664"/>
        <v>0</v>
      </c>
      <c r="AI603" s="59">
        <f t="shared" si="665"/>
        <v>0</v>
      </c>
      <c r="AJ603" s="59">
        <f t="shared" si="666"/>
        <v>0</v>
      </c>
      <c r="AK603" s="73" t="str">
        <f t="shared" si="667"/>
        <v>دون المستوى</v>
      </c>
      <c r="AN603" s="54"/>
      <c r="AO603" s="47"/>
      <c r="AP603" s="47"/>
      <c r="AQ603" s="47"/>
      <c r="AR603" s="47">
        <f t="shared" si="668"/>
        <v>0</v>
      </c>
      <c r="AT603" s="54"/>
      <c r="AU603" s="83"/>
      <c r="AV603" s="78"/>
      <c r="AW603" s="78"/>
      <c r="AX603" s="78">
        <f t="shared" si="669"/>
        <v>0</v>
      </c>
      <c r="AY603" s="78">
        <f t="shared" si="670"/>
        <v>0</v>
      </c>
      <c r="AZ603" s="78">
        <f t="shared" si="671"/>
        <v>0</v>
      </c>
      <c r="BA603" s="80" t="str">
        <f t="shared" si="672"/>
        <v>دون المستوى</v>
      </c>
      <c r="BD603" s="54"/>
      <c r="BE603" s="47"/>
      <c r="BF603" s="47"/>
      <c r="BG603" s="47"/>
      <c r="BH603" s="47"/>
      <c r="BI603" s="47">
        <f t="shared" si="673"/>
        <v>0</v>
      </c>
      <c r="BK603" s="54"/>
      <c r="BL603" s="83"/>
      <c r="BM603" s="78"/>
      <c r="BN603" s="78"/>
      <c r="BO603" s="78"/>
      <c r="BP603" s="78">
        <f t="shared" si="674"/>
        <v>0</v>
      </c>
      <c r="BQ603" s="78">
        <f t="shared" si="675"/>
        <v>0</v>
      </c>
      <c r="BR603" s="78">
        <f t="shared" si="676"/>
        <v>0</v>
      </c>
      <c r="BS603" s="78">
        <f t="shared" si="677"/>
        <v>0</v>
      </c>
      <c r="BT603" s="80" t="str">
        <f t="shared" si="678"/>
        <v>دون المستوى</v>
      </c>
      <c r="BW603" s="54"/>
      <c r="BX603" s="47"/>
      <c r="BY603" s="47"/>
      <c r="BZ603" s="47"/>
      <c r="CA603" s="47"/>
      <c r="CB603" s="47">
        <f t="shared" si="679"/>
        <v>0</v>
      </c>
      <c r="CD603" s="52"/>
      <c r="CE603" s="83"/>
      <c r="CF603" s="78"/>
      <c r="CG603" s="78"/>
      <c r="CH603" s="78"/>
      <c r="CI603" s="78">
        <f t="shared" si="680"/>
        <v>0</v>
      </c>
      <c r="CJ603" s="78">
        <f t="shared" si="681"/>
        <v>0</v>
      </c>
      <c r="CK603" s="78">
        <f t="shared" si="682"/>
        <v>0</v>
      </c>
      <c r="CL603" s="78">
        <f t="shared" si="683"/>
        <v>0</v>
      </c>
      <c r="CM603" s="80" t="str">
        <f t="shared" si="684"/>
        <v>دون المستوى</v>
      </c>
      <c r="CP603" s="54"/>
      <c r="CQ603" s="47"/>
      <c r="CR603" s="47"/>
      <c r="CS603" s="47"/>
      <c r="CT603" s="47"/>
      <c r="CU603" s="47">
        <f t="shared" si="685"/>
        <v>0</v>
      </c>
      <c r="CW603" s="54"/>
      <c r="CX603" s="83"/>
      <c r="CY603" s="78"/>
      <c r="CZ603" s="78"/>
      <c r="DA603" s="78"/>
      <c r="DB603" s="78">
        <f t="shared" si="686"/>
        <v>0</v>
      </c>
      <c r="DC603" s="78">
        <f t="shared" si="687"/>
        <v>0</v>
      </c>
      <c r="DD603" s="78">
        <f t="shared" si="688"/>
        <v>0</v>
      </c>
      <c r="DE603" s="78">
        <f t="shared" si="689"/>
        <v>0</v>
      </c>
      <c r="DF603" s="80" t="str">
        <f t="shared" si="690"/>
        <v>دون المستوى</v>
      </c>
      <c r="DI603" s="54"/>
      <c r="DJ603" s="47"/>
      <c r="DK603" s="47"/>
      <c r="DL603" s="47"/>
      <c r="DM603" s="47">
        <f t="shared" si="691"/>
        <v>0</v>
      </c>
      <c r="DO603" s="54"/>
      <c r="DP603" s="83"/>
      <c r="DQ603" s="78"/>
      <c r="DR603" s="78"/>
      <c r="DS603" s="78">
        <f t="shared" si="692"/>
        <v>0</v>
      </c>
      <c r="DT603" s="78">
        <f t="shared" si="693"/>
        <v>0</v>
      </c>
      <c r="DU603" s="78">
        <f t="shared" si="694"/>
        <v>0</v>
      </c>
      <c r="DV603" s="80" t="str">
        <f t="shared" si="695"/>
        <v>دون المستوى</v>
      </c>
      <c r="DY603" s="47"/>
      <c r="DZ603" s="47"/>
      <c r="EA603" s="47">
        <f t="shared" si="696"/>
        <v>0</v>
      </c>
      <c r="EC603" s="91"/>
      <c r="ED603" s="78"/>
      <c r="EE603" s="78">
        <f t="shared" si="697"/>
        <v>0</v>
      </c>
      <c r="EF603" s="78">
        <f t="shared" si="698"/>
        <v>0</v>
      </c>
      <c r="EG603" s="78">
        <f t="shared" si="699"/>
        <v>0</v>
      </c>
      <c r="EH603" s="80" t="str">
        <f t="shared" si="700"/>
        <v>دون المستوى</v>
      </c>
      <c r="EK603" s="47"/>
      <c r="EL603" s="47"/>
      <c r="EM603" s="47">
        <f t="shared" si="701"/>
        <v>0</v>
      </c>
      <c r="EO603" s="91"/>
      <c r="EP603" s="78"/>
      <c r="EQ603" s="78">
        <f t="shared" si="702"/>
        <v>0</v>
      </c>
      <c r="ER603" s="78">
        <f t="shared" si="703"/>
        <v>0</v>
      </c>
      <c r="ES603" s="78">
        <f t="shared" si="704"/>
        <v>0</v>
      </c>
      <c r="ET603" s="80" t="str">
        <f t="shared" si="705"/>
        <v>دون المستوى</v>
      </c>
      <c r="EW603" s="49">
        <f t="shared" si="706"/>
        <v>0</v>
      </c>
      <c r="EX603" s="80" t="str">
        <f t="shared" si="707"/>
        <v>دون المستوى</v>
      </c>
      <c r="EZ603" s="54"/>
      <c r="FA603" s="47"/>
      <c r="FB603" s="47"/>
      <c r="FC603" s="47"/>
      <c r="FD603" s="47">
        <f t="shared" si="708"/>
        <v>0</v>
      </c>
      <c r="FF603" s="54"/>
      <c r="FG603" s="83"/>
      <c r="FH603" s="78"/>
      <c r="FI603" s="78"/>
      <c r="FJ603" s="78">
        <f t="shared" si="709"/>
        <v>0</v>
      </c>
      <c r="FK603" s="78">
        <f t="shared" si="710"/>
        <v>0</v>
      </c>
      <c r="FL603" s="78">
        <f t="shared" si="711"/>
        <v>0</v>
      </c>
      <c r="FM603" s="80" t="str">
        <f t="shared" si="712"/>
        <v>دون المستوى</v>
      </c>
      <c r="FP603" s="98" t="str">
        <f t="shared" si="713"/>
        <v>*عربى</v>
      </c>
      <c r="FQ603" s="98" t="str">
        <f t="shared" si="714"/>
        <v>*انجليزى</v>
      </c>
      <c r="FR603" s="98" t="str">
        <f t="shared" si="715"/>
        <v>*دراسات</v>
      </c>
      <c r="FS603" s="98" t="str">
        <f t="shared" si="716"/>
        <v>*رياضيات</v>
      </c>
      <c r="FT603" s="98" t="str">
        <f t="shared" si="717"/>
        <v>*علوم</v>
      </c>
      <c r="FU603" s="98" t="str">
        <f t="shared" si="718"/>
        <v>*حاسب</v>
      </c>
      <c r="FV603" s="98" t="str">
        <f t="shared" si="719"/>
        <v>*فنية</v>
      </c>
      <c r="FW603" s="98" t="str">
        <f t="shared" si="720"/>
        <v>*نشاط1</v>
      </c>
      <c r="FX603" s="98" t="str">
        <f t="shared" si="721"/>
        <v>*نشاط2</v>
      </c>
      <c r="FY603" s="107" t="str">
        <f t="shared" si="722"/>
        <v>*دين</v>
      </c>
      <c r="FZ603" s="47">
        <f t="shared" si="723"/>
        <v>0</v>
      </c>
      <c r="GA603" s="47" t="str">
        <f t="shared" si="724"/>
        <v>دور ثانى</v>
      </c>
      <c r="GB603" s="47">
        <f t="shared" si="725"/>
        <v>6</v>
      </c>
      <c r="GC603" s="47" t="str">
        <f t="shared" si="728"/>
        <v>راسب</v>
      </c>
      <c r="GE603" s="112" t="str">
        <f t="shared" si="726"/>
        <v>*عربى*انجليزى*دراسات*رياضيات*علوم*حاسب*فنية*نشاط1*نشاط2*دين</v>
      </c>
      <c r="GF603" s="112">
        <f t="shared" si="727"/>
        <v>10</v>
      </c>
    </row>
    <row r="604" spans="2:188" ht="20.25" thickTop="1" thickBot="1">
      <c r="B604" s="39">
        <v>595</v>
      </c>
      <c r="C604" s="124" t="str">
        <f>البيانات!B612</f>
        <v/>
      </c>
      <c r="D604" s="124" t="str">
        <f>IF(C604="","",البيانات!C612)</f>
        <v/>
      </c>
      <c r="E604" s="39"/>
      <c r="F604" s="39"/>
      <c r="H604" s="52"/>
      <c r="I604" s="47"/>
      <c r="J604" s="47"/>
      <c r="K604" s="47"/>
      <c r="L604" s="46">
        <f t="shared" si="658"/>
        <v>0</v>
      </c>
      <c r="N604" s="54"/>
      <c r="O604" s="61"/>
      <c r="P604" s="59"/>
      <c r="Q604" s="59"/>
      <c r="R604" s="59">
        <f t="shared" si="659"/>
        <v>0</v>
      </c>
      <c r="S604" s="59">
        <f t="shared" si="660"/>
        <v>0</v>
      </c>
      <c r="T604" s="62">
        <f t="shared" si="661"/>
        <v>0</v>
      </c>
      <c r="U604" s="63" t="str">
        <f t="shared" si="662"/>
        <v>دون المستوى</v>
      </c>
      <c r="X604" s="54"/>
      <c r="Y604" s="47"/>
      <c r="Z604" s="47"/>
      <c r="AA604" s="47"/>
      <c r="AB604" s="47">
        <f t="shared" si="663"/>
        <v>0</v>
      </c>
      <c r="AD604" s="54"/>
      <c r="AE604" s="61"/>
      <c r="AF604" s="59"/>
      <c r="AG604" s="59"/>
      <c r="AH604" s="59">
        <f t="shared" si="664"/>
        <v>0</v>
      </c>
      <c r="AI604" s="59">
        <f t="shared" si="665"/>
        <v>0</v>
      </c>
      <c r="AJ604" s="59">
        <f t="shared" si="666"/>
        <v>0</v>
      </c>
      <c r="AK604" s="73" t="str">
        <f t="shared" si="667"/>
        <v>دون المستوى</v>
      </c>
      <c r="AN604" s="54"/>
      <c r="AO604" s="47"/>
      <c r="AP604" s="47"/>
      <c r="AQ604" s="47"/>
      <c r="AR604" s="47">
        <f t="shared" si="668"/>
        <v>0</v>
      </c>
      <c r="AT604" s="54"/>
      <c r="AU604" s="83"/>
      <c r="AV604" s="78"/>
      <c r="AW604" s="78"/>
      <c r="AX604" s="78">
        <f t="shared" si="669"/>
        <v>0</v>
      </c>
      <c r="AY604" s="78">
        <f t="shared" si="670"/>
        <v>0</v>
      </c>
      <c r="AZ604" s="78">
        <f t="shared" si="671"/>
        <v>0</v>
      </c>
      <c r="BA604" s="80" t="str">
        <f t="shared" si="672"/>
        <v>دون المستوى</v>
      </c>
      <c r="BD604" s="54"/>
      <c r="BE604" s="47"/>
      <c r="BF604" s="47"/>
      <c r="BG604" s="47"/>
      <c r="BH604" s="47"/>
      <c r="BI604" s="47">
        <f t="shared" si="673"/>
        <v>0</v>
      </c>
      <c r="BK604" s="54"/>
      <c r="BL604" s="83"/>
      <c r="BM604" s="78"/>
      <c r="BN604" s="78"/>
      <c r="BO604" s="78"/>
      <c r="BP604" s="78">
        <f t="shared" si="674"/>
        <v>0</v>
      </c>
      <c r="BQ604" s="78">
        <f t="shared" si="675"/>
        <v>0</v>
      </c>
      <c r="BR604" s="78">
        <f t="shared" si="676"/>
        <v>0</v>
      </c>
      <c r="BS604" s="78">
        <f t="shared" si="677"/>
        <v>0</v>
      </c>
      <c r="BT604" s="80" t="str">
        <f t="shared" si="678"/>
        <v>دون المستوى</v>
      </c>
      <c r="BW604" s="54"/>
      <c r="BX604" s="47"/>
      <c r="BY604" s="47"/>
      <c r="BZ604" s="47"/>
      <c r="CA604" s="47"/>
      <c r="CB604" s="47">
        <f t="shared" si="679"/>
        <v>0</v>
      </c>
      <c r="CD604" s="52"/>
      <c r="CE604" s="83"/>
      <c r="CF604" s="78"/>
      <c r="CG604" s="78"/>
      <c r="CH604" s="78"/>
      <c r="CI604" s="78">
        <f t="shared" si="680"/>
        <v>0</v>
      </c>
      <c r="CJ604" s="78">
        <f t="shared" si="681"/>
        <v>0</v>
      </c>
      <c r="CK604" s="78">
        <f t="shared" si="682"/>
        <v>0</v>
      </c>
      <c r="CL604" s="78">
        <f t="shared" si="683"/>
        <v>0</v>
      </c>
      <c r="CM604" s="80" t="str">
        <f t="shared" si="684"/>
        <v>دون المستوى</v>
      </c>
      <c r="CP604" s="54"/>
      <c r="CQ604" s="47"/>
      <c r="CR604" s="47"/>
      <c r="CS604" s="47"/>
      <c r="CT604" s="47"/>
      <c r="CU604" s="47">
        <f t="shared" si="685"/>
        <v>0</v>
      </c>
      <c r="CW604" s="54"/>
      <c r="CX604" s="83"/>
      <c r="CY604" s="78"/>
      <c r="CZ604" s="78"/>
      <c r="DA604" s="78"/>
      <c r="DB604" s="78">
        <f t="shared" si="686"/>
        <v>0</v>
      </c>
      <c r="DC604" s="78">
        <f t="shared" si="687"/>
        <v>0</v>
      </c>
      <c r="DD604" s="78">
        <f t="shared" si="688"/>
        <v>0</v>
      </c>
      <c r="DE604" s="78">
        <f t="shared" si="689"/>
        <v>0</v>
      </c>
      <c r="DF604" s="80" t="str">
        <f t="shared" si="690"/>
        <v>دون المستوى</v>
      </c>
      <c r="DI604" s="54"/>
      <c r="DJ604" s="47"/>
      <c r="DK604" s="47"/>
      <c r="DL604" s="47"/>
      <c r="DM604" s="47">
        <f t="shared" si="691"/>
        <v>0</v>
      </c>
      <c r="DO604" s="54"/>
      <c r="DP604" s="83"/>
      <c r="DQ604" s="78"/>
      <c r="DR604" s="78"/>
      <c r="DS604" s="78">
        <f t="shared" si="692"/>
        <v>0</v>
      </c>
      <c r="DT604" s="78">
        <f t="shared" si="693"/>
        <v>0</v>
      </c>
      <c r="DU604" s="78">
        <f t="shared" si="694"/>
        <v>0</v>
      </c>
      <c r="DV604" s="80" t="str">
        <f t="shared" si="695"/>
        <v>دون المستوى</v>
      </c>
      <c r="DY604" s="47"/>
      <c r="DZ604" s="47"/>
      <c r="EA604" s="47">
        <f t="shared" si="696"/>
        <v>0</v>
      </c>
      <c r="EC604" s="91"/>
      <c r="ED604" s="78"/>
      <c r="EE604" s="78">
        <f t="shared" si="697"/>
        <v>0</v>
      </c>
      <c r="EF604" s="78">
        <f t="shared" si="698"/>
        <v>0</v>
      </c>
      <c r="EG604" s="78">
        <f t="shared" si="699"/>
        <v>0</v>
      </c>
      <c r="EH604" s="80" t="str">
        <f t="shared" si="700"/>
        <v>دون المستوى</v>
      </c>
      <c r="EK604" s="47"/>
      <c r="EL604" s="47"/>
      <c r="EM604" s="47">
        <f t="shared" si="701"/>
        <v>0</v>
      </c>
      <c r="EO604" s="91"/>
      <c r="EP604" s="78"/>
      <c r="EQ604" s="78">
        <f t="shared" si="702"/>
        <v>0</v>
      </c>
      <c r="ER604" s="78">
        <f t="shared" si="703"/>
        <v>0</v>
      </c>
      <c r="ES604" s="78">
        <f t="shared" si="704"/>
        <v>0</v>
      </c>
      <c r="ET604" s="80" t="str">
        <f t="shared" si="705"/>
        <v>دون المستوى</v>
      </c>
      <c r="EW604" s="49">
        <f t="shared" si="706"/>
        <v>0</v>
      </c>
      <c r="EX604" s="80" t="str">
        <f t="shared" si="707"/>
        <v>دون المستوى</v>
      </c>
      <c r="EZ604" s="54"/>
      <c r="FA604" s="47"/>
      <c r="FB604" s="47"/>
      <c r="FC604" s="47"/>
      <c r="FD604" s="47">
        <f t="shared" si="708"/>
        <v>0</v>
      </c>
      <c r="FF604" s="54"/>
      <c r="FG604" s="83"/>
      <c r="FH604" s="78"/>
      <c r="FI604" s="78"/>
      <c r="FJ604" s="78">
        <f t="shared" si="709"/>
        <v>0</v>
      </c>
      <c r="FK604" s="78">
        <f t="shared" si="710"/>
        <v>0</v>
      </c>
      <c r="FL604" s="78">
        <f t="shared" si="711"/>
        <v>0</v>
      </c>
      <c r="FM604" s="80" t="str">
        <f t="shared" si="712"/>
        <v>دون المستوى</v>
      </c>
      <c r="FP604" s="98" t="str">
        <f t="shared" si="713"/>
        <v>*عربى</v>
      </c>
      <c r="FQ604" s="98" t="str">
        <f t="shared" si="714"/>
        <v>*انجليزى</v>
      </c>
      <c r="FR604" s="98" t="str">
        <f t="shared" si="715"/>
        <v>*دراسات</v>
      </c>
      <c r="FS604" s="98" t="str">
        <f t="shared" si="716"/>
        <v>*رياضيات</v>
      </c>
      <c r="FT604" s="98" t="str">
        <f t="shared" si="717"/>
        <v>*علوم</v>
      </c>
      <c r="FU604" s="98" t="str">
        <f t="shared" si="718"/>
        <v>*حاسب</v>
      </c>
      <c r="FV604" s="98" t="str">
        <f t="shared" si="719"/>
        <v>*فنية</v>
      </c>
      <c r="FW604" s="98" t="str">
        <f t="shared" si="720"/>
        <v>*نشاط1</v>
      </c>
      <c r="FX604" s="98" t="str">
        <f t="shared" si="721"/>
        <v>*نشاط2</v>
      </c>
      <c r="FY604" s="107" t="str">
        <f t="shared" si="722"/>
        <v>*دين</v>
      </c>
      <c r="FZ604" s="47">
        <f t="shared" si="723"/>
        <v>0</v>
      </c>
      <c r="GA604" s="47" t="str">
        <f t="shared" si="724"/>
        <v>دور ثانى</v>
      </c>
      <c r="GB604" s="47">
        <f t="shared" si="725"/>
        <v>6</v>
      </c>
      <c r="GC604" s="47" t="str">
        <f t="shared" si="728"/>
        <v>راسب</v>
      </c>
      <c r="GE604" s="112" t="str">
        <f t="shared" si="726"/>
        <v>*عربى*انجليزى*دراسات*رياضيات*علوم*حاسب*فنية*نشاط1*نشاط2*دين</v>
      </c>
      <c r="GF604" s="112">
        <f t="shared" si="727"/>
        <v>10</v>
      </c>
    </row>
    <row r="605" spans="2:188" ht="20.25" thickTop="1" thickBot="1">
      <c r="B605" s="39">
        <v>596</v>
      </c>
      <c r="C605" s="124" t="str">
        <f>البيانات!B613</f>
        <v/>
      </c>
      <c r="D605" s="124" t="str">
        <f>IF(C605="","",البيانات!C613)</f>
        <v/>
      </c>
      <c r="E605" s="39"/>
      <c r="F605" s="39"/>
      <c r="H605" s="52"/>
      <c r="I605" s="47"/>
      <c r="J605" s="47"/>
      <c r="K605" s="47"/>
      <c r="L605" s="46">
        <f t="shared" si="658"/>
        <v>0</v>
      </c>
      <c r="N605" s="54"/>
      <c r="O605" s="61"/>
      <c r="P605" s="59"/>
      <c r="Q605" s="59"/>
      <c r="R605" s="59">
        <f t="shared" si="659"/>
        <v>0</v>
      </c>
      <c r="S605" s="59">
        <f t="shared" si="660"/>
        <v>0</v>
      </c>
      <c r="T605" s="62">
        <f t="shared" si="661"/>
        <v>0</v>
      </c>
      <c r="U605" s="63" t="str">
        <f t="shared" si="662"/>
        <v>دون المستوى</v>
      </c>
      <c r="X605" s="54"/>
      <c r="Y605" s="47"/>
      <c r="Z605" s="47"/>
      <c r="AA605" s="47"/>
      <c r="AB605" s="47">
        <f t="shared" si="663"/>
        <v>0</v>
      </c>
      <c r="AD605" s="54"/>
      <c r="AE605" s="61"/>
      <c r="AF605" s="59"/>
      <c r="AG605" s="59"/>
      <c r="AH605" s="59">
        <f t="shared" si="664"/>
        <v>0</v>
      </c>
      <c r="AI605" s="59">
        <f t="shared" si="665"/>
        <v>0</v>
      </c>
      <c r="AJ605" s="59">
        <f t="shared" si="666"/>
        <v>0</v>
      </c>
      <c r="AK605" s="73" t="str">
        <f t="shared" si="667"/>
        <v>دون المستوى</v>
      </c>
      <c r="AN605" s="54"/>
      <c r="AO605" s="47"/>
      <c r="AP605" s="47"/>
      <c r="AQ605" s="47"/>
      <c r="AR605" s="47">
        <f t="shared" si="668"/>
        <v>0</v>
      </c>
      <c r="AT605" s="54"/>
      <c r="AU605" s="83"/>
      <c r="AV605" s="78"/>
      <c r="AW605" s="78"/>
      <c r="AX605" s="78">
        <f t="shared" si="669"/>
        <v>0</v>
      </c>
      <c r="AY605" s="78">
        <f t="shared" si="670"/>
        <v>0</v>
      </c>
      <c r="AZ605" s="78">
        <f t="shared" si="671"/>
        <v>0</v>
      </c>
      <c r="BA605" s="80" t="str">
        <f t="shared" si="672"/>
        <v>دون المستوى</v>
      </c>
      <c r="BD605" s="54"/>
      <c r="BE605" s="47"/>
      <c r="BF605" s="47"/>
      <c r="BG605" s="47"/>
      <c r="BH605" s="47"/>
      <c r="BI605" s="47">
        <f t="shared" si="673"/>
        <v>0</v>
      </c>
      <c r="BK605" s="54"/>
      <c r="BL605" s="83"/>
      <c r="BM605" s="78"/>
      <c r="BN605" s="78"/>
      <c r="BO605" s="78"/>
      <c r="BP605" s="78">
        <f t="shared" si="674"/>
        <v>0</v>
      </c>
      <c r="BQ605" s="78">
        <f t="shared" si="675"/>
        <v>0</v>
      </c>
      <c r="BR605" s="78">
        <f t="shared" si="676"/>
        <v>0</v>
      </c>
      <c r="BS605" s="78">
        <f t="shared" si="677"/>
        <v>0</v>
      </c>
      <c r="BT605" s="80" t="str">
        <f t="shared" si="678"/>
        <v>دون المستوى</v>
      </c>
      <c r="BW605" s="54"/>
      <c r="BX605" s="47"/>
      <c r="BY605" s="47"/>
      <c r="BZ605" s="47"/>
      <c r="CA605" s="47"/>
      <c r="CB605" s="47">
        <f t="shared" si="679"/>
        <v>0</v>
      </c>
      <c r="CD605" s="52"/>
      <c r="CE605" s="83"/>
      <c r="CF605" s="78"/>
      <c r="CG605" s="78"/>
      <c r="CH605" s="78"/>
      <c r="CI605" s="78">
        <f t="shared" si="680"/>
        <v>0</v>
      </c>
      <c r="CJ605" s="78">
        <f t="shared" si="681"/>
        <v>0</v>
      </c>
      <c r="CK605" s="78">
        <f t="shared" si="682"/>
        <v>0</v>
      </c>
      <c r="CL605" s="78">
        <f t="shared" si="683"/>
        <v>0</v>
      </c>
      <c r="CM605" s="80" t="str">
        <f t="shared" si="684"/>
        <v>دون المستوى</v>
      </c>
      <c r="CP605" s="54"/>
      <c r="CQ605" s="47"/>
      <c r="CR605" s="47"/>
      <c r="CS605" s="47"/>
      <c r="CT605" s="47"/>
      <c r="CU605" s="47">
        <f t="shared" si="685"/>
        <v>0</v>
      </c>
      <c r="CW605" s="54"/>
      <c r="CX605" s="83"/>
      <c r="CY605" s="78"/>
      <c r="CZ605" s="78"/>
      <c r="DA605" s="78"/>
      <c r="DB605" s="78">
        <f t="shared" si="686"/>
        <v>0</v>
      </c>
      <c r="DC605" s="78">
        <f t="shared" si="687"/>
        <v>0</v>
      </c>
      <c r="DD605" s="78">
        <f t="shared" si="688"/>
        <v>0</v>
      </c>
      <c r="DE605" s="78">
        <f t="shared" si="689"/>
        <v>0</v>
      </c>
      <c r="DF605" s="80" t="str">
        <f t="shared" si="690"/>
        <v>دون المستوى</v>
      </c>
      <c r="DI605" s="54"/>
      <c r="DJ605" s="47"/>
      <c r="DK605" s="47"/>
      <c r="DL605" s="47"/>
      <c r="DM605" s="47">
        <f t="shared" si="691"/>
        <v>0</v>
      </c>
      <c r="DO605" s="54"/>
      <c r="DP605" s="83"/>
      <c r="DQ605" s="78"/>
      <c r="DR605" s="78"/>
      <c r="DS605" s="78">
        <f t="shared" si="692"/>
        <v>0</v>
      </c>
      <c r="DT605" s="78">
        <f t="shared" si="693"/>
        <v>0</v>
      </c>
      <c r="DU605" s="78">
        <f t="shared" si="694"/>
        <v>0</v>
      </c>
      <c r="DV605" s="80" t="str">
        <f t="shared" si="695"/>
        <v>دون المستوى</v>
      </c>
      <c r="DY605" s="47"/>
      <c r="DZ605" s="47"/>
      <c r="EA605" s="47">
        <f t="shared" si="696"/>
        <v>0</v>
      </c>
      <c r="EC605" s="91"/>
      <c r="ED605" s="78"/>
      <c r="EE605" s="78">
        <f t="shared" si="697"/>
        <v>0</v>
      </c>
      <c r="EF605" s="78">
        <f t="shared" si="698"/>
        <v>0</v>
      </c>
      <c r="EG605" s="78">
        <f t="shared" si="699"/>
        <v>0</v>
      </c>
      <c r="EH605" s="80" t="str">
        <f t="shared" si="700"/>
        <v>دون المستوى</v>
      </c>
      <c r="EK605" s="47"/>
      <c r="EL605" s="47"/>
      <c r="EM605" s="47">
        <f t="shared" si="701"/>
        <v>0</v>
      </c>
      <c r="EO605" s="91"/>
      <c r="EP605" s="78"/>
      <c r="EQ605" s="78">
        <f t="shared" si="702"/>
        <v>0</v>
      </c>
      <c r="ER605" s="78">
        <f t="shared" si="703"/>
        <v>0</v>
      </c>
      <c r="ES605" s="78">
        <f t="shared" si="704"/>
        <v>0</v>
      </c>
      <c r="ET605" s="80" t="str">
        <f t="shared" si="705"/>
        <v>دون المستوى</v>
      </c>
      <c r="EW605" s="49">
        <f t="shared" si="706"/>
        <v>0</v>
      </c>
      <c r="EX605" s="80" t="str">
        <f t="shared" si="707"/>
        <v>دون المستوى</v>
      </c>
      <c r="EZ605" s="54"/>
      <c r="FA605" s="47"/>
      <c r="FB605" s="47"/>
      <c r="FC605" s="47"/>
      <c r="FD605" s="47">
        <f t="shared" si="708"/>
        <v>0</v>
      </c>
      <c r="FF605" s="54"/>
      <c r="FG605" s="83"/>
      <c r="FH605" s="78"/>
      <c r="FI605" s="78"/>
      <c r="FJ605" s="78">
        <f t="shared" si="709"/>
        <v>0</v>
      </c>
      <c r="FK605" s="78">
        <f t="shared" si="710"/>
        <v>0</v>
      </c>
      <c r="FL605" s="78">
        <f t="shared" si="711"/>
        <v>0</v>
      </c>
      <c r="FM605" s="80" t="str">
        <f t="shared" si="712"/>
        <v>دون المستوى</v>
      </c>
      <c r="FP605" s="98" t="str">
        <f t="shared" si="713"/>
        <v>*عربى</v>
      </c>
      <c r="FQ605" s="98" t="str">
        <f t="shared" si="714"/>
        <v>*انجليزى</v>
      </c>
      <c r="FR605" s="98" t="str">
        <f t="shared" si="715"/>
        <v>*دراسات</v>
      </c>
      <c r="FS605" s="98" t="str">
        <f t="shared" si="716"/>
        <v>*رياضيات</v>
      </c>
      <c r="FT605" s="98" t="str">
        <f t="shared" si="717"/>
        <v>*علوم</v>
      </c>
      <c r="FU605" s="98" t="str">
        <f t="shared" si="718"/>
        <v>*حاسب</v>
      </c>
      <c r="FV605" s="98" t="str">
        <f t="shared" si="719"/>
        <v>*فنية</v>
      </c>
      <c r="FW605" s="98" t="str">
        <f t="shared" si="720"/>
        <v>*نشاط1</v>
      </c>
      <c r="FX605" s="98" t="str">
        <f t="shared" si="721"/>
        <v>*نشاط2</v>
      </c>
      <c r="FY605" s="107" t="str">
        <f t="shared" si="722"/>
        <v>*دين</v>
      </c>
      <c r="FZ605" s="47">
        <f t="shared" si="723"/>
        <v>0</v>
      </c>
      <c r="GA605" s="47" t="str">
        <f t="shared" si="724"/>
        <v>دور ثانى</v>
      </c>
      <c r="GB605" s="47">
        <f t="shared" si="725"/>
        <v>6</v>
      </c>
      <c r="GC605" s="47" t="str">
        <f t="shared" si="728"/>
        <v>راسب</v>
      </c>
      <c r="GE605" s="112" t="str">
        <f t="shared" si="726"/>
        <v>*عربى*انجليزى*دراسات*رياضيات*علوم*حاسب*فنية*نشاط1*نشاط2*دين</v>
      </c>
      <c r="GF605" s="112">
        <f t="shared" si="727"/>
        <v>10</v>
      </c>
    </row>
    <row r="606" spans="2:188" ht="20.25" thickTop="1" thickBot="1">
      <c r="B606" s="39">
        <v>597</v>
      </c>
      <c r="C606" s="124" t="str">
        <f>البيانات!B614</f>
        <v/>
      </c>
      <c r="D606" s="124" t="str">
        <f>IF(C606="","",البيانات!C614)</f>
        <v/>
      </c>
      <c r="E606" s="39"/>
      <c r="F606" s="39"/>
      <c r="H606" s="52"/>
      <c r="I606" s="47"/>
      <c r="J606" s="47"/>
      <c r="K606" s="47"/>
      <c r="L606" s="46">
        <f t="shared" si="658"/>
        <v>0</v>
      </c>
      <c r="N606" s="54"/>
      <c r="O606" s="61"/>
      <c r="P606" s="59"/>
      <c r="Q606" s="59"/>
      <c r="R606" s="59">
        <f t="shared" si="659"/>
        <v>0</v>
      </c>
      <c r="S606" s="59">
        <f t="shared" si="660"/>
        <v>0</v>
      </c>
      <c r="T606" s="62">
        <f t="shared" si="661"/>
        <v>0</v>
      </c>
      <c r="U606" s="63" t="str">
        <f t="shared" si="662"/>
        <v>دون المستوى</v>
      </c>
      <c r="X606" s="54"/>
      <c r="Y606" s="47"/>
      <c r="Z606" s="47"/>
      <c r="AA606" s="47"/>
      <c r="AB606" s="47">
        <f t="shared" si="663"/>
        <v>0</v>
      </c>
      <c r="AD606" s="54"/>
      <c r="AE606" s="61"/>
      <c r="AF606" s="59"/>
      <c r="AG606" s="59"/>
      <c r="AH606" s="59">
        <f t="shared" si="664"/>
        <v>0</v>
      </c>
      <c r="AI606" s="59">
        <f t="shared" si="665"/>
        <v>0</v>
      </c>
      <c r="AJ606" s="59">
        <f t="shared" si="666"/>
        <v>0</v>
      </c>
      <c r="AK606" s="73" t="str">
        <f t="shared" si="667"/>
        <v>دون المستوى</v>
      </c>
      <c r="AN606" s="54"/>
      <c r="AO606" s="47"/>
      <c r="AP606" s="47"/>
      <c r="AQ606" s="47"/>
      <c r="AR606" s="47">
        <f t="shared" si="668"/>
        <v>0</v>
      </c>
      <c r="AT606" s="54"/>
      <c r="AU606" s="83"/>
      <c r="AV606" s="78"/>
      <c r="AW606" s="78"/>
      <c r="AX606" s="78">
        <f t="shared" si="669"/>
        <v>0</v>
      </c>
      <c r="AY606" s="78">
        <f t="shared" si="670"/>
        <v>0</v>
      </c>
      <c r="AZ606" s="78">
        <f t="shared" si="671"/>
        <v>0</v>
      </c>
      <c r="BA606" s="80" t="str">
        <f t="shared" si="672"/>
        <v>دون المستوى</v>
      </c>
      <c r="BD606" s="54"/>
      <c r="BE606" s="47"/>
      <c r="BF606" s="47"/>
      <c r="BG606" s="47"/>
      <c r="BH606" s="47"/>
      <c r="BI606" s="47">
        <f t="shared" si="673"/>
        <v>0</v>
      </c>
      <c r="BK606" s="54"/>
      <c r="BL606" s="83"/>
      <c r="BM606" s="78"/>
      <c r="BN606" s="78"/>
      <c r="BO606" s="78"/>
      <c r="BP606" s="78">
        <f t="shared" si="674"/>
        <v>0</v>
      </c>
      <c r="BQ606" s="78">
        <f t="shared" si="675"/>
        <v>0</v>
      </c>
      <c r="BR606" s="78">
        <f t="shared" si="676"/>
        <v>0</v>
      </c>
      <c r="BS606" s="78">
        <f t="shared" si="677"/>
        <v>0</v>
      </c>
      <c r="BT606" s="80" t="str">
        <f t="shared" si="678"/>
        <v>دون المستوى</v>
      </c>
      <c r="BW606" s="54"/>
      <c r="BX606" s="47"/>
      <c r="BY606" s="47"/>
      <c r="BZ606" s="47"/>
      <c r="CA606" s="47"/>
      <c r="CB606" s="47">
        <f t="shared" si="679"/>
        <v>0</v>
      </c>
      <c r="CD606" s="52"/>
      <c r="CE606" s="83"/>
      <c r="CF606" s="78"/>
      <c r="CG606" s="78"/>
      <c r="CH606" s="78"/>
      <c r="CI606" s="78">
        <f t="shared" si="680"/>
        <v>0</v>
      </c>
      <c r="CJ606" s="78">
        <f t="shared" si="681"/>
        <v>0</v>
      </c>
      <c r="CK606" s="78">
        <f t="shared" si="682"/>
        <v>0</v>
      </c>
      <c r="CL606" s="78">
        <f t="shared" si="683"/>
        <v>0</v>
      </c>
      <c r="CM606" s="80" t="str">
        <f t="shared" si="684"/>
        <v>دون المستوى</v>
      </c>
      <c r="CP606" s="54"/>
      <c r="CQ606" s="47"/>
      <c r="CR606" s="47"/>
      <c r="CS606" s="47"/>
      <c r="CT606" s="47"/>
      <c r="CU606" s="47">
        <f t="shared" si="685"/>
        <v>0</v>
      </c>
      <c r="CW606" s="54"/>
      <c r="CX606" s="83"/>
      <c r="CY606" s="78"/>
      <c r="CZ606" s="78"/>
      <c r="DA606" s="78"/>
      <c r="DB606" s="78">
        <f t="shared" si="686"/>
        <v>0</v>
      </c>
      <c r="DC606" s="78">
        <f t="shared" si="687"/>
        <v>0</v>
      </c>
      <c r="DD606" s="78">
        <f t="shared" si="688"/>
        <v>0</v>
      </c>
      <c r="DE606" s="78">
        <f t="shared" si="689"/>
        <v>0</v>
      </c>
      <c r="DF606" s="80" t="str">
        <f t="shared" si="690"/>
        <v>دون المستوى</v>
      </c>
      <c r="DI606" s="54"/>
      <c r="DJ606" s="47"/>
      <c r="DK606" s="47"/>
      <c r="DL606" s="47"/>
      <c r="DM606" s="47">
        <f t="shared" si="691"/>
        <v>0</v>
      </c>
      <c r="DO606" s="54"/>
      <c r="DP606" s="83"/>
      <c r="DQ606" s="78"/>
      <c r="DR606" s="78"/>
      <c r="DS606" s="78">
        <f t="shared" si="692"/>
        <v>0</v>
      </c>
      <c r="DT606" s="78">
        <f t="shared" si="693"/>
        <v>0</v>
      </c>
      <c r="DU606" s="78">
        <f t="shared" si="694"/>
        <v>0</v>
      </c>
      <c r="DV606" s="80" t="str">
        <f t="shared" si="695"/>
        <v>دون المستوى</v>
      </c>
      <c r="DY606" s="47"/>
      <c r="DZ606" s="47"/>
      <c r="EA606" s="47">
        <f t="shared" si="696"/>
        <v>0</v>
      </c>
      <c r="EC606" s="91"/>
      <c r="ED606" s="78"/>
      <c r="EE606" s="78">
        <f t="shared" si="697"/>
        <v>0</v>
      </c>
      <c r="EF606" s="78">
        <f t="shared" si="698"/>
        <v>0</v>
      </c>
      <c r="EG606" s="78">
        <f t="shared" si="699"/>
        <v>0</v>
      </c>
      <c r="EH606" s="80" t="str">
        <f t="shared" si="700"/>
        <v>دون المستوى</v>
      </c>
      <c r="EK606" s="47"/>
      <c r="EL606" s="47"/>
      <c r="EM606" s="47">
        <f t="shared" si="701"/>
        <v>0</v>
      </c>
      <c r="EO606" s="91"/>
      <c r="EP606" s="78"/>
      <c r="EQ606" s="78">
        <f t="shared" si="702"/>
        <v>0</v>
      </c>
      <c r="ER606" s="78">
        <f t="shared" si="703"/>
        <v>0</v>
      </c>
      <c r="ES606" s="78">
        <f t="shared" si="704"/>
        <v>0</v>
      </c>
      <c r="ET606" s="80" t="str">
        <f t="shared" si="705"/>
        <v>دون المستوى</v>
      </c>
      <c r="EW606" s="49">
        <f t="shared" si="706"/>
        <v>0</v>
      </c>
      <c r="EX606" s="80" t="str">
        <f t="shared" si="707"/>
        <v>دون المستوى</v>
      </c>
      <c r="EZ606" s="54"/>
      <c r="FA606" s="47"/>
      <c r="FB606" s="47"/>
      <c r="FC606" s="47"/>
      <c r="FD606" s="47">
        <f t="shared" si="708"/>
        <v>0</v>
      </c>
      <c r="FF606" s="54"/>
      <c r="FG606" s="83"/>
      <c r="FH606" s="78"/>
      <c r="FI606" s="78"/>
      <c r="FJ606" s="78">
        <f t="shared" si="709"/>
        <v>0</v>
      </c>
      <c r="FK606" s="78">
        <f t="shared" si="710"/>
        <v>0</v>
      </c>
      <c r="FL606" s="78">
        <f t="shared" si="711"/>
        <v>0</v>
      </c>
      <c r="FM606" s="80" t="str">
        <f t="shared" si="712"/>
        <v>دون المستوى</v>
      </c>
      <c r="FP606" s="98" t="str">
        <f t="shared" si="713"/>
        <v>*عربى</v>
      </c>
      <c r="FQ606" s="98" t="str">
        <f t="shared" si="714"/>
        <v>*انجليزى</v>
      </c>
      <c r="FR606" s="98" t="str">
        <f t="shared" si="715"/>
        <v>*دراسات</v>
      </c>
      <c r="FS606" s="98" t="str">
        <f t="shared" si="716"/>
        <v>*رياضيات</v>
      </c>
      <c r="FT606" s="98" t="str">
        <f t="shared" si="717"/>
        <v>*علوم</v>
      </c>
      <c r="FU606" s="98" t="str">
        <f t="shared" si="718"/>
        <v>*حاسب</v>
      </c>
      <c r="FV606" s="98" t="str">
        <f t="shared" si="719"/>
        <v>*فنية</v>
      </c>
      <c r="FW606" s="98" t="str">
        <f t="shared" si="720"/>
        <v>*نشاط1</v>
      </c>
      <c r="FX606" s="98" t="str">
        <f t="shared" si="721"/>
        <v>*نشاط2</v>
      </c>
      <c r="FY606" s="107" t="str">
        <f t="shared" si="722"/>
        <v>*دين</v>
      </c>
      <c r="FZ606" s="47">
        <f t="shared" si="723"/>
        <v>0</v>
      </c>
      <c r="GA606" s="47" t="str">
        <f t="shared" si="724"/>
        <v>دور ثانى</v>
      </c>
      <c r="GB606" s="47">
        <f t="shared" si="725"/>
        <v>6</v>
      </c>
      <c r="GC606" s="47" t="str">
        <f t="shared" si="728"/>
        <v>راسب</v>
      </c>
      <c r="GE606" s="112" t="str">
        <f t="shared" si="726"/>
        <v>*عربى*انجليزى*دراسات*رياضيات*علوم*حاسب*فنية*نشاط1*نشاط2*دين</v>
      </c>
      <c r="GF606" s="112">
        <f t="shared" si="727"/>
        <v>10</v>
      </c>
    </row>
    <row r="607" spans="2:188" ht="20.25" thickTop="1" thickBot="1">
      <c r="B607" s="39">
        <v>598</v>
      </c>
      <c r="C607" s="124" t="str">
        <f>البيانات!B615</f>
        <v/>
      </c>
      <c r="D607" s="124" t="str">
        <f>IF(C607="","",البيانات!C615)</f>
        <v/>
      </c>
      <c r="E607" s="39"/>
      <c r="F607" s="39"/>
      <c r="H607" s="52"/>
      <c r="I607" s="47"/>
      <c r="J607" s="47"/>
      <c r="K607" s="47"/>
      <c r="L607" s="46">
        <f t="shared" si="658"/>
        <v>0</v>
      </c>
      <c r="N607" s="54"/>
      <c r="O607" s="61"/>
      <c r="P607" s="59"/>
      <c r="Q607" s="59"/>
      <c r="R607" s="59">
        <f t="shared" si="659"/>
        <v>0</v>
      </c>
      <c r="S607" s="59">
        <f t="shared" si="660"/>
        <v>0</v>
      </c>
      <c r="T607" s="62">
        <f t="shared" si="661"/>
        <v>0</v>
      </c>
      <c r="U607" s="63" t="str">
        <f t="shared" si="662"/>
        <v>دون المستوى</v>
      </c>
      <c r="X607" s="54"/>
      <c r="Y607" s="47"/>
      <c r="Z607" s="47"/>
      <c r="AA607" s="47"/>
      <c r="AB607" s="47">
        <f t="shared" si="663"/>
        <v>0</v>
      </c>
      <c r="AD607" s="54"/>
      <c r="AE607" s="61"/>
      <c r="AF607" s="59"/>
      <c r="AG607" s="59"/>
      <c r="AH607" s="59">
        <f t="shared" si="664"/>
        <v>0</v>
      </c>
      <c r="AI607" s="59">
        <f t="shared" si="665"/>
        <v>0</v>
      </c>
      <c r="AJ607" s="59">
        <f t="shared" si="666"/>
        <v>0</v>
      </c>
      <c r="AK607" s="73" t="str">
        <f t="shared" si="667"/>
        <v>دون المستوى</v>
      </c>
      <c r="AN607" s="54"/>
      <c r="AO607" s="47"/>
      <c r="AP607" s="47"/>
      <c r="AQ607" s="47"/>
      <c r="AR607" s="47">
        <f t="shared" si="668"/>
        <v>0</v>
      </c>
      <c r="AT607" s="54"/>
      <c r="AU607" s="83"/>
      <c r="AV607" s="78"/>
      <c r="AW607" s="78"/>
      <c r="AX607" s="78">
        <f t="shared" si="669"/>
        <v>0</v>
      </c>
      <c r="AY607" s="78">
        <f t="shared" si="670"/>
        <v>0</v>
      </c>
      <c r="AZ607" s="78">
        <f t="shared" si="671"/>
        <v>0</v>
      </c>
      <c r="BA607" s="80" t="str">
        <f t="shared" si="672"/>
        <v>دون المستوى</v>
      </c>
      <c r="BD607" s="54"/>
      <c r="BE607" s="47"/>
      <c r="BF607" s="47"/>
      <c r="BG607" s="47"/>
      <c r="BH607" s="47"/>
      <c r="BI607" s="47">
        <f t="shared" si="673"/>
        <v>0</v>
      </c>
      <c r="BK607" s="54"/>
      <c r="BL607" s="83"/>
      <c r="BM607" s="78"/>
      <c r="BN607" s="78"/>
      <c r="BO607" s="78"/>
      <c r="BP607" s="78">
        <f t="shared" si="674"/>
        <v>0</v>
      </c>
      <c r="BQ607" s="78">
        <f t="shared" si="675"/>
        <v>0</v>
      </c>
      <c r="BR607" s="78">
        <f t="shared" si="676"/>
        <v>0</v>
      </c>
      <c r="BS607" s="78">
        <f t="shared" si="677"/>
        <v>0</v>
      </c>
      <c r="BT607" s="80" t="str">
        <f t="shared" si="678"/>
        <v>دون المستوى</v>
      </c>
      <c r="BW607" s="54"/>
      <c r="BX607" s="47"/>
      <c r="BY607" s="47"/>
      <c r="BZ607" s="47"/>
      <c r="CA607" s="47"/>
      <c r="CB607" s="47">
        <f t="shared" si="679"/>
        <v>0</v>
      </c>
      <c r="CD607" s="52"/>
      <c r="CE607" s="83"/>
      <c r="CF607" s="78"/>
      <c r="CG607" s="78"/>
      <c r="CH607" s="78"/>
      <c r="CI607" s="78">
        <f t="shared" si="680"/>
        <v>0</v>
      </c>
      <c r="CJ607" s="78">
        <f t="shared" si="681"/>
        <v>0</v>
      </c>
      <c r="CK607" s="78">
        <f t="shared" si="682"/>
        <v>0</v>
      </c>
      <c r="CL607" s="78">
        <f t="shared" si="683"/>
        <v>0</v>
      </c>
      <c r="CM607" s="80" t="str">
        <f t="shared" si="684"/>
        <v>دون المستوى</v>
      </c>
      <c r="CP607" s="54"/>
      <c r="CQ607" s="47"/>
      <c r="CR607" s="47"/>
      <c r="CS607" s="47"/>
      <c r="CT607" s="47"/>
      <c r="CU607" s="47">
        <f t="shared" si="685"/>
        <v>0</v>
      </c>
      <c r="CW607" s="54"/>
      <c r="CX607" s="83"/>
      <c r="CY607" s="78"/>
      <c r="CZ607" s="78"/>
      <c r="DA607" s="78"/>
      <c r="DB607" s="78">
        <f t="shared" si="686"/>
        <v>0</v>
      </c>
      <c r="DC607" s="78">
        <f t="shared" si="687"/>
        <v>0</v>
      </c>
      <c r="DD607" s="78">
        <f t="shared" si="688"/>
        <v>0</v>
      </c>
      <c r="DE607" s="78">
        <f t="shared" si="689"/>
        <v>0</v>
      </c>
      <c r="DF607" s="80" t="str">
        <f t="shared" si="690"/>
        <v>دون المستوى</v>
      </c>
      <c r="DI607" s="54"/>
      <c r="DJ607" s="47"/>
      <c r="DK607" s="47"/>
      <c r="DL607" s="47"/>
      <c r="DM607" s="47">
        <f t="shared" si="691"/>
        <v>0</v>
      </c>
      <c r="DO607" s="54"/>
      <c r="DP607" s="83"/>
      <c r="DQ607" s="78"/>
      <c r="DR607" s="78"/>
      <c r="DS607" s="78">
        <f t="shared" si="692"/>
        <v>0</v>
      </c>
      <c r="DT607" s="78">
        <f t="shared" si="693"/>
        <v>0</v>
      </c>
      <c r="DU607" s="78">
        <f t="shared" si="694"/>
        <v>0</v>
      </c>
      <c r="DV607" s="80" t="str">
        <f t="shared" si="695"/>
        <v>دون المستوى</v>
      </c>
      <c r="DY607" s="47"/>
      <c r="DZ607" s="47"/>
      <c r="EA607" s="47">
        <f t="shared" si="696"/>
        <v>0</v>
      </c>
      <c r="EC607" s="91"/>
      <c r="ED607" s="78"/>
      <c r="EE607" s="78">
        <f t="shared" si="697"/>
        <v>0</v>
      </c>
      <c r="EF607" s="78">
        <f t="shared" si="698"/>
        <v>0</v>
      </c>
      <c r="EG607" s="78">
        <f t="shared" si="699"/>
        <v>0</v>
      </c>
      <c r="EH607" s="80" t="str">
        <f t="shared" si="700"/>
        <v>دون المستوى</v>
      </c>
      <c r="EK607" s="47"/>
      <c r="EL607" s="47"/>
      <c r="EM607" s="47">
        <f t="shared" si="701"/>
        <v>0</v>
      </c>
      <c r="EO607" s="91"/>
      <c r="EP607" s="78"/>
      <c r="EQ607" s="78">
        <f t="shared" si="702"/>
        <v>0</v>
      </c>
      <c r="ER607" s="78">
        <f t="shared" si="703"/>
        <v>0</v>
      </c>
      <c r="ES607" s="78">
        <f t="shared" si="704"/>
        <v>0</v>
      </c>
      <c r="ET607" s="80" t="str">
        <f t="shared" si="705"/>
        <v>دون المستوى</v>
      </c>
      <c r="EW607" s="49">
        <f t="shared" si="706"/>
        <v>0</v>
      </c>
      <c r="EX607" s="80" t="str">
        <f t="shared" si="707"/>
        <v>دون المستوى</v>
      </c>
      <c r="EZ607" s="54"/>
      <c r="FA607" s="47"/>
      <c r="FB607" s="47"/>
      <c r="FC607" s="47"/>
      <c r="FD607" s="47">
        <f t="shared" si="708"/>
        <v>0</v>
      </c>
      <c r="FF607" s="54"/>
      <c r="FG607" s="83"/>
      <c r="FH607" s="78"/>
      <c r="FI607" s="78"/>
      <c r="FJ607" s="78">
        <f t="shared" si="709"/>
        <v>0</v>
      </c>
      <c r="FK607" s="78">
        <f t="shared" si="710"/>
        <v>0</v>
      </c>
      <c r="FL607" s="78">
        <f t="shared" si="711"/>
        <v>0</v>
      </c>
      <c r="FM607" s="80" t="str">
        <f t="shared" si="712"/>
        <v>دون المستوى</v>
      </c>
      <c r="FP607" s="98" t="str">
        <f t="shared" si="713"/>
        <v>*عربى</v>
      </c>
      <c r="FQ607" s="98" t="str">
        <f t="shared" si="714"/>
        <v>*انجليزى</v>
      </c>
      <c r="FR607" s="98" t="str">
        <f t="shared" si="715"/>
        <v>*دراسات</v>
      </c>
      <c r="FS607" s="98" t="str">
        <f t="shared" si="716"/>
        <v>*رياضيات</v>
      </c>
      <c r="FT607" s="98" t="str">
        <f t="shared" si="717"/>
        <v>*علوم</v>
      </c>
      <c r="FU607" s="98" t="str">
        <f t="shared" si="718"/>
        <v>*حاسب</v>
      </c>
      <c r="FV607" s="98" t="str">
        <f t="shared" si="719"/>
        <v>*فنية</v>
      </c>
      <c r="FW607" s="98" t="str">
        <f t="shared" si="720"/>
        <v>*نشاط1</v>
      </c>
      <c r="FX607" s="98" t="str">
        <f t="shared" si="721"/>
        <v>*نشاط2</v>
      </c>
      <c r="FY607" s="107" t="str">
        <f t="shared" si="722"/>
        <v>*دين</v>
      </c>
      <c r="FZ607" s="47">
        <f t="shared" si="723"/>
        <v>0</v>
      </c>
      <c r="GA607" s="47" t="str">
        <f t="shared" si="724"/>
        <v>دور ثانى</v>
      </c>
      <c r="GB607" s="47">
        <f t="shared" si="725"/>
        <v>6</v>
      </c>
      <c r="GC607" s="47" t="str">
        <f t="shared" si="728"/>
        <v>راسب</v>
      </c>
      <c r="GE607" s="112" t="str">
        <f t="shared" si="726"/>
        <v>*عربى*انجليزى*دراسات*رياضيات*علوم*حاسب*فنية*نشاط1*نشاط2*دين</v>
      </c>
      <c r="GF607" s="112">
        <f t="shared" si="727"/>
        <v>10</v>
      </c>
    </row>
    <row r="608" spans="2:188" ht="20.25" thickTop="1" thickBot="1">
      <c r="B608" s="39">
        <v>599</v>
      </c>
      <c r="C608" s="124" t="str">
        <f>البيانات!B616</f>
        <v/>
      </c>
      <c r="D608" s="124" t="str">
        <f>IF(C608="","",البيانات!C616)</f>
        <v/>
      </c>
      <c r="E608" s="39"/>
      <c r="F608" s="39"/>
      <c r="H608" s="52"/>
      <c r="I608" s="47"/>
      <c r="J608" s="47"/>
      <c r="K608" s="47"/>
      <c r="L608" s="46">
        <f t="shared" si="658"/>
        <v>0</v>
      </c>
      <c r="N608" s="54"/>
      <c r="O608" s="61"/>
      <c r="P608" s="59"/>
      <c r="Q608" s="59"/>
      <c r="R608" s="59">
        <f t="shared" si="659"/>
        <v>0</v>
      </c>
      <c r="S608" s="59">
        <f t="shared" si="660"/>
        <v>0</v>
      </c>
      <c r="T608" s="62">
        <f t="shared" si="661"/>
        <v>0</v>
      </c>
      <c r="U608" s="63" t="str">
        <f t="shared" si="662"/>
        <v>دون المستوى</v>
      </c>
      <c r="X608" s="54"/>
      <c r="Y608" s="47"/>
      <c r="Z608" s="47"/>
      <c r="AA608" s="47"/>
      <c r="AB608" s="47">
        <f t="shared" si="663"/>
        <v>0</v>
      </c>
      <c r="AD608" s="54"/>
      <c r="AE608" s="61"/>
      <c r="AF608" s="59"/>
      <c r="AG608" s="59"/>
      <c r="AH608" s="59">
        <f t="shared" si="664"/>
        <v>0</v>
      </c>
      <c r="AI608" s="59">
        <f t="shared" si="665"/>
        <v>0</v>
      </c>
      <c r="AJ608" s="59">
        <f t="shared" si="666"/>
        <v>0</v>
      </c>
      <c r="AK608" s="73" t="str">
        <f t="shared" si="667"/>
        <v>دون المستوى</v>
      </c>
      <c r="AN608" s="54"/>
      <c r="AO608" s="47"/>
      <c r="AP608" s="47"/>
      <c r="AQ608" s="47"/>
      <c r="AR608" s="47">
        <f t="shared" si="668"/>
        <v>0</v>
      </c>
      <c r="AT608" s="54"/>
      <c r="AU608" s="83"/>
      <c r="AV608" s="78"/>
      <c r="AW608" s="78"/>
      <c r="AX608" s="78">
        <f t="shared" si="669"/>
        <v>0</v>
      </c>
      <c r="AY608" s="78">
        <f t="shared" si="670"/>
        <v>0</v>
      </c>
      <c r="AZ608" s="78">
        <f t="shared" si="671"/>
        <v>0</v>
      </c>
      <c r="BA608" s="80" t="str">
        <f t="shared" si="672"/>
        <v>دون المستوى</v>
      </c>
      <c r="BD608" s="54"/>
      <c r="BE608" s="47"/>
      <c r="BF608" s="47"/>
      <c r="BG608" s="47"/>
      <c r="BH608" s="47"/>
      <c r="BI608" s="47">
        <f t="shared" si="673"/>
        <v>0</v>
      </c>
      <c r="BK608" s="54"/>
      <c r="BL608" s="83"/>
      <c r="BM608" s="78"/>
      <c r="BN608" s="78"/>
      <c r="BO608" s="78"/>
      <c r="BP608" s="78">
        <f t="shared" si="674"/>
        <v>0</v>
      </c>
      <c r="BQ608" s="78">
        <f t="shared" si="675"/>
        <v>0</v>
      </c>
      <c r="BR608" s="78">
        <f t="shared" si="676"/>
        <v>0</v>
      </c>
      <c r="BS608" s="78">
        <f t="shared" si="677"/>
        <v>0</v>
      </c>
      <c r="BT608" s="80" t="str">
        <f t="shared" si="678"/>
        <v>دون المستوى</v>
      </c>
      <c r="BW608" s="54"/>
      <c r="BX608" s="47"/>
      <c r="BY608" s="47"/>
      <c r="BZ608" s="47"/>
      <c r="CA608" s="47"/>
      <c r="CB608" s="47">
        <f t="shared" si="679"/>
        <v>0</v>
      </c>
      <c r="CD608" s="52"/>
      <c r="CE608" s="83"/>
      <c r="CF608" s="78"/>
      <c r="CG608" s="78"/>
      <c r="CH608" s="78"/>
      <c r="CI608" s="78">
        <f t="shared" si="680"/>
        <v>0</v>
      </c>
      <c r="CJ608" s="78">
        <f t="shared" si="681"/>
        <v>0</v>
      </c>
      <c r="CK608" s="78">
        <f t="shared" si="682"/>
        <v>0</v>
      </c>
      <c r="CL608" s="78">
        <f t="shared" si="683"/>
        <v>0</v>
      </c>
      <c r="CM608" s="80" t="str">
        <f t="shared" si="684"/>
        <v>دون المستوى</v>
      </c>
      <c r="CP608" s="54"/>
      <c r="CQ608" s="47"/>
      <c r="CR608" s="47"/>
      <c r="CS608" s="47"/>
      <c r="CT608" s="47"/>
      <c r="CU608" s="47">
        <f t="shared" si="685"/>
        <v>0</v>
      </c>
      <c r="CW608" s="54"/>
      <c r="CX608" s="83"/>
      <c r="CY608" s="78"/>
      <c r="CZ608" s="78"/>
      <c r="DA608" s="78"/>
      <c r="DB608" s="78">
        <f t="shared" si="686"/>
        <v>0</v>
      </c>
      <c r="DC608" s="78">
        <f t="shared" si="687"/>
        <v>0</v>
      </c>
      <c r="DD608" s="78">
        <f t="shared" si="688"/>
        <v>0</v>
      </c>
      <c r="DE608" s="78">
        <f t="shared" si="689"/>
        <v>0</v>
      </c>
      <c r="DF608" s="80" t="str">
        <f t="shared" si="690"/>
        <v>دون المستوى</v>
      </c>
      <c r="DI608" s="54"/>
      <c r="DJ608" s="47"/>
      <c r="DK608" s="47"/>
      <c r="DL608" s="47"/>
      <c r="DM608" s="47">
        <f t="shared" si="691"/>
        <v>0</v>
      </c>
      <c r="DO608" s="54"/>
      <c r="DP608" s="83"/>
      <c r="DQ608" s="78"/>
      <c r="DR608" s="78"/>
      <c r="DS608" s="78">
        <f t="shared" si="692"/>
        <v>0</v>
      </c>
      <c r="DT608" s="78">
        <f t="shared" si="693"/>
        <v>0</v>
      </c>
      <c r="DU608" s="78">
        <f t="shared" si="694"/>
        <v>0</v>
      </c>
      <c r="DV608" s="80" t="str">
        <f t="shared" si="695"/>
        <v>دون المستوى</v>
      </c>
      <c r="DY608" s="47"/>
      <c r="DZ608" s="47"/>
      <c r="EA608" s="47">
        <f t="shared" si="696"/>
        <v>0</v>
      </c>
      <c r="EC608" s="91"/>
      <c r="ED608" s="78"/>
      <c r="EE608" s="78">
        <f t="shared" si="697"/>
        <v>0</v>
      </c>
      <c r="EF608" s="78">
        <f t="shared" si="698"/>
        <v>0</v>
      </c>
      <c r="EG608" s="78">
        <f t="shared" si="699"/>
        <v>0</v>
      </c>
      <c r="EH608" s="80" t="str">
        <f t="shared" si="700"/>
        <v>دون المستوى</v>
      </c>
      <c r="EK608" s="47"/>
      <c r="EL608" s="47"/>
      <c r="EM608" s="47">
        <f t="shared" si="701"/>
        <v>0</v>
      </c>
      <c r="EO608" s="91"/>
      <c r="EP608" s="78"/>
      <c r="EQ608" s="78">
        <f t="shared" si="702"/>
        <v>0</v>
      </c>
      <c r="ER608" s="78">
        <f t="shared" si="703"/>
        <v>0</v>
      </c>
      <c r="ES608" s="78">
        <f t="shared" si="704"/>
        <v>0</v>
      </c>
      <c r="ET608" s="80" t="str">
        <f t="shared" si="705"/>
        <v>دون المستوى</v>
      </c>
      <c r="EW608" s="49">
        <f t="shared" si="706"/>
        <v>0</v>
      </c>
      <c r="EX608" s="80" t="str">
        <f t="shared" si="707"/>
        <v>دون المستوى</v>
      </c>
      <c r="EZ608" s="54"/>
      <c r="FA608" s="47"/>
      <c r="FB608" s="47"/>
      <c r="FC608" s="47"/>
      <c r="FD608" s="47">
        <f t="shared" si="708"/>
        <v>0</v>
      </c>
      <c r="FF608" s="54"/>
      <c r="FG608" s="83"/>
      <c r="FH608" s="78"/>
      <c r="FI608" s="78"/>
      <c r="FJ608" s="78">
        <f t="shared" si="709"/>
        <v>0</v>
      </c>
      <c r="FK608" s="78">
        <f t="shared" si="710"/>
        <v>0</v>
      </c>
      <c r="FL608" s="78">
        <f t="shared" si="711"/>
        <v>0</v>
      </c>
      <c r="FM608" s="80" t="str">
        <f t="shared" si="712"/>
        <v>دون المستوى</v>
      </c>
      <c r="FP608" s="98" t="str">
        <f t="shared" si="713"/>
        <v>*عربى</v>
      </c>
      <c r="FQ608" s="98" t="str">
        <f t="shared" si="714"/>
        <v>*انجليزى</v>
      </c>
      <c r="FR608" s="98" t="str">
        <f t="shared" si="715"/>
        <v>*دراسات</v>
      </c>
      <c r="FS608" s="98" t="str">
        <f t="shared" si="716"/>
        <v>*رياضيات</v>
      </c>
      <c r="FT608" s="98" t="str">
        <f t="shared" si="717"/>
        <v>*علوم</v>
      </c>
      <c r="FU608" s="98" t="str">
        <f t="shared" si="718"/>
        <v>*حاسب</v>
      </c>
      <c r="FV608" s="98" t="str">
        <f t="shared" si="719"/>
        <v>*فنية</v>
      </c>
      <c r="FW608" s="98" t="str">
        <f t="shared" si="720"/>
        <v>*نشاط1</v>
      </c>
      <c r="FX608" s="98" t="str">
        <f t="shared" si="721"/>
        <v>*نشاط2</v>
      </c>
      <c r="FY608" s="107" t="str">
        <f t="shared" si="722"/>
        <v>*دين</v>
      </c>
      <c r="FZ608" s="47">
        <f t="shared" si="723"/>
        <v>0</v>
      </c>
      <c r="GA608" s="47" t="str">
        <f t="shared" si="724"/>
        <v>دور ثانى</v>
      </c>
      <c r="GB608" s="47">
        <f t="shared" si="725"/>
        <v>6</v>
      </c>
      <c r="GC608" s="47" t="str">
        <f t="shared" si="728"/>
        <v>راسب</v>
      </c>
      <c r="GE608" s="112" t="str">
        <f t="shared" si="726"/>
        <v>*عربى*انجليزى*دراسات*رياضيات*علوم*حاسب*فنية*نشاط1*نشاط2*دين</v>
      </c>
      <c r="GF608" s="112">
        <f t="shared" si="727"/>
        <v>10</v>
      </c>
    </row>
    <row r="609" spans="1:188" ht="20.25" thickTop="1" thickBot="1">
      <c r="B609" s="39">
        <v>600</v>
      </c>
      <c r="C609" s="124" t="str">
        <f>البيانات!B617</f>
        <v/>
      </c>
      <c r="D609" s="124" t="str">
        <f>IF(C609="","",البيانات!C617)</f>
        <v/>
      </c>
      <c r="E609" s="39"/>
      <c r="F609" s="39"/>
      <c r="H609" s="52"/>
      <c r="I609" s="47"/>
      <c r="J609" s="47"/>
      <c r="K609" s="47"/>
      <c r="L609" s="46">
        <f t="shared" si="658"/>
        <v>0</v>
      </c>
      <c r="N609" s="54"/>
      <c r="O609" s="67"/>
      <c r="P609" s="68"/>
      <c r="Q609" s="68"/>
      <c r="R609" s="68">
        <f t="shared" si="659"/>
        <v>0</v>
      </c>
      <c r="S609" s="68">
        <f t="shared" si="660"/>
        <v>0</v>
      </c>
      <c r="T609" s="69">
        <f t="shared" si="661"/>
        <v>0</v>
      </c>
      <c r="U609" s="63" t="str">
        <f t="shared" si="662"/>
        <v>دون المستوى</v>
      </c>
      <c r="X609" s="54"/>
      <c r="Y609" s="47"/>
      <c r="Z609" s="47"/>
      <c r="AA609" s="47"/>
      <c r="AB609" s="47">
        <f t="shared" si="663"/>
        <v>0</v>
      </c>
      <c r="AD609" s="54"/>
      <c r="AE609" s="67"/>
      <c r="AF609" s="68"/>
      <c r="AG609" s="68"/>
      <c r="AH609" s="68">
        <f t="shared" si="664"/>
        <v>0</v>
      </c>
      <c r="AI609" s="68">
        <f t="shared" si="665"/>
        <v>0</v>
      </c>
      <c r="AJ609" s="68">
        <f t="shared" si="666"/>
        <v>0</v>
      </c>
      <c r="AK609" s="74" t="str">
        <f t="shared" si="667"/>
        <v>دون المستوى</v>
      </c>
      <c r="AN609" s="54"/>
      <c r="AO609" s="47"/>
      <c r="AP609" s="47"/>
      <c r="AQ609" s="47"/>
      <c r="AR609" s="47">
        <f t="shared" si="668"/>
        <v>0</v>
      </c>
      <c r="AT609" s="54"/>
      <c r="AU609" s="84"/>
      <c r="AV609" s="79"/>
      <c r="AW609" s="79"/>
      <c r="AX609" s="79">
        <f t="shared" si="669"/>
        <v>0</v>
      </c>
      <c r="AY609" s="79">
        <f t="shared" si="670"/>
        <v>0</v>
      </c>
      <c r="AZ609" s="79">
        <f t="shared" si="671"/>
        <v>0</v>
      </c>
      <c r="BA609" s="81" t="str">
        <f t="shared" si="672"/>
        <v>دون المستوى</v>
      </c>
      <c r="BD609" s="54"/>
      <c r="BE609" s="47"/>
      <c r="BF609" s="47"/>
      <c r="BG609" s="47"/>
      <c r="BH609" s="47"/>
      <c r="BI609" s="47">
        <f t="shared" si="673"/>
        <v>0</v>
      </c>
      <c r="BK609" s="54"/>
      <c r="BL609" s="84"/>
      <c r="BM609" s="79"/>
      <c r="BN609" s="79"/>
      <c r="BO609" s="79"/>
      <c r="BP609" s="79">
        <f t="shared" si="674"/>
        <v>0</v>
      </c>
      <c r="BQ609" s="79">
        <f t="shared" si="675"/>
        <v>0</v>
      </c>
      <c r="BR609" s="79">
        <f t="shared" si="676"/>
        <v>0</v>
      </c>
      <c r="BS609" s="79">
        <f t="shared" si="677"/>
        <v>0</v>
      </c>
      <c r="BT609" s="81" t="str">
        <f t="shared" si="678"/>
        <v>دون المستوى</v>
      </c>
      <c r="BW609" s="54"/>
      <c r="BX609" s="47"/>
      <c r="BY609" s="47"/>
      <c r="BZ609" s="47"/>
      <c r="CA609" s="47"/>
      <c r="CB609" s="47">
        <f t="shared" si="679"/>
        <v>0</v>
      </c>
      <c r="CD609" s="52"/>
      <c r="CE609" s="84"/>
      <c r="CF609" s="79"/>
      <c r="CG609" s="79"/>
      <c r="CH609" s="79"/>
      <c r="CI609" s="79">
        <f t="shared" si="680"/>
        <v>0</v>
      </c>
      <c r="CJ609" s="79">
        <f t="shared" si="681"/>
        <v>0</v>
      </c>
      <c r="CK609" s="79">
        <f t="shared" si="682"/>
        <v>0</v>
      </c>
      <c r="CL609" s="79">
        <f t="shared" si="683"/>
        <v>0</v>
      </c>
      <c r="CM609" s="81" t="str">
        <f t="shared" si="684"/>
        <v>دون المستوى</v>
      </c>
      <c r="CP609" s="54"/>
      <c r="CQ609" s="47"/>
      <c r="CR609" s="47"/>
      <c r="CS609" s="47"/>
      <c r="CT609" s="47"/>
      <c r="CU609" s="47">
        <f t="shared" si="685"/>
        <v>0</v>
      </c>
      <c r="CW609" s="54"/>
      <c r="CX609" s="84"/>
      <c r="CY609" s="79"/>
      <c r="CZ609" s="79"/>
      <c r="DA609" s="79"/>
      <c r="DB609" s="79">
        <f t="shared" si="686"/>
        <v>0</v>
      </c>
      <c r="DC609" s="79">
        <f t="shared" si="687"/>
        <v>0</v>
      </c>
      <c r="DD609" s="79">
        <f t="shared" si="688"/>
        <v>0</v>
      </c>
      <c r="DE609" s="79">
        <f t="shared" si="689"/>
        <v>0</v>
      </c>
      <c r="DF609" s="81" t="str">
        <f t="shared" si="690"/>
        <v>دون المستوى</v>
      </c>
      <c r="DI609" s="54"/>
      <c r="DJ609" s="47"/>
      <c r="DK609" s="47"/>
      <c r="DL609" s="47"/>
      <c r="DM609" s="47">
        <f t="shared" si="691"/>
        <v>0</v>
      </c>
      <c r="DO609" s="54"/>
      <c r="DP609" s="84"/>
      <c r="DQ609" s="79"/>
      <c r="DR609" s="79"/>
      <c r="DS609" s="79">
        <f t="shared" si="692"/>
        <v>0</v>
      </c>
      <c r="DT609" s="79">
        <f t="shared" si="693"/>
        <v>0</v>
      </c>
      <c r="DU609" s="79">
        <f t="shared" si="694"/>
        <v>0</v>
      </c>
      <c r="DV609" s="81" t="str">
        <f t="shared" si="695"/>
        <v>دون المستوى</v>
      </c>
      <c r="DY609" s="47"/>
      <c r="DZ609" s="47"/>
      <c r="EA609" s="47">
        <f t="shared" si="696"/>
        <v>0</v>
      </c>
      <c r="EC609" s="92"/>
      <c r="ED609" s="79"/>
      <c r="EE609" s="79">
        <f t="shared" si="697"/>
        <v>0</v>
      </c>
      <c r="EF609" s="79">
        <f t="shared" si="698"/>
        <v>0</v>
      </c>
      <c r="EG609" s="79">
        <f t="shared" si="699"/>
        <v>0</v>
      </c>
      <c r="EH609" s="81" t="str">
        <f t="shared" si="700"/>
        <v>دون المستوى</v>
      </c>
      <c r="EK609" s="47"/>
      <c r="EL609" s="47"/>
      <c r="EM609" s="47">
        <f t="shared" si="701"/>
        <v>0</v>
      </c>
      <c r="EO609" s="92"/>
      <c r="EP609" s="79"/>
      <c r="EQ609" s="79">
        <f t="shared" si="702"/>
        <v>0</v>
      </c>
      <c r="ER609" s="79">
        <f t="shared" si="703"/>
        <v>0</v>
      </c>
      <c r="ES609" s="79">
        <f t="shared" si="704"/>
        <v>0</v>
      </c>
      <c r="ET609" s="81" t="str">
        <f t="shared" si="705"/>
        <v>دون المستوى</v>
      </c>
      <c r="EW609" s="49">
        <f t="shared" si="706"/>
        <v>0</v>
      </c>
      <c r="EX609" s="80" t="str">
        <f t="shared" si="707"/>
        <v>دون المستوى</v>
      </c>
      <c r="EZ609" s="54"/>
      <c r="FA609" s="47"/>
      <c r="FB609" s="47"/>
      <c r="FC609" s="47"/>
      <c r="FD609" s="47">
        <f t="shared" si="708"/>
        <v>0</v>
      </c>
      <c r="FF609" s="54"/>
      <c r="FG609" s="84"/>
      <c r="FH609" s="79"/>
      <c r="FI609" s="79"/>
      <c r="FJ609" s="79">
        <f t="shared" si="709"/>
        <v>0</v>
      </c>
      <c r="FK609" s="79">
        <f t="shared" si="710"/>
        <v>0</v>
      </c>
      <c r="FL609" s="79">
        <f t="shared" si="711"/>
        <v>0</v>
      </c>
      <c r="FM609" s="81" t="str">
        <f t="shared" si="712"/>
        <v>دون المستوى</v>
      </c>
      <c r="FP609" s="98" t="str">
        <f t="shared" si="713"/>
        <v>*عربى</v>
      </c>
      <c r="FQ609" s="98" t="str">
        <f t="shared" si="714"/>
        <v>*انجليزى</v>
      </c>
      <c r="FR609" s="98" t="str">
        <f t="shared" si="715"/>
        <v>*دراسات</v>
      </c>
      <c r="FS609" s="98" t="str">
        <f t="shared" si="716"/>
        <v>*رياضيات</v>
      </c>
      <c r="FT609" s="98" t="str">
        <f t="shared" si="717"/>
        <v>*علوم</v>
      </c>
      <c r="FU609" s="98" t="str">
        <f t="shared" si="718"/>
        <v>*حاسب</v>
      </c>
      <c r="FV609" s="98" t="str">
        <f t="shared" si="719"/>
        <v>*فنية</v>
      </c>
      <c r="FW609" s="98" t="str">
        <f t="shared" si="720"/>
        <v>*نشاط1</v>
      </c>
      <c r="FX609" s="98" t="str">
        <f t="shared" si="721"/>
        <v>*نشاط2</v>
      </c>
      <c r="FY609" s="107" t="str">
        <f t="shared" si="722"/>
        <v>*دين</v>
      </c>
      <c r="FZ609" s="47">
        <f t="shared" si="723"/>
        <v>0</v>
      </c>
      <c r="GA609" s="47" t="str">
        <f t="shared" si="724"/>
        <v>دور ثانى</v>
      </c>
      <c r="GB609" s="47">
        <f t="shared" si="725"/>
        <v>6</v>
      </c>
      <c r="GC609" s="47" t="str">
        <f t="shared" si="728"/>
        <v>راسب</v>
      </c>
      <c r="GE609" s="112" t="str">
        <f t="shared" si="726"/>
        <v>*عربى*انجليزى*دراسات*رياضيات*علوم*حاسب*فنية*نشاط1*نشاط2*دين</v>
      </c>
      <c r="GF609" s="112">
        <f t="shared" si="727"/>
        <v>10</v>
      </c>
    </row>
    <row r="610" spans="1:188" ht="15.75" thickTop="1">
      <c r="A610" s="38" t="s">
        <v>189</v>
      </c>
    </row>
  </sheetData>
  <mergeCells count="127">
    <mergeCell ref="GC4:GC9"/>
    <mergeCell ref="FU4:FY4"/>
    <mergeCell ref="FP5:FT5"/>
    <mergeCell ref="FU5:FY5"/>
    <mergeCell ref="CW5:DC5"/>
    <mergeCell ref="DO5:DS5"/>
    <mergeCell ref="DF5:DF9"/>
    <mergeCell ref="DG4:DG9"/>
    <mergeCell ref="DH4:DH9"/>
    <mergeCell ref="DN4:DN9"/>
    <mergeCell ref="DV5:DV9"/>
    <mergeCell ref="DW4:DW9"/>
    <mergeCell ref="DO4:DV4"/>
    <mergeCell ref="DT5:DT6"/>
    <mergeCell ref="DU5:DU6"/>
    <mergeCell ref="DY4:EA4"/>
    <mergeCell ref="DY5:EA5"/>
    <mergeCell ref="EO4:ET4"/>
    <mergeCell ref="EW4:EW6"/>
    <mergeCell ref="ER5:ER6"/>
    <mergeCell ref="EC5:EE5"/>
    <mergeCell ref="EK4:EM4"/>
    <mergeCell ref="EC4:EH4"/>
    <mergeCell ref="EF5:EF6"/>
    <mergeCell ref="EG5:EG6"/>
    <mergeCell ref="BV4:BV9"/>
    <mergeCell ref="CC4:CC9"/>
    <mergeCell ref="CM5:CM9"/>
    <mergeCell ref="CN4:CN9"/>
    <mergeCell ref="CO4:CO9"/>
    <mergeCell ref="CV4:CV9"/>
    <mergeCell ref="CD5:CJ5"/>
    <mergeCell ref="CK5:CK6"/>
    <mergeCell ref="BW4:CB4"/>
    <mergeCell ref="BW5:CB5"/>
    <mergeCell ref="CD4:CM4"/>
    <mergeCell ref="CL5:CL6"/>
    <mergeCell ref="GE4:GE9"/>
    <mergeCell ref="GG4:GG9"/>
    <mergeCell ref="EN4:EN9"/>
    <mergeCell ref="ET5:ET9"/>
    <mergeCell ref="EU4:EU9"/>
    <mergeCell ref="EV4:EV9"/>
    <mergeCell ref="EY4:EY9"/>
    <mergeCell ref="FE4:FE9"/>
    <mergeCell ref="FM5:FM9"/>
    <mergeCell ref="FN4:FN9"/>
    <mergeCell ref="FP6:FY6"/>
    <mergeCell ref="EZ4:FD4"/>
    <mergeCell ref="FF4:FM4"/>
    <mergeCell ref="EZ5:FD5"/>
    <mergeCell ref="FK5:FK6"/>
    <mergeCell ref="FO4:FO9"/>
    <mergeCell ref="FZ4:FZ9"/>
    <mergeCell ref="GA4:GA9"/>
    <mergeCell ref="GB4:GB9"/>
    <mergeCell ref="GD4:GD9"/>
    <mergeCell ref="FL5:FL6"/>
    <mergeCell ref="FP4:FT4"/>
    <mergeCell ref="ES5:ES6"/>
    <mergeCell ref="EO5:EQ5"/>
    <mergeCell ref="B4:B8"/>
    <mergeCell ref="X5:AB5"/>
    <mergeCell ref="X4:AB4"/>
    <mergeCell ref="AD4:AK4"/>
    <mergeCell ref="AI5:AI6"/>
    <mergeCell ref="AJ5:AJ6"/>
    <mergeCell ref="G4:G9"/>
    <mergeCell ref="M4:M9"/>
    <mergeCell ref="U5:U9"/>
    <mergeCell ref="V4:V9"/>
    <mergeCell ref="W4:W9"/>
    <mergeCell ref="AC4:AC9"/>
    <mergeCell ref="AK5:AK9"/>
    <mergeCell ref="N4:U4"/>
    <mergeCell ref="S5:S6"/>
    <mergeCell ref="H4:L4"/>
    <mergeCell ref="H5:L5"/>
    <mergeCell ref="T5:T6"/>
    <mergeCell ref="F4:F8"/>
    <mergeCell ref="D6:D8"/>
    <mergeCell ref="I7:I8"/>
    <mergeCell ref="J7:J8"/>
    <mergeCell ref="K7:K8"/>
    <mergeCell ref="L7:L8"/>
    <mergeCell ref="BA5:BA9"/>
    <mergeCell ref="BB4:BB9"/>
    <mergeCell ref="BC4:BC9"/>
    <mergeCell ref="BJ4:BJ9"/>
    <mergeCell ref="BT5:BT9"/>
    <mergeCell ref="BU4:BU9"/>
    <mergeCell ref="AN5:AR5"/>
    <mergeCell ref="E4:E8"/>
    <mergeCell ref="C4:C8"/>
    <mergeCell ref="AT4:BA4"/>
    <mergeCell ref="AY5:AY6"/>
    <mergeCell ref="AZ5:AZ6"/>
    <mergeCell ref="AN4:AR4"/>
    <mergeCell ref="BD4:BI4"/>
    <mergeCell ref="BD5:BI5"/>
    <mergeCell ref="BK4:BT4"/>
    <mergeCell ref="BR5:BR6"/>
    <mergeCell ref="BS5:BS6"/>
    <mergeCell ref="FF5:FJ5"/>
    <mergeCell ref="GF4:GF9"/>
    <mergeCell ref="EX4:EX9"/>
    <mergeCell ref="A4:A8"/>
    <mergeCell ref="N5:R5"/>
    <mergeCell ref="AD5:AH5"/>
    <mergeCell ref="AT5:AX5"/>
    <mergeCell ref="BK5:BQ5"/>
    <mergeCell ref="EK5:EM5"/>
    <mergeCell ref="CP4:CU4"/>
    <mergeCell ref="CP5:CU5"/>
    <mergeCell ref="CW4:DF4"/>
    <mergeCell ref="DD5:DD6"/>
    <mergeCell ref="DE5:DE6"/>
    <mergeCell ref="DX4:DX9"/>
    <mergeCell ref="EB4:EB9"/>
    <mergeCell ref="EH5:EH9"/>
    <mergeCell ref="EI4:EI9"/>
    <mergeCell ref="EJ4:EJ9"/>
    <mergeCell ref="DI4:DM4"/>
    <mergeCell ref="DI5:DM5"/>
    <mergeCell ref="AL4:AL9"/>
    <mergeCell ref="AM4:AM9"/>
    <mergeCell ref="AS4:AS9"/>
  </mergeCells>
  <conditionalFormatting sqref="I10:I609">
    <cfRule type="expression" dxfId="123" priority="173" stopIfTrue="1">
      <formula>$I$9="مغلق"</formula>
    </cfRule>
  </conditionalFormatting>
  <conditionalFormatting sqref="J10:J609">
    <cfRule type="expression" dxfId="122" priority="170">
      <formula>$J$9="مغلق"</formula>
    </cfRule>
  </conditionalFormatting>
  <conditionalFormatting sqref="K10:K609">
    <cfRule type="expression" dxfId="121" priority="169">
      <formula>$K$9="مغلق"</formula>
    </cfRule>
  </conditionalFormatting>
  <conditionalFormatting sqref="T10:T609">
    <cfRule type="cellIs" dxfId="120" priority="168" operator="lessThan">
      <formula>40</formula>
    </cfRule>
  </conditionalFormatting>
  <conditionalFormatting sqref="Q10:Q609">
    <cfRule type="expression" dxfId="119" priority="166">
      <formula>$Q$9="مغلق"</formula>
    </cfRule>
    <cfRule type="cellIs" dxfId="118" priority="167" operator="lessThan">
      <formula>15</formula>
    </cfRule>
  </conditionalFormatting>
  <conditionalFormatting sqref="O10:O609">
    <cfRule type="expression" dxfId="117" priority="165">
      <formula>$O$9="مغلق"</formula>
    </cfRule>
  </conditionalFormatting>
  <conditionalFormatting sqref="P10:P609">
    <cfRule type="expression" dxfId="116" priority="163">
      <formula>$P$9="مغلق"</formula>
    </cfRule>
  </conditionalFormatting>
  <conditionalFormatting sqref="Y10:Y609">
    <cfRule type="expression" dxfId="115" priority="162">
      <formula>$Y$9="مغلق"</formula>
    </cfRule>
  </conditionalFormatting>
  <conditionalFormatting sqref="Z10:Z609">
    <cfRule type="expression" dxfId="114" priority="161">
      <formula>$Z$9="مغلق"</formula>
    </cfRule>
  </conditionalFormatting>
  <conditionalFormatting sqref="AA10:AA609">
    <cfRule type="expression" dxfId="113" priority="160">
      <formula>$AA$9="مغلق"</formula>
    </cfRule>
  </conditionalFormatting>
  <conditionalFormatting sqref="AE10:AE609">
    <cfRule type="expression" dxfId="112" priority="159">
      <formula>$AE$9="مغلق"</formula>
    </cfRule>
  </conditionalFormatting>
  <conditionalFormatting sqref="AF10:AF609">
    <cfRule type="expression" dxfId="111" priority="158">
      <formula>$AF$9="مغلق"</formula>
    </cfRule>
  </conditionalFormatting>
  <conditionalFormatting sqref="AG10:AG609">
    <cfRule type="expression" dxfId="110" priority="153">
      <formula>$AG$9="مغلق"</formula>
    </cfRule>
    <cfRule type="cellIs" dxfId="109" priority="154" operator="lessThan">
      <formula>15</formula>
    </cfRule>
    <cfRule type="expression" dxfId="108" priority="157">
      <formula>$AG$9="مغلق"</formula>
    </cfRule>
  </conditionalFormatting>
  <conditionalFormatting sqref="AO10:AO609">
    <cfRule type="expression" dxfId="107" priority="152">
      <formula>$AO$9="مغلق"</formula>
    </cfRule>
  </conditionalFormatting>
  <conditionalFormatting sqref="AP10:AP609">
    <cfRule type="expression" dxfId="106" priority="151">
      <formula>$AP$9="مغلق"</formula>
    </cfRule>
  </conditionalFormatting>
  <conditionalFormatting sqref="AQ10:AQ609">
    <cfRule type="expression" dxfId="105" priority="150">
      <formula>$AQ$9="مغلق"</formula>
    </cfRule>
  </conditionalFormatting>
  <conditionalFormatting sqref="AU10:AU609">
    <cfRule type="expression" dxfId="104" priority="149">
      <formula>$AU$9="مغلق"</formula>
    </cfRule>
  </conditionalFormatting>
  <conditionalFormatting sqref="AV10:AV609">
    <cfRule type="expression" dxfId="103" priority="148">
      <formula>$AV$9="مغلق"</formula>
    </cfRule>
  </conditionalFormatting>
  <conditionalFormatting sqref="AW10:AW609">
    <cfRule type="expression" dxfId="102" priority="145">
      <formula>$AW$9="مغلق"</formula>
    </cfRule>
    <cfRule type="cellIs" dxfId="101" priority="146" operator="lessThan">
      <formula>15</formula>
    </cfRule>
  </conditionalFormatting>
  <conditionalFormatting sqref="BE10:BE609">
    <cfRule type="expression" dxfId="100" priority="144">
      <formula>$BE$9="مغلق"</formula>
    </cfRule>
  </conditionalFormatting>
  <conditionalFormatting sqref="BF10:BF609">
    <cfRule type="expression" dxfId="99" priority="142">
      <formula>$BF$9="مغلق"</formula>
    </cfRule>
  </conditionalFormatting>
  <conditionalFormatting sqref="BG10:BG609">
    <cfRule type="expression" dxfId="98" priority="141">
      <formula>$BG$9="مغلق"</formula>
    </cfRule>
  </conditionalFormatting>
  <conditionalFormatting sqref="BH10:BH609">
    <cfRule type="expression" dxfId="97" priority="139">
      <formula>$BH$9="مغلق"</formula>
    </cfRule>
  </conditionalFormatting>
  <conditionalFormatting sqref="BL10:BL609">
    <cfRule type="expression" dxfId="96" priority="138">
      <formula>$BL$9="مغلق"</formula>
    </cfRule>
  </conditionalFormatting>
  <conditionalFormatting sqref="BM10:BM609">
    <cfRule type="expression" dxfId="95" priority="137">
      <formula>$BM$9="مغلق"</formula>
    </cfRule>
  </conditionalFormatting>
  <conditionalFormatting sqref="BN10:BN609">
    <cfRule type="expression" dxfId="94" priority="136">
      <formula>$BN$9="مغلق"</formula>
    </cfRule>
  </conditionalFormatting>
  <conditionalFormatting sqref="BO10:BO609">
    <cfRule type="expression" dxfId="93" priority="135">
      <formula>$BO$9="مغلق"</formula>
    </cfRule>
  </conditionalFormatting>
  <conditionalFormatting sqref="CI10:CI609 DB10:DB609 BP10:BP609">
    <cfRule type="cellIs" dxfId="92" priority="134" operator="lessThan">
      <formula>15</formula>
    </cfRule>
  </conditionalFormatting>
  <conditionalFormatting sqref="BS10:BS609 AJ10:AJ609">
    <cfRule type="cellIs" dxfId="91" priority="133" operator="lessThan">
      <formula>30</formula>
    </cfRule>
  </conditionalFormatting>
  <conditionalFormatting sqref="FL10:FL609 CL10:CL609 AZ10:AZ609">
    <cfRule type="cellIs" dxfId="90" priority="132" operator="lessThan">
      <formula>20</formula>
    </cfRule>
  </conditionalFormatting>
  <conditionalFormatting sqref="BX10:BX609">
    <cfRule type="expression" dxfId="89" priority="130">
      <formula>$BX$9="مغلق"</formula>
    </cfRule>
  </conditionalFormatting>
  <conditionalFormatting sqref="BY10:BY609">
    <cfRule type="expression" dxfId="88" priority="129">
      <formula>$BY$9="مغلق"</formula>
    </cfRule>
  </conditionalFormatting>
  <conditionalFormatting sqref="BZ10:BZ609">
    <cfRule type="expression" dxfId="87" priority="128">
      <formula>$BZ$9="مغلق"</formula>
    </cfRule>
  </conditionalFormatting>
  <conditionalFormatting sqref="CA10:CA609">
    <cfRule type="expression" dxfId="86" priority="127">
      <formula>$CA$9="مغلق"</formula>
    </cfRule>
  </conditionalFormatting>
  <conditionalFormatting sqref="CE10:CE609">
    <cfRule type="expression" dxfId="85" priority="123">
      <formula>$CE$9="مغلق"</formula>
    </cfRule>
  </conditionalFormatting>
  <conditionalFormatting sqref="CF10:CF609">
    <cfRule type="expression" dxfId="84" priority="122">
      <formula>$CF$9="مغلق"</formula>
    </cfRule>
  </conditionalFormatting>
  <conditionalFormatting sqref="CG10:CG609">
    <cfRule type="expression" dxfId="83" priority="121">
      <formula>$CG$9="مغلق"</formula>
    </cfRule>
  </conditionalFormatting>
  <conditionalFormatting sqref="CH10:CH609">
    <cfRule type="expression" dxfId="82" priority="120">
      <formula>$CH$9="مغلق"</formula>
    </cfRule>
  </conditionalFormatting>
  <conditionalFormatting sqref="CQ10:CQ609">
    <cfRule type="expression" dxfId="81" priority="119">
      <formula>$CQ$9="مغلق"</formula>
    </cfRule>
  </conditionalFormatting>
  <conditionalFormatting sqref="CR10:CR609">
    <cfRule type="expression" dxfId="80" priority="118">
      <formula>$CR$9="مغلق"</formula>
    </cfRule>
  </conditionalFormatting>
  <conditionalFormatting sqref="CS10:CS609">
    <cfRule type="expression" dxfId="79" priority="117">
      <formula>$CS$9="مغلق"</formula>
    </cfRule>
  </conditionalFormatting>
  <conditionalFormatting sqref="CT10:CT609">
    <cfRule type="expression" dxfId="78" priority="116">
      <formula>$CT$9="مغلق"</formula>
    </cfRule>
  </conditionalFormatting>
  <conditionalFormatting sqref="CX10:CX609">
    <cfRule type="expression" dxfId="77" priority="115">
      <formula>$CX$9="مغلق"</formula>
    </cfRule>
  </conditionalFormatting>
  <conditionalFormatting sqref="CY10:CY609">
    <cfRule type="expression" dxfId="76" priority="114">
      <formula>$CY$9="مغلق"</formula>
    </cfRule>
  </conditionalFormatting>
  <conditionalFormatting sqref="CZ10:CZ609">
    <cfRule type="expression" dxfId="75" priority="113">
      <formula>$CZ$9="مغلق"</formula>
    </cfRule>
  </conditionalFormatting>
  <conditionalFormatting sqref="DA10:DA609">
    <cfRule type="expression" dxfId="74" priority="112">
      <formula>$DA$9="مغلق"</formula>
    </cfRule>
  </conditionalFormatting>
  <conditionalFormatting sqref="DE10:DE609 EG10:EG609 ES10:ES609">
    <cfRule type="cellIs" dxfId="73" priority="110" operator="lessThan">
      <formula>10</formula>
    </cfRule>
  </conditionalFormatting>
  <conditionalFormatting sqref="DJ10:DJ609">
    <cfRule type="expression" dxfId="72" priority="109">
      <formula>$DJ$9="مغلق"</formula>
    </cfRule>
  </conditionalFormatting>
  <conditionalFormatting sqref="DK10:DK609">
    <cfRule type="expression" dxfId="71" priority="108">
      <formula>$DK$9="مغلق"</formula>
    </cfRule>
  </conditionalFormatting>
  <conditionalFormatting sqref="DL10:DL609">
    <cfRule type="expression" dxfId="70" priority="107">
      <formula>$DL$9="مغلق"</formula>
    </cfRule>
  </conditionalFormatting>
  <conditionalFormatting sqref="DP10:DP609">
    <cfRule type="expression" dxfId="69" priority="106">
      <formula>$DP$9="مغلق"</formula>
    </cfRule>
  </conditionalFormatting>
  <conditionalFormatting sqref="DQ10:DQ609">
    <cfRule type="expression" dxfId="68" priority="105">
      <formula>$DQ$9="مغلق"</formula>
    </cfRule>
  </conditionalFormatting>
  <conditionalFormatting sqref="DR10:DR609">
    <cfRule type="expression" dxfId="67" priority="100">
      <formula>$DR$9="مغلق"</formula>
    </cfRule>
    <cfRule type="cellIs" dxfId="66" priority="101" operator="lessThan">
      <formula>15</formula>
    </cfRule>
  </conditionalFormatting>
  <conditionalFormatting sqref="DU10:DU609">
    <cfRule type="cellIs" dxfId="65" priority="99" operator="lessThan">
      <formula>10</formula>
    </cfRule>
  </conditionalFormatting>
  <conditionalFormatting sqref="DY10:DY609">
    <cfRule type="expression" dxfId="64" priority="98">
      <formula>$DY$9="مغلق"</formula>
    </cfRule>
  </conditionalFormatting>
  <conditionalFormatting sqref="DZ10:DZ609">
    <cfRule type="expression" dxfId="63" priority="97">
      <formula>$DZ$9="مغلق"</formula>
    </cfRule>
  </conditionalFormatting>
  <conditionalFormatting sqref="EC10:EC609">
    <cfRule type="expression" dxfId="62" priority="96">
      <formula>$EC$9="مغلق"</formula>
    </cfRule>
  </conditionalFormatting>
  <conditionalFormatting sqref="ED10:ED609">
    <cfRule type="expression" dxfId="61" priority="95">
      <formula>$ED$9="مغلق"</formula>
    </cfRule>
  </conditionalFormatting>
  <conditionalFormatting sqref="EK10:EK609">
    <cfRule type="expression" dxfId="60" priority="93">
      <formula>$EK$9="مغلق"</formula>
    </cfRule>
  </conditionalFormatting>
  <conditionalFormatting sqref="EL10:EL609">
    <cfRule type="expression" dxfId="59" priority="92">
      <formula>$EL$9="مغلق"</formula>
    </cfRule>
  </conditionalFormatting>
  <conditionalFormatting sqref="EO10:EO609">
    <cfRule type="expression" dxfId="58" priority="91">
      <formula>$EO$9="مغلق"</formula>
    </cfRule>
  </conditionalFormatting>
  <conditionalFormatting sqref="EP10:EP609">
    <cfRule type="expression" dxfId="57" priority="90">
      <formula>$EP$9="مغلق"</formula>
    </cfRule>
  </conditionalFormatting>
  <conditionalFormatting sqref="EW10:EW609">
    <cfRule type="cellIs" dxfId="56" priority="88" operator="lessThan">
      <formula>180</formula>
    </cfRule>
  </conditionalFormatting>
  <conditionalFormatting sqref="FA10:FA609">
    <cfRule type="expression" dxfId="55" priority="87">
      <formula>$FA$9="مغلق"</formula>
    </cfRule>
  </conditionalFormatting>
  <conditionalFormatting sqref="FB10:FB609">
    <cfRule type="expression" dxfId="54" priority="86">
      <formula>$FB$9="مغلق"</formula>
    </cfRule>
  </conditionalFormatting>
  <conditionalFormatting sqref="FC10:FC609">
    <cfRule type="expression" dxfId="53" priority="85">
      <formula>$FC$9="مغلق"</formula>
    </cfRule>
  </conditionalFormatting>
  <conditionalFormatting sqref="FG10:FG609">
    <cfRule type="expression" dxfId="52" priority="84">
      <formula>$FG$9="مغلق"</formula>
    </cfRule>
  </conditionalFormatting>
  <conditionalFormatting sqref="FH10:FH609">
    <cfRule type="expression" dxfId="51" priority="83">
      <formula>$FH$9="مغلق"</formula>
    </cfRule>
  </conditionalFormatting>
  <conditionalFormatting sqref="FI10:FI609">
    <cfRule type="expression" dxfId="50" priority="74">
      <formula>$FI$9="مغلق"</formula>
    </cfRule>
    <cfRule type="cellIs" dxfId="49" priority="75" operator="lessThan">
      <formula>15</formula>
    </cfRule>
  </conditionalFormatting>
  <conditionalFormatting sqref="FP10:FP609">
    <cfRule type="cellIs" dxfId="48" priority="72" operator="equal">
      <formula>"**عربى"</formula>
    </cfRule>
    <cfRule type="cellIs" dxfId="47" priority="73" operator="equal">
      <formula>"*عربى"</formula>
    </cfRule>
  </conditionalFormatting>
  <conditionalFormatting sqref="FQ10:FQ609">
    <cfRule type="cellIs" dxfId="46" priority="70" operator="equal">
      <formula>"**انجليزى"</formula>
    </cfRule>
    <cfRule type="cellIs" dxfId="45" priority="71" operator="equal">
      <formula>"*انجليزى"</formula>
    </cfRule>
  </conditionalFormatting>
  <conditionalFormatting sqref="FR10:FR609">
    <cfRule type="cellIs" dxfId="44" priority="68" operator="equal">
      <formula>"**دراسات"</formula>
    </cfRule>
    <cfRule type="cellIs" dxfId="43" priority="69" operator="equal">
      <formula>"*دراسات"</formula>
    </cfRule>
  </conditionalFormatting>
  <conditionalFormatting sqref="FS10:FS609">
    <cfRule type="cellIs" dxfId="42" priority="66" operator="equal">
      <formula>"**رياضيات"</formula>
    </cfRule>
    <cfRule type="cellIs" dxfId="41" priority="67" operator="equal">
      <formula>"*رياضيات"</formula>
    </cfRule>
  </conditionalFormatting>
  <conditionalFormatting sqref="FT10:FT609">
    <cfRule type="cellIs" dxfId="40" priority="64" operator="equal">
      <formula>"**علوم"</formula>
    </cfRule>
    <cfRule type="cellIs" dxfId="39" priority="65" operator="equal">
      <formula>"*علوم"</formula>
    </cfRule>
  </conditionalFormatting>
  <conditionalFormatting sqref="FU10:FU609">
    <cfRule type="cellIs" dxfId="38" priority="62" operator="equal">
      <formula>"**حاسب"</formula>
    </cfRule>
    <cfRule type="cellIs" dxfId="37" priority="63" operator="equal">
      <formula>"*حاسب"</formula>
    </cfRule>
  </conditionalFormatting>
  <conditionalFormatting sqref="FV10:FV609">
    <cfRule type="cellIs" dxfId="36" priority="60" operator="equal">
      <formula>"**فنية"</formula>
    </cfRule>
    <cfRule type="cellIs" dxfId="35" priority="61" operator="equal">
      <formula>"*فنية"</formula>
    </cfRule>
  </conditionalFormatting>
  <conditionalFormatting sqref="FW10:FW609">
    <cfRule type="cellIs" dxfId="34" priority="59" operator="equal">
      <formula>"*نشاط1"</formula>
    </cfRule>
  </conditionalFormatting>
  <conditionalFormatting sqref="FX10:FX609">
    <cfRule type="cellIs" dxfId="33" priority="58" operator="equal">
      <formula>"*نشاط2"</formula>
    </cfRule>
  </conditionalFormatting>
  <conditionalFormatting sqref="FY10:FY609">
    <cfRule type="cellIs" dxfId="32" priority="56" operator="equal">
      <formula>"**دين"</formula>
    </cfRule>
    <cfRule type="cellIs" dxfId="31" priority="57" operator="equal">
      <formula>"*دين"</formula>
    </cfRule>
  </conditionalFormatting>
  <conditionalFormatting sqref="U10:U609 AK10:AK609 BA10:BA609 BT10:BT609 CM10:CM609 DF10:DF609 DV10:DV609 EH10:EH609 ET10:ET609">
    <cfRule type="cellIs" dxfId="30" priority="51" operator="equal">
      <formula>"جيد"</formula>
    </cfRule>
    <cfRule type="cellIs" dxfId="29" priority="52" operator="equal">
      <formula>"جيد جدا"</formula>
    </cfRule>
    <cfRule type="cellIs" dxfId="28" priority="53" operator="equal">
      <formula>"دون المستوى"</formula>
    </cfRule>
    <cfRule type="cellIs" dxfId="27" priority="54" operator="equal">
      <formula>"مقبول"</formula>
    </cfRule>
    <cfRule type="cellIs" dxfId="26" priority="55" operator="equal">
      <formula>"ممتاز"</formula>
    </cfRule>
  </conditionalFormatting>
  <conditionalFormatting sqref="FM10:FM609">
    <cfRule type="cellIs" dxfId="25" priority="6" operator="equal">
      <formula>"جيد"</formula>
    </cfRule>
    <cfRule type="cellIs" dxfId="24" priority="7" operator="equal">
      <formula>"جيد جدا"</formula>
    </cfRule>
    <cfRule type="cellIs" dxfId="23" priority="8" operator="equal">
      <formula>"دون المستوى"</formula>
    </cfRule>
    <cfRule type="cellIs" dxfId="22" priority="9" operator="equal">
      <formula>"مقبول"</formula>
    </cfRule>
    <cfRule type="cellIs" dxfId="21" priority="10" operator="equal">
      <formula>"ممتاز"</formula>
    </cfRule>
  </conditionalFormatting>
  <conditionalFormatting sqref="EX10:EX609">
    <cfRule type="cellIs" dxfId="20" priority="1" operator="equal">
      <formula>"جيد"</formula>
    </cfRule>
    <cfRule type="cellIs" dxfId="19" priority="2" operator="equal">
      <formula>"جيد جدا"</formula>
    </cfRule>
    <cfRule type="cellIs" dxfId="18" priority="3" operator="equal">
      <formula>"دون المستوى"</formula>
    </cfRule>
    <cfRule type="cellIs" dxfId="17" priority="4" operator="equal">
      <formula>"مقبول"</formula>
    </cfRule>
    <cfRule type="cellIs" dxfId="16" priority="5" operator="equal">
      <formula>"ممتاز"</formula>
    </cfRule>
  </conditionalFormatting>
  <dataValidations count="59">
    <dataValidation type="list" allowBlank="1" showInputMessage="1" showErrorMessage="1" sqref="FG9:FI9 FA9:FC9 O9:Q9 Y9:AA9 AE9:AG9 AO9:AQ9 AU9:AW9 BE9:BH9 BL9:BO9 BX9:CA9 CE9:CH9 CQ9:CT9 CX9:DA9 DJ9:DL9 DP9:DR9 DY9:DZ9 EC9:ED9 EK9:EL9 EO9:EP9 I9:K9">
      <formula1>"مغلق,مفتوح"</formula1>
    </dataValidation>
    <dataValidation type="custom" allowBlank="1" showInputMessage="1" showErrorMessage="1" sqref="FA10:FA609">
      <formula1>$FA$9&lt;&gt;"مغلق"</formula1>
    </dataValidation>
    <dataValidation type="custom" allowBlank="1" showInputMessage="1" showErrorMessage="1" sqref="FB10:FB609">
      <formula1>$FB$9&lt;&gt;"مغلق"</formula1>
    </dataValidation>
    <dataValidation type="custom" allowBlank="1" showInputMessage="1" showErrorMessage="1" sqref="FC10:FC609">
      <formula1>$FC$9&lt;&gt;"مغلق"</formula1>
    </dataValidation>
    <dataValidation type="custom" allowBlank="1" showInputMessage="1" showErrorMessage="1" sqref="FG10:FG609">
      <formula1>$FG$9&lt;&gt;"مغلق"</formula1>
    </dataValidation>
    <dataValidation type="custom" allowBlank="1" showInputMessage="1" showErrorMessage="1" sqref="FH10:FH609">
      <formula1>$FH$9&lt;&gt;"مغلق"</formula1>
    </dataValidation>
    <dataValidation type="custom" allowBlank="1" showInputMessage="1" showErrorMessage="1" sqref="FI10:FI609">
      <formula1>$FI$9&lt;&gt;"مغلق"</formula1>
    </dataValidation>
    <dataValidation type="custom" allowBlank="1" showInputMessage="1" showErrorMessage="1" sqref="I10:I609">
      <formula1>$I$9&lt;&gt;"مغلق"</formula1>
    </dataValidation>
    <dataValidation type="custom" allowBlank="1" showInputMessage="1" showErrorMessage="1" sqref="J10:J609">
      <formula1>$J$9&lt;&gt;"مغلق"</formula1>
    </dataValidation>
    <dataValidation type="custom" allowBlank="1" showInputMessage="1" showErrorMessage="1" sqref="K10:K609">
      <formula1>$K$9&lt;&gt;"مغلق"</formula1>
    </dataValidation>
    <dataValidation type="custom" allowBlank="1" showInputMessage="1" showErrorMessage="1" sqref="Q10:Q609">
      <formula1>$Q$9&lt;&gt;"مغلق"</formula1>
    </dataValidation>
    <dataValidation type="custom" allowBlank="1" showInputMessage="1" showErrorMessage="1" sqref="O10:O609">
      <formula1>$O$9&lt;&gt;"مغلق"</formula1>
    </dataValidation>
    <dataValidation type="custom" allowBlank="1" showInputMessage="1" showErrorMessage="1" sqref="P10:P609">
      <formula1>$P$9&lt;&gt;"مغلق"</formula1>
    </dataValidation>
    <dataValidation type="custom" allowBlank="1" showInputMessage="1" showErrorMessage="1" sqref="Y10:Y609">
      <formula1>$Y$9&lt;&gt;"مغلق"</formula1>
    </dataValidation>
    <dataValidation type="custom" allowBlank="1" showInputMessage="1" showErrorMessage="1" sqref="Z10:Z609">
      <formula1>$Z$9&lt;&gt;"مغلق"</formula1>
    </dataValidation>
    <dataValidation type="custom" allowBlank="1" showInputMessage="1" showErrorMessage="1" sqref="AA10:AA609">
      <formula1>$AA$9&lt;&gt;"مغلق"</formula1>
    </dataValidation>
    <dataValidation type="custom" allowBlank="1" showInputMessage="1" showErrorMessage="1" sqref="AE10:AE609">
      <formula1>$AE$9&lt;&gt;"مغلق"</formula1>
    </dataValidation>
    <dataValidation type="custom" allowBlank="1" showInputMessage="1" showErrorMessage="1" sqref="AF10:AF609">
      <formula1>$AF$9&lt;&gt;"مغلق"</formula1>
    </dataValidation>
    <dataValidation type="custom" allowBlank="1" showInputMessage="1" showErrorMessage="1" sqref="AG10:AG609">
      <formula1>$AG$9&lt;&gt;"مغلق"</formula1>
    </dataValidation>
    <dataValidation type="custom" allowBlank="1" showInputMessage="1" showErrorMessage="1" sqref="AO10:AO609">
      <formula1>$AO$9&lt;&gt;"مغلق"</formula1>
    </dataValidation>
    <dataValidation type="custom" allowBlank="1" showInputMessage="1" showErrorMessage="1" sqref="AP10:AP609">
      <formula1>$AP$9&lt;&gt;"مغلق"</formula1>
    </dataValidation>
    <dataValidation type="custom" allowBlank="1" showInputMessage="1" showErrorMessage="1" sqref="AQ10:AQ609">
      <formula1>$AQ$9&lt;&gt;"مغلق"</formula1>
    </dataValidation>
    <dataValidation type="custom" allowBlank="1" showInputMessage="1" showErrorMessage="1" sqref="AU10:AU609">
      <formula1>$AU$9&lt;&gt;"مغلق"</formula1>
    </dataValidation>
    <dataValidation type="custom" allowBlank="1" showInputMessage="1" showErrorMessage="1" sqref="AV10:AV609">
      <formula1>$AV$9&lt;&gt;"مغلق"</formula1>
    </dataValidation>
    <dataValidation type="custom" allowBlank="1" showInputMessage="1" showErrorMessage="1" sqref="AW10:AW609">
      <formula1>$AW$9&lt;&gt;"مغلق"</formula1>
    </dataValidation>
    <dataValidation type="custom" allowBlank="1" showInputMessage="1" showErrorMessage="1" sqref="BE10:BE609">
      <formula1>$BE$9&lt;&gt;"مغلق"</formula1>
    </dataValidation>
    <dataValidation type="custom" allowBlank="1" showInputMessage="1" showErrorMessage="1" sqref="BF10:BF609">
      <formula1>$BF$9&lt;&gt;"مغلق"</formula1>
    </dataValidation>
    <dataValidation type="custom" allowBlank="1" showInputMessage="1" showErrorMessage="1" sqref="BH10:BH609">
      <formula1>$BH$9&lt;&gt;"مغلق"</formula1>
    </dataValidation>
    <dataValidation type="custom" allowBlank="1" showInputMessage="1" showErrorMessage="1" sqref="BL10:BL609">
      <formula1>$BL$9&lt;&gt;"مغلق"</formula1>
    </dataValidation>
    <dataValidation type="custom" allowBlank="1" showInputMessage="1" showErrorMessage="1" sqref="BM10:BM609">
      <formula1>$BM$9&lt;&gt;"مغلق"</formula1>
    </dataValidation>
    <dataValidation type="custom" allowBlank="1" showInputMessage="1" showErrorMessage="1" sqref="BN10:BN609">
      <formula1>$BN$9&lt;&gt;"مغلق"</formula1>
    </dataValidation>
    <dataValidation type="custom" allowBlank="1" showInputMessage="1" showErrorMessage="1" sqref="BO10:BO609">
      <formula1>$BO$9&lt;&gt;"مغلق"</formula1>
    </dataValidation>
    <dataValidation type="custom" allowBlank="1" showInputMessage="1" showErrorMessage="1" sqref="CH10:CH609">
      <formula1>$CH$9&lt;&gt;"مغلق"</formula1>
    </dataValidation>
    <dataValidation type="custom" allowBlank="1" showInputMessage="1" showErrorMessage="1" sqref="CG10:CG609">
      <formula1>$CG$9&lt;&gt;"مغلق"</formula1>
    </dataValidation>
    <dataValidation type="custom" allowBlank="1" showInputMessage="1" showErrorMessage="1" sqref="CF10:CF609">
      <formula1>$CF$9&lt;&gt;"مغلق"</formula1>
    </dataValidation>
    <dataValidation type="custom" allowBlank="1" showInputMessage="1" showErrorMessage="1" sqref="CE10:CE609">
      <formula1>$CE$9&lt;&gt;"مغلق"</formula1>
    </dataValidation>
    <dataValidation type="custom" allowBlank="1" showInputMessage="1" showErrorMessage="1" sqref="CT10:CT609">
      <formula1>$CT$9&lt;&gt;"مغلق"</formula1>
    </dataValidation>
    <dataValidation type="custom" allowBlank="1" showInputMessage="1" showErrorMessage="1" sqref="CS10:CS609">
      <formula1>$CS$9&lt;&gt;"مغلق"</formula1>
    </dataValidation>
    <dataValidation type="custom" allowBlank="1" showInputMessage="1" showErrorMessage="1" sqref="CR10:CR609">
      <formula1>$CR$9&lt;&gt;"مغلق"</formula1>
    </dataValidation>
    <dataValidation type="custom" allowBlank="1" showInputMessage="1" showErrorMessage="1" sqref="CQ10:CQ609">
      <formula1>$CQ$9&lt;&gt;"مغلق"</formula1>
    </dataValidation>
    <dataValidation type="custom" allowBlank="1" showInputMessage="1" showErrorMessage="1" sqref="CX10:CX609">
      <formula1>$CX$9&lt;&gt;"مغلق"</formula1>
    </dataValidation>
    <dataValidation type="custom" allowBlank="1" showInputMessage="1" showErrorMessage="1" sqref="CY10:CY609">
      <formula1>$CY$9&lt;&gt;"مغلق"</formula1>
    </dataValidation>
    <dataValidation type="custom" allowBlank="1" showInputMessage="1" showErrorMessage="1" sqref="CZ10:CZ609">
      <formula1>$CZ$9&lt;&gt;"مغلق"</formula1>
    </dataValidation>
    <dataValidation type="custom" allowBlank="1" showInputMessage="1" showErrorMessage="1" sqref="DA10:DA609">
      <formula1>$DA$9&lt;&gt;"مغلق"</formula1>
    </dataValidation>
    <dataValidation type="custom" allowBlank="1" showInputMessage="1" showErrorMessage="1" sqref="DJ10:DJ609">
      <formula1>$DJ$9&lt;&gt;"مغلق"</formula1>
    </dataValidation>
    <dataValidation type="custom" allowBlank="1" showInputMessage="1" showErrorMessage="1" sqref="DK10:DK609">
      <formula1>$DK$9&lt;&gt;"مغلق"</formula1>
    </dataValidation>
    <dataValidation type="custom" allowBlank="1" showInputMessage="1" showErrorMessage="1" sqref="DL10:DL609">
      <formula1>$DL$9&lt;&gt;"مغلق"</formula1>
    </dataValidation>
    <dataValidation type="custom" allowBlank="1" showInputMessage="1" showErrorMessage="1" sqref="DP10:DP609">
      <formula1>$DP$9&lt;&gt;"مغلق"</formula1>
    </dataValidation>
    <dataValidation type="custom" allowBlank="1" showInputMessage="1" showErrorMessage="1" sqref="DQ10:DQ609">
      <formula1>$DQ$9&lt;&gt;"مغلق"</formula1>
    </dataValidation>
    <dataValidation type="custom" allowBlank="1" showInputMessage="1" showErrorMessage="1" sqref="DR10:DR609">
      <formula1>$DR$9&lt;&gt;"مغلق"</formula1>
    </dataValidation>
    <dataValidation type="custom" allowBlank="1" showInputMessage="1" showErrorMessage="1" sqref="DY10:DY609">
      <formula1>$DY$9&lt;&gt;"مغلق"</formula1>
    </dataValidation>
    <dataValidation type="custom" allowBlank="1" showInputMessage="1" showErrorMessage="1" sqref="DZ10:DZ609">
      <formula1>$DZ$9&lt;&gt;"مغلق"</formula1>
    </dataValidation>
    <dataValidation type="custom" allowBlank="1" showInputMessage="1" showErrorMessage="1" sqref="ED10:ED609">
      <formula1>$ED$9&lt;&gt;"مغلق"</formula1>
    </dataValidation>
    <dataValidation type="custom" allowBlank="1" showInputMessage="1" showErrorMessage="1" sqref="EC10:EC609">
      <formula1>$EC$9&lt;&gt;"مغلق"</formula1>
    </dataValidation>
    <dataValidation type="custom" allowBlank="1" showInputMessage="1" showErrorMessage="1" sqref="EL10:EL609">
      <formula1>$EL$9&lt;&gt;"مغلق"</formula1>
    </dataValidation>
    <dataValidation type="custom" allowBlank="1" showInputMessage="1" showErrorMessage="1" sqref="EK10:EK609">
      <formula1>$EK$9&lt;&gt;"مغلق"</formula1>
    </dataValidation>
    <dataValidation type="custom" allowBlank="1" showInputMessage="1" showErrorMessage="1" sqref="EP10:EP609">
      <formula1>$EP$9&lt;&gt;"مغلق"</formula1>
    </dataValidation>
    <dataValidation type="custom" allowBlank="1" showInputMessage="1" showErrorMessage="1" sqref="EO10:EO609">
      <formula1>$EO$9&lt;&gt;"مغلق"</formula1>
    </dataValidation>
    <dataValidation type="custom" allowBlank="1" showInputMessage="1" showErrorMessage="1" sqref="BG10:BG609">
      <formula1>$BG$9&lt;&gt;"مغلق"</formula1>
    </dataValidation>
  </dataValidation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dimension ref="A1:O606"/>
  <sheetViews>
    <sheetView rightToLeft="1" workbookViewId="0">
      <selection activeCell="Q8" sqref="Q8"/>
    </sheetView>
  </sheetViews>
  <sheetFormatPr defaultRowHeight="15"/>
  <cols>
    <col min="1" max="1" width="4.28515625" style="126" customWidth="1"/>
    <col min="2" max="2" width="6.7109375" style="126" customWidth="1"/>
    <col min="3" max="3" width="26.42578125" style="126" customWidth="1"/>
    <col min="4" max="4" width="8.28515625" style="126" customWidth="1"/>
    <col min="5" max="5" width="6.5703125" style="126" customWidth="1"/>
    <col min="6" max="12" width="7.7109375" style="126" customWidth="1"/>
    <col min="13" max="13" width="6.42578125" style="126" customWidth="1"/>
    <col min="14" max="14" width="6.5703125" style="126" customWidth="1"/>
    <col min="15" max="15" width="7" style="126" customWidth="1"/>
    <col min="16" max="16384" width="9.140625" style="126"/>
  </cols>
  <sheetData>
    <row r="1" spans="1:15">
      <c r="A1" s="273" t="str">
        <f>البيانات!L2</f>
        <v>إدارة كفرالشيخ التعليمية</v>
      </c>
      <c r="B1" s="273"/>
      <c r="C1" s="273"/>
      <c r="K1" s="278" t="str">
        <f>البيانات!L7</f>
        <v>الصف الاول الاعدادى</v>
      </c>
      <c r="L1" s="278"/>
      <c r="M1" s="278"/>
      <c r="N1" s="278"/>
      <c r="O1" s="278"/>
    </row>
    <row r="2" spans="1:15">
      <c r="A2" s="273" t="str">
        <f>البيانات!L3</f>
        <v>مدرسة المنتزه للتعليم الاساسى (ع)</v>
      </c>
      <c r="B2" s="273"/>
      <c r="C2" s="273"/>
      <c r="K2" s="279" t="s">
        <v>20</v>
      </c>
      <c r="L2" s="279"/>
      <c r="M2" s="280" t="str">
        <f>البيانات!L11</f>
        <v>2014/2013</v>
      </c>
      <c r="N2" s="280"/>
      <c r="O2" s="280"/>
    </row>
    <row r="3" spans="1:15">
      <c r="B3" s="273" t="s">
        <v>214</v>
      </c>
      <c r="C3" s="273"/>
      <c r="K3" s="273" t="s">
        <v>232</v>
      </c>
      <c r="L3" s="273"/>
      <c r="M3" s="273"/>
      <c r="N3" s="273"/>
      <c r="O3" s="273"/>
    </row>
    <row r="4" spans="1:15" ht="31.5" customHeight="1">
      <c r="D4" s="128" t="s">
        <v>211</v>
      </c>
      <c r="E4" s="274" t="s">
        <v>233</v>
      </c>
      <c r="F4" s="275"/>
      <c r="G4" s="275"/>
      <c r="H4" s="275"/>
      <c r="I4" s="276" t="str">
        <f>K1</f>
        <v>الصف الاول الاعدادى</v>
      </c>
      <c r="J4" s="276"/>
      <c r="K4" s="276"/>
      <c r="L4" s="276"/>
      <c r="M4" s="276"/>
      <c r="N4" s="277"/>
    </row>
    <row r="6" spans="1:15" ht="45.75" customHeight="1">
      <c r="A6" s="128" t="s">
        <v>0</v>
      </c>
      <c r="B6" s="129" t="s">
        <v>86</v>
      </c>
      <c r="C6" s="128" t="s">
        <v>230</v>
      </c>
      <c r="D6" s="133" t="s">
        <v>234</v>
      </c>
      <c r="E6" s="133" t="s">
        <v>184</v>
      </c>
      <c r="F6" s="128" t="s">
        <v>171</v>
      </c>
      <c r="G6" s="128" t="s">
        <v>208</v>
      </c>
      <c r="H6" s="128" t="s">
        <v>173</v>
      </c>
      <c r="I6" s="128" t="s">
        <v>174</v>
      </c>
      <c r="J6" s="128" t="s">
        <v>147</v>
      </c>
      <c r="K6" s="129" t="s">
        <v>148</v>
      </c>
      <c r="L6" s="128" t="s">
        <v>175</v>
      </c>
      <c r="M6" s="128" t="s">
        <v>209</v>
      </c>
      <c r="N6" s="128" t="s">
        <v>210</v>
      </c>
      <c r="O6" s="128" t="s">
        <v>178</v>
      </c>
    </row>
    <row r="7" spans="1:15" ht="21.95" customHeight="1">
      <c r="A7" s="127">
        <f>IF(C7="","",ROW()-6)</f>
        <v>1</v>
      </c>
      <c r="B7" s="127">
        <f>الشيت!C10</f>
        <v>200</v>
      </c>
      <c r="C7" s="127" t="str">
        <f>الشيت!D10</f>
        <v>شلبى</v>
      </c>
      <c r="D7" s="134">
        <f>IF(C7="","",SUM(F7,G7,H7,I7,J7,K7,L7,M7,N7,O7))</f>
        <v>1000</v>
      </c>
      <c r="E7" s="134">
        <f>IF(C7="","",الشيت!GB10)</f>
        <v>1</v>
      </c>
      <c r="F7" s="134">
        <f>IF(C7="","",الشيت!L10)</f>
        <v>100</v>
      </c>
      <c r="G7" s="134">
        <f>IF(C7="","",الشيت!AB10)</f>
        <v>100</v>
      </c>
      <c r="H7" s="134">
        <f>IF(C7="","",الشيت!AR10)</f>
        <v>100</v>
      </c>
      <c r="I7" s="134">
        <f>IF(C7="","",الشيت!BI10)</f>
        <v>100</v>
      </c>
      <c r="J7" s="134">
        <f>IF(C7="","",الشيت!CB10)</f>
        <v>100</v>
      </c>
      <c r="K7" s="134">
        <f>IF(C7="","",الشيت!CU10)</f>
        <v>100</v>
      </c>
      <c r="L7" s="134">
        <f>IF(C7="","",الشيت!DM10)</f>
        <v>100</v>
      </c>
      <c r="M7" s="134">
        <f>IF(C7="","",الشيت!EA10)</f>
        <v>100</v>
      </c>
      <c r="N7" s="134">
        <f>IF(C7="","",الشيت!EM10)</f>
        <v>100</v>
      </c>
      <c r="O7" s="127">
        <f>IF(C7="","",الشيت!FD10)</f>
        <v>100</v>
      </c>
    </row>
    <row r="8" spans="1:15" ht="21.95" customHeight="1">
      <c r="A8" s="130">
        <f t="shared" ref="A8:A71" si="0">IF(C8="","",ROW()-6)</f>
        <v>2</v>
      </c>
      <c r="B8" s="130">
        <f>الشيت!C11</f>
        <v>201</v>
      </c>
      <c r="C8" s="130" t="str">
        <f>الشيت!D11</f>
        <v>محمد 2</v>
      </c>
      <c r="D8" s="130">
        <f t="shared" ref="D8:D71" si="1">IF(C8="","",SUM(F8,G8,H8,I8,J8,K8,L8,M8,N8,O8))</f>
        <v>500</v>
      </c>
      <c r="E8" s="130">
        <f>IF(C8="","",الشيت!GB11)</f>
        <v>3</v>
      </c>
      <c r="F8" s="130">
        <f>IF(C8="","",الشيت!L11)</f>
        <v>50</v>
      </c>
      <c r="G8" s="130">
        <f>IF(C8="","",الشيت!AB11)</f>
        <v>50</v>
      </c>
      <c r="H8" s="130">
        <f>IF(C8="","",الشيت!AR11)</f>
        <v>50</v>
      </c>
      <c r="I8" s="130">
        <f>IF(C8="","",الشيت!BI11)</f>
        <v>50</v>
      </c>
      <c r="J8" s="130">
        <f>IF(C8="","",الشيت!CB11)</f>
        <v>50</v>
      </c>
      <c r="K8" s="130">
        <f>IF(C8="","",الشيت!CU11)</f>
        <v>50</v>
      </c>
      <c r="L8" s="130">
        <f>IF(C8="","",الشيت!DM11)</f>
        <v>50</v>
      </c>
      <c r="M8" s="130">
        <f>IF(C8="","",الشيت!EA11)</f>
        <v>50</v>
      </c>
      <c r="N8" s="130">
        <f>IF(C8="","",الشيت!EM11)</f>
        <v>50</v>
      </c>
      <c r="O8" s="130">
        <f>IF(C8="","",الشيت!FD11)</f>
        <v>50</v>
      </c>
    </row>
    <row r="9" spans="1:15" ht="21.95" customHeight="1">
      <c r="A9" s="130">
        <f t="shared" si="0"/>
        <v>3</v>
      </c>
      <c r="B9" s="130">
        <f>الشيت!C12</f>
        <v>202</v>
      </c>
      <c r="C9" s="130" t="str">
        <f>الشيت!D12</f>
        <v>محمد 3</v>
      </c>
      <c r="D9" s="130">
        <f t="shared" si="1"/>
        <v>367</v>
      </c>
      <c r="E9" s="130">
        <f>IF(C9="","",الشيت!GB12)</f>
        <v>4</v>
      </c>
      <c r="F9" s="130">
        <f>IF(C9="","",الشيت!L12)</f>
        <v>50</v>
      </c>
      <c r="G9" s="130">
        <f>IF(C9="","",الشيت!AB12)</f>
        <v>40</v>
      </c>
      <c r="H9" s="130">
        <f>IF(C9="","",الشيت!AR12)</f>
        <v>27</v>
      </c>
      <c r="I9" s="130">
        <f>IF(C9="","",الشيت!BI12)</f>
        <v>30</v>
      </c>
      <c r="J9" s="130">
        <f>IF(C9="","",الشيت!CB12)</f>
        <v>30</v>
      </c>
      <c r="K9" s="130">
        <f>IF(C9="","",الشيت!CU12)</f>
        <v>30</v>
      </c>
      <c r="L9" s="130">
        <f>IF(C9="","",الشيت!DM12)</f>
        <v>60</v>
      </c>
      <c r="M9" s="130">
        <f>IF(C9="","",الشيت!EA12)</f>
        <v>40</v>
      </c>
      <c r="N9" s="130" t="str">
        <f>IF(C9="","",الشيت!EM12)</f>
        <v>غ</v>
      </c>
      <c r="O9" s="130">
        <f>IF(C9="","",الشيت!FD12)</f>
        <v>60</v>
      </c>
    </row>
    <row r="10" spans="1:15" ht="21.95" customHeight="1">
      <c r="A10" s="130">
        <f t="shared" si="0"/>
        <v>4</v>
      </c>
      <c r="B10" s="130">
        <f>الشيت!C13</f>
        <v>203</v>
      </c>
      <c r="C10" s="130" t="str">
        <f>الشيت!D13</f>
        <v>محمد 4</v>
      </c>
      <c r="D10" s="130">
        <f t="shared" si="1"/>
        <v>545</v>
      </c>
      <c r="E10" s="130">
        <f>IF(C10="","",الشيت!GB13)</f>
        <v>2</v>
      </c>
      <c r="F10" s="130">
        <f>IF(C10="","",الشيت!L13)</f>
        <v>75</v>
      </c>
      <c r="G10" s="130">
        <f>IF(C10="","",الشيت!AB13)</f>
        <v>60</v>
      </c>
      <c r="H10" s="130">
        <f>IF(C10="","",الشيت!AR13)</f>
        <v>60</v>
      </c>
      <c r="I10" s="130">
        <f>IF(C10="","",الشيت!BI13)</f>
        <v>60</v>
      </c>
      <c r="J10" s="130">
        <f>IF(C10="","",الشيت!CB13)</f>
        <v>90</v>
      </c>
      <c r="K10" s="130">
        <f>IF(C10="","",الشيت!CU13)</f>
        <v>80</v>
      </c>
      <c r="L10" s="130">
        <f>IF(C10="","",الشيت!DM13)</f>
        <v>60</v>
      </c>
      <c r="M10" s="130" t="str">
        <f>IF(C10="","",الشيت!EA13)</f>
        <v>غ</v>
      </c>
      <c r="N10" s="130">
        <f>IF(C10="","",الشيت!EM13)</f>
        <v>0</v>
      </c>
      <c r="O10" s="130">
        <f>IF(C10="","",الشيت!FD13)</f>
        <v>60</v>
      </c>
    </row>
    <row r="11" spans="1:15" ht="21.95" customHeight="1">
      <c r="A11" s="130">
        <f t="shared" si="0"/>
        <v>5</v>
      </c>
      <c r="B11" s="130">
        <f>الشيت!C14</f>
        <v>204</v>
      </c>
      <c r="C11" s="130" t="str">
        <f>الشيت!D14</f>
        <v>محمد 5</v>
      </c>
      <c r="D11" s="130">
        <f t="shared" si="1"/>
        <v>0</v>
      </c>
      <c r="E11" s="130">
        <f>IF(C11="","",الشيت!GB14)</f>
        <v>6</v>
      </c>
      <c r="F11" s="130" t="str">
        <f>IF(C11="","",الشيت!L14)</f>
        <v>غ</v>
      </c>
      <c r="G11" s="130" t="str">
        <f>IF(C11="","",الشيت!AB14)</f>
        <v>غ</v>
      </c>
      <c r="H11" s="130" t="str">
        <f>IF(C11="","",الشيت!AR14)</f>
        <v>غ</v>
      </c>
      <c r="I11" s="130" t="str">
        <f>IF(C11="","",الشيت!BI14)</f>
        <v>غ</v>
      </c>
      <c r="J11" s="130" t="str">
        <f>IF(C11="","",الشيت!CB14)</f>
        <v>غ</v>
      </c>
      <c r="K11" s="130" t="str">
        <f>IF(C11="","",الشيت!CU14)</f>
        <v>غ</v>
      </c>
      <c r="L11" s="130" t="str">
        <f>IF(C11="","",الشيت!DM14)</f>
        <v>غ</v>
      </c>
      <c r="M11" s="130">
        <f>IF(C11="","",الشيت!EA14)</f>
        <v>0</v>
      </c>
      <c r="N11" s="130">
        <f>IF(C11="","",الشيت!EM14)</f>
        <v>0</v>
      </c>
      <c r="O11" s="130" t="str">
        <f>IF(C11="","",الشيت!FD14)</f>
        <v>غ</v>
      </c>
    </row>
    <row r="12" spans="1:15" ht="21.95" customHeight="1">
      <c r="A12" s="130">
        <f t="shared" si="0"/>
        <v>6</v>
      </c>
      <c r="B12" s="130">
        <f>الشيت!C15</f>
        <v>205</v>
      </c>
      <c r="C12" s="130" t="str">
        <f>الشيت!D15</f>
        <v>محمد 6</v>
      </c>
      <c r="D12" s="130">
        <f t="shared" si="1"/>
        <v>67.5</v>
      </c>
      <c r="E12" s="130">
        <f>IF(C12="","",الشيت!GB15)</f>
        <v>5</v>
      </c>
      <c r="F12" s="130">
        <f>IF(C12="","",الشيت!L15)</f>
        <v>67.5</v>
      </c>
      <c r="G12" s="130" t="str">
        <f>IF(C12="","",الشيت!AB15)</f>
        <v>غ</v>
      </c>
      <c r="H12" s="130">
        <f>IF(C12="","",الشيت!AR15)</f>
        <v>0</v>
      </c>
      <c r="I12" s="130">
        <f>IF(C12="","",الشيت!BI15)</f>
        <v>0</v>
      </c>
      <c r="J12" s="130">
        <f>IF(C12="","",الشيت!CB15)</f>
        <v>0</v>
      </c>
      <c r="K12" s="130">
        <f>IF(C12="","",الشيت!CU15)</f>
        <v>0</v>
      </c>
      <c r="L12" s="130">
        <f>IF(C12="","",الشيت!DM15)</f>
        <v>0</v>
      </c>
      <c r="M12" s="130">
        <f>IF(C12="","",الشيت!EA15)</f>
        <v>0</v>
      </c>
      <c r="N12" s="130">
        <f>IF(C12="","",الشيت!EM15)</f>
        <v>0</v>
      </c>
      <c r="O12" s="130">
        <f>IF(C12="","",الشيت!FD15)</f>
        <v>0</v>
      </c>
    </row>
    <row r="13" spans="1:15" ht="21.95" customHeight="1">
      <c r="A13" s="130">
        <f t="shared" si="0"/>
        <v>7</v>
      </c>
      <c r="B13" s="130">
        <f>الشيت!C16</f>
        <v>206</v>
      </c>
      <c r="C13" s="130" t="str">
        <f>الشيت!D16</f>
        <v>محمد 7</v>
      </c>
      <c r="D13" s="130">
        <f t="shared" si="1"/>
        <v>0</v>
      </c>
      <c r="E13" s="130">
        <f>IF(C13="","",الشيت!GB16)</f>
        <v>6</v>
      </c>
      <c r="F13" s="130">
        <f>IF(C13="","",الشيت!L16)</f>
        <v>0</v>
      </c>
      <c r="G13" s="130">
        <f>IF(C13="","",الشيت!AB16)</f>
        <v>0</v>
      </c>
      <c r="H13" s="130">
        <f>IF(C13="","",الشيت!AR16)</f>
        <v>0</v>
      </c>
      <c r="I13" s="130">
        <f>IF(C13="","",الشيت!BI16)</f>
        <v>0</v>
      </c>
      <c r="J13" s="130">
        <f>IF(C13="","",الشيت!CB16)</f>
        <v>0</v>
      </c>
      <c r="K13" s="130">
        <f>IF(C13="","",الشيت!CU16)</f>
        <v>0</v>
      </c>
      <c r="L13" s="130">
        <f>IF(C13="","",الشيت!DM16)</f>
        <v>0</v>
      </c>
      <c r="M13" s="130">
        <f>IF(C13="","",الشيت!EA16)</f>
        <v>0</v>
      </c>
      <c r="N13" s="130">
        <f>IF(C13="","",الشيت!EM16)</f>
        <v>0</v>
      </c>
      <c r="O13" s="130">
        <f>IF(C13="","",الشيت!FD16)</f>
        <v>0</v>
      </c>
    </row>
    <row r="14" spans="1:15" ht="21.95" customHeight="1">
      <c r="A14" s="130">
        <f t="shared" si="0"/>
        <v>8</v>
      </c>
      <c r="B14" s="130">
        <f>الشيت!C17</f>
        <v>207</v>
      </c>
      <c r="C14" s="130" t="str">
        <f>الشيت!D17</f>
        <v>محمد 8</v>
      </c>
      <c r="D14" s="130">
        <f t="shared" si="1"/>
        <v>0</v>
      </c>
      <c r="E14" s="130">
        <f>IF(C14="","",الشيت!GB17)</f>
        <v>6</v>
      </c>
      <c r="F14" s="130">
        <f>IF(C14="","",الشيت!L17)</f>
        <v>0</v>
      </c>
      <c r="G14" s="130">
        <f>IF(C14="","",الشيت!AB17)</f>
        <v>0</v>
      </c>
      <c r="H14" s="130">
        <f>IF(C14="","",الشيت!AR17)</f>
        <v>0</v>
      </c>
      <c r="I14" s="130">
        <f>IF(C14="","",الشيت!BI17)</f>
        <v>0</v>
      </c>
      <c r="J14" s="130">
        <f>IF(C14="","",الشيت!CB17)</f>
        <v>0</v>
      </c>
      <c r="K14" s="130">
        <f>IF(C14="","",الشيت!CU17)</f>
        <v>0</v>
      </c>
      <c r="L14" s="130">
        <f>IF(C14="","",الشيت!DM17)</f>
        <v>0</v>
      </c>
      <c r="M14" s="130">
        <f>IF(C14="","",الشيت!EA17)</f>
        <v>0</v>
      </c>
      <c r="N14" s="130">
        <f>IF(C14="","",الشيت!EM17)</f>
        <v>0</v>
      </c>
      <c r="O14" s="130">
        <f>IF(C14="","",الشيت!FD17)</f>
        <v>0</v>
      </c>
    </row>
    <row r="15" spans="1:15" ht="21.95" customHeight="1">
      <c r="A15" s="130">
        <f t="shared" si="0"/>
        <v>9</v>
      </c>
      <c r="B15" s="130">
        <f>الشيت!C18</f>
        <v>208</v>
      </c>
      <c r="C15" s="130" t="str">
        <f>الشيت!D18</f>
        <v>محمد 9</v>
      </c>
      <c r="D15" s="130">
        <f t="shared" si="1"/>
        <v>0</v>
      </c>
      <c r="E15" s="130">
        <f>IF(C15="","",الشيت!GB18)</f>
        <v>6</v>
      </c>
      <c r="F15" s="130">
        <f>IF(C15="","",الشيت!L18)</f>
        <v>0</v>
      </c>
      <c r="G15" s="130">
        <f>IF(C15="","",الشيت!AB18)</f>
        <v>0</v>
      </c>
      <c r="H15" s="130">
        <f>IF(C15="","",الشيت!AR18)</f>
        <v>0</v>
      </c>
      <c r="I15" s="130">
        <f>IF(C15="","",الشيت!BI18)</f>
        <v>0</v>
      </c>
      <c r="J15" s="130">
        <f>IF(C15="","",الشيت!CB18)</f>
        <v>0</v>
      </c>
      <c r="K15" s="130">
        <f>IF(C15="","",الشيت!CU18)</f>
        <v>0</v>
      </c>
      <c r="L15" s="130">
        <f>IF(C15="","",الشيت!DM18)</f>
        <v>0</v>
      </c>
      <c r="M15" s="130">
        <f>IF(C15="","",الشيت!EA18)</f>
        <v>0</v>
      </c>
      <c r="N15" s="130">
        <f>IF(C15="","",الشيت!EM18)</f>
        <v>0</v>
      </c>
      <c r="O15" s="130">
        <f>IF(C15="","",الشيت!FD18)</f>
        <v>0</v>
      </c>
    </row>
    <row r="16" spans="1:15" ht="21.95" customHeight="1">
      <c r="A16" s="130">
        <f t="shared" si="0"/>
        <v>10</v>
      </c>
      <c r="B16" s="130">
        <f>الشيت!C19</f>
        <v>209</v>
      </c>
      <c r="C16" s="130" t="str">
        <f>الشيت!D19</f>
        <v>محمد 10</v>
      </c>
      <c r="D16" s="130">
        <f t="shared" si="1"/>
        <v>0</v>
      </c>
      <c r="E16" s="130">
        <f>IF(C16="","",الشيت!GB19)</f>
        <v>6</v>
      </c>
      <c r="F16" s="130">
        <f>IF(C16="","",الشيت!L19)</f>
        <v>0</v>
      </c>
      <c r="G16" s="130">
        <f>IF(C16="","",الشيت!AB19)</f>
        <v>0</v>
      </c>
      <c r="H16" s="130">
        <f>IF(C16="","",الشيت!AR19)</f>
        <v>0</v>
      </c>
      <c r="I16" s="130">
        <f>IF(C16="","",الشيت!BI19)</f>
        <v>0</v>
      </c>
      <c r="J16" s="130">
        <f>IF(C16="","",الشيت!CB19)</f>
        <v>0</v>
      </c>
      <c r="K16" s="130">
        <f>IF(C16="","",الشيت!CU19)</f>
        <v>0</v>
      </c>
      <c r="L16" s="130">
        <f>IF(C16="","",الشيت!DM19)</f>
        <v>0</v>
      </c>
      <c r="M16" s="130">
        <f>IF(C16="","",الشيت!EA19)</f>
        <v>0</v>
      </c>
      <c r="N16" s="130">
        <f>IF(C16="","",الشيت!EM19)</f>
        <v>0</v>
      </c>
      <c r="O16" s="130">
        <f>IF(C16="","",الشيت!FD19)</f>
        <v>0</v>
      </c>
    </row>
    <row r="17" spans="1:15" ht="21.95" customHeight="1">
      <c r="A17" s="130">
        <f t="shared" si="0"/>
        <v>11</v>
      </c>
      <c r="B17" s="130">
        <f>الشيت!C20</f>
        <v>210</v>
      </c>
      <c r="C17" s="130" t="str">
        <f>الشيت!D20</f>
        <v>محمد 11</v>
      </c>
      <c r="D17" s="130">
        <f t="shared" si="1"/>
        <v>0</v>
      </c>
      <c r="E17" s="130">
        <f>IF(C17="","",الشيت!GB20)</f>
        <v>6</v>
      </c>
      <c r="F17" s="130">
        <f>IF(C17="","",الشيت!L20)</f>
        <v>0</v>
      </c>
      <c r="G17" s="130">
        <f>IF(C17="","",الشيت!AB20)</f>
        <v>0</v>
      </c>
      <c r="H17" s="130">
        <f>IF(C17="","",الشيت!AR20)</f>
        <v>0</v>
      </c>
      <c r="I17" s="130">
        <f>IF(C17="","",الشيت!BI20)</f>
        <v>0</v>
      </c>
      <c r="J17" s="130">
        <f>IF(C17="","",الشيت!CB20)</f>
        <v>0</v>
      </c>
      <c r="K17" s="130">
        <f>IF(C17="","",الشيت!CU20)</f>
        <v>0</v>
      </c>
      <c r="L17" s="130">
        <f>IF(C17="","",الشيت!DM20)</f>
        <v>0</v>
      </c>
      <c r="M17" s="130">
        <f>IF(C17="","",الشيت!EA20)</f>
        <v>0</v>
      </c>
      <c r="N17" s="130">
        <f>IF(C17="","",الشيت!EM20)</f>
        <v>0</v>
      </c>
      <c r="O17" s="130">
        <f>IF(C17="","",الشيت!FD20)</f>
        <v>0</v>
      </c>
    </row>
    <row r="18" spans="1:15" ht="21.95" customHeight="1">
      <c r="A18" s="130">
        <f t="shared" si="0"/>
        <v>12</v>
      </c>
      <c r="B18" s="130">
        <f>الشيت!C21</f>
        <v>211</v>
      </c>
      <c r="C18" s="130" t="str">
        <f>الشيت!D21</f>
        <v>محمد 12</v>
      </c>
      <c r="D18" s="130">
        <f t="shared" si="1"/>
        <v>0</v>
      </c>
      <c r="E18" s="130">
        <f>IF(C18="","",الشيت!GB21)</f>
        <v>6</v>
      </c>
      <c r="F18" s="130">
        <f>IF(C18="","",الشيت!L21)</f>
        <v>0</v>
      </c>
      <c r="G18" s="130">
        <f>IF(C18="","",الشيت!AB21)</f>
        <v>0</v>
      </c>
      <c r="H18" s="130">
        <f>IF(C18="","",الشيت!AR21)</f>
        <v>0</v>
      </c>
      <c r="I18" s="130">
        <f>IF(C18="","",الشيت!BI21)</f>
        <v>0</v>
      </c>
      <c r="J18" s="130">
        <f>IF(C18="","",الشيت!CB21)</f>
        <v>0</v>
      </c>
      <c r="K18" s="130">
        <f>IF(C18="","",الشيت!CU21)</f>
        <v>0</v>
      </c>
      <c r="L18" s="130">
        <f>IF(C18="","",الشيت!DM21)</f>
        <v>0</v>
      </c>
      <c r="M18" s="130">
        <f>IF(C18="","",الشيت!EA21)</f>
        <v>0</v>
      </c>
      <c r="N18" s="130">
        <f>IF(C18="","",الشيت!EM21)</f>
        <v>0</v>
      </c>
      <c r="O18" s="130">
        <f>IF(C18="","",الشيت!FD21)</f>
        <v>0</v>
      </c>
    </row>
    <row r="19" spans="1:15" ht="21.95" customHeight="1">
      <c r="A19" s="130">
        <f t="shared" si="0"/>
        <v>13</v>
      </c>
      <c r="B19" s="130">
        <f>الشيت!C22</f>
        <v>212</v>
      </c>
      <c r="C19" s="130" t="str">
        <f>الشيت!D22</f>
        <v>ث</v>
      </c>
      <c r="D19" s="130">
        <f t="shared" si="1"/>
        <v>0</v>
      </c>
      <c r="E19" s="130">
        <f>IF(C19="","",الشيت!GB22)</f>
        <v>6</v>
      </c>
      <c r="F19" s="130">
        <f>IF(C19="","",الشيت!L22)</f>
        <v>0</v>
      </c>
      <c r="G19" s="130">
        <f>IF(C19="","",الشيت!AB22)</f>
        <v>0</v>
      </c>
      <c r="H19" s="130">
        <f>IF(C19="","",الشيت!AR22)</f>
        <v>0</v>
      </c>
      <c r="I19" s="130">
        <f>IF(C19="","",الشيت!BI22)</f>
        <v>0</v>
      </c>
      <c r="J19" s="130">
        <f>IF(C19="","",الشيت!CB22)</f>
        <v>0</v>
      </c>
      <c r="K19" s="130">
        <f>IF(C19="","",الشيت!CU22)</f>
        <v>0</v>
      </c>
      <c r="L19" s="130">
        <f>IF(C19="","",الشيت!DM22)</f>
        <v>0</v>
      </c>
      <c r="M19" s="130">
        <f>IF(C19="","",الشيت!EA22)</f>
        <v>0</v>
      </c>
      <c r="N19" s="130">
        <f>IF(C19="","",الشيت!EM22)</f>
        <v>0</v>
      </c>
      <c r="O19" s="130">
        <f>IF(C19="","",الشيت!FD22)</f>
        <v>0</v>
      </c>
    </row>
    <row r="20" spans="1:15" ht="21.95" customHeight="1">
      <c r="A20" s="130">
        <f t="shared" si="0"/>
        <v>14</v>
      </c>
      <c r="B20" s="130">
        <f>الشيت!C23</f>
        <v>213</v>
      </c>
      <c r="C20" s="130" t="str">
        <f>الشيت!D23</f>
        <v>نانى</v>
      </c>
      <c r="D20" s="130">
        <f t="shared" si="1"/>
        <v>0</v>
      </c>
      <c r="E20" s="130">
        <f>IF(C20="","",الشيت!GB23)</f>
        <v>6</v>
      </c>
      <c r="F20" s="130">
        <f>IF(C20="","",الشيت!L23)</f>
        <v>0</v>
      </c>
      <c r="G20" s="130">
        <f>IF(C20="","",الشيت!AB23)</f>
        <v>0</v>
      </c>
      <c r="H20" s="130">
        <f>IF(C20="","",الشيت!AR23)</f>
        <v>0</v>
      </c>
      <c r="I20" s="130">
        <f>IF(C20="","",الشيت!BI23)</f>
        <v>0</v>
      </c>
      <c r="J20" s="130">
        <f>IF(C20="","",الشيت!CB23)</f>
        <v>0</v>
      </c>
      <c r="K20" s="130">
        <f>IF(C20="","",الشيت!CU23)</f>
        <v>0</v>
      </c>
      <c r="L20" s="130">
        <f>IF(C20="","",الشيت!DM23)</f>
        <v>0</v>
      </c>
      <c r="M20" s="130">
        <f>IF(C20="","",الشيت!EA23)</f>
        <v>0</v>
      </c>
      <c r="N20" s="130">
        <f>IF(C20="","",الشيت!EM23)</f>
        <v>0</v>
      </c>
      <c r="O20" s="130">
        <f>IF(C20="","",الشيت!FD23)</f>
        <v>0</v>
      </c>
    </row>
    <row r="21" spans="1:15" ht="21.95" customHeight="1">
      <c r="A21" s="130">
        <f t="shared" si="0"/>
        <v>15</v>
      </c>
      <c r="B21" s="130">
        <f>الشيت!C24</f>
        <v>214</v>
      </c>
      <c r="C21" s="130" t="str">
        <f>الشيت!D24</f>
        <v>ق</v>
      </c>
      <c r="D21" s="130">
        <f t="shared" si="1"/>
        <v>0</v>
      </c>
      <c r="E21" s="130">
        <f>IF(C21="","",الشيت!GB24)</f>
        <v>6</v>
      </c>
      <c r="F21" s="130">
        <f>IF(C21="","",الشيت!L24)</f>
        <v>0</v>
      </c>
      <c r="G21" s="130">
        <f>IF(C21="","",الشيت!AB24)</f>
        <v>0</v>
      </c>
      <c r="H21" s="130">
        <f>IF(C21="","",الشيت!AR24)</f>
        <v>0</v>
      </c>
      <c r="I21" s="130">
        <f>IF(C21="","",الشيت!BI24)</f>
        <v>0</v>
      </c>
      <c r="J21" s="130">
        <f>IF(C21="","",الشيت!CB24)</f>
        <v>0</v>
      </c>
      <c r="K21" s="130">
        <f>IF(C21="","",الشيت!CU24)</f>
        <v>0</v>
      </c>
      <c r="L21" s="130">
        <f>IF(C21="","",الشيت!DM24)</f>
        <v>0</v>
      </c>
      <c r="M21" s="130">
        <f>IF(C21="","",الشيت!EA24)</f>
        <v>0</v>
      </c>
      <c r="N21" s="130">
        <f>IF(C21="","",الشيت!EM24)</f>
        <v>0</v>
      </c>
      <c r="O21" s="130">
        <f>IF(C21="","",الشيت!FD24)</f>
        <v>0</v>
      </c>
    </row>
    <row r="22" spans="1:15" ht="21.95" customHeight="1">
      <c r="A22" s="130">
        <f t="shared" si="0"/>
        <v>16</v>
      </c>
      <c r="B22" s="130">
        <f>الشيت!C25</f>
        <v>215</v>
      </c>
      <c r="C22" s="130" t="str">
        <f>الشيت!D25</f>
        <v>ش</v>
      </c>
      <c r="D22" s="130">
        <f t="shared" si="1"/>
        <v>0</v>
      </c>
      <c r="E22" s="130">
        <f>IF(C22="","",الشيت!GB25)</f>
        <v>6</v>
      </c>
      <c r="F22" s="130">
        <f>IF(C22="","",الشيت!L25)</f>
        <v>0</v>
      </c>
      <c r="G22" s="130">
        <f>IF(C22="","",الشيت!AB25)</f>
        <v>0</v>
      </c>
      <c r="H22" s="130">
        <f>IF(C22="","",الشيت!AR25)</f>
        <v>0</v>
      </c>
      <c r="I22" s="130">
        <f>IF(C22="","",الشيت!BI25)</f>
        <v>0</v>
      </c>
      <c r="J22" s="130">
        <f>IF(C22="","",الشيت!CB25)</f>
        <v>0</v>
      </c>
      <c r="K22" s="130">
        <f>IF(C22="","",الشيت!CU25)</f>
        <v>0</v>
      </c>
      <c r="L22" s="130">
        <f>IF(C22="","",الشيت!DM25)</f>
        <v>0</v>
      </c>
      <c r="M22" s="130">
        <f>IF(C22="","",الشيت!EA25)</f>
        <v>0</v>
      </c>
      <c r="N22" s="130">
        <f>IF(C22="","",الشيت!EM25)</f>
        <v>0</v>
      </c>
      <c r="O22" s="130">
        <f>IF(C22="","",الشيت!FD25)</f>
        <v>0</v>
      </c>
    </row>
    <row r="23" spans="1:15" ht="21.95" customHeight="1">
      <c r="A23" s="130">
        <f t="shared" si="0"/>
        <v>17</v>
      </c>
      <c r="B23" s="130">
        <f>الشيت!C26</f>
        <v>216</v>
      </c>
      <c r="C23" s="130" t="str">
        <f>الشيت!D26</f>
        <v>غ</v>
      </c>
      <c r="D23" s="130">
        <f t="shared" si="1"/>
        <v>0</v>
      </c>
      <c r="E23" s="130">
        <f>IF(C23="","",الشيت!GB26)</f>
        <v>6</v>
      </c>
      <c r="F23" s="130">
        <f>IF(C23="","",الشيت!L26)</f>
        <v>0</v>
      </c>
      <c r="G23" s="130">
        <f>IF(C23="","",الشيت!AB26)</f>
        <v>0</v>
      </c>
      <c r="H23" s="130">
        <f>IF(C23="","",الشيت!AR26)</f>
        <v>0</v>
      </c>
      <c r="I23" s="130">
        <f>IF(C23="","",الشيت!BI26)</f>
        <v>0</v>
      </c>
      <c r="J23" s="130">
        <f>IF(C23="","",الشيت!CB26)</f>
        <v>0</v>
      </c>
      <c r="K23" s="130">
        <f>IF(C23="","",الشيت!CU26)</f>
        <v>0</v>
      </c>
      <c r="L23" s="130">
        <f>IF(C23="","",الشيت!DM26)</f>
        <v>0</v>
      </c>
      <c r="M23" s="130">
        <f>IF(C23="","",الشيت!EA26)</f>
        <v>0</v>
      </c>
      <c r="N23" s="130">
        <f>IF(C23="","",الشيت!EM26)</f>
        <v>0</v>
      </c>
      <c r="O23" s="130">
        <f>IF(C23="","",الشيت!FD26)</f>
        <v>0</v>
      </c>
    </row>
    <row r="24" spans="1:15" ht="21.95" customHeight="1">
      <c r="A24" s="130">
        <f t="shared" si="0"/>
        <v>18</v>
      </c>
      <c r="B24" s="130">
        <f>الشيت!C27</f>
        <v>217</v>
      </c>
      <c r="C24" s="130" t="str">
        <f>الشيت!D27</f>
        <v>محمد 18</v>
      </c>
      <c r="D24" s="130">
        <f t="shared" si="1"/>
        <v>0</v>
      </c>
      <c r="E24" s="130">
        <f>IF(C24="","",الشيت!GB27)</f>
        <v>6</v>
      </c>
      <c r="F24" s="130">
        <f>IF(C24="","",الشيت!L27)</f>
        <v>0</v>
      </c>
      <c r="G24" s="130">
        <f>IF(C24="","",الشيت!AB27)</f>
        <v>0</v>
      </c>
      <c r="H24" s="130">
        <f>IF(C24="","",الشيت!AR27)</f>
        <v>0</v>
      </c>
      <c r="I24" s="130">
        <f>IF(C24="","",الشيت!BI27)</f>
        <v>0</v>
      </c>
      <c r="J24" s="130">
        <f>IF(C24="","",الشيت!CB27)</f>
        <v>0</v>
      </c>
      <c r="K24" s="130">
        <f>IF(C24="","",الشيت!CU27)</f>
        <v>0</v>
      </c>
      <c r="L24" s="130">
        <f>IF(C24="","",الشيت!DM27)</f>
        <v>0</v>
      </c>
      <c r="M24" s="130">
        <f>IF(C24="","",الشيت!EA27)</f>
        <v>0</v>
      </c>
      <c r="N24" s="130">
        <f>IF(C24="","",الشيت!EM27)</f>
        <v>0</v>
      </c>
      <c r="O24" s="130">
        <f>IF(C24="","",الشيت!FD27)</f>
        <v>0</v>
      </c>
    </row>
    <row r="25" spans="1:15" ht="21.95" customHeight="1">
      <c r="A25" s="130">
        <f t="shared" si="0"/>
        <v>19</v>
      </c>
      <c r="B25" s="130">
        <f>الشيت!C28</f>
        <v>218</v>
      </c>
      <c r="C25" s="130" t="str">
        <f>الشيت!D28</f>
        <v>محمد 19</v>
      </c>
      <c r="D25" s="130">
        <f t="shared" si="1"/>
        <v>0</v>
      </c>
      <c r="E25" s="130">
        <f>IF(C25="","",الشيت!GB28)</f>
        <v>6</v>
      </c>
      <c r="F25" s="130">
        <f>IF(C25="","",الشيت!L28)</f>
        <v>0</v>
      </c>
      <c r="G25" s="130">
        <f>IF(C25="","",الشيت!AB28)</f>
        <v>0</v>
      </c>
      <c r="H25" s="130">
        <f>IF(C25="","",الشيت!AR28)</f>
        <v>0</v>
      </c>
      <c r="I25" s="130">
        <f>IF(C25="","",الشيت!BI28)</f>
        <v>0</v>
      </c>
      <c r="J25" s="130">
        <f>IF(C25="","",الشيت!CB28)</f>
        <v>0</v>
      </c>
      <c r="K25" s="130">
        <f>IF(C25="","",الشيت!CU28)</f>
        <v>0</v>
      </c>
      <c r="L25" s="130">
        <f>IF(C25="","",الشيت!DM28)</f>
        <v>0</v>
      </c>
      <c r="M25" s="130">
        <f>IF(C25="","",الشيت!EA28)</f>
        <v>0</v>
      </c>
      <c r="N25" s="130">
        <f>IF(C25="","",الشيت!EM28)</f>
        <v>0</v>
      </c>
      <c r="O25" s="130">
        <f>IF(C25="","",الشيت!FD28)</f>
        <v>0</v>
      </c>
    </row>
    <row r="26" spans="1:15" ht="21.95" customHeight="1">
      <c r="A26" s="130">
        <f t="shared" si="0"/>
        <v>20</v>
      </c>
      <c r="B26" s="130">
        <f>الشيت!C29</f>
        <v>219</v>
      </c>
      <c r="C26" s="130" t="str">
        <f>الشيت!D29</f>
        <v>محمد 20</v>
      </c>
      <c r="D26" s="130">
        <f t="shared" si="1"/>
        <v>0</v>
      </c>
      <c r="E26" s="130">
        <f>IF(C26="","",الشيت!GB29)</f>
        <v>6</v>
      </c>
      <c r="F26" s="130">
        <f>IF(C26="","",الشيت!L29)</f>
        <v>0</v>
      </c>
      <c r="G26" s="130">
        <f>IF(C26="","",الشيت!AB29)</f>
        <v>0</v>
      </c>
      <c r="H26" s="130">
        <f>IF(C26="","",الشيت!AR29)</f>
        <v>0</v>
      </c>
      <c r="I26" s="130">
        <f>IF(C26="","",الشيت!BI29)</f>
        <v>0</v>
      </c>
      <c r="J26" s="130">
        <f>IF(C26="","",الشيت!CB29)</f>
        <v>0</v>
      </c>
      <c r="K26" s="130">
        <f>IF(C26="","",الشيت!CU29)</f>
        <v>0</v>
      </c>
      <c r="L26" s="130">
        <f>IF(C26="","",الشيت!DM29)</f>
        <v>0</v>
      </c>
      <c r="M26" s="130">
        <f>IF(C26="","",الشيت!EA29)</f>
        <v>0</v>
      </c>
      <c r="N26" s="130">
        <f>IF(C26="","",الشيت!EM29)</f>
        <v>0</v>
      </c>
      <c r="O26" s="130">
        <f>IF(C26="","",الشيت!FD29)</f>
        <v>0</v>
      </c>
    </row>
    <row r="27" spans="1:15" ht="21.95" customHeight="1">
      <c r="A27" s="130">
        <f t="shared" si="0"/>
        <v>21</v>
      </c>
      <c r="B27" s="130">
        <f>الشيت!C30</f>
        <v>220</v>
      </c>
      <c r="C27" s="130" t="str">
        <f>الشيت!D30</f>
        <v>محمد 21</v>
      </c>
      <c r="D27" s="130">
        <f t="shared" si="1"/>
        <v>0</v>
      </c>
      <c r="E27" s="130">
        <f>IF(C27="","",الشيت!GB30)</f>
        <v>6</v>
      </c>
      <c r="F27" s="130">
        <f>IF(C27="","",الشيت!L30)</f>
        <v>0</v>
      </c>
      <c r="G27" s="130">
        <f>IF(C27="","",الشيت!AB30)</f>
        <v>0</v>
      </c>
      <c r="H27" s="130">
        <f>IF(C27="","",الشيت!AR30)</f>
        <v>0</v>
      </c>
      <c r="I27" s="130">
        <f>IF(C27="","",الشيت!BI30)</f>
        <v>0</v>
      </c>
      <c r="J27" s="130">
        <f>IF(C27="","",الشيت!CB30)</f>
        <v>0</v>
      </c>
      <c r="K27" s="130">
        <f>IF(C27="","",الشيت!CU30)</f>
        <v>0</v>
      </c>
      <c r="L27" s="130">
        <f>IF(C27="","",الشيت!DM30)</f>
        <v>0</v>
      </c>
      <c r="M27" s="130">
        <f>IF(C27="","",الشيت!EA30)</f>
        <v>0</v>
      </c>
      <c r="N27" s="130">
        <f>IF(C27="","",الشيت!EM30)</f>
        <v>0</v>
      </c>
      <c r="O27" s="130">
        <f>IF(C27="","",الشيت!FD30)</f>
        <v>0</v>
      </c>
    </row>
    <row r="28" spans="1:15" ht="21.95" customHeight="1">
      <c r="A28" s="130">
        <f t="shared" si="0"/>
        <v>22</v>
      </c>
      <c r="B28" s="130">
        <f>الشيت!C31</f>
        <v>221</v>
      </c>
      <c r="C28" s="130" t="str">
        <f>الشيت!D31</f>
        <v>محمد 22</v>
      </c>
      <c r="D28" s="130">
        <f t="shared" si="1"/>
        <v>0</v>
      </c>
      <c r="E28" s="130">
        <f>IF(C28="","",الشيت!GB31)</f>
        <v>6</v>
      </c>
      <c r="F28" s="130">
        <f>IF(C28="","",الشيت!L31)</f>
        <v>0</v>
      </c>
      <c r="G28" s="130">
        <f>IF(C28="","",الشيت!AB31)</f>
        <v>0</v>
      </c>
      <c r="H28" s="130">
        <f>IF(C28="","",الشيت!AR31)</f>
        <v>0</v>
      </c>
      <c r="I28" s="130">
        <f>IF(C28="","",الشيت!BI31)</f>
        <v>0</v>
      </c>
      <c r="J28" s="130">
        <f>IF(C28="","",الشيت!CB31)</f>
        <v>0</v>
      </c>
      <c r="K28" s="130">
        <f>IF(C28="","",الشيت!CU31)</f>
        <v>0</v>
      </c>
      <c r="L28" s="130">
        <f>IF(C28="","",الشيت!DM31)</f>
        <v>0</v>
      </c>
      <c r="M28" s="130">
        <f>IF(C28="","",الشيت!EA31)</f>
        <v>0</v>
      </c>
      <c r="N28" s="130">
        <f>IF(C28="","",الشيت!EM31)</f>
        <v>0</v>
      </c>
      <c r="O28" s="130">
        <f>IF(C28="","",الشيت!FD31)</f>
        <v>0</v>
      </c>
    </row>
    <row r="29" spans="1:15" ht="21.95" customHeight="1">
      <c r="A29" s="130">
        <f t="shared" si="0"/>
        <v>23</v>
      </c>
      <c r="B29" s="130">
        <f>الشيت!C32</f>
        <v>222</v>
      </c>
      <c r="C29" s="130" t="str">
        <f>الشيت!D32</f>
        <v>محمد 23</v>
      </c>
      <c r="D29" s="130">
        <f t="shared" si="1"/>
        <v>0</v>
      </c>
      <c r="E29" s="130">
        <f>IF(C29="","",الشيت!GB32)</f>
        <v>6</v>
      </c>
      <c r="F29" s="130">
        <f>IF(C29="","",الشيت!L32)</f>
        <v>0</v>
      </c>
      <c r="G29" s="130">
        <f>IF(C29="","",الشيت!AB32)</f>
        <v>0</v>
      </c>
      <c r="H29" s="130">
        <f>IF(C29="","",الشيت!AR32)</f>
        <v>0</v>
      </c>
      <c r="I29" s="130">
        <f>IF(C29="","",الشيت!BI32)</f>
        <v>0</v>
      </c>
      <c r="J29" s="130">
        <f>IF(C29="","",الشيت!CB32)</f>
        <v>0</v>
      </c>
      <c r="K29" s="130">
        <f>IF(C29="","",الشيت!CU32)</f>
        <v>0</v>
      </c>
      <c r="L29" s="130">
        <f>IF(C29="","",الشيت!DM32)</f>
        <v>0</v>
      </c>
      <c r="M29" s="130">
        <f>IF(C29="","",الشيت!EA32)</f>
        <v>0</v>
      </c>
      <c r="N29" s="130">
        <f>IF(C29="","",الشيت!EM32)</f>
        <v>0</v>
      </c>
      <c r="O29" s="130">
        <f>IF(C29="","",الشيت!FD32)</f>
        <v>0</v>
      </c>
    </row>
    <row r="30" spans="1:15" ht="21.95" customHeight="1">
      <c r="A30" s="130">
        <f t="shared" si="0"/>
        <v>24</v>
      </c>
      <c r="B30" s="130">
        <f>الشيت!C33</f>
        <v>223</v>
      </c>
      <c r="C30" s="130" t="str">
        <f>الشيت!D33</f>
        <v>محمد 24</v>
      </c>
      <c r="D30" s="130">
        <f t="shared" si="1"/>
        <v>0</v>
      </c>
      <c r="E30" s="130">
        <f>IF(C30="","",الشيت!GB33)</f>
        <v>6</v>
      </c>
      <c r="F30" s="130">
        <f>IF(C30="","",الشيت!L33)</f>
        <v>0</v>
      </c>
      <c r="G30" s="130">
        <f>IF(C30="","",الشيت!AB33)</f>
        <v>0</v>
      </c>
      <c r="H30" s="130">
        <f>IF(C30="","",الشيت!AR33)</f>
        <v>0</v>
      </c>
      <c r="I30" s="130">
        <f>IF(C30="","",الشيت!BI33)</f>
        <v>0</v>
      </c>
      <c r="J30" s="130">
        <f>IF(C30="","",الشيت!CB33)</f>
        <v>0</v>
      </c>
      <c r="K30" s="130">
        <f>IF(C30="","",الشيت!CU33)</f>
        <v>0</v>
      </c>
      <c r="L30" s="130">
        <f>IF(C30="","",الشيت!DM33)</f>
        <v>0</v>
      </c>
      <c r="M30" s="130">
        <f>IF(C30="","",الشيت!EA33)</f>
        <v>0</v>
      </c>
      <c r="N30" s="130">
        <f>IF(C30="","",الشيت!EM33)</f>
        <v>0</v>
      </c>
      <c r="O30" s="130">
        <f>IF(C30="","",الشيت!FD33)</f>
        <v>0</v>
      </c>
    </row>
    <row r="31" spans="1:15" ht="21.95" customHeight="1">
      <c r="A31" s="130">
        <f t="shared" si="0"/>
        <v>25</v>
      </c>
      <c r="B31" s="130">
        <f>الشيت!C34</f>
        <v>224</v>
      </c>
      <c r="C31" s="130" t="str">
        <f>الشيت!D34</f>
        <v>محمد 25</v>
      </c>
      <c r="D31" s="130">
        <f t="shared" si="1"/>
        <v>0</v>
      </c>
      <c r="E31" s="130">
        <f>IF(C31="","",الشيت!GB34)</f>
        <v>6</v>
      </c>
      <c r="F31" s="130">
        <f>IF(C31="","",الشيت!L34)</f>
        <v>0</v>
      </c>
      <c r="G31" s="130">
        <f>IF(C31="","",الشيت!AB34)</f>
        <v>0</v>
      </c>
      <c r="H31" s="130">
        <f>IF(C31="","",الشيت!AR34)</f>
        <v>0</v>
      </c>
      <c r="I31" s="130">
        <f>IF(C31="","",الشيت!BI34)</f>
        <v>0</v>
      </c>
      <c r="J31" s="130">
        <f>IF(C31="","",الشيت!CB34)</f>
        <v>0</v>
      </c>
      <c r="K31" s="130">
        <f>IF(C31="","",الشيت!CU34)</f>
        <v>0</v>
      </c>
      <c r="L31" s="130">
        <f>IF(C31="","",الشيت!DM34)</f>
        <v>0</v>
      </c>
      <c r="M31" s="130">
        <f>IF(C31="","",الشيت!EA34)</f>
        <v>0</v>
      </c>
      <c r="N31" s="130">
        <f>IF(C31="","",الشيت!EM34)</f>
        <v>0</v>
      </c>
      <c r="O31" s="130">
        <f>IF(C31="","",الشيت!FD34)</f>
        <v>0</v>
      </c>
    </row>
    <row r="32" spans="1:15" ht="21.95" customHeight="1">
      <c r="A32" s="130">
        <f t="shared" si="0"/>
        <v>26</v>
      </c>
      <c r="B32" s="130">
        <f>الشيت!C35</f>
        <v>225</v>
      </c>
      <c r="C32" s="130" t="str">
        <f>الشيت!D35</f>
        <v>محمد 26</v>
      </c>
      <c r="D32" s="130">
        <f t="shared" si="1"/>
        <v>0</v>
      </c>
      <c r="E32" s="130">
        <f>IF(C32="","",الشيت!GB35)</f>
        <v>6</v>
      </c>
      <c r="F32" s="130">
        <f>IF(C32="","",الشيت!L35)</f>
        <v>0</v>
      </c>
      <c r="G32" s="130">
        <f>IF(C32="","",الشيت!AB35)</f>
        <v>0</v>
      </c>
      <c r="H32" s="130">
        <f>IF(C32="","",الشيت!AR35)</f>
        <v>0</v>
      </c>
      <c r="I32" s="130">
        <f>IF(C32="","",الشيت!BI35)</f>
        <v>0</v>
      </c>
      <c r="J32" s="130">
        <f>IF(C32="","",الشيت!CB35)</f>
        <v>0</v>
      </c>
      <c r="K32" s="130">
        <f>IF(C32="","",الشيت!CU35)</f>
        <v>0</v>
      </c>
      <c r="L32" s="130">
        <f>IF(C32="","",الشيت!DM35)</f>
        <v>0</v>
      </c>
      <c r="M32" s="130">
        <f>IF(C32="","",الشيت!EA35)</f>
        <v>0</v>
      </c>
      <c r="N32" s="130">
        <f>IF(C32="","",الشيت!EM35)</f>
        <v>0</v>
      </c>
      <c r="O32" s="130">
        <f>IF(C32="","",الشيت!FD35)</f>
        <v>0</v>
      </c>
    </row>
    <row r="33" spans="1:15" ht="21.95" customHeight="1">
      <c r="A33" s="130">
        <f t="shared" si="0"/>
        <v>27</v>
      </c>
      <c r="B33" s="130">
        <f>الشيت!C36</f>
        <v>226</v>
      </c>
      <c r="C33" s="130" t="str">
        <f>الشيت!D36</f>
        <v>محمد 27</v>
      </c>
      <c r="D33" s="130">
        <f t="shared" si="1"/>
        <v>0</v>
      </c>
      <c r="E33" s="130">
        <f>IF(C33="","",الشيت!GB36)</f>
        <v>6</v>
      </c>
      <c r="F33" s="130">
        <f>IF(C33="","",الشيت!L36)</f>
        <v>0</v>
      </c>
      <c r="G33" s="130">
        <f>IF(C33="","",الشيت!AB36)</f>
        <v>0</v>
      </c>
      <c r="H33" s="130">
        <f>IF(C33="","",الشيت!AR36)</f>
        <v>0</v>
      </c>
      <c r="I33" s="130">
        <f>IF(C33="","",الشيت!BI36)</f>
        <v>0</v>
      </c>
      <c r="J33" s="130">
        <f>IF(C33="","",الشيت!CB36)</f>
        <v>0</v>
      </c>
      <c r="K33" s="130">
        <f>IF(C33="","",الشيت!CU36)</f>
        <v>0</v>
      </c>
      <c r="L33" s="130">
        <f>IF(C33="","",الشيت!DM36)</f>
        <v>0</v>
      </c>
      <c r="M33" s="130">
        <f>IF(C33="","",الشيت!EA36)</f>
        <v>0</v>
      </c>
      <c r="N33" s="130">
        <f>IF(C33="","",الشيت!EM36)</f>
        <v>0</v>
      </c>
      <c r="O33" s="130">
        <f>IF(C33="","",الشيت!FD36)</f>
        <v>0</v>
      </c>
    </row>
    <row r="34" spans="1:15" ht="21.95" customHeight="1">
      <c r="A34" s="130">
        <f t="shared" si="0"/>
        <v>28</v>
      </c>
      <c r="B34" s="130">
        <f>الشيت!C37</f>
        <v>227</v>
      </c>
      <c r="C34" s="130" t="str">
        <f>الشيت!D37</f>
        <v>محمد 28</v>
      </c>
      <c r="D34" s="130">
        <f t="shared" si="1"/>
        <v>0</v>
      </c>
      <c r="E34" s="130">
        <f>IF(C34="","",الشيت!GB37)</f>
        <v>6</v>
      </c>
      <c r="F34" s="130">
        <f>IF(C34="","",الشيت!L37)</f>
        <v>0</v>
      </c>
      <c r="G34" s="130">
        <f>IF(C34="","",الشيت!AB37)</f>
        <v>0</v>
      </c>
      <c r="H34" s="130">
        <f>IF(C34="","",الشيت!AR37)</f>
        <v>0</v>
      </c>
      <c r="I34" s="130">
        <f>IF(C34="","",الشيت!BI37)</f>
        <v>0</v>
      </c>
      <c r="J34" s="130">
        <f>IF(C34="","",الشيت!CB37)</f>
        <v>0</v>
      </c>
      <c r="K34" s="130">
        <f>IF(C34="","",الشيت!CU37)</f>
        <v>0</v>
      </c>
      <c r="L34" s="130">
        <f>IF(C34="","",الشيت!DM37)</f>
        <v>0</v>
      </c>
      <c r="M34" s="130">
        <f>IF(C34="","",الشيت!EA37)</f>
        <v>0</v>
      </c>
      <c r="N34" s="130">
        <f>IF(C34="","",الشيت!EM37)</f>
        <v>0</v>
      </c>
      <c r="O34" s="130">
        <f>IF(C34="","",الشيت!FD37)</f>
        <v>0</v>
      </c>
    </row>
    <row r="35" spans="1:15" ht="21.95" customHeight="1">
      <c r="A35" s="130">
        <f t="shared" si="0"/>
        <v>29</v>
      </c>
      <c r="B35" s="130">
        <f>الشيت!C38</f>
        <v>228</v>
      </c>
      <c r="C35" s="130" t="str">
        <f>الشيت!D38</f>
        <v>محمد 29</v>
      </c>
      <c r="D35" s="130">
        <f t="shared" si="1"/>
        <v>0</v>
      </c>
      <c r="E35" s="130">
        <f>IF(C35="","",الشيت!GB38)</f>
        <v>6</v>
      </c>
      <c r="F35" s="130">
        <f>IF(C35="","",الشيت!L38)</f>
        <v>0</v>
      </c>
      <c r="G35" s="130">
        <f>IF(C35="","",الشيت!AB38)</f>
        <v>0</v>
      </c>
      <c r="H35" s="130">
        <f>IF(C35="","",الشيت!AR38)</f>
        <v>0</v>
      </c>
      <c r="I35" s="130">
        <f>IF(C35="","",الشيت!BI38)</f>
        <v>0</v>
      </c>
      <c r="J35" s="130">
        <f>IF(C35="","",الشيت!CB38)</f>
        <v>0</v>
      </c>
      <c r="K35" s="130">
        <f>IF(C35="","",الشيت!CU38)</f>
        <v>0</v>
      </c>
      <c r="L35" s="130">
        <f>IF(C35="","",الشيت!DM38)</f>
        <v>0</v>
      </c>
      <c r="M35" s="130">
        <f>IF(C35="","",الشيت!EA38)</f>
        <v>0</v>
      </c>
      <c r="N35" s="130">
        <f>IF(C35="","",الشيت!EM38)</f>
        <v>0</v>
      </c>
      <c r="O35" s="130">
        <f>IF(C35="","",الشيت!FD38)</f>
        <v>0</v>
      </c>
    </row>
    <row r="36" spans="1:15" ht="21.95" customHeight="1">
      <c r="A36" s="130">
        <f t="shared" si="0"/>
        <v>30</v>
      </c>
      <c r="B36" s="130">
        <f>الشيت!C39</f>
        <v>229</v>
      </c>
      <c r="C36" s="130" t="str">
        <f>الشيت!D39</f>
        <v>محمد 30</v>
      </c>
      <c r="D36" s="130">
        <f t="shared" si="1"/>
        <v>0</v>
      </c>
      <c r="E36" s="130">
        <f>IF(C36="","",الشيت!GB39)</f>
        <v>6</v>
      </c>
      <c r="F36" s="130">
        <f>IF(C36="","",الشيت!L39)</f>
        <v>0</v>
      </c>
      <c r="G36" s="130">
        <f>IF(C36="","",الشيت!AB39)</f>
        <v>0</v>
      </c>
      <c r="H36" s="130">
        <f>IF(C36="","",الشيت!AR39)</f>
        <v>0</v>
      </c>
      <c r="I36" s="130">
        <f>IF(C36="","",الشيت!BI39)</f>
        <v>0</v>
      </c>
      <c r="J36" s="130">
        <f>IF(C36="","",الشيت!CB39)</f>
        <v>0</v>
      </c>
      <c r="K36" s="130">
        <f>IF(C36="","",الشيت!CU39)</f>
        <v>0</v>
      </c>
      <c r="L36" s="130">
        <f>IF(C36="","",الشيت!DM39)</f>
        <v>0</v>
      </c>
      <c r="M36" s="130">
        <f>IF(C36="","",الشيت!EA39)</f>
        <v>0</v>
      </c>
      <c r="N36" s="130">
        <f>IF(C36="","",الشيت!EM39)</f>
        <v>0</v>
      </c>
      <c r="O36" s="130">
        <f>IF(C36="","",الشيت!FD39)</f>
        <v>0</v>
      </c>
    </row>
    <row r="37" spans="1:15" ht="21.95" customHeight="1">
      <c r="A37" s="130">
        <f t="shared" si="0"/>
        <v>31</v>
      </c>
      <c r="B37" s="130">
        <f>الشيت!C40</f>
        <v>230</v>
      </c>
      <c r="C37" s="130" t="str">
        <f>الشيت!D40</f>
        <v>محمد 31</v>
      </c>
      <c r="D37" s="130">
        <f t="shared" si="1"/>
        <v>0</v>
      </c>
      <c r="E37" s="130">
        <f>IF(C37="","",الشيت!GB40)</f>
        <v>6</v>
      </c>
      <c r="F37" s="130">
        <f>IF(C37="","",الشيت!L40)</f>
        <v>0</v>
      </c>
      <c r="G37" s="130">
        <f>IF(C37="","",الشيت!AB40)</f>
        <v>0</v>
      </c>
      <c r="H37" s="130">
        <f>IF(C37="","",الشيت!AR40)</f>
        <v>0</v>
      </c>
      <c r="I37" s="130">
        <f>IF(C37="","",الشيت!BI40)</f>
        <v>0</v>
      </c>
      <c r="J37" s="130">
        <f>IF(C37="","",الشيت!CB40)</f>
        <v>0</v>
      </c>
      <c r="K37" s="130">
        <f>IF(C37="","",الشيت!CU40)</f>
        <v>0</v>
      </c>
      <c r="L37" s="130">
        <f>IF(C37="","",الشيت!DM40)</f>
        <v>0</v>
      </c>
      <c r="M37" s="130">
        <f>IF(C37="","",الشيت!EA40)</f>
        <v>0</v>
      </c>
      <c r="N37" s="130">
        <f>IF(C37="","",الشيت!EM40)</f>
        <v>0</v>
      </c>
      <c r="O37" s="130">
        <f>IF(C37="","",الشيت!FD40)</f>
        <v>0</v>
      </c>
    </row>
    <row r="38" spans="1:15" ht="21.95" customHeight="1">
      <c r="A38" s="130">
        <f t="shared" si="0"/>
        <v>32</v>
      </c>
      <c r="B38" s="130">
        <f>الشيت!C41</f>
        <v>231</v>
      </c>
      <c r="C38" s="130" t="str">
        <f>الشيت!D41</f>
        <v>محمد 32</v>
      </c>
      <c r="D38" s="130">
        <f t="shared" si="1"/>
        <v>0</v>
      </c>
      <c r="E38" s="130">
        <f>IF(C38="","",الشيت!GB41)</f>
        <v>6</v>
      </c>
      <c r="F38" s="130">
        <f>IF(C38="","",الشيت!L41)</f>
        <v>0</v>
      </c>
      <c r="G38" s="130">
        <f>IF(C38="","",الشيت!AB41)</f>
        <v>0</v>
      </c>
      <c r="H38" s="130">
        <f>IF(C38="","",الشيت!AR41)</f>
        <v>0</v>
      </c>
      <c r="I38" s="130">
        <f>IF(C38="","",الشيت!BI41)</f>
        <v>0</v>
      </c>
      <c r="J38" s="130">
        <f>IF(C38="","",الشيت!CB41)</f>
        <v>0</v>
      </c>
      <c r="K38" s="130">
        <f>IF(C38="","",الشيت!CU41)</f>
        <v>0</v>
      </c>
      <c r="L38" s="130">
        <f>IF(C38="","",الشيت!DM41)</f>
        <v>0</v>
      </c>
      <c r="M38" s="130">
        <f>IF(C38="","",الشيت!EA41)</f>
        <v>0</v>
      </c>
      <c r="N38" s="130">
        <f>IF(C38="","",الشيت!EM41)</f>
        <v>0</v>
      </c>
      <c r="O38" s="130">
        <f>IF(C38="","",الشيت!FD41)</f>
        <v>0</v>
      </c>
    </row>
    <row r="39" spans="1:15" ht="21.95" customHeight="1">
      <c r="A39" s="130">
        <f t="shared" si="0"/>
        <v>33</v>
      </c>
      <c r="B39" s="130">
        <f>الشيت!C42</f>
        <v>232</v>
      </c>
      <c r="C39" s="130" t="str">
        <f>الشيت!D42</f>
        <v>محمد 33</v>
      </c>
      <c r="D39" s="130">
        <f t="shared" si="1"/>
        <v>0</v>
      </c>
      <c r="E39" s="130">
        <f>IF(C39="","",الشيت!GB42)</f>
        <v>6</v>
      </c>
      <c r="F39" s="130">
        <f>IF(C39="","",الشيت!L42)</f>
        <v>0</v>
      </c>
      <c r="G39" s="130">
        <f>IF(C39="","",الشيت!AB42)</f>
        <v>0</v>
      </c>
      <c r="H39" s="130">
        <f>IF(C39="","",الشيت!AR42)</f>
        <v>0</v>
      </c>
      <c r="I39" s="130">
        <f>IF(C39="","",الشيت!BI42)</f>
        <v>0</v>
      </c>
      <c r="J39" s="130">
        <f>IF(C39="","",الشيت!CB42)</f>
        <v>0</v>
      </c>
      <c r="K39" s="130">
        <f>IF(C39="","",الشيت!CU42)</f>
        <v>0</v>
      </c>
      <c r="L39" s="130">
        <f>IF(C39="","",الشيت!DM42)</f>
        <v>0</v>
      </c>
      <c r="M39" s="130">
        <f>IF(C39="","",الشيت!EA42)</f>
        <v>0</v>
      </c>
      <c r="N39" s="130">
        <f>IF(C39="","",الشيت!EM42)</f>
        <v>0</v>
      </c>
      <c r="O39" s="130">
        <f>IF(C39="","",الشيت!FD42)</f>
        <v>0</v>
      </c>
    </row>
    <row r="40" spans="1:15" ht="21.95" customHeight="1">
      <c r="A40" s="130">
        <f t="shared" si="0"/>
        <v>34</v>
      </c>
      <c r="B40" s="130">
        <f>الشيت!C43</f>
        <v>233</v>
      </c>
      <c r="C40" s="130" t="str">
        <f>الشيت!D43</f>
        <v>محمد 34</v>
      </c>
      <c r="D40" s="130">
        <f t="shared" si="1"/>
        <v>0</v>
      </c>
      <c r="E40" s="130">
        <f>IF(C40="","",الشيت!GB43)</f>
        <v>6</v>
      </c>
      <c r="F40" s="130">
        <f>IF(C40="","",الشيت!L43)</f>
        <v>0</v>
      </c>
      <c r="G40" s="130">
        <f>IF(C40="","",الشيت!AB43)</f>
        <v>0</v>
      </c>
      <c r="H40" s="130">
        <f>IF(C40="","",الشيت!AR43)</f>
        <v>0</v>
      </c>
      <c r="I40" s="130">
        <f>IF(C40="","",الشيت!BI43)</f>
        <v>0</v>
      </c>
      <c r="J40" s="130">
        <f>IF(C40="","",الشيت!CB43)</f>
        <v>0</v>
      </c>
      <c r="K40" s="130">
        <f>IF(C40="","",الشيت!CU43)</f>
        <v>0</v>
      </c>
      <c r="L40" s="130">
        <f>IF(C40="","",الشيت!DM43)</f>
        <v>0</v>
      </c>
      <c r="M40" s="130">
        <f>IF(C40="","",الشيت!EA43)</f>
        <v>0</v>
      </c>
      <c r="N40" s="130">
        <f>IF(C40="","",الشيت!EM43)</f>
        <v>0</v>
      </c>
      <c r="O40" s="130">
        <f>IF(C40="","",الشيت!FD43)</f>
        <v>0</v>
      </c>
    </row>
    <row r="41" spans="1:15" ht="21.95" customHeight="1">
      <c r="A41" s="130">
        <f t="shared" si="0"/>
        <v>35</v>
      </c>
      <c r="B41" s="130">
        <f>الشيت!C44</f>
        <v>234</v>
      </c>
      <c r="C41" s="130" t="str">
        <f>الشيت!D44</f>
        <v>محمد 35</v>
      </c>
      <c r="D41" s="130">
        <f t="shared" si="1"/>
        <v>0</v>
      </c>
      <c r="E41" s="130">
        <f>IF(C41="","",الشيت!GB44)</f>
        <v>6</v>
      </c>
      <c r="F41" s="130">
        <f>IF(C41="","",الشيت!L44)</f>
        <v>0</v>
      </c>
      <c r="G41" s="130">
        <f>IF(C41="","",الشيت!AB44)</f>
        <v>0</v>
      </c>
      <c r="H41" s="130">
        <f>IF(C41="","",الشيت!AR44)</f>
        <v>0</v>
      </c>
      <c r="I41" s="130">
        <f>IF(C41="","",الشيت!BI44)</f>
        <v>0</v>
      </c>
      <c r="J41" s="130">
        <f>IF(C41="","",الشيت!CB44)</f>
        <v>0</v>
      </c>
      <c r="K41" s="130">
        <f>IF(C41="","",الشيت!CU44)</f>
        <v>0</v>
      </c>
      <c r="L41" s="130">
        <f>IF(C41="","",الشيت!DM44)</f>
        <v>0</v>
      </c>
      <c r="M41" s="130">
        <f>IF(C41="","",الشيت!EA44)</f>
        <v>0</v>
      </c>
      <c r="N41" s="130">
        <f>IF(C41="","",الشيت!EM44)</f>
        <v>0</v>
      </c>
      <c r="O41" s="130">
        <f>IF(C41="","",الشيت!FD44)</f>
        <v>0</v>
      </c>
    </row>
    <row r="42" spans="1:15" ht="21.95" customHeight="1">
      <c r="A42" s="130">
        <f t="shared" si="0"/>
        <v>36</v>
      </c>
      <c r="B42" s="130">
        <f>الشيت!C45</f>
        <v>235</v>
      </c>
      <c r="C42" s="130" t="str">
        <f>الشيت!D45</f>
        <v>محمد 36</v>
      </c>
      <c r="D42" s="130">
        <f t="shared" si="1"/>
        <v>0</v>
      </c>
      <c r="E42" s="130">
        <f>IF(C42="","",الشيت!GB45)</f>
        <v>6</v>
      </c>
      <c r="F42" s="130">
        <f>IF(C42="","",الشيت!L45)</f>
        <v>0</v>
      </c>
      <c r="G42" s="130">
        <f>IF(C42="","",الشيت!AB45)</f>
        <v>0</v>
      </c>
      <c r="H42" s="130">
        <f>IF(C42="","",الشيت!AR45)</f>
        <v>0</v>
      </c>
      <c r="I42" s="130">
        <f>IF(C42="","",الشيت!BI45)</f>
        <v>0</v>
      </c>
      <c r="J42" s="130">
        <f>IF(C42="","",الشيت!CB45)</f>
        <v>0</v>
      </c>
      <c r="K42" s="130">
        <f>IF(C42="","",الشيت!CU45)</f>
        <v>0</v>
      </c>
      <c r="L42" s="130">
        <f>IF(C42="","",الشيت!DM45)</f>
        <v>0</v>
      </c>
      <c r="M42" s="130">
        <f>IF(C42="","",الشيت!EA45)</f>
        <v>0</v>
      </c>
      <c r="N42" s="130">
        <f>IF(C42="","",الشيت!EM45)</f>
        <v>0</v>
      </c>
      <c r="O42" s="130">
        <f>IF(C42="","",الشيت!FD45)</f>
        <v>0</v>
      </c>
    </row>
    <row r="43" spans="1:15" ht="21.95" customHeight="1">
      <c r="A43" s="130">
        <f t="shared" si="0"/>
        <v>37</v>
      </c>
      <c r="B43" s="130">
        <f>الشيت!C46</f>
        <v>236</v>
      </c>
      <c r="C43" s="130" t="str">
        <f>الشيت!D46</f>
        <v>محمد 37</v>
      </c>
      <c r="D43" s="130">
        <f t="shared" si="1"/>
        <v>0</v>
      </c>
      <c r="E43" s="130">
        <f>IF(C43="","",الشيت!GB46)</f>
        <v>6</v>
      </c>
      <c r="F43" s="130">
        <f>IF(C43="","",الشيت!L46)</f>
        <v>0</v>
      </c>
      <c r="G43" s="130">
        <f>IF(C43="","",الشيت!AB46)</f>
        <v>0</v>
      </c>
      <c r="H43" s="130">
        <f>IF(C43="","",الشيت!AR46)</f>
        <v>0</v>
      </c>
      <c r="I43" s="130">
        <f>IF(C43="","",الشيت!BI46)</f>
        <v>0</v>
      </c>
      <c r="J43" s="130">
        <f>IF(C43="","",الشيت!CB46)</f>
        <v>0</v>
      </c>
      <c r="K43" s="130">
        <f>IF(C43="","",الشيت!CU46)</f>
        <v>0</v>
      </c>
      <c r="L43" s="130">
        <f>IF(C43="","",الشيت!DM46)</f>
        <v>0</v>
      </c>
      <c r="M43" s="130">
        <f>IF(C43="","",الشيت!EA46)</f>
        <v>0</v>
      </c>
      <c r="N43" s="130">
        <f>IF(C43="","",الشيت!EM46)</f>
        <v>0</v>
      </c>
      <c r="O43" s="130">
        <f>IF(C43="","",الشيت!FD46)</f>
        <v>0</v>
      </c>
    </row>
    <row r="44" spans="1:15" ht="21.95" customHeight="1">
      <c r="A44" s="130">
        <f t="shared" si="0"/>
        <v>38</v>
      </c>
      <c r="B44" s="130">
        <f>الشيت!C47</f>
        <v>237</v>
      </c>
      <c r="C44" s="130" t="str">
        <f>الشيت!D47</f>
        <v>محمد 38</v>
      </c>
      <c r="D44" s="130">
        <f t="shared" si="1"/>
        <v>0</v>
      </c>
      <c r="E44" s="130">
        <f>IF(C44="","",الشيت!GB47)</f>
        <v>6</v>
      </c>
      <c r="F44" s="130">
        <f>IF(C44="","",الشيت!L47)</f>
        <v>0</v>
      </c>
      <c r="G44" s="130">
        <f>IF(C44="","",الشيت!AB47)</f>
        <v>0</v>
      </c>
      <c r="H44" s="130">
        <f>IF(C44="","",الشيت!AR47)</f>
        <v>0</v>
      </c>
      <c r="I44" s="130">
        <f>IF(C44="","",الشيت!BI47)</f>
        <v>0</v>
      </c>
      <c r="J44" s="130">
        <f>IF(C44="","",الشيت!CB47)</f>
        <v>0</v>
      </c>
      <c r="K44" s="130">
        <f>IF(C44="","",الشيت!CU47)</f>
        <v>0</v>
      </c>
      <c r="L44" s="130">
        <f>IF(C44="","",الشيت!DM47)</f>
        <v>0</v>
      </c>
      <c r="M44" s="130">
        <f>IF(C44="","",الشيت!EA47)</f>
        <v>0</v>
      </c>
      <c r="N44" s="130">
        <f>IF(C44="","",الشيت!EM47)</f>
        <v>0</v>
      </c>
      <c r="O44" s="130">
        <f>IF(C44="","",الشيت!FD47)</f>
        <v>0</v>
      </c>
    </row>
    <row r="45" spans="1:15" ht="21.95" customHeight="1">
      <c r="A45" s="130">
        <f t="shared" si="0"/>
        <v>39</v>
      </c>
      <c r="B45" s="130">
        <f>الشيت!C48</f>
        <v>238</v>
      </c>
      <c r="C45" s="130" t="str">
        <f>الشيت!D48</f>
        <v>محمد 39</v>
      </c>
      <c r="D45" s="130">
        <f t="shared" si="1"/>
        <v>0</v>
      </c>
      <c r="E45" s="130">
        <f>IF(C45="","",الشيت!GB48)</f>
        <v>6</v>
      </c>
      <c r="F45" s="130">
        <f>IF(C45="","",الشيت!L48)</f>
        <v>0</v>
      </c>
      <c r="G45" s="130">
        <f>IF(C45="","",الشيت!AB48)</f>
        <v>0</v>
      </c>
      <c r="H45" s="130">
        <f>IF(C45="","",الشيت!AR48)</f>
        <v>0</v>
      </c>
      <c r="I45" s="130">
        <f>IF(C45="","",الشيت!BI48)</f>
        <v>0</v>
      </c>
      <c r="J45" s="130">
        <f>IF(C45="","",الشيت!CB48)</f>
        <v>0</v>
      </c>
      <c r="K45" s="130">
        <f>IF(C45="","",الشيت!CU48)</f>
        <v>0</v>
      </c>
      <c r="L45" s="130">
        <f>IF(C45="","",الشيت!DM48)</f>
        <v>0</v>
      </c>
      <c r="M45" s="130">
        <f>IF(C45="","",الشيت!EA48)</f>
        <v>0</v>
      </c>
      <c r="N45" s="130">
        <f>IF(C45="","",الشيت!EM48)</f>
        <v>0</v>
      </c>
      <c r="O45" s="130">
        <f>IF(C45="","",الشيت!FD48)</f>
        <v>0</v>
      </c>
    </row>
    <row r="46" spans="1:15" ht="21.95" customHeight="1">
      <c r="A46" s="130">
        <f t="shared" si="0"/>
        <v>40</v>
      </c>
      <c r="B46" s="130">
        <f>الشيت!C49</f>
        <v>239</v>
      </c>
      <c r="C46" s="130" t="str">
        <f>الشيت!D49</f>
        <v>محمد 40</v>
      </c>
      <c r="D46" s="130">
        <f t="shared" si="1"/>
        <v>0</v>
      </c>
      <c r="E46" s="130">
        <f>IF(C46="","",الشيت!GB49)</f>
        <v>6</v>
      </c>
      <c r="F46" s="130">
        <f>IF(C46="","",الشيت!L49)</f>
        <v>0</v>
      </c>
      <c r="G46" s="130">
        <f>IF(C46="","",الشيت!AB49)</f>
        <v>0</v>
      </c>
      <c r="H46" s="130">
        <f>IF(C46="","",الشيت!AR49)</f>
        <v>0</v>
      </c>
      <c r="I46" s="130">
        <f>IF(C46="","",الشيت!BI49)</f>
        <v>0</v>
      </c>
      <c r="J46" s="130">
        <f>IF(C46="","",الشيت!CB49)</f>
        <v>0</v>
      </c>
      <c r="K46" s="130">
        <f>IF(C46="","",الشيت!CU49)</f>
        <v>0</v>
      </c>
      <c r="L46" s="130">
        <f>IF(C46="","",الشيت!DM49)</f>
        <v>0</v>
      </c>
      <c r="M46" s="130">
        <f>IF(C46="","",الشيت!EA49)</f>
        <v>0</v>
      </c>
      <c r="N46" s="130">
        <f>IF(C46="","",الشيت!EM49)</f>
        <v>0</v>
      </c>
      <c r="O46" s="130">
        <f>IF(C46="","",الشيت!FD49)</f>
        <v>0</v>
      </c>
    </row>
    <row r="47" spans="1:15" ht="21.95" customHeight="1">
      <c r="A47" s="130">
        <f t="shared" si="0"/>
        <v>41</v>
      </c>
      <c r="B47" s="130">
        <f>الشيت!C50</f>
        <v>240</v>
      </c>
      <c r="C47" s="130" t="str">
        <f>الشيت!D50</f>
        <v>محمد 41</v>
      </c>
      <c r="D47" s="130">
        <f t="shared" si="1"/>
        <v>0</v>
      </c>
      <c r="E47" s="130">
        <f>IF(C47="","",الشيت!GB50)</f>
        <v>6</v>
      </c>
      <c r="F47" s="130">
        <f>IF(C47="","",الشيت!L50)</f>
        <v>0</v>
      </c>
      <c r="G47" s="130">
        <f>IF(C47="","",الشيت!AB50)</f>
        <v>0</v>
      </c>
      <c r="H47" s="130">
        <f>IF(C47="","",الشيت!AR50)</f>
        <v>0</v>
      </c>
      <c r="I47" s="130">
        <f>IF(C47="","",الشيت!BI50)</f>
        <v>0</v>
      </c>
      <c r="J47" s="130">
        <f>IF(C47="","",الشيت!CB50)</f>
        <v>0</v>
      </c>
      <c r="K47" s="130">
        <f>IF(C47="","",الشيت!CU50)</f>
        <v>0</v>
      </c>
      <c r="L47" s="130">
        <f>IF(C47="","",الشيت!DM50)</f>
        <v>0</v>
      </c>
      <c r="M47" s="130">
        <f>IF(C47="","",الشيت!EA50)</f>
        <v>0</v>
      </c>
      <c r="N47" s="130">
        <f>IF(C47="","",الشيت!EM50)</f>
        <v>0</v>
      </c>
      <c r="O47" s="130">
        <f>IF(C47="","",الشيت!FD50)</f>
        <v>0</v>
      </c>
    </row>
    <row r="48" spans="1:15" ht="21.95" customHeight="1">
      <c r="A48" s="130">
        <f t="shared" si="0"/>
        <v>42</v>
      </c>
      <c r="B48" s="130">
        <f>الشيت!C51</f>
        <v>241</v>
      </c>
      <c r="C48" s="130" t="str">
        <f>الشيت!D51</f>
        <v>محمد 42</v>
      </c>
      <c r="D48" s="130">
        <f t="shared" si="1"/>
        <v>0</v>
      </c>
      <c r="E48" s="130">
        <f>IF(C48="","",الشيت!GB51)</f>
        <v>6</v>
      </c>
      <c r="F48" s="130">
        <f>IF(C48="","",الشيت!L51)</f>
        <v>0</v>
      </c>
      <c r="G48" s="130">
        <f>IF(C48="","",الشيت!AB51)</f>
        <v>0</v>
      </c>
      <c r="H48" s="130">
        <f>IF(C48="","",الشيت!AR51)</f>
        <v>0</v>
      </c>
      <c r="I48" s="130">
        <f>IF(C48="","",الشيت!BI51)</f>
        <v>0</v>
      </c>
      <c r="J48" s="130">
        <f>IF(C48="","",الشيت!CB51)</f>
        <v>0</v>
      </c>
      <c r="K48" s="130">
        <f>IF(C48="","",الشيت!CU51)</f>
        <v>0</v>
      </c>
      <c r="L48" s="130">
        <f>IF(C48="","",الشيت!DM51)</f>
        <v>0</v>
      </c>
      <c r="M48" s="130">
        <f>IF(C48="","",الشيت!EA51)</f>
        <v>0</v>
      </c>
      <c r="N48" s="130">
        <f>IF(C48="","",الشيت!EM51)</f>
        <v>0</v>
      </c>
      <c r="O48" s="130">
        <f>IF(C48="","",الشيت!FD51)</f>
        <v>0</v>
      </c>
    </row>
    <row r="49" spans="1:15" ht="21.95" customHeight="1">
      <c r="A49" s="130" t="str">
        <f t="shared" si="0"/>
        <v/>
      </c>
      <c r="B49" s="130" t="str">
        <f>الشيت!C52</f>
        <v/>
      </c>
      <c r="C49" s="130" t="str">
        <f>الشيت!D52</f>
        <v/>
      </c>
      <c r="D49" s="130" t="str">
        <f t="shared" si="1"/>
        <v/>
      </c>
      <c r="E49" s="130" t="str">
        <f>IF(C49="","",الشيت!GB52)</f>
        <v/>
      </c>
      <c r="F49" s="130" t="str">
        <f>IF(C49="","",الشيت!L52)</f>
        <v/>
      </c>
      <c r="G49" s="130" t="str">
        <f>IF(C49="","",الشيت!AB52)</f>
        <v/>
      </c>
      <c r="H49" s="130" t="str">
        <f>IF(C49="","",الشيت!AR52)</f>
        <v/>
      </c>
      <c r="I49" s="130" t="str">
        <f>IF(C49="","",الشيت!BI52)</f>
        <v/>
      </c>
      <c r="J49" s="130" t="str">
        <f>IF(C49="","",الشيت!CB52)</f>
        <v/>
      </c>
      <c r="K49" s="130" t="str">
        <f>IF(C49="","",الشيت!CU52)</f>
        <v/>
      </c>
      <c r="L49" s="130" t="str">
        <f>IF(C49="","",الشيت!DM52)</f>
        <v/>
      </c>
      <c r="M49" s="130" t="str">
        <f>IF(C49="","",الشيت!EA52)</f>
        <v/>
      </c>
      <c r="N49" s="130" t="str">
        <f>IF(C49="","",الشيت!EM52)</f>
        <v/>
      </c>
      <c r="O49" s="130" t="str">
        <f>IF(C49="","",الشيت!FD52)</f>
        <v/>
      </c>
    </row>
    <row r="50" spans="1:15" ht="21.95" customHeight="1">
      <c r="A50" s="130" t="str">
        <f t="shared" si="0"/>
        <v/>
      </c>
      <c r="B50" s="130" t="str">
        <f>الشيت!C53</f>
        <v/>
      </c>
      <c r="C50" s="130" t="str">
        <f>الشيت!D53</f>
        <v/>
      </c>
      <c r="D50" s="130" t="str">
        <f t="shared" si="1"/>
        <v/>
      </c>
      <c r="E50" s="130" t="str">
        <f>IF(C50="","",الشيت!GB53)</f>
        <v/>
      </c>
      <c r="F50" s="130" t="str">
        <f>IF(C50="","",الشيت!L53)</f>
        <v/>
      </c>
      <c r="G50" s="130" t="str">
        <f>IF(C50="","",الشيت!AB53)</f>
        <v/>
      </c>
      <c r="H50" s="130" t="str">
        <f>IF(C50="","",الشيت!AR53)</f>
        <v/>
      </c>
      <c r="I50" s="130" t="str">
        <f>IF(C50="","",الشيت!BI53)</f>
        <v/>
      </c>
      <c r="J50" s="130" t="str">
        <f>IF(C50="","",الشيت!CB53)</f>
        <v/>
      </c>
      <c r="K50" s="130" t="str">
        <f>IF(C50="","",الشيت!CU53)</f>
        <v/>
      </c>
      <c r="L50" s="130" t="str">
        <f>IF(C50="","",الشيت!DM53)</f>
        <v/>
      </c>
      <c r="M50" s="130" t="str">
        <f>IF(C50="","",الشيت!EA53)</f>
        <v/>
      </c>
      <c r="N50" s="130" t="str">
        <f>IF(C50="","",الشيت!EM53)</f>
        <v/>
      </c>
      <c r="O50" s="130" t="str">
        <f>IF(C50="","",الشيت!FD53)</f>
        <v/>
      </c>
    </row>
    <row r="51" spans="1:15" ht="21.95" customHeight="1">
      <c r="A51" s="130" t="str">
        <f t="shared" si="0"/>
        <v/>
      </c>
      <c r="B51" s="130" t="str">
        <f>الشيت!C54</f>
        <v/>
      </c>
      <c r="C51" s="130" t="str">
        <f>الشيت!D54</f>
        <v/>
      </c>
      <c r="D51" s="130" t="str">
        <f t="shared" si="1"/>
        <v/>
      </c>
      <c r="E51" s="130" t="str">
        <f>IF(C51="","",الشيت!GB54)</f>
        <v/>
      </c>
      <c r="F51" s="130" t="str">
        <f>IF(C51="","",الشيت!L54)</f>
        <v/>
      </c>
      <c r="G51" s="130" t="str">
        <f>IF(C51="","",الشيت!AB54)</f>
        <v/>
      </c>
      <c r="H51" s="130" t="str">
        <f>IF(C51="","",الشيت!AR54)</f>
        <v/>
      </c>
      <c r="I51" s="130" t="str">
        <f>IF(C51="","",الشيت!BI54)</f>
        <v/>
      </c>
      <c r="J51" s="130" t="str">
        <f>IF(C51="","",الشيت!CB54)</f>
        <v/>
      </c>
      <c r="K51" s="130" t="str">
        <f>IF(C51="","",الشيت!CU54)</f>
        <v/>
      </c>
      <c r="L51" s="130" t="str">
        <f>IF(C51="","",الشيت!DM54)</f>
        <v/>
      </c>
      <c r="M51" s="130" t="str">
        <f>IF(C51="","",الشيت!EA54)</f>
        <v/>
      </c>
      <c r="N51" s="130" t="str">
        <f>IF(C51="","",الشيت!EM54)</f>
        <v/>
      </c>
      <c r="O51" s="130" t="str">
        <f>IF(C51="","",الشيت!FD54)</f>
        <v/>
      </c>
    </row>
    <row r="52" spans="1:15" ht="21.95" customHeight="1">
      <c r="A52" s="130" t="str">
        <f t="shared" si="0"/>
        <v/>
      </c>
      <c r="B52" s="130" t="str">
        <f>الشيت!C55</f>
        <v/>
      </c>
      <c r="C52" s="130" t="str">
        <f>الشيت!D55</f>
        <v/>
      </c>
      <c r="D52" s="130" t="str">
        <f t="shared" si="1"/>
        <v/>
      </c>
      <c r="E52" s="130" t="str">
        <f>IF(C52="","",الشيت!GB55)</f>
        <v/>
      </c>
      <c r="F52" s="130" t="str">
        <f>IF(C52="","",الشيت!L55)</f>
        <v/>
      </c>
      <c r="G52" s="130" t="str">
        <f>IF(C52="","",الشيت!AB55)</f>
        <v/>
      </c>
      <c r="H52" s="130" t="str">
        <f>IF(C52="","",الشيت!AR55)</f>
        <v/>
      </c>
      <c r="I52" s="130" t="str">
        <f>IF(C52="","",الشيت!BI55)</f>
        <v/>
      </c>
      <c r="J52" s="130" t="str">
        <f>IF(C52="","",الشيت!CB55)</f>
        <v/>
      </c>
      <c r="K52" s="130" t="str">
        <f>IF(C52="","",الشيت!CU55)</f>
        <v/>
      </c>
      <c r="L52" s="130" t="str">
        <f>IF(C52="","",الشيت!DM55)</f>
        <v/>
      </c>
      <c r="M52" s="130" t="str">
        <f>IF(C52="","",الشيت!EA55)</f>
        <v/>
      </c>
      <c r="N52" s="130" t="str">
        <f>IF(C52="","",الشيت!EM55)</f>
        <v/>
      </c>
      <c r="O52" s="130" t="str">
        <f>IF(C52="","",الشيت!FD55)</f>
        <v/>
      </c>
    </row>
    <row r="53" spans="1:15" ht="21.95" customHeight="1">
      <c r="A53" s="130" t="str">
        <f t="shared" si="0"/>
        <v/>
      </c>
      <c r="B53" s="130" t="str">
        <f>الشيت!C56</f>
        <v/>
      </c>
      <c r="C53" s="130" t="str">
        <f>الشيت!D56</f>
        <v/>
      </c>
      <c r="D53" s="130" t="str">
        <f t="shared" si="1"/>
        <v/>
      </c>
      <c r="E53" s="130" t="str">
        <f>IF(C53="","",الشيت!GB56)</f>
        <v/>
      </c>
      <c r="F53" s="130" t="str">
        <f>IF(C53="","",الشيت!L56)</f>
        <v/>
      </c>
      <c r="G53" s="130" t="str">
        <f>IF(C53="","",الشيت!AB56)</f>
        <v/>
      </c>
      <c r="H53" s="130" t="str">
        <f>IF(C53="","",الشيت!AR56)</f>
        <v/>
      </c>
      <c r="I53" s="130" t="str">
        <f>IF(C53="","",الشيت!BI56)</f>
        <v/>
      </c>
      <c r="J53" s="130" t="str">
        <f>IF(C53="","",الشيت!CB56)</f>
        <v/>
      </c>
      <c r="K53" s="130" t="str">
        <f>IF(C53="","",الشيت!CU56)</f>
        <v/>
      </c>
      <c r="L53" s="130" t="str">
        <f>IF(C53="","",الشيت!DM56)</f>
        <v/>
      </c>
      <c r="M53" s="130" t="str">
        <f>IF(C53="","",الشيت!EA56)</f>
        <v/>
      </c>
      <c r="N53" s="130" t="str">
        <f>IF(C53="","",الشيت!EM56)</f>
        <v/>
      </c>
      <c r="O53" s="130" t="str">
        <f>IF(C53="","",الشيت!FD56)</f>
        <v/>
      </c>
    </row>
    <row r="54" spans="1:15" ht="21.95" customHeight="1">
      <c r="A54" s="130" t="str">
        <f t="shared" si="0"/>
        <v/>
      </c>
      <c r="B54" s="130" t="str">
        <f>الشيت!C57</f>
        <v/>
      </c>
      <c r="C54" s="130" t="str">
        <f>الشيت!D57</f>
        <v/>
      </c>
      <c r="D54" s="130" t="str">
        <f t="shared" si="1"/>
        <v/>
      </c>
      <c r="E54" s="130" t="str">
        <f>IF(C54="","",الشيت!GB57)</f>
        <v/>
      </c>
      <c r="F54" s="130" t="str">
        <f>IF(C54="","",الشيت!L57)</f>
        <v/>
      </c>
      <c r="G54" s="130" t="str">
        <f>IF(C54="","",الشيت!AB57)</f>
        <v/>
      </c>
      <c r="H54" s="130" t="str">
        <f>IF(C54="","",الشيت!AR57)</f>
        <v/>
      </c>
      <c r="I54" s="130" t="str">
        <f>IF(C54="","",الشيت!BI57)</f>
        <v/>
      </c>
      <c r="J54" s="130" t="str">
        <f>IF(C54="","",الشيت!CB57)</f>
        <v/>
      </c>
      <c r="K54" s="130" t="str">
        <f>IF(C54="","",الشيت!CU57)</f>
        <v/>
      </c>
      <c r="L54" s="130" t="str">
        <f>IF(C54="","",الشيت!DM57)</f>
        <v/>
      </c>
      <c r="M54" s="130" t="str">
        <f>IF(C54="","",الشيت!EA57)</f>
        <v/>
      </c>
      <c r="N54" s="130" t="str">
        <f>IF(C54="","",الشيت!EM57)</f>
        <v/>
      </c>
      <c r="O54" s="130" t="str">
        <f>IF(C54="","",الشيت!FD57)</f>
        <v/>
      </c>
    </row>
    <row r="55" spans="1:15" ht="21.95" customHeight="1">
      <c r="A55" s="130" t="str">
        <f t="shared" si="0"/>
        <v/>
      </c>
      <c r="B55" s="130" t="str">
        <f>الشيت!C58</f>
        <v/>
      </c>
      <c r="C55" s="130" t="str">
        <f>الشيت!D58</f>
        <v/>
      </c>
      <c r="D55" s="130" t="str">
        <f t="shared" si="1"/>
        <v/>
      </c>
      <c r="E55" s="130" t="str">
        <f>IF(C55="","",الشيت!GB58)</f>
        <v/>
      </c>
      <c r="F55" s="130" t="str">
        <f>IF(C55="","",الشيت!L58)</f>
        <v/>
      </c>
      <c r="G55" s="130" t="str">
        <f>IF(C55="","",الشيت!AB58)</f>
        <v/>
      </c>
      <c r="H55" s="130" t="str">
        <f>IF(C55="","",الشيت!AR58)</f>
        <v/>
      </c>
      <c r="I55" s="130" t="str">
        <f>IF(C55="","",الشيت!BI58)</f>
        <v/>
      </c>
      <c r="J55" s="130" t="str">
        <f>IF(C55="","",الشيت!CB58)</f>
        <v/>
      </c>
      <c r="K55" s="130" t="str">
        <f>IF(C55="","",الشيت!CU58)</f>
        <v/>
      </c>
      <c r="L55" s="130" t="str">
        <f>IF(C55="","",الشيت!DM58)</f>
        <v/>
      </c>
      <c r="M55" s="130" t="str">
        <f>IF(C55="","",الشيت!EA58)</f>
        <v/>
      </c>
      <c r="N55" s="130" t="str">
        <f>IF(C55="","",الشيت!EM58)</f>
        <v/>
      </c>
      <c r="O55" s="130" t="str">
        <f>IF(C55="","",الشيت!FD58)</f>
        <v/>
      </c>
    </row>
    <row r="56" spans="1:15" ht="21.95" customHeight="1">
      <c r="A56" s="130" t="str">
        <f t="shared" si="0"/>
        <v/>
      </c>
      <c r="B56" s="130" t="str">
        <f>الشيت!C59</f>
        <v/>
      </c>
      <c r="C56" s="130" t="str">
        <f>الشيت!D59</f>
        <v/>
      </c>
      <c r="D56" s="130" t="str">
        <f t="shared" si="1"/>
        <v/>
      </c>
      <c r="E56" s="130" t="str">
        <f>IF(C56="","",الشيت!GB59)</f>
        <v/>
      </c>
      <c r="F56" s="130" t="str">
        <f>IF(C56="","",الشيت!L59)</f>
        <v/>
      </c>
      <c r="G56" s="130" t="str">
        <f>IF(C56="","",الشيت!AB59)</f>
        <v/>
      </c>
      <c r="H56" s="130" t="str">
        <f>IF(C56="","",الشيت!AR59)</f>
        <v/>
      </c>
      <c r="I56" s="130" t="str">
        <f>IF(C56="","",الشيت!BI59)</f>
        <v/>
      </c>
      <c r="J56" s="130" t="str">
        <f>IF(C56="","",الشيت!CB59)</f>
        <v/>
      </c>
      <c r="K56" s="130" t="str">
        <f>IF(C56="","",الشيت!CU59)</f>
        <v/>
      </c>
      <c r="L56" s="130" t="str">
        <f>IF(C56="","",الشيت!DM59)</f>
        <v/>
      </c>
      <c r="M56" s="130" t="str">
        <f>IF(C56="","",الشيت!EA59)</f>
        <v/>
      </c>
      <c r="N56" s="130" t="str">
        <f>IF(C56="","",الشيت!EM59)</f>
        <v/>
      </c>
      <c r="O56" s="130" t="str">
        <f>IF(C56="","",الشيت!FD59)</f>
        <v/>
      </c>
    </row>
    <row r="57" spans="1:15" ht="21.95" customHeight="1">
      <c r="A57" s="130" t="str">
        <f t="shared" si="0"/>
        <v/>
      </c>
      <c r="B57" s="130" t="str">
        <f>الشيت!C60</f>
        <v/>
      </c>
      <c r="C57" s="130" t="str">
        <f>الشيت!D60</f>
        <v/>
      </c>
      <c r="D57" s="130" t="str">
        <f t="shared" si="1"/>
        <v/>
      </c>
      <c r="E57" s="130" t="str">
        <f>IF(C57="","",الشيت!GB60)</f>
        <v/>
      </c>
      <c r="F57" s="130" t="str">
        <f>IF(C57="","",الشيت!L60)</f>
        <v/>
      </c>
      <c r="G57" s="130" t="str">
        <f>IF(C57="","",الشيت!AB60)</f>
        <v/>
      </c>
      <c r="H57" s="130" t="str">
        <f>IF(C57="","",الشيت!AR60)</f>
        <v/>
      </c>
      <c r="I57" s="130" t="str">
        <f>IF(C57="","",الشيت!BI60)</f>
        <v/>
      </c>
      <c r="J57" s="130" t="str">
        <f>IF(C57="","",الشيت!CB60)</f>
        <v/>
      </c>
      <c r="K57" s="130" t="str">
        <f>IF(C57="","",الشيت!CU60)</f>
        <v/>
      </c>
      <c r="L57" s="130" t="str">
        <f>IF(C57="","",الشيت!DM60)</f>
        <v/>
      </c>
      <c r="M57" s="130" t="str">
        <f>IF(C57="","",الشيت!EA60)</f>
        <v/>
      </c>
      <c r="N57" s="130" t="str">
        <f>IF(C57="","",الشيت!EM60)</f>
        <v/>
      </c>
      <c r="O57" s="130" t="str">
        <f>IF(C57="","",الشيت!FD60)</f>
        <v/>
      </c>
    </row>
    <row r="58" spans="1:15" ht="21.95" customHeight="1">
      <c r="A58" s="130" t="str">
        <f t="shared" si="0"/>
        <v/>
      </c>
      <c r="B58" s="130" t="str">
        <f>الشيت!C61</f>
        <v/>
      </c>
      <c r="C58" s="130" t="str">
        <f>الشيت!D61</f>
        <v/>
      </c>
      <c r="D58" s="130" t="str">
        <f t="shared" si="1"/>
        <v/>
      </c>
      <c r="E58" s="130" t="str">
        <f>IF(C58="","",الشيت!GB61)</f>
        <v/>
      </c>
      <c r="F58" s="130" t="str">
        <f>IF(C58="","",الشيت!L61)</f>
        <v/>
      </c>
      <c r="G58" s="130" t="str">
        <f>IF(C58="","",الشيت!AB61)</f>
        <v/>
      </c>
      <c r="H58" s="130" t="str">
        <f>IF(C58="","",الشيت!AR61)</f>
        <v/>
      </c>
      <c r="I58" s="130" t="str">
        <f>IF(C58="","",الشيت!BI61)</f>
        <v/>
      </c>
      <c r="J58" s="130" t="str">
        <f>IF(C58="","",الشيت!CB61)</f>
        <v/>
      </c>
      <c r="K58" s="130" t="str">
        <f>IF(C58="","",الشيت!CU61)</f>
        <v/>
      </c>
      <c r="L58" s="130" t="str">
        <f>IF(C58="","",الشيت!DM61)</f>
        <v/>
      </c>
      <c r="M58" s="130" t="str">
        <f>IF(C58="","",الشيت!EA61)</f>
        <v/>
      </c>
      <c r="N58" s="130" t="str">
        <f>IF(C58="","",الشيت!EM61)</f>
        <v/>
      </c>
      <c r="O58" s="130" t="str">
        <f>IF(C58="","",الشيت!FD61)</f>
        <v/>
      </c>
    </row>
    <row r="59" spans="1:15" ht="21.95" customHeight="1">
      <c r="A59" s="130" t="str">
        <f t="shared" si="0"/>
        <v/>
      </c>
      <c r="B59" s="130" t="str">
        <f>الشيت!C62</f>
        <v/>
      </c>
      <c r="C59" s="130" t="str">
        <f>الشيت!D62</f>
        <v/>
      </c>
      <c r="D59" s="130" t="str">
        <f t="shared" si="1"/>
        <v/>
      </c>
      <c r="E59" s="130" t="str">
        <f>IF(C59="","",الشيت!GB62)</f>
        <v/>
      </c>
      <c r="F59" s="130" t="str">
        <f>IF(C59="","",الشيت!L62)</f>
        <v/>
      </c>
      <c r="G59" s="130" t="str">
        <f>IF(C59="","",الشيت!AB62)</f>
        <v/>
      </c>
      <c r="H59" s="130" t="str">
        <f>IF(C59="","",الشيت!AR62)</f>
        <v/>
      </c>
      <c r="I59" s="130" t="str">
        <f>IF(C59="","",الشيت!BI62)</f>
        <v/>
      </c>
      <c r="J59" s="130" t="str">
        <f>IF(C59="","",الشيت!CB62)</f>
        <v/>
      </c>
      <c r="K59" s="130" t="str">
        <f>IF(C59="","",الشيت!CU62)</f>
        <v/>
      </c>
      <c r="L59" s="130" t="str">
        <f>IF(C59="","",الشيت!DM62)</f>
        <v/>
      </c>
      <c r="M59" s="130" t="str">
        <f>IF(C59="","",الشيت!EA62)</f>
        <v/>
      </c>
      <c r="N59" s="130" t="str">
        <f>IF(C59="","",الشيت!EM62)</f>
        <v/>
      </c>
      <c r="O59" s="130" t="str">
        <f>IF(C59="","",الشيت!FD62)</f>
        <v/>
      </c>
    </row>
    <row r="60" spans="1:15" ht="21.95" customHeight="1">
      <c r="A60" s="130" t="str">
        <f t="shared" si="0"/>
        <v/>
      </c>
      <c r="B60" s="130" t="str">
        <f>الشيت!C63</f>
        <v/>
      </c>
      <c r="C60" s="130" t="str">
        <f>الشيت!D63</f>
        <v/>
      </c>
      <c r="D60" s="130" t="str">
        <f t="shared" si="1"/>
        <v/>
      </c>
      <c r="E60" s="130" t="str">
        <f>IF(C60="","",الشيت!GB63)</f>
        <v/>
      </c>
      <c r="F60" s="130" t="str">
        <f>IF(C60="","",الشيت!L63)</f>
        <v/>
      </c>
      <c r="G60" s="130" t="str">
        <f>IF(C60="","",الشيت!AB63)</f>
        <v/>
      </c>
      <c r="H60" s="130" t="str">
        <f>IF(C60="","",الشيت!AR63)</f>
        <v/>
      </c>
      <c r="I60" s="130" t="str">
        <f>IF(C60="","",الشيت!BI63)</f>
        <v/>
      </c>
      <c r="J60" s="130" t="str">
        <f>IF(C60="","",الشيت!CB63)</f>
        <v/>
      </c>
      <c r="K60" s="130" t="str">
        <f>IF(C60="","",الشيت!CU63)</f>
        <v/>
      </c>
      <c r="L60" s="130" t="str">
        <f>IF(C60="","",الشيت!DM63)</f>
        <v/>
      </c>
      <c r="M60" s="130" t="str">
        <f>IF(C60="","",الشيت!EA63)</f>
        <v/>
      </c>
      <c r="N60" s="130" t="str">
        <f>IF(C60="","",الشيت!EM63)</f>
        <v/>
      </c>
      <c r="O60" s="130" t="str">
        <f>IF(C60="","",الشيت!FD63)</f>
        <v/>
      </c>
    </row>
    <row r="61" spans="1:15" ht="21.95" customHeight="1">
      <c r="A61" s="130" t="str">
        <f t="shared" si="0"/>
        <v/>
      </c>
      <c r="B61" s="130" t="str">
        <f>الشيت!C64</f>
        <v/>
      </c>
      <c r="C61" s="130" t="str">
        <f>الشيت!D64</f>
        <v/>
      </c>
      <c r="D61" s="130" t="str">
        <f t="shared" si="1"/>
        <v/>
      </c>
      <c r="E61" s="130" t="str">
        <f>IF(C61="","",الشيت!GB64)</f>
        <v/>
      </c>
      <c r="F61" s="130" t="str">
        <f>IF(C61="","",الشيت!L64)</f>
        <v/>
      </c>
      <c r="G61" s="130" t="str">
        <f>IF(C61="","",الشيت!AB64)</f>
        <v/>
      </c>
      <c r="H61" s="130" t="str">
        <f>IF(C61="","",الشيت!AR64)</f>
        <v/>
      </c>
      <c r="I61" s="130" t="str">
        <f>IF(C61="","",الشيت!BI64)</f>
        <v/>
      </c>
      <c r="J61" s="130" t="str">
        <f>IF(C61="","",الشيت!CB64)</f>
        <v/>
      </c>
      <c r="K61" s="130" t="str">
        <f>IF(C61="","",الشيت!CU64)</f>
        <v/>
      </c>
      <c r="L61" s="130" t="str">
        <f>IF(C61="","",الشيت!DM64)</f>
        <v/>
      </c>
      <c r="M61" s="130" t="str">
        <f>IF(C61="","",الشيت!EA64)</f>
        <v/>
      </c>
      <c r="N61" s="130" t="str">
        <f>IF(C61="","",الشيت!EM64)</f>
        <v/>
      </c>
      <c r="O61" s="130" t="str">
        <f>IF(C61="","",الشيت!FD64)</f>
        <v/>
      </c>
    </row>
    <row r="62" spans="1:15" ht="21.95" customHeight="1">
      <c r="A62" s="130" t="str">
        <f t="shared" si="0"/>
        <v/>
      </c>
      <c r="B62" s="130" t="str">
        <f>الشيت!C65</f>
        <v/>
      </c>
      <c r="C62" s="130" t="str">
        <f>الشيت!D65</f>
        <v/>
      </c>
      <c r="D62" s="130" t="str">
        <f t="shared" si="1"/>
        <v/>
      </c>
      <c r="E62" s="130" t="str">
        <f>IF(C62="","",الشيت!GB65)</f>
        <v/>
      </c>
      <c r="F62" s="130" t="str">
        <f>IF(C62="","",الشيت!L65)</f>
        <v/>
      </c>
      <c r="G62" s="130" t="str">
        <f>IF(C62="","",الشيت!AB65)</f>
        <v/>
      </c>
      <c r="H62" s="130" t="str">
        <f>IF(C62="","",الشيت!AR65)</f>
        <v/>
      </c>
      <c r="I62" s="130" t="str">
        <f>IF(C62="","",الشيت!BI65)</f>
        <v/>
      </c>
      <c r="J62" s="130" t="str">
        <f>IF(C62="","",الشيت!CB65)</f>
        <v/>
      </c>
      <c r="K62" s="130" t="str">
        <f>IF(C62="","",الشيت!CU65)</f>
        <v/>
      </c>
      <c r="L62" s="130" t="str">
        <f>IF(C62="","",الشيت!DM65)</f>
        <v/>
      </c>
      <c r="M62" s="130" t="str">
        <f>IF(C62="","",الشيت!EA65)</f>
        <v/>
      </c>
      <c r="N62" s="130" t="str">
        <f>IF(C62="","",الشيت!EM65)</f>
        <v/>
      </c>
      <c r="O62" s="130" t="str">
        <f>IF(C62="","",الشيت!FD65)</f>
        <v/>
      </c>
    </row>
    <row r="63" spans="1:15" ht="21.95" customHeight="1">
      <c r="A63" s="130" t="str">
        <f t="shared" si="0"/>
        <v/>
      </c>
      <c r="B63" s="130" t="str">
        <f>الشيت!C66</f>
        <v/>
      </c>
      <c r="C63" s="130" t="str">
        <f>الشيت!D66</f>
        <v/>
      </c>
      <c r="D63" s="130" t="str">
        <f t="shared" si="1"/>
        <v/>
      </c>
      <c r="E63" s="130" t="str">
        <f>IF(C63="","",الشيت!GB66)</f>
        <v/>
      </c>
      <c r="F63" s="130" t="str">
        <f>IF(C63="","",الشيت!L66)</f>
        <v/>
      </c>
      <c r="G63" s="130" t="str">
        <f>IF(C63="","",الشيت!AB66)</f>
        <v/>
      </c>
      <c r="H63" s="130" t="str">
        <f>IF(C63="","",الشيت!AR66)</f>
        <v/>
      </c>
      <c r="I63" s="130" t="str">
        <f>IF(C63="","",الشيت!BI66)</f>
        <v/>
      </c>
      <c r="J63" s="130" t="str">
        <f>IF(C63="","",الشيت!CB66)</f>
        <v/>
      </c>
      <c r="K63" s="130" t="str">
        <f>IF(C63="","",الشيت!CU66)</f>
        <v/>
      </c>
      <c r="L63" s="130" t="str">
        <f>IF(C63="","",الشيت!DM66)</f>
        <v/>
      </c>
      <c r="M63" s="130" t="str">
        <f>IF(C63="","",الشيت!EA66)</f>
        <v/>
      </c>
      <c r="N63" s="130" t="str">
        <f>IF(C63="","",الشيت!EM66)</f>
        <v/>
      </c>
      <c r="O63" s="130" t="str">
        <f>IF(C63="","",الشيت!FD66)</f>
        <v/>
      </c>
    </row>
    <row r="64" spans="1:15" ht="21.95" customHeight="1">
      <c r="A64" s="130" t="str">
        <f t="shared" si="0"/>
        <v/>
      </c>
      <c r="B64" s="130" t="str">
        <f>الشيت!C67</f>
        <v/>
      </c>
      <c r="C64" s="130" t="str">
        <f>الشيت!D67</f>
        <v/>
      </c>
      <c r="D64" s="130" t="str">
        <f t="shared" si="1"/>
        <v/>
      </c>
      <c r="E64" s="130" t="str">
        <f>IF(C64="","",الشيت!GB67)</f>
        <v/>
      </c>
      <c r="F64" s="130" t="str">
        <f>IF(C64="","",الشيت!L67)</f>
        <v/>
      </c>
      <c r="G64" s="130" t="str">
        <f>IF(C64="","",الشيت!AB67)</f>
        <v/>
      </c>
      <c r="H64" s="130" t="str">
        <f>IF(C64="","",الشيت!AR67)</f>
        <v/>
      </c>
      <c r="I64" s="130" t="str">
        <f>IF(C64="","",الشيت!BI67)</f>
        <v/>
      </c>
      <c r="J64" s="130" t="str">
        <f>IF(C64="","",الشيت!CB67)</f>
        <v/>
      </c>
      <c r="K64" s="130" t="str">
        <f>IF(C64="","",الشيت!CU67)</f>
        <v/>
      </c>
      <c r="L64" s="130" t="str">
        <f>IF(C64="","",الشيت!DM67)</f>
        <v/>
      </c>
      <c r="M64" s="130" t="str">
        <f>IF(C64="","",الشيت!EA67)</f>
        <v/>
      </c>
      <c r="N64" s="130" t="str">
        <f>IF(C64="","",الشيت!EM67)</f>
        <v/>
      </c>
      <c r="O64" s="130" t="str">
        <f>IF(C64="","",الشيت!FD67)</f>
        <v/>
      </c>
    </row>
    <row r="65" spans="1:15" ht="21.95" customHeight="1">
      <c r="A65" s="130" t="str">
        <f t="shared" si="0"/>
        <v/>
      </c>
      <c r="B65" s="130" t="str">
        <f>الشيت!C68</f>
        <v/>
      </c>
      <c r="C65" s="130" t="str">
        <f>الشيت!D68</f>
        <v/>
      </c>
      <c r="D65" s="130" t="str">
        <f t="shared" si="1"/>
        <v/>
      </c>
      <c r="E65" s="130" t="str">
        <f>IF(C65="","",الشيت!GB68)</f>
        <v/>
      </c>
      <c r="F65" s="130" t="str">
        <f>IF(C65="","",الشيت!L68)</f>
        <v/>
      </c>
      <c r="G65" s="130" t="str">
        <f>IF(C65="","",الشيت!AB68)</f>
        <v/>
      </c>
      <c r="H65" s="130" t="str">
        <f>IF(C65="","",الشيت!AR68)</f>
        <v/>
      </c>
      <c r="I65" s="130" t="str">
        <f>IF(C65="","",الشيت!BI68)</f>
        <v/>
      </c>
      <c r="J65" s="130" t="str">
        <f>IF(C65="","",الشيت!CB68)</f>
        <v/>
      </c>
      <c r="K65" s="130" t="str">
        <f>IF(C65="","",الشيت!CU68)</f>
        <v/>
      </c>
      <c r="L65" s="130" t="str">
        <f>IF(C65="","",الشيت!DM68)</f>
        <v/>
      </c>
      <c r="M65" s="130" t="str">
        <f>IF(C65="","",الشيت!EA68)</f>
        <v/>
      </c>
      <c r="N65" s="130" t="str">
        <f>IF(C65="","",الشيت!EM68)</f>
        <v/>
      </c>
      <c r="O65" s="130" t="str">
        <f>IF(C65="","",الشيت!FD68)</f>
        <v/>
      </c>
    </row>
    <row r="66" spans="1:15" ht="21.95" customHeight="1">
      <c r="A66" s="130" t="str">
        <f t="shared" si="0"/>
        <v/>
      </c>
      <c r="B66" s="130" t="str">
        <f>الشيت!C69</f>
        <v/>
      </c>
      <c r="C66" s="130" t="str">
        <f>الشيت!D69</f>
        <v/>
      </c>
      <c r="D66" s="130" t="str">
        <f t="shared" si="1"/>
        <v/>
      </c>
      <c r="E66" s="130" t="str">
        <f>IF(C66="","",الشيت!GB69)</f>
        <v/>
      </c>
      <c r="F66" s="130" t="str">
        <f>IF(C66="","",الشيت!L69)</f>
        <v/>
      </c>
      <c r="G66" s="130" t="str">
        <f>IF(C66="","",الشيت!AB69)</f>
        <v/>
      </c>
      <c r="H66" s="130" t="str">
        <f>IF(C66="","",الشيت!AR69)</f>
        <v/>
      </c>
      <c r="I66" s="130" t="str">
        <f>IF(C66="","",الشيت!BI69)</f>
        <v/>
      </c>
      <c r="J66" s="130" t="str">
        <f>IF(C66="","",الشيت!CB69)</f>
        <v/>
      </c>
      <c r="K66" s="130" t="str">
        <f>IF(C66="","",الشيت!CU69)</f>
        <v/>
      </c>
      <c r="L66" s="130" t="str">
        <f>IF(C66="","",الشيت!DM69)</f>
        <v/>
      </c>
      <c r="M66" s="130" t="str">
        <f>IF(C66="","",الشيت!EA69)</f>
        <v/>
      </c>
      <c r="N66" s="130" t="str">
        <f>IF(C66="","",الشيت!EM69)</f>
        <v/>
      </c>
      <c r="O66" s="130" t="str">
        <f>IF(C66="","",الشيت!FD69)</f>
        <v/>
      </c>
    </row>
    <row r="67" spans="1:15" ht="21.95" customHeight="1">
      <c r="A67" s="130" t="str">
        <f t="shared" si="0"/>
        <v/>
      </c>
      <c r="B67" s="130" t="str">
        <f>الشيت!C70</f>
        <v/>
      </c>
      <c r="C67" s="130" t="str">
        <f>الشيت!D70</f>
        <v/>
      </c>
      <c r="D67" s="130" t="str">
        <f t="shared" si="1"/>
        <v/>
      </c>
      <c r="E67" s="130" t="str">
        <f>IF(C67="","",الشيت!GB70)</f>
        <v/>
      </c>
      <c r="F67" s="130" t="str">
        <f>IF(C67="","",الشيت!L70)</f>
        <v/>
      </c>
      <c r="G67" s="130" t="str">
        <f>IF(C67="","",الشيت!AB70)</f>
        <v/>
      </c>
      <c r="H67" s="130" t="str">
        <f>IF(C67="","",الشيت!AR70)</f>
        <v/>
      </c>
      <c r="I67" s="130" t="str">
        <f>IF(C67="","",الشيت!BI70)</f>
        <v/>
      </c>
      <c r="J67" s="130" t="str">
        <f>IF(C67="","",الشيت!CB70)</f>
        <v/>
      </c>
      <c r="K67" s="130" t="str">
        <f>IF(C67="","",الشيت!CU70)</f>
        <v/>
      </c>
      <c r="L67" s="130" t="str">
        <f>IF(C67="","",الشيت!DM70)</f>
        <v/>
      </c>
      <c r="M67" s="130" t="str">
        <f>IF(C67="","",الشيت!EA70)</f>
        <v/>
      </c>
      <c r="N67" s="130" t="str">
        <f>IF(C67="","",الشيت!EM70)</f>
        <v/>
      </c>
      <c r="O67" s="130" t="str">
        <f>IF(C67="","",الشيت!FD70)</f>
        <v/>
      </c>
    </row>
    <row r="68" spans="1:15" ht="21.95" customHeight="1">
      <c r="A68" s="130" t="str">
        <f t="shared" si="0"/>
        <v/>
      </c>
      <c r="B68" s="130" t="str">
        <f>الشيت!C71</f>
        <v/>
      </c>
      <c r="C68" s="130" t="str">
        <f>الشيت!D71</f>
        <v/>
      </c>
      <c r="D68" s="130" t="str">
        <f t="shared" si="1"/>
        <v/>
      </c>
      <c r="E68" s="130" t="str">
        <f>IF(C68="","",الشيت!GB71)</f>
        <v/>
      </c>
      <c r="F68" s="130" t="str">
        <f>IF(C68="","",الشيت!L71)</f>
        <v/>
      </c>
      <c r="G68" s="130" t="str">
        <f>IF(C68="","",الشيت!AB71)</f>
        <v/>
      </c>
      <c r="H68" s="130" t="str">
        <f>IF(C68="","",الشيت!AR71)</f>
        <v/>
      </c>
      <c r="I68" s="130" t="str">
        <f>IF(C68="","",الشيت!BI71)</f>
        <v/>
      </c>
      <c r="J68" s="130" t="str">
        <f>IF(C68="","",الشيت!CB71)</f>
        <v/>
      </c>
      <c r="K68" s="130" t="str">
        <f>IF(C68="","",الشيت!CU71)</f>
        <v/>
      </c>
      <c r="L68" s="130" t="str">
        <f>IF(C68="","",الشيت!DM71)</f>
        <v/>
      </c>
      <c r="M68" s="130" t="str">
        <f>IF(C68="","",الشيت!EA71)</f>
        <v/>
      </c>
      <c r="N68" s="130" t="str">
        <f>IF(C68="","",الشيت!EM71)</f>
        <v/>
      </c>
      <c r="O68" s="130" t="str">
        <f>IF(C68="","",الشيت!FD71)</f>
        <v/>
      </c>
    </row>
    <row r="69" spans="1:15" ht="21.95" customHeight="1">
      <c r="A69" s="130" t="str">
        <f t="shared" si="0"/>
        <v/>
      </c>
      <c r="B69" s="130" t="str">
        <f>الشيت!C72</f>
        <v/>
      </c>
      <c r="C69" s="130" t="str">
        <f>الشيت!D72</f>
        <v/>
      </c>
      <c r="D69" s="130" t="str">
        <f t="shared" si="1"/>
        <v/>
      </c>
      <c r="E69" s="130" t="str">
        <f>IF(C69="","",الشيت!GB72)</f>
        <v/>
      </c>
      <c r="F69" s="130" t="str">
        <f>IF(C69="","",الشيت!L72)</f>
        <v/>
      </c>
      <c r="G69" s="130" t="str">
        <f>IF(C69="","",الشيت!AB72)</f>
        <v/>
      </c>
      <c r="H69" s="130" t="str">
        <f>IF(C69="","",الشيت!AR72)</f>
        <v/>
      </c>
      <c r="I69" s="130" t="str">
        <f>IF(C69="","",الشيت!BI72)</f>
        <v/>
      </c>
      <c r="J69" s="130" t="str">
        <f>IF(C69="","",الشيت!CB72)</f>
        <v/>
      </c>
      <c r="K69" s="130" t="str">
        <f>IF(C69="","",الشيت!CU72)</f>
        <v/>
      </c>
      <c r="L69" s="130" t="str">
        <f>IF(C69="","",الشيت!DM72)</f>
        <v/>
      </c>
      <c r="M69" s="130" t="str">
        <f>IF(C69="","",الشيت!EA72)</f>
        <v/>
      </c>
      <c r="N69" s="130" t="str">
        <f>IF(C69="","",الشيت!EM72)</f>
        <v/>
      </c>
      <c r="O69" s="130" t="str">
        <f>IF(C69="","",الشيت!FD72)</f>
        <v/>
      </c>
    </row>
    <row r="70" spans="1:15" ht="21.95" customHeight="1">
      <c r="A70" s="130" t="str">
        <f t="shared" si="0"/>
        <v/>
      </c>
      <c r="B70" s="130" t="str">
        <f>الشيت!C73</f>
        <v/>
      </c>
      <c r="C70" s="130" t="str">
        <f>الشيت!D73</f>
        <v/>
      </c>
      <c r="D70" s="130" t="str">
        <f t="shared" si="1"/>
        <v/>
      </c>
      <c r="E70" s="130" t="str">
        <f>IF(C70="","",الشيت!GB73)</f>
        <v/>
      </c>
      <c r="F70" s="130" t="str">
        <f>IF(C70="","",الشيت!L73)</f>
        <v/>
      </c>
      <c r="G70" s="130" t="str">
        <f>IF(C70="","",الشيت!AB73)</f>
        <v/>
      </c>
      <c r="H70" s="130" t="str">
        <f>IF(C70="","",الشيت!AR73)</f>
        <v/>
      </c>
      <c r="I70" s="130" t="str">
        <f>IF(C70="","",الشيت!BI73)</f>
        <v/>
      </c>
      <c r="J70" s="130" t="str">
        <f>IF(C70="","",الشيت!CB73)</f>
        <v/>
      </c>
      <c r="K70" s="130" t="str">
        <f>IF(C70="","",الشيت!CU73)</f>
        <v/>
      </c>
      <c r="L70" s="130" t="str">
        <f>IF(C70="","",الشيت!DM73)</f>
        <v/>
      </c>
      <c r="M70" s="130" t="str">
        <f>IF(C70="","",الشيت!EA73)</f>
        <v/>
      </c>
      <c r="N70" s="130" t="str">
        <f>IF(C70="","",الشيت!EM73)</f>
        <v/>
      </c>
      <c r="O70" s="130" t="str">
        <f>IF(C70="","",الشيت!FD73)</f>
        <v/>
      </c>
    </row>
    <row r="71" spans="1:15" ht="21.95" customHeight="1">
      <c r="A71" s="130" t="str">
        <f t="shared" si="0"/>
        <v/>
      </c>
      <c r="B71" s="130" t="str">
        <f>الشيت!C74</f>
        <v/>
      </c>
      <c r="C71" s="130" t="str">
        <f>الشيت!D74</f>
        <v/>
      </c>
      <c r="D71" s="130" t="str">
        <f t="shared" si="1"/>
        <v/>
      </c>
      <c r="E71" s="130" t="str">
        <f>IF(C71="","",الشيت!GB74)</f>
        <v/>
      </c>
      <c r="F71" s="130" t="str">
        <f>IF(C71="","",الشيت!L74)</f>
        <v/>
      </c>
      <c r="G71" s="130" t="str">
        <f>IF(C71="","",الشيت!AB74)</f>
        <v/>
      </c>
      <c r="H71" s="130" t="str">
        <f>IF(C71="","",الشيت!AR74)</f>
        <v/>
      </c>
      <c r="I71" s="130" t="str">
        <f>IF(C71="","",الشيت!BI74)</f>
        <v/>
      </c>
      <c r="J71" s="130" t="str">
        <f>IF(C71="","",الشيت!CB74)</f>
        <v/>
      </c>
      <c r="K71" s="130" t="str">
        <f>IF(C71="","",الشيت!CU74)</f>
        <v/>
      </c>
      <c r="L71" s="130" t="str">
        <f>IF(C71="","",الشيت!DM74)</f>
        <v/>
      </c>
      <c r="M71" s="130" t="str">
        <f>IF(C71="","",الشيت!EA74)</f>
        <v/>
      </c>
      <c r="N71" s="130" t="str">
        <f>IF(C71="","",الشيت!EM74)</f>
        <v/>
      </c>
      <c r="O71" s="130" t="str">
        <f>IF(C71="","",الشيت!FD74)</f>
        <v/>
      </c>
    </row>
    <row r="72" spans="1:15" ht="21.95" customHeight="1">
      <c r="A72" s="130" t="str">
        <f t="shared" ref="A72:A135" si="2">IF(C72="","",ROW()-6)</f>
        <v/>
      </c>
      <c r="B72" s="130" t="str">
        <f>الشيت!C75</f>
        <v/>
      </c>
      <c r="C72" s="130" t="str">
        <f>الشيت!D75</f>
        <v/>
      </c>
      <c r="D72" s="130" t="str">
        <f t="shared" ref="D72:D135" si="3">IF(C72="","",SUM(F72,G72,H72,I72,J72,K72,L72,M72,N72,O72))</f>
        <v/>
      </c>
      <c r="E72" s="130" t="str">
        <f>IF(C72="","",الشيت!GB75)</f>
        <v/>
      </c>
      <c r="F72" s="130" t="str">
        <f>IF(C72="","",الشيت!L75)</f>
        <v/>
      </c>
      <c r="G72" s="130" t="str">
        <f>IF(C72="","",الشيت!AB75)</f>
        <v/>
      </c>
      <c r="H72" s="130" t="str">
        <f>IF(C72="","",الشيت!AR75)</f>
        <v/>
      </c>
      <c r="I72" s="130" t="str">
        <f>IF(C72="","",الشيت!BI75)</f>
        <v/>
      </c>
      <c r="J72" s="130" t="str">
        <f>IF(C72="","",الشيت!CB75)</f>
        <v/>
      </c>
      <c r="K72" s="130" t="str">
        <f>IF(C72="","",الشيت!CU75)</f>
        <v/>
      </c>
      <c r="L72" s="130" t="str">
        <f>IF(C72="","",الشيت!DM75)</f>
        <v/>
      </c>
      <c r="M72" s="130" t="str">
        <f>IF(C72="","",الشيت!EA75)</f>
        <v/>
      </c>
      <c r="N72" s="130" t="str">
        <f>IF(C72="","",الشيت!EM75)</f>
        <v/>
      </c>
      <c r="O72" s="130" t="str">
        <f>IF(C72="","",الشيت!FD75)</f>
        <v/>
      </c>
    </row>
    <row r="73" spans="1:15" ht="21.95" customHeight="1">
      <c r="A73" s="130" t="str">
        <f t="shared" si="2"/>
        <v/>
      </c>
      <c r="B73" s="130" t="str">
        <f>الشيت!C76</f>
        <v/>
      </c>
      <c r="C73" s="130" t="str">
        <f>الشيت!D76</f>
        <v/>
      </c>
      <c r="D73" s="130" t="str">
        <f t="shared" si="3"/>
        <v/>
      </c>
      <c r="E73" s="130" t="str">
        <f>IF(C73="","",الشيت!GB76)</f>
        <v/>
      </c>
      <c r="F73" s="130" t="str">
        <f>IF(C73="","",الشيت!L76)</f>
        <v/>
      </c>
      <c r="G73" s="130" t="str">
        <f>IF(C73="","",الشيت!AB76)</f>
        <v/>
      </c>
      <c r="H73" s="130" t="str">
        <f>IF(C73="","",الشيت!AR76)</f>
        <v/>
      </c>
      <c r="I73" s="130" t="str">
        <f>IF(C73="","",الشيت!BI76)</f>
        <v/>
      </c>
      <c r="J73" s="130" t="str">
        <f>IF(C73="","",الشيت!CB76)</f>
        <v/>
      </c>
      <c r="K73" s="130" t="str">
        <f>IF(C73="","",الشيت!CU76)</f>
        <v/>
      </c>
      <c r="L73" s="130" t="str">
        <f>IF(C73="","",الشيت!DM76)</f>
        <v/>
      </c>
      <c r="M73" s="130" t="str">
        <f>IF(C73="","",الشيت!EA76)</f>
        <v/>
      </c>
      <c r="N73" s="130" t="str">
        <f>IF(C73="","",الشيت!EM76)</f>
        <v/>
      </c>
      <c r="O73" s="130" t="str">
        <f>IF(C73="","",الشيت!FD76)</f>
        <v/>
      </c>
    </row>
    <row r="74" spans="1:15" ht="21.95" customHeight="1">
      <c r="A74" s="130" t="str">
        <f t="shared" si="2"/>
        <v/>
      </c>
      <c r="B74" s="130" t="str">
        <f>الشيت!C77</f>
        <v/>
      </c>
      <c r="C74" s="130" t="str">
        <f>الشيت!D77</f>
        <v/>
      </c>
      <c r="D74" s="130" t="str">
        <f t="shared" si="3"/>
        <v/>
      </c>
      <c r="E74" s="130" t="str">
        <f>IF(C74="","",الشيت!GB77)</f>
        <v/>
      </c>
      <c r="F74" s="130" t="str">
        <f>IF(C74="","",الشيت!L77)</f>
        <v/>
      </c>
      <c r="G74" s="130" t="str">
        <f>IF(C74="","",الشيت!AB77)</f>
        <v/>
      </c>
      <c r="H74" s="130" t="str">
        <f>IF(C74="","",الشيت!AR77)</f>
        <v/>
      </c>
      <c r="I74" s="130" t="str">
        <f>IF(C74="","",الشيت!BI77)</f>
        <v/>
      </c>
      <c r="J74" s="130" t="str">
        <f>IF(C74="","",الشيت!CB77)</f>
        <v/>
      </c>
      <c r="K74" s="130" t="str">
        <f>IF(C74="","",الشيت!CU77)</f>
        <v/>
      </c>
      <c r="L74" s="130" t="str">
        <f>IF(C74="","",الشيت!DM77)</f>
        <v/>
      </c>
      <c r="M74" s="130" t="str">
        <f>IF(C74="","",الشيت!EA77)</f>
        <v/>
      </c>
      <c r="N74" s="130" t="str">
        <f>IF(C74="","",الشيت!EM77)</f>
        <v/>
      </c>
      <c r="O74" s="130" t="str">
        <f>IF(C74="","",الشيت!FD77)</f>
        <v/>
      </c>
    </row>
    <row r="75" spans="1:15" ht="21.95" customHeight="1">
      <c r="A75" s="130" t="str">
        <f t="shared" si="2"/>
        <v/>
      </c>
      <c r="B75" s="130" t="str">
        <f>الشيت!C78</f>
        <v/>
      </c>
      <c r="C75" s="130" t="str">
        <f>الشيت!D78</f>
        <v/>
      </c>
      <c r="D75" s="130" t="str">
        <f t="shared" si="3"/>
        <v/>
      </c>
      <c r="E75" s="130" t="str">
        <f>IF(C75="","",الشيت!GB78)</f>
        <v/>
      </c>
      <c r="F75" s="130" t="str">
        <f>IF(C75="","",الشيت!L78)</f>
        <v/>
      </c>
      <c r="G75" s="130" t="str">
        <f>IF(C75="","",الشيت!AB78)</f>
        <v/>
      </c>
      <c r="H75" s="130" t="str">
        <f>IF(C75="","",الشيت!AR78)</f>
        <v/>
      </c>
      <c r="I75" s="130" t="str">
        <f>IF(C75="","",الشيت!BI78)</f>
        <v/>
      </c>
      <c r="J75" s="130" t="str">
        <f>IF(C75="","",الشيت!CB78)</f>
        <v/>
      </c>
      <c r="K75" s="130" t="str">
        <f>IF(C75="","",الشيت!CU78)</f>
        <v/>
      </c>
      <c r="L75" s="130" t="str">
        <f>IF(C75="","",الشيت!DM78)</f>
        <v/>
      </c>
      <c r="M75" s="130" t="str">
        <f>IF(C75="","",الشيت!EA78)</f>
        <v/>
      </c>
      <c r="N75" s="130" t="str">
        <f>IF(C75="","",الشيت!EM78)</f>
        <v/>
      </c>
      <c r="O75" s="130" t="str">
        <f>IF(C75="","",الشيت!FD78)</f>
        <v/>
      </c>
    </row>
    <row r="76" spans="1:15" ht="21.95" customHeight="1">
      <c r="A76" s="130" t="str">
        <f t="shared" si="2"/>
        <v/>
      </c>
      <c r="B76" s="130" t="str">
        <f>الشيت!C79</f>
        <v/>
      </c>
      <c r="C76" s="130" t="str">
        <f>الشيت!D79</f>
        <v/>
      </c>
      <c r="D76" s="130" t="str">
        <f t="shared" si="3"/>
        <v/>
      </c>
      <c r="E76" s="130" t="str">
        <f>IF(C76="","",الشيت!GB79)</f>
        <v/>
      </c>
      <c r="F76" s="130" t="str">
        <f>IF(C76="","",الشيت!L79)</f>
        <v/>
      </c>
      <c r="G76" s="130" t="str">
        <f>IF(C76="","",الشيت!AB79)</f>
        <v/>
      </c>
      <c r="H76" s="130" t="str">
        <f>IF(C76="","",الشيت!AR79)</f>
        <v/>
      </c>
      <c r="I76" s="130" t="str">
        <f>IF(C76="","",الشيت!BI79)</f>
        <v/>
      </c>
      <c r="J76" s="130" t="str">
        <f>IF(C76="","",الشيت!CB79)</f>
        <v/>
      </c>
      <c r="K76" s="130" t="str">
        <f>IF(C76="","",الشيت!CU79)</f>
        <v/>
      </c>
      <c r="L76" s="130" t="str">
        <f>IF(C76="","",الشيت!DM79)</f>
        <v/>
      </c>
      <c r="M76" s="130" t="str">
        <f>IF(C76="","",الشيت!EA79)</f>
        <v/>
      </c>
      <c r="N76" s="130" t="str">
        <f>IF(C76="","",الشيت!EM79)</f>
        <v/>
      </c>
      <c r="O76" s="130" t="str">
        <f>IF(C76="","",الشيت!FD79)</f>
        <v/>
      </c>
    </row>
    <row r="77" spans="1:15" ht="21.95" customHeight="1">
      <c r="A77" s="130" t="str">
        <f t="shared" si="2"/>
        <v/>
      </c>
      <c r="B77" s="130" t="str">
        <f>الشيت!C80</f>
        <v/>
      </c>
      <c r="C77" s="130" t="str">
        <f>الشيت!D80</f>
        <v/>
      </c>
      <c r="D77" s="130" t="str">
        <f t="shared" si="3"/>
        <v/>
      </c>
      <c r="E77" s="130" t="str">
        <f>IF(C77="","",الشيت!GB80)</f>
        <v/>
      </c>
      <c r="F77" s="130" t="str">
        <f>IF(C77="","",الشيت!L80)</f>
        <v/>
      </c>
      <c r="G77" s="130" t="str">
        <f>IF(C77="","",الشيت!AB80)</f>
        <v/>
      </c>
      <c r="H77" s="130" t="str">
        <f>IF(C77="","",الشيت!AR80)</f>
        <v/>
      </c>
      <c r="I77" s="130" t="str">
        <f>IF(C77="","",الشيت!BI80)</f>
        <v/>
      </c>
      <c r="J77" s="130" t="str">
        <f>IF(C77="","",الشيت!CB80)</f>
        <v/>
      </c>
      <c r="K77" s="130" t="str">
        <f>IF(C77="","",الشيت!CU80)</f>
        <v/>
      </c>
      <c r="L77" s="130" t="str">
        <f>IF(C77="","",الشيت!DM80)</f>
        <v/>
      </c>
      <c r="M77" s="130" t="str">
        <f>IF(C77="","",الشيت!EA80)</f>
        <v/>
      </c>
      <c r="N77" s="130" t="str">
        <f>IF(C77="","",الشيت!EM80)</f>
        <v/>
      </c>
      <c r="O77" s="130" t="str">
        <f>IF(C77="","",الشيت!FD80)</f>
        <v/>
      </c>
    </row>
    <row r="78" spans="1:15" ht="21.95" customHeight="1">
      <c r="A78" s="130" t="str">
        <f t="shared" si="2"/>
        <v/>
      </c>
      <c r="B78" s="130" t="str">
        <f>الشيت!C81</f>
        <v/>
      </c>
      <c r="C78" s="130" t="str">
        <f>الشيت!D81</f>
        <v/>
      </c>
      <c r="D78" s="130" t="str">
        <f t="shared" si="3"/>
        <v/>
      </c>
      <c r="E78" s="130" t="str">
        <f>IF(C78="","",الشيت!GB81)</f>
        <v/>
      </c>
      <c r="F78" s="130" t="str">
        <f>IF(C78="","",الشيت!L81)</f>
        <v/>
      </c>
      <c r="G78" s="130" t="str">
        <f>IF(C78="","",الشيت!AB81)</f>
        <v/>
      </c>
      <c r="H78" s="130" t="str">
        <f>IF(C78="","",الشيت!AR81)</f>
        <v/>
      </c>
      <c r="I78" s="130" t="str">
        <f>IF(C78="","",الشيت!BI81)</f>
        <v/>
      </c>
      <c r="J78" s="130" t="str">
        <f>IF(C78="","",الشيت!CB81)</f>
        <v/>
      </c>
      <c r="K78" s="130" t="str">
        <f>IF(C78="","",الشيت!CU81)</f>
        <v/>
      </c>
      <c r="L78" s="130" t="str">
        <f>IF(C78="","",الشيت!DM81)</f>
        <v/>
      </c>
      <c r="M78" s="130" t="str">
        <f>IF(C78="","",الشيت!EA81)</f>
        <v/>
      </c>
      <c r="N78" s="130" t="str">
        <f>IF(C78="","",الشيت!EM81)</f>
        <v/>
      </c>
      <c r="O78" s="130" t="str">
        <f>IF(C78="","",الشيت!FD81)</f>
        <v/>
      </c>
    </row>
    <row r="79" spans="1:15" ht="21.95" customHeight="1">
      <c r="A79" s="130" t="str">
        <f t="shared" si="2"/>
        <v/>
      </c>
      <c r="B79" s="130" t="str">
        <f>الشيت!C82</f>
        <v/>
      </c>
      <c r="C79" s="130" t="str">
        <f>الشيت!D82</f>
        <v/>
      </c>
      <c r="D79" s="130" t="str">
        <f t="shared" si="3"/>
        <v/>
      </c>
      <c r="E79" s="130" t="str">
        <f>IF(C79="","",الشيت!GB82)</f>
        <v/>
      </c>
      <c r="F79" s="130" t="str">
        <f>IF(C79="","",الشيت!L82)</f>
        <v/>
      </c>
      <c r="G79" s="130" t="str">
        <f>IF(C79="","",الشيت!AB82)</f>
        <v/>
      </c>
      <c r="H79" s="130" t="str">
        <f>IF(C79="","",الشيت!AR82)</f>
        <v/>
      </c>
      <c r="I79" s="130" t="str">
        <f>IF(C79="","",الشيت!BI82)</f>
        <v/>
      </c>
      <c r="J79" s="130" t="str">
        <f>IF(C79="","",الشيت!CB82)</f>
        <v/>
      </c>
      <c r="K79" s="130" t="str">
        <f>IF(C79="","",الشيت!CU82)</f>
        <v/>
      </c>
      <c r="L79" s="130" t="str">
        <f>IF(C79="","",الشيت!DM82)</f>
        <v/>
      </c>
      <c r="M79" s="130" t="str">
        <f>IF(C79="","",الشيت!EA82)</f>
        <v/>
      </c>
      <c r="N79" s="130" t="str">
        <f>IF(C79="","",الشيت!EM82)</f>
        <v/>
      </c>
      <c r="O79" s="130" t="str">
        <f>IF(C79="","",الشيت!FD82)</f>
        <v/>
      </c>
    </row>
    <row r="80" spans="1:15" ht="21.95" customHeight="1">
      <c r="A80" s="130" t="str">
        <f t="shared" si="2"/>
        <v/>
      </c>
      <c r="B80" s="130" t="str">
        <f>الشيت!C83</f>
        <v/>
      </c>
      <c r="C80" s="130" t="str">
        <f>الشيت!D83</f>
        <v/>
      </c>
      <c r="D80" s="130" t="str">
        <f t="shared" si="3"/>
        <v/>
      </c>
      <c r="E80" s="130" t="str">
        <f>IF(C80="","",الشيت!GB83)</f>
        <v/>
      </c>
      <c r="F80" s="130" t="str">
        <f>IF(C80="","",الشيت!L83)</f>
        <v/>
      </c>
      <c r="G80" s="130" t="str">
        <f>IF(C80="","",الشيت!AB83)</f>
        <v/>
      </c>
      <c r="H80" s="130" t="str">
        <f>IF(C80="","",الشيت!AR83)</f>
        <v/>
      </c>
      <c r="I80" s="130" t="str">
        <f>IF(C80="","",الشيت!BI83)</f>
        <v/>
      </c>
      <c r="J80" s="130" t="str">
        <f>IF(C80="","",الشيت!CB83)</f>
        <v/>
      </c>
      <c r="K80" s="130" t="str">
        <f>IF(C80="","",الشيت!CU83)</f>
        <v/>
      </c>
      <c r="L80" s="130" t="str">
        <f>IF(C80="","",الشيت!DM83)</f>
        <v/>
      </c>
      <c r="M80" s="130" t="str">
        <f>IF(C80="","",الشيت!EA83)</f>
        <v/>
      </c>
      <c r="N80" s="130" t="str">
        <f>IF(C80="","",الشيت!EM83)</f>
        <v/>
      </c>
      <c r="O80" s="130" t="str">
        <f>IF(C80="","",الشيت!FD83)</f>
        <v/>
      </c>
    </row>
    <row r="81" spans="1:15" ht="21.95" customHeight="1">
      <c r="A81" s="130" t="str">
        <f t="shared" si="2"/>
        <v/>
      </c>
      <c r="B81" s="130" t="str">
        <f>الشيت!C84</f>
        <v/>
      </c>
      <c r="C81" s="130" t="str">
        <f>الشيت!D84</f>
        <v/>
      </c>
      <c r="D81" s="130" t="str">
        <f t="shared" si="3"/>
        <v/>
      </c>
      <c r="E81" s="130" t="str">
        <f>IF(C81="","",الشيت!GB84)</f>
        <v/>
      </c>
      <c r="F81" s="130" t="str">
        <f>IF(C81="","",الشيت!L84)</f>
        <v/>
      </c>
      <c r="G81" s="130" t="str">
        <f>IF(C81="","",الشيت!AB84)</f>
        <v/>
      </c>
      <c r="H81" s="130" t="str">
        <f>IF(C81="","",الشيت!AR84)</f>
        <v/>
      </c>
      <c r="I81" s="130" t="str">
        <f>IF(C81="","",الشيت!BI84)</f>
        <v/>
      </c>
      <c r="J81" s="130" t="str">
        <f>IF(C81="","",الشيت!CB84)</f>
        <v/>
      </c>
      <c r="K81" s="130" t="str">
        <f>IF(C81="","",الشيت!CU84)</f>
        <v/>
      </c>
      <c r="L81" s="130" t="str">
        <f>IF(C81="","",الشيت!DM84)</f>
        <v/>
      </c>
      <c r="M81" s="130" t="str">
        <f>IF(C81="","",الشيت!EA84)</f>
        <v/>
      </c>
      <c r="N81" s="130" t="str">
        <f>IF(C81="","",الشيت!EM84)</f>
        <v/>
      </c>
      <c r="O81" s="130" t="str">
        <f>IF(C81="","",الشيت!FD84)</f>
        <v/>
      </c>
    </row>
    <row r="82" spans="1:15" ht="21.95" customHeight="1">
      <c r="A82" s="130" t="str">
        <f t="shared" si="2"/>
        <v/>
      </c>
      <c r="B82" s="130" t="str">
        <f>الشيت!C85</f>
        <v/>
      </c>
      <c r="C82" s="130" t="str">
        <f>الشيت!D85</f>
        <v/>
      </c>
      <c r="D82" s="130" t="str">
        <f t="shared" si="3"/>
        <v/>
      </c>
      <c r="E82" s="130" t="str">
        <f>IF(C82="","",الشيت!GB85)</f>
        <v/>
      </c>
      <c r="F82" s="130" t="str">
        <f>IF(C82="","",الشيت!L85)</f>
        <v/>
      </c>
      <c r="G82" s="130" t="str">
        <f>IF(C82="","",الشيت!AB85)</f>
        <v/>
      </c>
      <c r="H82" s="130" t="str">
        <f>IF(C82="","",الشيت!AR85)</f>
        <v/>
      </c>
      <c r="I82" s="130" t="str">
        <f>IF(C82="","",الشيت!BI85)</f>
        <v/>
      </c>
      <c r="J82" s="130" t="str">
        <f>IF(C82="","",الشيت!CB85)</f>
        <v/>
      </c>
      <c r="K82" s="130" t="str">
        <f>IF(C82="","",الشيت!CU85)</f>
        <v/>
      </c>
      <c r="L82" s="130" t="str">
        <f>IF(C82="","",الشيت!DM85)</f>
        <v/>
      </c>
      <c r="M82" s="130" t="str">
        <f>IF(C82="","",الشيت!EA85)</f>
        <v/>
      </c>
      <c r="N82" s="130" t="str">
        <f>IF(C82="","",الشيت!EM85)</f>
        <v/>
      </c>
      <c r="O82" s="130" t="str">
        <f>IF(C82="","",الشيت!FD85)</f>
        <v/>
      </c>
    </row>
    <row r="83" spans="1:15" ht="21.95" customHeight="1">
      <c r="A83" s="130" t="str">
        <f t="shared" si="2"/>
        <v/>
      </c>
      <c r="B83" s="130" t="str">
        <f>الشيت!C86</f>
        <v/>
      </c>
      <c r="C83" s="130" t="str">
        <f>الشيت!D86</f>
        <v/>
      </c>
      <c r="D83" s="130" t="str">
        <f t="shared" si="3"/>
        <v/>
      </c>
      <c r="E83" s="130" t="str">
        <f>IF(C83="","",الشيت!GB86)</f>
        <v/>
      </c>
      <c r="F83" s="130" t="str">
        <f>IF(C83="","",الشيت!L86)</f>
        <v/>
      </c>
      <c r="G83" s="130" t="str">
        <f>IF(C83="","",الشيت!AB86)</f>
        <v/>
      </c>
      <c r="H83" s="130" t="str">
        <f>IF(C83="","",الشيت!AR86)</f>
        <v/>
      </c>
      <c r="I83" s="130" t="str">
        <f>IF(C83="","",الشيت!BI86)</f>
        <v/>
      </c>
      <c r="J83" s="130" t="str">
        <f>IF(C83="","",الشيت!CB86)</f>
        <v/>
      </c>
      <c r="K83" s="130" t="str">
        <f>IF(C83="","",الشيت!CU86)</f>
        <v/>
      </c>
      <c r="L83" s="130" t="str">
        <f>IF(C83="","",الشيت!DM86)</f>
        <v/>
      </c>
      <c r="M83" s="130" t="str">
        <f>IF(C83="","",الشيت!EA86)</f>
        <v/>
      </c>
      <c r="N83" s="130" t="str">
        <f>IF(C83="","",الشيت!EM86)</f>
        <v/>
      </c>
      <c r="O83" s="130" t="str">
        <f>IF(C83="","",الشيت!FD86)</f>
        <v/>
      </c>
    </row>
    <row r="84" spans="1:15" ht="21.95" customHeight="1">
      <c r="A84" s="130" t="str">
        <f t="shared" si="2"/>
        <v/>
      </c>
      <c r="B84" s="130" t="str">
        <f>الشيت!C87</f>
        <v/>
      </c>
      <c r="C84" s="130" t="str">
        <f>الشيت!D87</f>
        <v/>
      </c>
      <c r="D84" s="130" t="str">
        <f t="shared" si="3"/>
        <v/>
      </c>
      <c r="E84" s="130" t="str">
        <f>IF(C84="","",الشيت!GB87)</f>
        <v/>
      </c>
      <c r="F84" s="130" t="str">
        <f>IF(C84="","",الشيت!L87)</f>
        <v/>
      </c>
      <c r="G84" s="130" t="str">
        <f>IF(C84="","",الشيت!AB87)</f>
        <v/>
      </c>
      <c r="H84" s="130" t="str">
        <f>IF(C84="","",الشيت!AR87)</f>
        <v/>
      </c>
      <c r="I84" s="130" t="str">
        <f>IF(C84="","",الشيت!BI87)</f>
        <v/>
      </c>
      <c r="J84" s="130" t="str">
        <f>IF(C84="","",الشيت!CB87)</f>
        <v/>
      </c>
      <c r="K84" s="130" t="str">
        <f>IF(C84="","",الشيت!CU87)</f>
        <v/>
      </c>
      <c r="L84" s="130" t="str">
        <f>IF(C84="","",الشيت!DM87)</f>
        <v/>
      </c>
      <c r="M84" s="130" t="str">
        <f>IF(C84="","",الشيت!EA87)</f>
        <v/>
      </c>
      <c r="N84" s="130" t="str">
        <f>IF(C84="","",الشيت!EM87)</f>
        <v/>
      </c>
      <c r="O84" s="130" t="str">
        <f>IF(C84="","",الشيت!FD87)</f>
        <v/>
      </c>
    </row>
    <row r="85" spans="1:15" ht="21.95" customHeight="1">
      <c r="A85" s="130" t="str">
        <f t="shared" si="2"/>
        <v/>
      </c>
      <c r="B85" s="130" t="str">
        <f>الشيت!C88</f>
        <v/>
      </c>
      <c r="C85" s="130" t="str">
        <f>الشيت!D88</f>
        <v/>
      </c>
      <c r="D85" s="130" t="str">
        <f t="shared" si="3"/>
        <v/>
      </c>
      <c r="E85" s="130" t="str">
        <f>IF(C85="","",الشيت!GB88)</f>
        <v/>
      </c>
      <c r="F85" s="130" t="str">
        <f>IF(C85="","",الشيت!L88)</f>
        <v/>
      </c>
      <c r="G85" s="130" t="str">
        <f>IF(C85="","",الشيت!AB88)</f>
        <v/>
      </c>
      <c r="H85" s="130" t="str">
        <f>IF(C85="","",الشيت!AR88)</f>
        <v/>
      </c>
      <c r="I85" s="130" t="str">
        <f>IF(C85="","",الشيت!BI88)</f>
        <v/>
      </c>
      <c r="J85" s="130" t="str">
        <f>IF(C85="","",الشيت!CB88)</f>
        <v/>
      </c>
      <c r="K85" s="130" t="str">
        <f>IF(C85="","",الشيت!CU88)</f>
        <v/>
      </c>
      <c r="L85" s="130" t="str">
        <f>IF(C85="","",الشيت!DM88)</f>
        <v/>
      </c>
      <c r="M85" s="130" t="str">
        <f>IF(C85="","",الشيت!EA88)</f>
        <v/>
      </c>
      <c r="N85" s="130" t="str">
        <f>IF(C85="","",الشيت!EM88)</f>
        <v/>
      </c>
      <c r="O85" s="130" t="str">
        <f>IF(C85="","",الشيت!FD88)</f>
        <v/>
      </c>
    </row>
    <row r="86" spans="1:15" ht="21.95" customHeight="1">
      <c r="A86" s="130" t="str">
        <f t="shared" si="2"/>
        <v/>
      </c>
      <c r="B86" s="130" t="str">
        <f>الشيت!C89</f>
        <v/>
      </c>
      <c r="C86" s="130" t="str">
        <f>الشيت!D89</f>
        <v/>
      </c>
      <c r="D86" s="130" t="str">
        <f t="shared" si="3"/>
        <v/>
      </c>
      <c r="E86" s="130" t="str">
        <f>IF(C86="","",الشيت!GB89)</f>
        <v/>
      </c>
      <c r="F86" s="130" t="str">
        <f>IF(C86="","",الشيت!L89)</f>
        <v/>
      </c>
      <c r="G86" s="130" t="str">
        <f>IF(C86="","",الشيت!AB89)</f>
        <v/>
      </c>
      <c r="H86" s="130" t="str">
        <f>IF(C86="","",الشيت!AR89)</f>
        <v/>
      </c>
      <c r="I86" s="130" t="str">
        <f>IF(C86="","",الشيت!BI89)</f>
        <v/>
      </c>
      <c r="J86" s="130" t="str">
        <f>IF(C86="","",الشيت!CB89)</f>
        <v/>
      </c>
      <c r="K86" s="130" t="str">
        <f>IF(C86="","",الشيت!CU89)</f>
        <v/>
      </c>
      <c r="L86" s="130" t="str">
        <f>IF(C86="","",الشيت!DM89)</f>
        <v/>
      </c>
      <c r="M86" s="130" t="str">
        <f>IF(C86="","",الشيت!EA89)</f>
        <v/>
      </c>
      <c r="N86" s="130" t="str">
        <f>IF(C86="","",الشيت!EM89)</f>
        <v/>
      </c>
      <c r="O86" s="130" t="str">
        <f>IF(C86="","",الشيت!FD89)</f>
        <v/>
      </c>
    </row>
    <row r="87" spans="1:15" ht="21.95" customHeight="1">
      <c r="A87" s="130" t="str">
        <f t="shared" si="2"/>
        <v/>
      </c>
      <c r="B87" s="130" t="str">
        <f>الشيت!C90</f>
        <v/>
      </c>
      <c r="C87" s="130" t="str">
        <f>الشيت!D90</f>
        <v/>
      </c>
      <c r="D87" s="130" t="str">
        <f t="shared" si="3"/>
        <v/>
      </c>
      <c r="E87" s="130" t="str">
        <f>IF(C87="","",الشيت!GB90)</f>
        <v/>
      </c>
      <c r="F87" s="130" t="str">
        <f>IF(C87="","",الشيت!L90)</f>
        <v/>
      </c>
      <c r="G87" s="130" t="str">
        <f>IF(C87="","",الشيت!AB90)</f>
        <v/>
      </c>
      <c r="H87" s="130" t="str">
        <f>IF(C87="","",الشيت!AR90)</f>
        <v/>
      </c>
      <c r="I87" s="130" t="str">
        <f>IF(C87="","",الشيت!BI90)</f>
        <v/>
      </c>
      <c r="J87" s="130" t="str">
        <f>IF(C87="","",الشيت!CB90)</f>
        <v/>
      </c>
      <c r="K87" s="130" t="str">
        <f>IF(C87="","",الشيت!CU90)</f>
        <v/>
      </c>
      <c r="L87" s="130" t="str">
        <f>IF(C87="","",الشيت!DM90)</f>
        <v/>
      </c>
      <c r="M87" s="130" t="str">
        <f>IF(C87="","",الشيت!EA90)</f>
        <v/>
      </c>
      <c r="N87" s="130" t="str">
        <f>IF(C87="","",الشيت!EM90)</f>
        <v/>
      </c>
      <c r="O87" s="130" t="str">
        <f>IF(C87="","",الشيت!FD90)</f>
        <v/>
      </c>
    </row>
    <row r="88" spans="1:15" ht="21.95" customHeight="1">
      <c r="A88" s="130" t="str">
        <f t="shared" si="2"/>
        <v/>
      </c>
      <c r="B88" s="130" t="str">
        <f>الشيت!C91</f>
        <v/>
      </c>
      <c r="C88" s="130" t="str">
        <f>الشيت!D91</f>
        <v/>
      </c>
      <c r="D88" s="130" t="str">
        <f t="shared" si="3"/>
        <v/>
      </c>
      <c r="E88" s="130" t="str">
        <f>IF(C88="","",الشيت!GB91)</f>
        <v/>
      </c>
      <c r="F88" s="130" t="str">
        <f>IF(C88="","",الشيت!L91)</f>
        <v/>
      </c>
      <c r="G88" s="130" t="str">
        <f>IF(C88="","",الشيت!AB91)</f>
        <v/>
      </c>
      <c r="H88" s="130" t="str">
        <f>IF(C88="","",الشيت!AR91)</f>
        <v/>
      </c>
      <c r="I88" s="130" t="str">
        <f>IF(C88="","",الشيت!BI91)</f>
        <v/>
      </c>
      <c r="J88" s="130" t="str">
        <f>IF(C88="","",الشيت!CB91)</f>
        <v/>
      </c>
      <c r="K88" s="130" t="str">
        <f>IF(C88="","",الشيت!CU91)</f>
        <v/>
      </c>
      <c r="L88" s="130" t="str">
        <f>IF(C88="","",الشيت!DM91)</f>
        <v/>
      </c>
      <c r="M88" s="130" t="str">
        <f>IF(C88="","",الشيت!EA91)</f>
        <v/>
      </c>
      <c r="N88" s="130" t="str">
        <f>IF(C88="","",الشيت!EM91)</f>
        <v/>
      </c>
      <c r="O88" s="130" t="str">
        <f>IF(C88="","",الشيت!FD91)</f>
        <v/>
      </c>
    </row>
    <row r="89" spans="1:15" ht="21.95" customHeight="1">
      <c r="A89" s="130" t="str">
        <f t="shared" si="2"/>
        <v/>
      </c>
      <c r="B89" s="130" t="str">
        <f>الشيت!C92</f>
        <v/>
      </c>
      <c r="C89" s="130" t="str">
        <f>الشيت!D92</f>
        <v/>
      </c>
      <c r="D89" s="130" t="str">
        <f t="shared" si="3"/>
        <v/>
      </c>
      <c r="E89" s="130" t="str">
        <f>IF(C89="","",الشيت!GB92)</f>
        <v/>
      </c>
      <c r="F89" s="130" t="str">
        <f>IF(C89="","",الشيت!L92)</f>
        <v/>
      </c>
      <c r="G89" s="130" t="str">
        <f>IF(C89="","",الشيت!AB92)</f>
        <v/>
      </c>
      <c r="H89" s="130" t="str">
        <f>IF(C89="","",الشيت!AR92)</f>
        <v/>
      </c>
      <c r="I89" s="130" t="str">
        <f>IF(C89="","",الشيت!BI92)</f>
        <v/>
      </c>
      <c r="J89" s="130" t="str">
        <f>IF(C89="","",الشيت!CB92)</f>
        <v/>
      </c>
      <c r="K89" s="130" t="str">
        <f>IF(C89="","",الشيت!CU92)</f>
        <v/>
      </c>
      <c r="L89" s="130" t="str">
        <f>IF(C89="","",الشيت!DM92)</f>
        <v/>
      </c>
      <c r="M89" s="130" t="str">
        <f>IF(C89="","",الشيت!EA92)</f>
        <v/>
      </c>
      <c r="N89" s="130" t="str">
        <f>IF(C89="","",الشيت!EM92)</f>
        <v/>
      </c>
      <c r="O89" s="130" t="str">
        <f>IF(C89="","",الشيت!FD92)</f>
        <v/>
      </c>
    </row>
    <row r="90" spans="1:15" ht="21.95" customHeight="1">
      <c r="A90" s="130" t="str">
        <f t="shared" si="2"/>
        <v/>
      </c>
      <c r="B90" s="130" t="str">
        <f>الشيت!C93</f>
        <v/>
      </c>
      <c r="C90" s="130" t="str">
        <f>الشيت!D93</f>
        <v/>
      </c>
      <c r="D90" s="130" t="str">
        <f t="shared" si="3"/>
        <v/>
      </c>
      <c r="E90" s="130" t="str">
        <f>IF(C90="","",الشيت!GB93)</f>
        <v/>
      </c>
      <c r="F90" s="130" t="str">
        <f>IF(C90="","",الشيت!L93)</f>
        <v/>
      </c>
      <c r="G90" s="130" t="str">
        <f>IF(C90="","",الشيت!AB93)</f>
        <v/>
      </c>
      <c r="H90" s="130" t="str">
        <f>IF(C90="","",الشيت!AR93)</f>
        <v/>
      </c>
      <c r="I90" s="130" t="str">
        <f>IF(C90="","",الشيت!BI93)</f>
        <v/>
      </c>
      <c r="J90" s="130" t="str">
        <f>IF(C90="","",الشيت!CB93)</f>
        <v/>
      </c>
      <c r="K90" s="130" t="str">
        <f>IF(C90="","",الشيت!CU93)</f>
        <v/>
      </c>
      <c r="L90" s="130" t="str">
        <f>IF(C90="","",الشيت!DM93)</f>
        <v/>
      </c>
      <c r="M90" s="130" t="str">
        <f>IF(C90="","",الشيت!EA93)</f>
        <v/>
      </c>
      <c r="N90" s="130" t="str">
        <f>IF(C90="","",الشيت!EM93)</f>
        <v/>
      </c>
      <c r="O90" s="130" t="str">
        <f>IF(C90="","",الشيت!FD93)</f>
        <v/>
      </c>
    </row>
    <row r="91" spans="1:15" ht="21.95" customHeight="1">
      <c r="A91" s="130" t="str">
        <f t="shared" si="2"/>
        <v/>
      </c>
      <c r="B91" s="130" t="str">
        <f>الشيت!C94</f>
        <v/>
      </c>
      <c r="C91" s="130" t="str">
        <f>الشيت!D94</f>
        <v/>
      </c>
      <c r="D91" s="130" t="str">
        <f t="shared" si="3"/>
        <v/>
      </c>
      <c r="E91" s="130" t="str">
        <f>IF(C91="","",الشيت!GB94)</f>
        <v/>
      </c>
      <c r="F91" s="130" t="str">
        <f>IF(C91="","",الشيت!L94)</f>
        <v/>
      </c>
      <c r="G91" s="130" t="str">
        <f>IF(C91="","",الشيت!AB94)</f>
        <v/>
      </c>
      <c r="H91" s="130" t="str">
        <f>IF(C91="","",الشيت!AR94)</f>
        <v/>
      </c>
      <c r="I91" s="130" t="str">
        <f>IF(C91="","",الشيت!BI94)</f>
        <v/>
      </c>
      <c r="J91" s="130" t="str">
        <f>IF(C91="","",الشيت!CB94)</f>
        <v/>
      </c>
      <c r="K91" s="130" t="str">
        <f>IF(C91="","",الشيت!CU94)</f>
        <v/>
      </c>
      <c r="L91" s="130" t="str">
        <f>IF(C91="","",الشيت!DM94)</f>
        <v/>
      </c>
      <c r="M91" s="130" t="str">
        <f>IF(C91="","",الشيت!EA94)</f>
        <v/>
      </c>
      <c r="N91" s="130" t="str">
        <f>IF(C91="","",الشيت!EM94)</f>
        <v/>
      </c>
      <c r="O91" s="130" t="str">
        <f>IF(C91="","",الشيت!FD94)</f>
        <v/>
      </c>
    </row>
    <row r="92" spans="1:15" ht="21.95" customHeight="1">
      <c r="A92" s="130" t="str">
        <f t="shared" si="2"/>
        <v/>
      </c>
      <c r="B92" s="130" t="str">
        <f>الشيت!C95</f>
        <v/>
      </c>
      <c r="C92" s="130" t="str">
        <f>الشيت!D95</f>
        <v/>
      </c>
      <c r="D92" s="130" t="str">
        <f t="shared" si="3"/>
        <v/>
      </c>
      <c r="E92" s="130" t="str">
        <f>IF(C92="","",الشيت!GB95)</f>
        <v/>
      </c>
      <c r="F92" s="130" t="str">
        <f>IF(C92="","",الشيت!L95)</f>
        <v/>
      </c>
      <c r="G92" s="130" t="str">
        <f>IF(C92="","",الشيت!AB95)</f>
        <v/>
      </c>
      <c r="H92" s="130" t="str">
        <f>IF(C92="","",الشيت!AR95)</f>
        <v/>
      </c>
      <c r="I92" s="130" t="str">
        <f>IF(C92="","",الشيت!BI95)</f>
        <v/>
      </c>
      <c r="J92" s="130" t="str">
        <f>IF(C92="","",الشيت!CB95)</f>
        <v/>
      </c>
      <c r="K92" s="130" t="str">
        <f>IF(C92="","",الشيت!CU95)</f>
        <v/>
      </c>
      <c r="L92" s="130" t="str">
        <f>IF(C92="","",الشيت!DM95)</f>
        <v/>
      </c>
      <c r="M92" s="130" t="str">
        <f>IF(C92="","",الشيت!EA95)</f>
        <v/>
      </c>
      <c r="N92" s="130" t="str">
        <f>IF(C92="","",الشيت!EM95)</f>
        <v/>
      </c>
      <c r="O92" s="130" t="str">
        <f>IF(C92="","",الشيت!FD95)</f>
        <v/>
      </c>
    </row>
    <row r="93" spans="1:15" ht="21.95" customHeight="1">
      <c r="A93" s="130" t="str">
        <f t="shared" si="2"/>
        <v/>
      </c>
      <c r="B93" s="130" t="str">
        <f>الشيت!C96</f>
        <v/>
      </c>
      <c r="C93" s="130" t="str">
        <f>الشيت!D96</f>
        <v/>
      </c>
      <c r="D93" s="130" t="str">
        <f t="shared" si="3"/>
        <v/>
      </c>
      <c r="E93" s="130" t="str">
        <f>IF(C93="","",الشيت!GB96)</f>
        <v/>
      </c>
      <c r="F93" s="130" t="str">
        <f>IF(C93="","",الشيت!L96)</f>
        <v/>
      </c>
      <c r="G93" s="130" t="str">
        <f>IF(C93="","",الشيت!AB96)</f>
        <v/>
      </c>
      <c r="H93" s="130" t="str">
        <f>IF(C93="","",الشيت!AR96)</f>
        <v/>
      </c>
      <c r="I93" s="130" t="str">
        <f>IF(C93="","",الشيت!BI96)</f>
        <v/>
      </c>
      <c r="J93" s="130" t="str">
        <f>IF(C93="","",الشيت!CB96)</f>
        <v/>
      </c>
      <c r="K93" s="130" t="str">
        <f>IF(C93="","",الشيت!CU96)</f>
        <v/>
      </c>
      <c r="L93" s="130" t="str">
        <f>IF(C93="","",الشيت!DM96)</f>
        <v/>
      </c>
      <c r="M93" s="130" t="str">
        <f>IF(C93="","",الشيت!EA96)</f>
        <v/>
      </c>
      <c r="N93" s="130" t="str">
        <f>IF(C93="","",الشيت!EM96)</f>
        <v/>
      </c>
      <c r="O93" s="130" t="str">
        <f>IF(C93="","",الشيت!FD96)</f>
        <v/>
      </c>
    </row>
    <row r="94" spans="1:15" ht="21.95" customHeight="1">
      <c r="A94" s="130" t="str">
        <f t="shared" si="2"/>
        <v/>
      </c>
      <c r="B94" s="130" t="str">
        <f>الشيت!C97</f>
        <v/>
      </c>
      <c r="C94" s="130" t="str">
        <f>الشيت!D97</f>
        <v/>
      </c>
      <c r="D94" s="130" t="str">
        <f t="shared" si="3"/>
        <v/>
      </c>
      <c r="E94" s="130" t="str">
        <f>IF(C94="","",الشيت!GB97)</f>
        <v/>
      </c>
      <c r="F94" s="130" t="str">
        <f>IF(C94="","",الشيت!L97)</f>
        <v/>
      </c>
      <c r="G94" s="130" t="str">
        <f>IF(C94="","",الشيت!AB97)</f>
        <v/>
      </c>
      <c r="H94" s="130" t="str">
        <f>IF(C94="","",الشيت!AR97)</f>
        <v/>
      </c>
      <c r="I94" s="130" t="str">
        <f>IF(C94="","",الشيت!BI97)</f>
        <v/>
      </c>
      <c r="J94" s="130" t="str">
        <f>IF(C94="","",الشيت!CB97)</f>
        <v/>
      </c>
      <c r="K94" s="130" t="str">
        <f>IF(C94="","",الشيت!CU97)</f>
        <v/>
      </c>
      <c r="L94" s="130" t="str">
        <f>IF(C94="","",الشيت!DM97)</f>
        <v/>
      </c>
      <c r="M94" s="130" t="str">
        <f>IF(C94="","",الشيت!EA97)</f>
        <v/>
      </c>
      <c r="N94" s="130" t="str">
        <f>IF(C94="","",الشيت!EM97)</f>
        <v/>
      </c>
      <c r="O94" s="130" t="str">
        <f>IF(C94="","",الشيت!FD97)</f>
        <v/>
      </c>
    </row>
    <row r="95" spans="1:15" ht="21.95" customHeight="1">
      <c r="A95" s="130" t="str">
        <f t="shared" si="2"/>
        <v/>
      </c>
      <c r="B95" s="130" t="str">
        <f>الشيت!C98</f>
        <v/>
      </c>
      <c r="C95" s="130" t="str">
        <f>الشيت!D98</f>
        <v/>
      </c>
      <c r="D95" s="130" t="str">
        <f t="shared" si="3"/>
        <v/>
      </c>
      <c r="E95" s="130" t="str">
        <f>IF(C95="","",الشيت!GB98)</f>
        <v/>
      </c>
      <c r="F95" s="130" t="str">
        <f>IF(C95="","",الشيت!L98)</f>
        <v/>
      </c>
      <c r="G95" s="130" t="str">
        <f>IF(C95="","",الشيت!AB98)</f>
        <v/>
      </c>
      <c r="H95" s="130" t="str">
        <f>IF(C95="","",الشيت!AR98)</f>
        <v/>
      </c>
      <c r="I95" s="130" t="str">
        <f>IF(C95="","",الشيت!BI98)</f>
        <v/>
      </c>
      <c r="J95" s="130" t="str">
        <f>IF(C95="","",الشيت!CB98)</f>
        <v/>
      </c>
      <c r="K95" s="130" t="str">
        <f>IF(C95="","",الشيت!CU98)</f>
        <v/>
      </c>
      <c r="L95" s="130" t="str">
        <f>IF(C95="","",الشيت!DM98)</f>
        <v/>
      </c>
      <c r="M95" s="130" t="str">
        <f>IF(C95="","",الشيت!EA98)</f>
        <v/>
      </c>
      <c r="N95" s="130" t="str">
        <f>IF(C95="","",الشيت!EM98)</f>
        <v/>
      </c>
      <c r="O95" s="130" t="str">
        <f>IF(C95="","",الشيت!FD98)</f>
        <v/>
      </c>
    </row>
    <row r="96" spans="1:15" ht="21.95" customHeight="1">
      <c r="A96" s="130" t="str">
        <f t="shared" si="2"/>
        <v/>
      </c>
      <c r="B96" s="130" t="str">
        <f>الشيت!C99</f>
        <v/>
      </c>
      <c r="C96" s="130" t="str">
        <f>الشيت!D99</f>
        <v/>
      </c>
      <c r="D96" s="130" t="str">
        <f t="shared" si="3"/>
        <v/>
      </c>
      <c r="E96" s="130" t="str">
        <f>IF(C96="","",الشيت!GB99)</f>
        <v/>
      </c>
      <c r="F96" s="130" t="str">
        <f>IF(C96="","",الشيت!L99)</f>
        <v/>
      </c>
      <c r="G96" s="130" t="str">
        <f>IF(C96="","",الشيت!AB99)</f>
        <v/>
      </c>
      <c r="H96" s="130" t="str">
        <f>IF(C96="","",الشيت!AR99)</f>
        <v/>
      </c>
      <c r="I96" s="130" t="str">
        <f>IF(C96="","",الشيت!BI99)</f>
        <v/>
      </c>
      <c r="J96" s="130" t="str">
        <f>IF(C96="","",الشيت!CB99)</f>
        <v/>
      </c>
      <c r="K96" s="130" t="str">
        <f>IF(C96="","",الشيت!CU99)</f>
        <v/>
      </c>
      <c r="L96" s="130" t="str">
        <f>IF(C96="","",الشيت!DM99)</f>
        <v/>
      </c>
      <c r="M96" s="130" t="str">
        <f>IF(C96="","",الشيت!EA99)</f>
        <v/>
      </c>
      <c r="N96" s="130" t="str">
        <f>IF(C96="","",الشيت!EM99)</f>
        <v/>
      </c>
      <c r="O96" s="130" t="str">
        <f>IF(C96="","",الشيت!FD99)</f>
        <v/>
      </c>
    </row>
    <row r="97" spans="1:15" ht="21.95" customHeight="1">
      <c r="A97" s="130" t="str">
        <f t="shared" si="2"/>
        <v/>
      </c>
      <c r="B97" s="130" t="str">
        <f>الشيت!C100</f>
        <v/>
      </c>
      <c r="C97" s="130" t="str">
        <f>الشيت!D100</f>
        <v/>
      </c>
      <c r="D97" s="130" t="str">
        <f t="shared" si="3"/>
        <v/>
      </c>
      <c r="E97" s="130" t="str">
        <f>IF(C97="","",الشيت!GB100)</f>
        <v/>
      </c>
      <c r="F97" s="130" t="str">
        <f>IF(C97="","",الشيت!L100)</f>
        <v/>
      </c>
      <c r="G97" s="130" t="str">
        <f>IF(C97="","",الشيت!AB100)</f>
        <v/>
      </c>
      <c r="H97" s="130" t="str">
        <f>IF(C97="","",الشيت!AR100)</f>
        <v/>
      </c>
      <c r="I97" s="130" t="str">
        <f>IF(C97="","",الشيت!BI100)</f>
        <v/>
      </c>
      <c r="J97" s="130" t="str">
        <f>IF(C97="","",الشيت!CB100)</f>
        <v/>
      </c>
      <c r="K97" s="130" t="str">
        <f>IF(C97="","",الشيت!CU100)</f>
        <v/>
      </c>
      <c r="L97" s="130" t="str">
        <f>IF(C97="","",الشيت!DM100)</f>
        <v/>
      </c>
      <c r="M97" s="130" t="str">
        <f>IF(C97="","",الشيت!EA100)</f>
        <v/>
      </c>
      <c r="N97" s="130" t="str">
        <f>IF(C97="","",الشيت!EM100)</f>
        <v/>
      </c>
      <c r="O97" s="130" t="str">
        <f>IF(C97="","",الشيت!FD100)</f>
        <v/>
      </c>
    </row>
    <row r="98" spans="1:15" ht="21.95" customHeight="1">
      <c r="A98" s="130" t="str">
        <f t="shared" si="2"/>
        <v/>
      </c>
      <c r="B98" s="130" t="str">
        <f>الشيت!C101</f>
        <v/>
      </c>
      <c r="C98" s="130" t="str">
        <f>الشيت!D101</f>
        <v/>
      </c>
      <c r="D98" s="130" t="str">
        <f t="shared" si="3"/>
        <v/>
      </c>
      <c r="E98" s="130" t="str">
        <f>IF(C98="","",الشيت!GB101)</f>
        <v/>
      </c>
      <c r="F98" s="130" t="str">
        <f>IF(C98="","",الشيت!L101)</f>
        <v/>
      </c>
      <c r="G98" s="130" t="str">
        <f>IF(C98="","",الشيت!AB101)</f>
        <v/>
      </c>
      <c r="H98" s="130" t="str">
        <f>IF(C98="","",الشيت!AR101)</f>
        <v/>
      </c>
      <c r="I98" s="130" t="str">
        <f>IF(C98="","",الشيت!BI101)</f>
        <v/>
      </c>
      <c r="J98" s="130" t="str">
        <f>IF(C98="","",الشيت!CB101)</f>
        <v/>
      </c>
      <c r="K98" s="130" t="str">
        <f>IF(C98="","",الشيت!CU101)</f>
        <v/>
      </c>
      <c r="L98" s="130" t="str">
        <f>IF(C98="","",الشيت!DM101)</f>
        <v/>
      </c>
      <c r="M98" s="130" t="str">
        <f>IF(C98="","",الشيت!EA101)</f>
        <v/>
      </c>
      <c r="N98" s="130" t="str">
        <f>IF(C98="","",الشيت!EM101)</f>
        <v/>
      </c>
      <c r="O98" s="130" t="str">
        <f>IF(C98="","",الشيت!FD101)</f>
        <v/>
      </c>
    </row>
    <row r="99" spans="1:15" ht="21.95" customHeight="1">
      <c r="A99" s="130" t="str">
        <f t="shared" si="2"/>
        <v/>
      </c>
      <c r="B99" s="130" t="str">
        <f>الشيت!C102</f>
        <v/>
      </c>
      <c r="C99" s="130" t="str">
        <f>الشيت!D102</f>
        <v/>
      </c>
      <c r="D99" s="130" t="str">
        <f t="shared" si="3"/>
        <v/>
      </c>
      <c r="E99" s="130" t="str">
        <f>IF(C99="","",الشيت!GB102)</f>
        <v/>
      </c>
      <c r="F99" s="130" t="str">
        <f>IF(C99="","",الشيت!L102)</f>
        <v/>
      </c>
      <c r="G99" s="130" t="str">
        <f>IF(C99="","",الشيت!AB102)</f>
        <v/>
      </c>
      <c r="H99" s="130" t="str">
        <f>IF(C99="","",الشيت!AR102)</f>
        <v/>
      </c>
      <c r="I99" s="130" t="str">
        <f>IF(C99="","",الشيت!BI102)</f>
        <v/>
      </c>
      <c r="J99" s="130" t="str">
        <f>IF(C99="","",الشيت!CB102)</f>
        <v/>
      </c>
      <c r="K99" s="130" t="str">
        <f>IF(C99="","",الشيت!CU102)</f>
        <v/>
      </c>
      <c r="L99" s="130" t="str">
        <f>IF(C99="","",الشيت!DM102)</f>
        <v/>
      </c>
      <c r="M99" s="130" t="str">
        <f>IF(C99="","",الشيت!EA102)</f>
        <v/>
      </c>
      <c r="N99" s="130" t="str">
        <f>IF(C99="","",الشيت!EM102)</f>
        <v/>
      </c>
      <c r="O99" s="130" t="str">
        <f>IF(C99="","",الشيت!FD102)</f>
        <v/>
      </c>
    </row>
    <row r="100" spans="1:15" ht="21.95" customHeight="1">
      <c r="A100" s="130" t="str">
        <f t="shared" si="2"/>
        <v/>
      </c>
      <c r="B100" s="130" t="str">
        <f>الشيت!C103</f>
        <v/>
      </c>
      <c r="C100" s="130" t="str">
        <f>الشيت!D103</f>
        <v/>
      </c>
      <c r="D100" s="130" t="str">
        <f t="shared" si="3"/>
        <v/>
      </c>
      <c r="E100" s="130" t="str">
        <f>IF(C100="","",الشيت!GB103)</f>
        <v/>
      </c>
      <c r="F100" s="130" t="str">
        <f>IF(C100="","",الشيت!L103)</f>
        <v/>
      </c>
      <c r="G100" s="130" t="str">
        <f>IF(C100="","",الشيت!AB103)</f>
        <v/>
      </c>
      <c r="H100" s="130" t="str">
        <f>IF(C100="","",الشيت!AR103)</f>
        <v/>
      </c>
      <c r="I100" s="130" t="str">
        <f>IF(C100="","",الشيت!BI103)</f>
        <v/>
      </c>
      <c r="J100" s="130" t="str">
        <f>IF(C100="","",الشيت!CB103)</f>
        <v/>
      </c>
      <c r="K100" s="130" t="str">
        <f>IF(C100="","",الشيت!CU103)</f>
        <v/>
      </c>
      <c r="L100" s="130" t="str">
        <f>IF(C100="","",الشيت!DM103)</f>
        <v/>
      </c>
      <c r="M100" s="130" t="str">
        <f>IF(C100="","",الشيت!EA103)</f>
        <v/>
      </c>
      <c r="N100" s="130" t="str">
        <f>IF(C100="","",الشيت!EM103)</f>
        <v/>
      </c>
      <c r="O100" s="130" t="str">
        <f>IF(C100="","",الشيت!FD103)</f>
        <v/>
      </c>
    </row>
    <row r="101" spans="1:15" ht="21.95" customHeight="1">
      <c r="A101" s="130" t="str">
        <f t="shared" si="2"/>
        <v/>
      </c>
      <c r="B101" s="130" t="str">
        <f>الشيت!C104</f>
        <v/>
      </c>
      <c r="C101" s="130" t="str">
        <f>الشيت!D104</f>
        <v/>
      </c>
      <c r="D101" s="130" t="str">
        <f t="shared" si="3"/>
        <v/>
      </c>
      <c r="E101" s="130" t="str">
        <f>IF(C101="","",الشيت!GB104)</f>
        <v/>
      </c>
      <c r="F101" s="130" t="str">
        <f>IF(C101="","",الشيت!L104)</f>
        <v/>
      </c>
      <c r="G101" s="130" t="str">
        <f>IF(C101="","",الشيت!AB104)</f>
        <v/>
      </c>
      <c r="H101" s="130" t="str">
        <f>IF(C101="","",الشيت!AR104)</f>
        <v/>
      </c>
      <c r="I101" s="130" t="str">
        <f>IF(C101="","",الشيت!BI104)</f>
        <v/>
      </c>
      <c r="J101" s="130" t="str">
        <f>IF(C101="","",الشيت!CB104)</f>
        <v/>
      </c>
      <c r="K101" s="130" t="str">
        <f>IF(C101="","",الشيت!CU104)</f>
        <v/>
      </c>
      <c r="L101" s="130" t="str">
        <f>IF(C101="","",الشيت!DM104)</f>
        <v/>
      </c>
      <c r="M101" s="130" t="str">
        <f>IF(C101="","",الشيت!EA104)</f>
        <v/>
      </c>
      <c r="N101" s="130" t="str">
        <f>IF(C101="","",الشيت!EM104)</f>
        <v/>
      </c>
      <c r="O101" s="130" t="str">
        <f>IF(C101="","",الشيت!FD104)</f>
        <v/>
      </c>
    </row>
    <row r="102" spans="1:15" ht="21.95" customHeight="1">
      <c r="A102" s="130" t="str">
        <f t="shared" si="2"/>
        <v/>
      </c>
      <c r="B102" s="130" t="str">
        <f>الشيت!C105</f>
        <v/>
      </c>
      <c r="C102" s="130" t="str">
        <f>الشيت!D105</f>
        <v/>
      </c>
      <c r="D102" s="130" t="str">
        <f t="shared" si="3"/>
        <v/>
      </c>
      <c r="E102" s="130" t="str">
        <f>IF(C102="","",الشيت!GB105)</f>
        <v/>
      </c>
      <c r="F102" s="130" t="str">
        <f>IF(C102="","",الشيت!L105)</f>
        <v/>
      </c>
      <c r="G102" s="130" t="str">
        <f>IF(C102="","",الشيت!AB105)</f>
        <v/>
      </c>
      <c r="H102" s="130" t="str">
        <f>IF(C102="","",الشيت!AR105)</f>
        <v/>
      </c>
      <c r="I102" s="130" t="str">
        <f>IF(C102="","",الشيت!BI105)</f>
        <v/>
      </c>
      <c r="J102" s="130" t="str">
        <f>IF(C102="","",الشيت!CB105)</f>
        <v/>
      </c>
      <c r="K102" s="130" t="str">
        <f>IF(C102="","",الشيت!CU105)</f>
        <v/>
      </c>
      <c r="L102" s="130" t="str">
        <f>IF(C102="","",الشيت!DM105)</f>
        <v/>
      </c>
      <c r="M102" s="130" t="str">
        <f>IF(C102="","",الشيت!EA105)</f>
        <v/>
      </c>
      <c r="N102" s="130" t="str">
        <f>IF(C102="","",الشيت!EM105)</f>
        <v/>
      </c>
      <c r="O102" s="130" t="str">
        <f>IF(C102="","",الشيت!FD105)</f>
        <v/>
      </c>
    </row>
    <row r="103" spans="1:15" ht="21.95" customHeight="1">
      <c r="A103" s="130" t="str">
        <f t="shared" si="2"/>
        <v/>
      </c>
      <c r="B103" s="130" t="str">
        <f>الشيت!C106</f>
        <v/>
      </c>
      <c r="C103" s="130" t="str">
        <f>الشيت!D106</f>
        <v/>
      </c>
      <c r="D103" s="130" t="str">
        <f t="shared" si="3"/>
        <v/>
      </c>
      <c r="E103" s="130" t="str">
        <f>IF(C103="","",الشيت!GB106)</f>
        <v/>
      </c>
      <c r="F103" s="130" t="str">
        <f>IF(C103="","",الشيت!L106)</f>
        <v/>
      </c>
      <c r="G103" s="130" t="str">
        <f>IF(C103="","",الشيت!AB106)</f>
        <v/>
      </c>
      <c r="H103" s="130" t="str">
        <f>IF(C103="","",الشيت!AR106)</f>
        <v/>
      </c>
      <c r="I103" s="130" t="str">
        <f>IF(C103="","",الشيت!BI106)</f>
        <v/>
      </c>
      <c r="J103" s="130" t="str">
        <f>IF(C103="","",الشيت!CB106)</f>
        <v/>
      </c>
      <c r="K103" s="130" t="str">
        <f>IF(C103="","",الشيت!CU106)</f>
        <v/>
      </c>
      <c r="L103" s="130" t="str">
        <f>IF(C103="","",الشيت!DM106)</f>
        <v/>
      </c>
      <c r="M103" s="130" t="str">
        <f>IF(C103="","",الشيت!EA106)</f>
        <v/>
      </c>
      <c r="N103" s="130" t="str">
        <f>IF(C103="","",الشيت!EM106)</f>
        <v/>
      </c>
      <c r="O103" s="130" t="str">
        <f>IF(C103="","",الشيت!FD106)</f>
        <v/>
      </c>
    </row>
    <row r="104" spans="1:15" ht="21.95" customHeight="1">
      <c r="A104" s="130" t="str">
        <f t="shared" si="2"/>
        <v/>
      </c>
      <c r="B104" s="130" t="str">
        <f>الشيت!C107</f>
        <v/>
      </c>
      <c r="C104" s="130" t="str">
        <f>الشيت!D107</f>
        <v/>
      </c>
      <c r="D104" s="130" t="str">
        <f t="shared" si="3"/>
        <v/>
      </c>
      <c r="E104" s="130" t="str">
        <f>IF(C104="","",الشيت!GB107)</f>
        <v/>
      </c>
      <c r="F104" s="130" t="str">
        <f>IF(C104="","",الشيت!L107)</f>
        <v/>
      </c>
      <c r="G104" s="130" t="str">
        <f>IF(C104="","",الشيت!AB107)</f>
        <v/>
      </c>
      <c r="H104" s="130" t="str">
        <f>IF(C104="","",الشيت!AR107)</f>
        <v/>
      </c>
      <c r="I104" s="130" t="str">
        <f>IF(C104="","",الشيت!BI107)</f>
        <v/>
      </c>
      <c r="J104" s="130" t="str">
        <f>IF(C104="","",الشيت!CB107)</f>
        <v/>
      </c>
      <c r="K104" s="130" t="str">
        <f>IF(C104="","",الشيت!CU107)</f>
        <v/>
      </c>
      <c r="L104" s="130" t="str">
        <f>IF(C104="","",الشيت!DM107)</f>
        <v/>
      </c>
      <c r="M104" s="130" t="str">
        <f>IF(C104="","",الشيت!EA107)</f>
        <v/>
      </c>
      <c r="N104" s="130" t="str">
        <f>IF(C104="","",الشيت!EM107)</f>
        <v/>
      </c>
      <c r="O104" s="130" t="str">
        <f>IF(C104="","",الشيت!FD107)</f>
        <v/>
      </c>
    </row>
    <row r="105" spans="1:15" ht="21.95" customHeight="1">
      <c r="A105" s="130" t="str">
        <f t="shared" si="2"/>
        <v/>
      </c>
      <c r="B105" s="130" t="str">
        <f>الشيت!C108</f>
        <v/>
      </c>
      <c r="C105" s="130" t="str">
        <f>الشيت!D108</f>
        <v/>
      </c>
      <c r="D105" s="130" t="str">
        <f t="shared" si="3"/>
        <v/>
      </c>
      <c r="E105" s="130" t="str">
        <f>IF(C105="","",الشيت!GB108)</f>
        <v/>
      </c>
      <c r="F105" s="130" t="str">
        <f>IF(C105="","",الشيت!L108)</f>
        <v/>
      </c>
      <c r="G105" s="130" t="str">
        <f>IF(C105="","",الشيت!AB108)</f>
        <v/>
      </c>
      <c r="H105" s="130" t="str">
        <f>IF(C105="","",الشيت!AR108)</f>
        <v/>
      </c>
      <c r="I105" s="130" t="str">
        <f>IF(C105="","",الشيت!BI108)</f>
        <v/>
      </c>
      <c r="J105" s="130" t="str">
        <f>IF(C105="","",الشيت!CB108)</f>
        <v/>
      </c>
      <c r="K105" s="130" t="str">
        <f>IF(C105="","",الشيت!CU108)</f>
        <v/>
      </c>
      <c r="L105" s="130" t="str">
        <f>IF(C105="","",الشيت!DM108)</f>
        <v/>
      </c>
      <c r="M105" s="130" t="str">
        <f>IF(C105="","",الشيت!EA108)</f>
        <v/>
      </c>
      <c r="N105" s="130" t="str">
        <f>IF(C105="","",الشيت!EM108)</f>
        <v/>
      </c>
      <c r="O105" s="130" t="str">
        <f>IF(C105="","",الشيت!FD108)</f>
        <v/>
      </c>
    </row>
    <row r="106" spans="1:15" ht="21.95" customHeight="1">
      <c r="A106" s="130" t="str">
        <f t="shared" si="2"/>
        <v/>
      </c>
      <c r="B106" s="130" t="str">
        <f>الشيت!C109</f>
        <v/>
      </c>
      <c r="C106" s="130" t="str">
        <f>الشيت!D109</f>
        <v/>
      </c>
      <c r="D106" s="130" t="str">
        <f t="shared" si="3"/>
        <v/>
      </c>
      <c r="E106" s="130" t="str">
        <f>IF(C106="","",الشيت!GB109)</f>
        <v/>
      </c>
      <c r="F106" s="130" t="str">
        <f>IF(C106="","",الشيت!L109)</f>
        <v/>
      </c>
      <c r="G106" s="130" t="str">
        <f>IF(C106="","",الشيت!AB109)</f>
        <v/>
      </c>
      <c r="H106" s="130" t="str">
        <f>IF(C106="","",الشيت!AR109)</f>
        <v/>
      </c>
      <c r="I106" s="130" t="str">
        <f>IF(C106="","",الشيت!BI109)</f>
        <v/>
      </c>
      <c r="J106" s="130" t="str">
        <f>IF(C106="","",الشيت!CB109)</f>
        <v/>
      </c>
      <c r="K106" s="130" t="str">
        <f>IF(C106="","",الشيت!CU109)</f>
        <v/>
      </c>
      <c r="L106" s="130" t="str">
        <f>IF(C106="","",الشيت!DM109)</f>
        <v/>
      </c>
      <c r="M106" s="130" t="str">
        <f>IF(C106="","",الشيت!EA109)</f>
        <v/>
      </c>
      <c r="N106" s="130" t="str">
        <f>IF(C106="","",الشيت!EM109)</f>
        <v/>
      </c>
      <c r="O106" s="130" t="str">
        <f>IF(C106="","",الشيت!FD109)</f>
        <v/>
      </c>
    </row>
    <row r="107" spans="1:15" ht="21.95" customHeight="1">
      <c r="A107" s="130" t="str">
        <f t="shared" si="2"/>
        <v/>
      </c>
      <c r="B107" s="130" t="str">
        <f>الشيت!C110</f>
        <v/>
      </c>
      <c r="C107" s="130" t="str">
        <f>الشيت!D110</f>
        <v/>
      </c>
      <c r="D107" s="130" t="str">
        <f t="shared" si="3"/>
        <v/>
      </c>
      <c r="E107" s="130" t="str">
        <f>IF(C107="","",الشيت!GB110)</f>
        <v/>
      </c>
      <c r="F107" s="130" t="str">
        <f>IF(C107="","",الشيت!L110)</f>
        <v/>
      </c>
      <c r="G107" s="130" t="str">
        <f>IF(C107="","",الشيت!AB110)</f>
        <v/>
      </c>
      <c r="H107" s="130" t="str">
        <f>IF(C107="","",الشيت!AR110)</f>
        <v/>
      </c>
      <c r="I107" s="130" t="str">
        <f>IF(C107="","",الشيت!BI110)</f>
        <v/>
      </c>
      <c r="J107" s="130" t="str">
        <f>IF(C107="","",الشيت!CB110)</f>
        <v/>
      </c>
      <c r="K107" s="130" t="str">
        <f>IF(C107="","",الشيت!CU110)</f>
        <v/>
      </c>
      <c r="L107" s="130" t="str">
        <f>IF(C107="","",الشيت!DM110)</f>
        <v/>
      </c>
      <c r="M107" s="130" t="str">
        <f>IF(C107="","",الشيت!EA110)</f>
        <v/>
      </c>
      <c r="N107" s="130" t="str">
        <f>IF(C107="","",الشيت!EM110)</f>
        <v/>
      </c>
      <c r="O107" s="130" t="str">
        <f>IF(C107="","",الشيت!FD110)</f>
        <v/>
      </c>
    </row>
    <row r="108" spans="1:15" ht="21.95" customHeight="1">
      <c r="A108" s="130" t="str">
        <f t="shared" si="2"/>
        <v/>
      </c>
      <c r="B108" s="130" t="str">
        <f>الشيت!C111</f>
        <v/>
      </c>
      <c r="C108" s="130" t="str">
        <f>الشيت!D111</f>
        <v/>
      </c>
      <c r="D108" s="130" t="str">
        <f t="shared" si="3"/>
        <v/>
      </c>
      <c r="E108" s="130" t="str">
        <f>IF(C108="","",الشيت!GB111)</f>
        <v/>
      </c>
      <c r="F108" s="130" t="str">
        <f>IF(C108="","",الشيت!L111)</f>
        <v/>
      </c>
      <c r="G108" s="130" t="str">
        <f>IF(C108="","",الشيت!AB111)</f>
        <v/>
      </c>
      <c r="H108" s="130" t="str">
        <f>IF(C108="","",الشيت!AR111)</f>
        <v/>
      </c>
      <c r="I108" s="130" t="str">
        <f>IF(C108="","",الشيت!BI111)</f>
        <v/>
      </c>
      <c r="J108" s="130" t="str">
        <f>IF(C108="","",الشيت!CB111)</f>
        <v/>
      </c>
      <c r="K108" s="130" t="str">
        <f>IF(C108="","",الشيت!CU111)</f>
        <v/>
      </c>
      <c r="L108" s="130" t="str">
        <f>IF(C108="","",الشيت!DM111)</f>
        <v/>
      </c>
      <c r="M108" s="130" t="str">
        <f>IF(C108="","",الشيت!EA111)</f>
        <v/>
      </c>
      <c r="N108" s="130" t="str">
        <f>IF(C108="","",الشيت!EM111)</f>
        <v/>
      </c>
      <c r="O108" s="130" t="str">
        <f>IF(C108="","",الشيت!FD111)</f>
        <v/>
      </c>
    </row>
    <row r="109" spans="1:15" ht="21.95" customHeight="1">
      <c r="A109" s="130" t="str">
        <f t="shared" si="2"/>
        <v/>
      </c>
      <c r="B109" s="130" t="str">
        <f>الشيت!C112</f>
        <v/>
      </c>
      <c r="C109" s="130" t="str">
        <f>الشيت!D112</f>
        <v/>
      </c>
      <c r="D109" s="130" t="str">
        <f t="shared" si="3"/>
        <v/>
      </c>
      <c r="E109" s="130" t="str">
        <f>IF(C109="","",الشيت!GB112)</f>
        <v/>
      </c>
      <c r="F109" s="130" t="str">
        <f>IF(C109="","",الشيت!L112)</f>
        <v/>
      </c>
      <c r="G109" s="130" t="str">
        <f>IF(C109="","",الشيت!AB112)</f>
        <v/>
      </c>
      <c r="H109" s="130" t="str">
        <f>IF(C109="","",الشيت!AR112)</f>
        <v/>
      </c>
      <c r="I109" s="130" t="str">
        <f>IF(C109="","",الشيت!BI112)</f>
        <v/>
      </c>
      <c r="J109" s="130" t="str">
        <f>IF(C109="","",الشيت!CB112)</f>
        <v/>
      </c>
      <c r="K109" s="130" t="str">
        <f>IF(C109="","",الشيت!CU112)</f>
        <v/>
      </c>
      <c r="L109" s="130" t="str">
        <f>IF(C109="","",الشيت!DM112)</f>
        <v/>
      </c>
      <c r="M109" s="130" t="str">
        <f>IF(C109="","",الشيت!EA112)</f>
        <v/>
      </c>
      <c r="N109" s="130" t="str">
        <f>IF(C109="","",الشيت!EM112)</f>
        <v/>
      </c>
      <c r="O109" s="130" t="str">
        <f>IF(C109="","",الشيت!FD112)</f>
        <v/>
      </c>
    </row>
    <row r="110" spans="1:15" ht="21.95" customHeight="1">
      <c r="A110" s="130" t="str">
        <f t="shared" si="2"/>
        <v/>
      </c>
      <c r="B110" s="130" t="str">
        <f>الشيت!C113</f>
        <v/>
      </c>
      <c r="C110" s="130" t="str">
        <f>الشيت!D113</f>
        <v/>
      </c>
      <c r="D110" s="130" t="str">
        <f t="shared" si="3"/>
        <v/>
      </c>
      <c r="E110" s="130" t="str">
        <f>IF(C110="","",الشيت!GB113)</f>
        <v/>
      </c>
      <c r="F110" s="130" t="str">
        <f>IF(C110="","",الشيت!L113)</f>
        <v/>
      </c>
      <c r="G110" s="130" t="str">
        <f>IF(C110="","",الشيت!AB113)</f>
        <v/>
      </c>
      <c r="H110" s="130" t="str">
        <f>IF(C110="","",الشيت!AR113)</f>
        <v/>
      </c>
      <c r="I110" s="130" t="str">
        <f>IF(C110="","",الشيت!BI113)</f>
        <v/>
      </c>
      <c r="J110" s="130" t="str">
        <f>IF(C110="","",الشيت!CB113)</f>
        <v/>
      </c>
      <c r="K110" s="130" t="str">
        <f>IF(C110="","",الشيت!CU113)</f>
        <v/>
      </c>
      <c r="L110" s="130" t="str">
        <f>IF(C110="","",الشيت!DM113)</f>
        <v/>
      </c>
      <c r="M110" s="130" t="str">
        <f>IF(C110="","",الشيت!EA113)</f>
        <v/>
      </c>
      <c r="N110" s="130" t="str">
        <f>IF(C110="","",الشيت!EM113)</f>
        <v/>
      </c>
      <c r="O110" s="130" t="str">
        <f>IF(C110="","",الشيت!FD113)</f>
        <v/>
      </c>
    </row>
    <row r="111" spans="1:15" ht="21.95" customHeight="1">
      <c r="A111" s="130" t="str">
        <f t="shared" si="2"/>
        <v/>
      </c>
      <c r="B111" s="130" t="str">
        <f>الشيت!C114</f>
        <v/>
      </c>
      <c r="C111" s="130" t="str">
        <f>الشيت!D114</f>
        <v/>
      </c>
      <c r="D111" s="130" t="str">
        <f t="shared" si="3"/>
        <v/>
      </c>
      <c r="E111" s="130" t="str">
        <f>IF(C111="","",الشيت!GB114)</f>
        <v/>
      </c>
      <c r="F111" s="130" t="str">
        <f>IF(C111="","",الشيت!L114)</f>
        <v/>
      </c>
      <c r="G111" s="130" t="str">
        <f>IF(C111="","",الشيت!AB114)</f>
        <v/>
      </c>
      <c r="H111" s="130" t="str">
        <f>IF(C111="","",الشيت!AR114)</f>
        <v/>
      </c>
      <c r="I111" s="130" t="str">
        <f>IF(C111="","",الشيت!BI114)</f>
        <v/>
      </c>
      <c r="J111" s="130" t="str">
        <f>IF(C111="","",الشيت!CB114)</f>
        <v/>
      </c>
      <c r="K111" s="130" t="str">
        <f>IF(C111="","",الشيت!CU114)</f>
        <v/>
      </c>
      <c r="L111" s="130" t="str">
        <f>IF(C111="","",الشيت!DM114)</f>
        <v/>
      </c>
      <c r="M111" s="130" t="str">
        <f>IF(C111="","",الشيت!EA114)</f>
        <v/>
      </c>
      <c r="N111" s="130" t="str">
        <f>IF(C111="","",الشيت!EM114)</f>
        <v/>
      </c>
      <c r="O111" s="130" t="str">
        <f>IF(C111="","",الشيت!FD114)</f>
        <v/>
      </c>
    </row>
    <row r="112" spans="1:15" ht="21.95" customHeight="1">
      <c r="A112" s="130" t="str">
        <f t="shared" si="2"/>
        <v/>
      </c>
      <c r="B112" s="130" t="str">
        <f>الشيت!C115</f>
        <v/>
      </c>
      <c r="C112" s="130" t="str">
        <f>الشيت!D115</f>
        <v/>
      </c>
      <c r="D112" s="130" t="str">
        <f t="shared" si="3"/>
        <v/>
      </c>
      <c r="E112" s="130" t="str">
        <f>IF(C112="","",الشيت!GB115)</f>
        <v/>
      </c>
      <c r="F112" s="130" t="str">
        <f>IF(C112="","",الشيت!L115)</f>
        <v/>
      </c>
      <c r="G112" s="130" t="str">
        <f>IF(C112="","",الشيت!AB115)</f>
        <v/>
      </c>
      <c r="H112" s="130" t="str">
        <f>IF(C112="","",الشيت!AR115)</f>
        <v/>
      </c>
      <c r="I112" s="130" t="str">
        <f>IF(C112="","",الشيت!BI115)</f>
        <v/>
      </c>
      <c r="J112" s="130" t="str">
        <f>IF(C112="","",الشيت!CB115)</f>
        <v/>
      </c>
      <c r="K112" s="130" t="str">
        <f>IF(C112="","",الشيت!CU115)</f>
        <v/>
      </c>
      <c r="L112" s="130" t="str">
        <f>IF(C112="","",الشيت!DM115)</f>
        <v/>
      </c>
      <c r="M112" s="130" t="str">
        <f>IF(C112="","",الشيت!EA115)</f>
        <v/>
      </c>
      <c r="N112" s="130" t="str">
        <f>IF(C112="","",الشيت!EM115)</f>
        <v/>
      </c>
      <c r="O112" s="130" t="str">
        <f>IF(C112="","",الشيت!FD115)</f>
        <v/>
      </c>
    </row>
    <row r="113" spans="1:15" ht="21.95" customHeight="1">
      <c r="A113" s="130" t="str">
        <f t="shared" si="2"/>
        <v/>
      </c>
      <c r="B113" s="130" t="str">
        <f>الشيت!C116</f>
        <v/>
      </c>
      <c r="C113" s="130" t="str">
        <f>الشيت!D116</f>
        <v/>
      </c>
      <c r="D113" s="130" t="str">
        <f t="shared" si="3"/>
        <v/>
      </c>
      <c r="E113" s="130" t="str">
        <f>IF(C113="","",الشيت!GB116)</f>
        <v/>
      </c>
      <c r="F113" s="130" t="str">
        <f>IF(C113="","",الشيت!L116)</f>
        <v/>
      </c>
      <c r="G113" s="130" t="str">
        <f>IF(C113="","",الشيت!AB116)</f>
        <v/>
      </c>
      <c r="H113" s="130" t="str">
        <f>IF(C113="","",الشيت!AR116)</f>
        <v/>
      </c>
      <c r="I113" s="130" t="str">
        <f>IF(C113="","",الشيت!BI116)</f>
        <v/>
      </c>
      <c r="J113" s="130" t="str">
        <f>IF(C113="","",الشيت!CB116)</f>
        <v/>
      </c>
      <c r="K113" s="130" t="str">
        <f>IF(C113="","",الشيت!CU116)</f>
        <v/>
      </c>
      <c r="L113" s="130" t="str">
        <f>IF(C113="","",الشيت!DM116)</f>
        <v/>
      </c>
      <c r="M113" s="130" t="str">
        <f>IF(C113="","",الشيت!EA116)</f>
        <v/>
      </c>
      <c r="N113" s="130" t="str">
        <f>IF(C113="","",الشيت!EM116)</f>
        <v/>
      </c>
      <c r="O113" s="130" t="str">
        <f>IF(C113="","",الشيت!FD116)</f>
        <v/>
      </c>
    </row>
    <row r="114" spans="1:15" ht="21.95" customHeight="1">
      <c r="A114" s="130" t="str">
        <f t="shared" si="2"/>
        <v/>
      </c>
      <c r="B114" s="130" t="str">
        <f>الشيت!C117</f>
        <v/>
      </c>
      <c r="C114" s="130" t="str">
        <f>الشيت!D117</f>
        <v/>
      </c>
      <c r="D114" s="130" t="str">
        <f t="shared" si="3"/>
        <v/>
      </c>
      <c r="E114" s="130" t="str">
        <f>IF(C114="","",الشيت!GB117)</f>
        <v/>
      </c>
      <c r="F114" s="130" t="str">
        <f>IF(C114="","",الشيت!L117)</f>
        <v/>
      </c>
      <c r="G114" s="130" t="str">
        <f>IF(C114="","",الشيت!AB117)</f>
        <v/>
      </c>
      <c r="H114" s="130" t="str">
        <f>IF(C114="","",الشيت!AR117)</f>
        <v/>
      </c>
      <c r="I114" s="130" t="str">
        <f>IF(C114="","",الشيت!BI117)</f>
        <v/>
      </c>
      <c r="J114" s="130" t="str">
        <f>IF(C114="","",الشيت!CB117)</f>
        <v/>
      </c>
      <c r="K114" s="130" t="str">
        <f>IF(C114="","",الشيت!CU117)</f>
        <v/>
      </c>
      <c r="L114" s="130" t="str">
        <f>IF(C114="","",الشيت!DM117)</f>
        <v/>
      </c>
      <c r="M114" s="130" t="str">
        <f>IF(C114="","",الشيت!EA117)</f>
        <v/>
      </c>
      <c r="N114" s="130" t="str">
        <f>IF(C114="","",الشيت!EM117)</f>
        <v/>
      </c>
      <c r="O114" s="130" t="str">
        <f>IF(C114="","",الشيت!FD117)</f>
        <v/>
      </c>
    </row>
    <row r="115" spans="1:15" ht="21.95" customHeight="1">
      <c r="A115" s="130" t="str">
        <f t="shared" si="2"/>
        <v/>
      </c>
      <c r="B115" s="130" t="str">
        <f>الشيت!C118</f>
        <v/>
      </c>
      <c r="C115" s="130" t="str">
        <f>الشيت!D118</f>
        <v/>
      </c>
      <c r="D115" s="130" t="str">
        <f t="shared" si="3"/>
        <v/>
      </c>
      <c r="E115" s="130" t="str">
        <f>IF(C115="","",الشيت!GB118)</f>
        <v/>
      </c>
      <c r="F115" s="130" t="str">
        <f>IF(C115="","",الشيت!L118)</f>
        <v/>
      </c>
      <c r="G115" s="130" t="str">
        <f>IF(C115="","",الشيت!AB118)</f>
        <v/>
      </c>
      <c r="H115" s="130" t="str">
        <f>IF(C115="","",الشيت!AR118)</f>
        <v/>
      </c>
      <c r="I115" s="130" t="str">
        <f>IF(C115="","",الشيت!BI118)</f>
        <v/>
      </c>
      <c r="J115" s="130" t="str">
        <f>IF(C115="","",الشيت!CB118)</f>
        <v/>
      </c>
      <c r="K115" s="130" t="str">
        <f>IF(C115="","",الشيت!CU118)</f>
        <v/>
      </c>
      <c r="L115" s="130" t="str">
        <f>IF(C115="","",الشيت!DM118)</f>
        <v/>
      </c>
      <c r="M115" s="130" t="str">
        <f>IF(C115="","",الشيت!EA118)</f>
        <v/>
      </c>
      <c r="N115" s="130" t="str">
        <f>IF(C115="","",الشيت!EM118)</f>
        <v/>
      </c>
      <c r="O115" s="130" t="str">
        <f>IF(C115="","",الشيت!FD118)</f>
        <v/>
      </c>
    </row>
    <row r="116" spans="1:15" ht="21.95" customHeight="1">
      <c r="A116" s="130" t="str">
        <f t="shared" si="2"/>
        <v/>
      </c>
      <c r="B116" s="130" t="str">
        <f>الشيت!C119</f>
        <v/>
      </c>
      <c r="C116" s="130" t="str">
        <f>الشيت!D119</f>
        <v/>
      </c>
      <c r="D116" s="130" t="str">
        <f t="shared" si="3"/>
        <v/>
      </c>
      <c r="E116" s="130" t="str">
        <f>IF(C116="","",الشيت!GB119)</f>
        <v/>
      </c>
      <c r="F116" s="130" t="str">
        <f>IF(C116="","",الشيت!L119)</f>
        <v/>
      </c>
      <c r="G116" s="130" t="str">
        <f>IF(C116="","",الشيت!AB119)</f>
        <v/>
      </c>
      <c r="H116" s="130" t="str">
        <f>IF(C116="","",الشيت!AR119)</f>
        <v/>
      </c>
      <c r="I116" s="130" t="str">
        <f>IF(C116="","",الشيت!BI119)</f>
        <v/>
      </c>
      <c r="J116" s="130" t="str">
        <f>IF(C116="","",الشيت!CB119)</f>
        <v/>
      </c>
      <c r="K116" s="130" t="str">
        <f>IF(C116="","",الشيت!CU119)</f>
        <v/>
      </c>
      <c r="L116" s="130" t="str">
        <f>IF(C116="","",الشيت!DM119)</f>
        <v/>
      </c>
      <c r="M116" s="130" t="str">
        <f>IF(C116="","",الشيت!EA119)</f>
        <v/>
      </c>
      <c r="N116" s="130" t="str">
        <f>IF(C116="","",الشيت!EM119)</f>
        <v/>
      </c>
      <c r="O116" s="130" t="str">
        <f>IF(C116="","",الشيت!FD119)</f>
        <v/>
      </c>
    </row>
    <row r="117" spans="1:15" ht="21.95" customHeight="1">
      <c r="A117" s="130" t="str">
        <f t="shared" si="2"/>
        <v/>
      </c>
      <c r="B117" s="130" t="str">
        <f>الشيت!C120</f>
        <v/>
      </c>
      <c r="C117" s="130" t="str">
        <f>الشيت!D120</f>
        <v/>
      </c>
      <c r="D117" s="130" t="str">
        <f t="shared" si="3"/>
        <v/>
      </c>
      <c r="E117" s="130" t="str">
        <f>IF(C117="","",الشيت!GB120)</f>
        <v/>
      </c>
      <c r="F117" s="130" t="str">
        <f>IF(C117="","",الشيت!L120)</f>
        <v/>
      </c>
      <c r="G117" s="130" t="str">
        <f>IF(C117="","",الشيت!AB120)</f>
        <v/>
      </c>
      <c r="H117" s="130" t="str">
        <f>IF(C117="","",الشيت!AR120)</f>
        <v/>
      </c>
      <c r="I117" s="130" t="str">
        <f>IF(C117="","",الشيت!BI120)</f>
        <v/>
      </c>
      <c r="J117" s="130" t="str">
        <f>IF(C117="","",الشيت!CB120)</f>
        <v/>
      </c>
      <c r="K117" s="130" t="str">
        <f>IF(C117="","",الشيت!CU120)</f>
        <v/>
      </c>
      <c r="L117" s="130" t="str">
        <f>IF(C117="","",الشيت!DM120)</f>
        <v/>
      </c>
      <c r="M117" s="130" t="str">
        <f>IF(C117="","",الشيت!EA120)</f>
        <v/>
      </c>
      <c r="N117" s="130" t="str">
        <f>IF(C117="","",الشيت!EM120)</f>
        <v/>
      </c>
      <c r="O117" s="130" t="str">
        <f>IF(C117="","",الشيت!FD120)</f>
        <v/>
      </c>
    </row>
    <row r="118" spans="1:15" ht="21.95" customHeight="1">
      <c r="A118" s="130" t="str">
        <f t="shared" si="2"/>
        <v/>
      </c>
      <c r="B118" s="130" t="str">
        <f>الشيت!C121</f>
        <v/>
      </c>
      <c r="C118" s="130" t="str">
        <f>الشيت!D121</f>
        <v/>
      </c>
      <c r="D118" s="130" t="str">
        <f t="shared" si="3"/>
        <v/>
      </c>
      <c r="E118" s="130" t="str">
        <f>IF(C118="","",الشيت!GB121)</f>
        <v/>
      </c>
      <c r="F118" s="130" t="str">
        <f>IF(C118="","",الشيت!L121)</f>
        <v/>
      </c>
      <c r="G118" s="130" t="str">
        <f>IF(C118="","",الشيت!AB121)</f>
        <v/>
      </c>
      <c r="H118" s="130" t="str">
        <f>IF(C118="","",الشيت!AR121)</f>
        <v/>
      </c>
      <c r="I118" s="130" t="str">
        <f>IF(C118="","",الشيت!BI121)</f>
        <v/>
      </c>
      <c r="J118" s="130" t="str">
        <f>IF(C118="","",الشيت!CB121)</f>
        <v/>
      </c>
      <c r="K118" s="130" t="str">
        <f>IF(C118="","",الشيت!CU121)</f>
        <v/>
      </c>
      <c r="L118" s="130" t="str">
        <f>IF(C118="","",الشيت!DM121)</f>
        <v/>
      </c>
      <c r="M118" s="130" t="str">
        <f>IF(C118="","",الشيت!EA121)</f>
        <v/>
      </c>
      <c r="N118" s="130" t="str">
        <f>IF(C118="","",الشيت!EM121)</f>
        <v/>
      </c>
      <c r="O118" s="130" t="str">
        <f>IF(C118="","",الشيت!FD121)</f>
        <v/>
      </c>
    </row>
    <row r="119" spans="1:15" ht="21.95" customHeight="1">
      <c r="A119" s="130" t="str">
        <f t="shared" si="2"/>
        <v/>
      </c>
      <c r="B119" s="130" t="str">
        <f>الشيت!C122</f>
        <v/>
      </c>
      <c r="C119" s="130" t="str">
        <f>الشيت!D122</f>
        <v/>
      </c>
      <c r="D119" s="130" t="str">
        <f t="shared" si="3"/>
        <v/>
      </c>
      <c r="E119" s="130" t="str">
        <f>IF(C119="","",الشيت!GB122)</f>
        <v/>
      </c>
      <c r="F119" s="130" t="str">
        <f>IF(C119="","",الشيت!L122)</f>
        <v/>
      </c>
      <c r="G119" s="130" t="str">
        <f>IF(C119="","",الشيت!AB122)</f>
        <v/>
      </c>
      <c r="H119" s="130" t="str">
        <f>IF(C119="","",الشيت!AR122)</f>
        <v/>
      </c>
      <c r="I119" s="130" t="str">
        <f>IF(C119="","",الشيت!BI122)</f>
        <v/>
      </c>
      <c r="J119" s="130" t="str">
        <f>IF(C119="","",الشيت!CB122)</f>
        <v/>
      </c>
      <c r="K119" s="130" t="str">
        <f>IF(C119="","",الشيت!CU122)</f>
        <v/>
      </c>
      <c r="L119" s="130" t="str">
        <f>IF(C119="","",الشيت!DM122)</f>
        <v/>
      </c>
      <c r="M119" s="130" t="str">
        <f>IF(C119="","",الشيت!EA122)</f>
        <v/>
      </c>
      <c r="N119" s="130" t="str">
        <f>IF(C119="","",الشيت!EM122)</f>
        <v/>
      </c>
      <c r="O119" s="130" t="str">
        <f>IF(C119="","",الشيت!FD122)</f>
        <v/>
      </c>
    </row>
    <row r="120" spans="1:15" ht="21.95" customHeight="1">
      <c r="A120" s="130" t="str">
        <f t="shared" si="2"/>
        <v/>
      </c>
      <c r="B120" s="130" t="str">
        <f>الشيت!C123</f>
        <v/>
      </c>
      <c r="C120" s="130" t="str">
        <f>الشيت!D123</f>
        <v/>
      </c>
      <c r="D120" s="130" t="str">
        <f t="shared" si="3"/>
        <v/>
      </c>
      <c r="E120" s="130" t="str">
        <f>IF(C120="","",الشيت!GB123)</f>
        <v/>
      </c>
      <c r="F120" s="130" t="str">
        <f>IF(C120="","",الشيت!L123)</f>
        <v/>
      </c>
      <c r="G120" s="130" t="str">
        <f>IF(C120="","",الشيت!AB123)</f>
        <v/>
      </c>
      <c r="H120" s="130" t="str">
        <f>IF(C120="","",الشيت!AR123)</f>
        <v/>
      </c>
      <c r="I120" s="130" t="str">
        <f>IF(C120="","",الشيت!BI123)</f>
        <v/>
      </c>
      <c r="J120" s="130" t="str">
        <f>IF(C120="","",الشيت!CB123)</f>
        <v/>
      </c>
      <c r="K120" s="130" t="str">
        <f>IF(C120="","",الشيت!CU123)</f>
        <v/>
      </c>
      <c r="L120" s="130" t="str">
        <f>IF(C120="","",الشيت!DM123)</f>
        <v/>
      </c>
      <c r="M120" s="130" t="str">
        <f>IF(C120="","",الشيت!EA123)</f>
        <v/>
      </c>
      <c r="N120" s="130" t="str">
        <f>IF(C120="","",الشيت!EM123)</f>
        <v/>
      </c>
      <c r="O120" s="130" t="str">
        <f>IF(C120="","",الشيت!FD123)</f>
        <v/>
      </c>
    </row>
    <row r="121" spans="1:15" ht="21.95" customHeight="1">
      <c r="A121" s="130" t="str">
        <f t="shared" si="2"/>
        <v/>
      </c>
      <c r="B121" s="130" t="str">
        <f>الشيت!C124</f>
        <v/>
      </c>
      <c r="C121" s="130" t="str">
        <f>الشيت!D124</f>
        <v/>
      </c>
      <c r="D121" s="130" t="str">
        <f t="shared" si="3"/>
        <v/>
      </c>
      <c r="E121" s="130" t="str">
        <f>IF(C121="","",الشيت!GB124)</f>
        <v/>
      </c>
      <c r="F121" s="130" t="str">
        <f>IF(C121="","",الشيت!L124)</f>
        <v/>
      </c>
      <c r="G121" s="130" t="str">
        <f>IF(C121="","",الشيت!AB124)</f>
        <v/>
      </c>
      <c r="H121" s="130" t="str">
        <f>IF(C121="","",الشيت!AR124)</f>
        <v/>
      </c>
      <c r="I121" s="130" t="str">
        <f>IF(C121="","",الشيت!BI124)</f>
        <v/>
      </c>
      <c r="J121" s="130" t="str">
        <f>IF(C121="","",الشيت!CB124)</f>
        <v/>
      </c>
      <c r="K121" s="130" t="str">
        <f>IF(C121="","",الشيت!CU124)</f>
        <v/>
      </c>
      <c r="L121" s="130" t="str">
        <f>IF(C121="","",الشيت!DM124)</f>
        <v/>
      </c>
      <c r="M121" s="130" t="str">
        <f>IF(C121="","",الشيت!EA124)</f>
        <v/>
      </c>
      <c r="N121" s="130" t="str">
        <f>IF(C121="","",الشيت!EM124)</f>
        <v/>
      </c>
      <c r="O121" s="130" t="str">
        <f>IF(C121="","",الشيت!FD124)</f>
        <v/>
      </c>
    </row>
    <row r="122" spans="1:15" ht="21.95" customHeight="1">
      <c r="A122" s="130" t="str">
        <f t="shared" si="2"/>
        <v/>
      </c>
      <c r="B122" s="130" t="str">
        <f>الشيت!C125</f>
        <v/>
      </c>
      <c r="C122" s="130" t="str">
        <f>الشيت!D125</f>
        <v/>
      </c>
      <c r="D122" s="130" t="str">
        <f t="shared" si="3"/>
        <v/>
      </c>
      <c r="E122" s="130" t="str">
        <f>IF(C122="","",الشيت!GB125)</f>
        <v/>
      </c>
      <c r="F122" s="130" t="str">
        <f>IF(C122="","",الشيت!L125)</f>
        <v/>
      </c>
      <c r="G122" s="130" t="str">
        <f>IF(C122="","",الشيت!AB125)</f>
        <v/>
      </c>
      <c r="H122" s="130" t="str">
        <f>IF(C122="","",الشيت!AR125)</f>
        <v/>
      </c>
      <c r="I122" s="130" t="str">
        <f>IF(C122="","",الشيت!BI125)</f>
        <v/>
      </c>
      <c r="J122" s="130" t="str">
        <f>IF(C122="","",الشيت!CB125)</f>
        <v/>
      </c>
      <c r="K122" s="130" t="str">
        <f>IF(C122="","",الشيت!CU125)</f>
        <v/>
      </c>
      <c r="L122" s="130" t="str">
        <f>IF(C122="","",الشيت!DM125)</f>
        <v/>
      </c>
      <c r="M122" s="130" t="str">
        <f>IF(C122="","",الشيت!EA125)</f>
        <v/>
      </c>
      <c r="N122" s="130" t="str">
        <f>IF(C122="","",الشيت!EM125)</f>
        <v/>
      </c>
      <c r="O122" s="130" t="str">
        <f>IF(C122="","",الشيت!FD125)</f>
        <v/>
      </c>
    </row>
    <row r="123" spans="1:15" ht="21.95" customHeight="1">
      <c r="A123" s="130" t="str">
        <f t="shared" si="2"/>
        <v/>
      </c>
      <c r="B123" s="130" t="str">
        <f>الشيت!C126</f>
        <v/>
      </c>
      <c r="C123" s="130" t="str">
        <f>الشيت!D126</f>
        <v/>
      </c>
      <c r="D123" s="130" t="str">
        <f t="shared" si="3"/>
        <v/>
      </c>
      <c r="E123" s="130" t="str">
        <f>IF(C123="","",الشيت!GB126)</f>
        <v/>
      </c>
      <c r="F123" s="130" t="str">
        <f>IF(C123="","",الشيت!L126)</f>
        <v/>
      </c>
      <c r="G123" s="130" t="str">
        <f>IF(C123="","",الشيت!AB126)</f>
        <v/>
      </c>
      <c r="H123" s="130" t="str">
        <f>IF(C123="","",الشيت!AR126)</f>
        <v/>
      </c>
      <c r="I123" s="130" t="str">
        <f>IF(C123="","",الشيت!BI126)</f>
        <v/>
      </c>
      <c r="J123" s="130" t="str">
        <f>IF(C123="","",الشيت!CB126)</f>
        <v/>
      </c>
      <c r="K123" s="130" t="str">
        <f>IF(C123="","",الشيت!CU126)</f>
        <v/>
      </c>
      <c r="L123" s="130" t="str">
        <f>IF(C123="","",الشيت!DM126)</f>
        <v/>
      </c>
      <c r="M123" s="130" t="str">
        <f>IF(C123="","",الشيت!EA126)</f>
        <v/>
      </c>
      <c r="N123" s="130" t="str">
        <f>IF(C123="","",الشيت!EM126)</f>
        <v/>
      </c>
      <c r="O123" s="130" t="str">
        <f>IF(C123="","",الشيت!FD126)</f>
        <v/>
      </c>
    </row>
    <row r="124" spans="1:15" ht="21.95" customHeight="1">
      <c r="A124" s="130" t="str">
        <f t="shared" si="2"/>
        <v/>
      </c>
      <c r="B124" s="130" t="str">
        <f>الشيت!C127</f>
        <v/>
      </c>
      <c r="C124" s="130" t="str">
        <f>الشيت!D127</f>
        <v/>
      </c>
      <c r="D124" s="130" t="str">
        <f t="shared" si="3"/>
        <v/>
      </c>
      <c r="E124" s="130" t="str">
        <f>IF(C124="","",الشيت!GB127)</f>
        <v/>
      </c>
      <c r="F124" s="130" t="str">
        <f>IF(C124="","",الشيت!L127)</f>
        <v/>
      </c>
      <c r="G124" s="130" t="str">
        <f>IF(C124="","",الشيت!AB127)</f>
        <v/>
      </c>
      <c r="H124" s="130" t="str">
        <f>IF(C124="","",الشيت!AR127)</f>
        <v/>
      </c>
      <c r="I124" s="130" t="str">
        <f>IF(C124="","",الشيت!BI127)</f>
        <v/>
      </c>
      <c r="J124" s="130" t="str">
        <f>IF(C124="","",الشيت!CB127)</f>
        <v/>
      </c>
      <c r="K124" s="130" t="str">
        <f>IF(C124="","",الشيت!CU127)</f>
        <v/>
      </c>
      <c r="L124" s="130" t="str">
        <f>IF(C124="","",الشيت!DM127)</f>
        <v/>
      </c>
      <c r="M124" s="130" t="str">
        <f>IF(C124="","",الشيت!EA127)</f>
        <v/>
      </c>
      <c r="N124" s="130" t="str">
        <f>IF(C124="","",الشيت!EM127)</f>
        <v/>
      </c>
      <c r="O124" s="130" t="str">
        <f>IF(C124="","",الشيت!FD127)</f>
        <v/>
      </c>
    </row>
    <row r="125" spans="1:15" ht="21.95" customHeight="1">
      <c r="A125" s="130" t="str">
        <f t="shared" si="2"/>
        <v/>
      </c>
      <c r="B125" s="130" t="str">
        <f>الشيت!C128</f>
        <v/>
      </c>
      <c r="C125" s="130" t="str">
        <f>الشيت!D128</f>
        <v/>
      </c>
      <c r="D125" s="130" t="str">
        <f t="shared" si="3"/>
        <v/>
      </c>
      <c r="E125" s="130" t="str">
        <f>IF(C125="","",الشيت!GB128)</f>
        <v/>
      </c>
      <c r="F125" s="130" t="str">
        <f>IF(C125="","",الشيت!L128)</f>
        <v/>
      </c>
      <c r="G125" s="130" t="str">
        <f>IF(C125="","",الشيت!AB128)</f>
        <v/>
      </c>
      <c r="H125" s="130" t="str">
        <f>IF(C125="","",الشيت!AR128)</f>
        <v/>
      </c>
      <c r="I125" s="130" t="str">
        <f>IF(C125="","",الشيت!BI128)</f>
        <v/>
      </c>
      <c r="J125" s="130" t="str">
        <f>IF(C125="","",الشيت!CB128)</f>
        <v/>
      </c>
      <c r="K125" s="130" t="str">
        <f>IF(C125="","",الشيت!CU128)</f>
        <v/>
      </c>
      <c r="L125" s="130" t="str">
        <f>IF(C125="","",الشيت!DM128)</f>
        <v/>
      </c>
      <c r="M125" s="130" t="str">
        <f>IF(C125="","",الشيت!EA128)</f>
        <v/>
      </c>
      <c r="N125" s="130" t="str">
        <f>IF(C125="","",الشيت!EM128)</f>
        <v/>
      </c>
      <c r="O125" s="130" t="str">
        <f>IF(C125="","",الشيت!FD128)</f>
        <v/>
      </c>
    </row>
    <row r="126" spans="1:15" ht="21.95" customHeight="1">
      <c r="A126" s="130" t="str">
        <f t="shared" si="2"/>
        <v/>
      </c>
      <c r="B126" s="130" t="str">
        <f>الشيت!C129</f>
        <v/>
      </c>
      <c r="C126" s="130" t="str">
        <f>الشيت!D129</f>
        <v/>
      </c>
      <c r="D126" s="130" t="str">
        <f t="shared" si="3"/>
        <v/>
      </c>
      <c r="E126" s="130" t="str">
        <f>IF(C126="","",الشيت!GB129)</f>
        <v/>
      </c>
      <c r="F126" s="130" t="str">
        <f>IF(C126="","",الشيت!L129)</f>
        <v/>
      </c>
      <c r="G126" s="130" t="str">
        <f>IF(C126="","",الشيت!AB129)</f>
        <v/>
      </c>
      <c r="H126" s="130" t="str">
        <f>IF(C126="","",الشيت!AR129)</f>
        <v/>
      </c>
      <c r="I126" s="130" t="str">
        <f>IF(C126="","",الشيت!BI129)</f>
        <v/>
      </c>
      <c r="J126" s="130" t="str">
        <f>IF(C126="","",الشيت!CB129)</f>
        <v/>
      </c>
      <c r="K126" s="130" t="str">
        <f>IF(C126="","",الشيت!CU129)</f>
        <v/>
      </c>
      <c r="L126" s="130" t="str">
        <f>IF(C126="","",الشيت!DM129)</f>
        <v/>
      </c>
      <c r="M126" s="130" t="str">
        <f>IF(C126="","",الشيت!EA129)</f>
        <v/>
      </c>
      <c r="N126" s="130" t="str">
        <f>IF(C126="","",الشيت!EM129)</f>
        <v/>
      </c>
      <c r="O126" s="130" t="str">
        <f>IF(C126="","",الشيت!FD129)</f>
        <v/>
      </c>
    </row>
    <row r="127" spans="1:15" ht="21.95" customHeight="1">
      <c r="A127" s="130" t="str">
        <f t="shared" si="2"/>
        <v/>
      </c>
      <c r="B127" s="130" t="str">
        <f>الشيت!C130</f>
        <v/>
      </c>
      <c r="C127" s="130" t="str">
        <f>الشيت!D130</f>
        <v/>
      </c>
      <c r="D127" s="130" t="str">
        <f t="shared" si="3"/>
        <v/>
      </c>
      <c r="E127" s="130" t="str">
        <f>IF(C127="","",الشيت!GB130)</f>
        <v/>
      </c>
      <c r="F127" s="130" t="str">
        <f>IF(C127="","",الشيت!L130)</f>
        <v/>
      </c>
      <c r="G127" s="130" t="str">
        <f>IF(C127="","",الشيت!AB130)</f>
        <v/>
      </c>
      <c r="H127" s="130" t="str">
        <f>IF(C127="","",الشيت!AR130)</f>
        <v/>
      </c>
      <c r="I127" s="130" t="str">
        <f>IF(C127="","",الشيت!BI130)</f>
        <v/>
      </c>
      <c r="J127" s="130" t="str">
        <f>IF(C127="","",الشيت!CB130)</f>
        <v/>
      </c>
      <c r="K127" s="130" t="str">
        <f>IF(C127="","",الشيت!CU130)</f>
        <v/>
      </c>
      <c r="L127" s="130" t="str">
        <f>IF(C127="","",الشيت!DM130)</f>
        <v/>
      </c>
      <c r="M127" s="130" t="str">
        <f>IF(C127="","",الشيت!EA130)</f>
        <v/>
      </c>
      <c r="N127" s="130" t="str">
        <f>IF(C127="","",الشيت!EM130)</f>
        <v/>
      </c>
      <c r="O127" s="130" t="str">
        <f>IF(C127="","",الشيت!FD130)</f>
        <v/>
      </c>
    </row>
    <row r="128" spans="1:15" ht="21.95" customHeight="1">
      <c r="A128" s="130" t="str">
        <f t="shared" si="2"/>
        <v/>
      </c>
      <c r="B128" s="130" t="str">
        <f>الشيت!C131</f>
        <v/>
      </c>
      <c r="C128" s="130" t="str">
        <f>الشيت!D131</f>
        <v/>
      </c>
      <c r="D128" s="130" t="str">
        <f t="shared" si="3"/>
        <v/>
      </c>
      <c r="E128" s="130" t="str">
        <f>IF(C128="","",الشيت!GB131)</f>
        <v/>
      </c>
      <c r="F128" s="130" t="str">
        <f>IF(C128="","",الشيت!L131)</f>
        <v/>
      </c>
      <c r="G128" s="130" t="str">
        <f>IF(C128="","",الشيت!AB131)</f>
        <v/>
      </c>
      <c r="H128" s="130" t="str">
        <f>IF(C128="","",الشيت!AR131)</f>
        <v/>
      </c>
      <c r="I128" s="130" t="str">
        <f>IF(C128="","",الشيت!BI131)</f>
        <v/>
      </c>
      <c r="J128" s="130" t="str">
        <f>IF(C128="","",الشيت!CB131)</f>
        <v/>
      </c>
      <c r="K128" s="130" t="str">
        <f>IF(C128="","",الشيت!CU131)</f>
        <v/>
      </c>
      <c r="L128" s="130" t="str">
        <f>IF(C128="","",الشيت!DM131)</f>
        <v/>
      </c>
      <c r="M128" s="130" t="str">
        <f>IF(C128="","",الشيت!EA131)</f>
        <v/>
      </c>
      <c r="N128" s="130" t="str">
        <f>IF(C128="","",الشيت!EM131)</f>
        <v/>
      </c>
      <c r="O128" s="130" t="str">
        <f>IF(C128="","",الشيت!FD131)</f>
        <v/>
      </c>
    </row>
    <row r="129" spans="1:15" ht="21.95" customHeight="1">
      <c r="A129" s="130" t="str">
        <f t="shared" si="2"/>
        <v/>
      </c>
      <c r="B129" s="130" t="str">
        <f>الشيت!C132</f>
        <v/>
      </c>
      <c r="C129" s="130" t="str">
        <f>الشيت!D132</f>
        <v/>
      </c>
      <c r="D129" s="130" t="str">
        <f t="shared" si="3"/>
        <v/>
      </c>
      <c r="E129" s="130" t="str">
        <f>IF(C129="","",الشيت!GB132)</f>
        <v/>
      </c>
      <c r="F129" s="130" t="str">
        <f>IF(C129="","",الشيت!L132)</f>
        <v/>
      </c>
      <c r="G129" s="130" t="str">
        <f>IF(C129="","",الشيت!AB132)</f>
        <v/>
      </c>
      <c r="H129" s="130" t="str">
        <f>IF(C129="","",الشيت!AR132)</f>
        <v/>
      </c>
      <c r="I129" s="130" t="str">
        <f>IF(C129="","",الشيت!BI132)</f>
        <v/>
      </c>
      <c r="J129" s="130" t="str">
        <f>IF(C129="","",الشيت!CB132)</f>
        <v/>
      </c>
      <c r="K129" s="130" t="str">
        <f>IF(C129="","",الشيت!CU132)</f>
        <v/>
      </c>
      <c r="L129" s="130" t="str">
        <f>IF(C129="","",الشيت!DM132)</f>
        <v/>
      </c>
      <c r="M129" s="130" t="str">
        <f>IF(C129="","",الشيت!EA132)</f>
        <v/>
      </c>
      <c r="N129" s="130" t="str">
        <f>IF(C129="","",الشيت!EM132)</f>
        <v/>
      </c>
      <c r="O129" s="130" t="str">
        <f>IF(C129="","",الشيت!FD132)</f>
        <v/>
      </c>
    </row>
    <row r="130" spans="1:15" ht="21.95" customHeight="1">
      <c r="A130" s="130" t="str">
        <f t="shared" si="2"/>
        <v/>
      </c>
      <c r="B130" s="130" t="str">
        <f>الشيت!C133</f>
        <v/>
      </c>
      <c r="C130" s="130" t="str">
        <f>الشيت!D133</f>
        <v/>
      </c>
      <c r="D130" s="130" t="str">
        <f t="shared" si="3"/>
        <v/>
      </c>
      <c r="E130" s="130" t="str">
        <f>IF(C130="","",الشيت!GB133)</f>
        <v/>
      </c>
      <c r="F130" s="130" t="str">
        <f>IF(C130="","",الشيت!L133)</f>
        <v/>
      </c>
      <c r="G130" s="130" t="str">
        <f>IF(C130="","",الشيت!AB133)</f>
        <v/>
      </c>
      <c r="H130" s="130" t="str">
        <f>IF(C130="","",الشيت!AR133)</f>
        <v/>
      </c>
      <c r="I130" s="130" t="str">
        <f>IF(C130="","",الشيت!BI133)</f>
        <v/>
      </c>
      <c r="J130" s="130" t="str">
        <f>IF(C130="","",الشيت!CB133)</f>
        <v/>
      </c>
      <c r="K130" s="130" t="str">
        <f>IF(C130="","",الشيت!CU133)</f>
        <v/>
      </c>
      <c r="L130" s="130" t="str">
        <f>IF(C130="","",الشيت!DM133)</f>
        <v/>
      </c>
      <c r="M130" s="130" t="str">
        <f>IF(C130="","",الشيت!EA133)</f>
        <v/>
      </c>
      <c r="N130" s="130" t="str">
        <f>IF(C130="","",الشيت!EM133)</f>
        <v/>
      </c>
      <c r="O130" s="130" t="str">
        <f>IF(C130="","",الشيت!FD133)</f>
        <v/>
      </c>
    </row>
    <row r="131" spans="1:15" ht="21.95" customHeight="1">
      <c r="A131" s="130" t="str">
        <f t="shared" si="2"/>
        <v/>
      </c>
      <c r="B131" s="130" t="str">
        <f>الشيت!C134</f>
        <v/>
      </c>
      <c r="C131" s="130" t="str">
        <f>الشيت!D134</f>
        <v/>
      </c>
      <c r="D131" s="130" t="str">
        <f t="shared" si="3"/>
        <v/>
      </c>
      <c r="E131" s="130" t="str">
        <f>IF(C131="","",الشيت!GB134)</f>
        <v/>
      </c>
      <c r="F131" s="130" t="str">
        <f>IF(C131="","",الشيت!L134)</f>
        <v/>
      </c>
      <c r="G131" s="130" t="str">
        <f>IF(C131="","",الشيت!AB134)</f>
        <v/>
      </c>
      <c r="H131" s="130" t="str">
        <f>IF(C131="","",الشيت!AR134)</f>
        <v/>
      </c>
      <c r="I131" s="130" t="str">
        <f>IF(C131="","",الشيت!BI134)</f>
        <v/>
      </c>
      <c r="J131" s="130" t="str">
        <f>IF(C131="","",الشيت!CB134)</f>
        <v/>
      </c>
      <c r="K131" s="130" t="str">
        <f>IF(C131="","",الشيت!CU134)</f>
        <v/>
      </c>
      <c r="L131" s="130" t="str">
        <f>IF(C131="","",الشيت!DM134)</f>
        <v/>
      </c>
      <c r="M131" s="130" t="str">
        <f>IF(C131="","",الشيت!EA134)</f>
        <v/>
      </c>
      <c r="N131" s="130" t="str">
        <f>IF(C131="","",الشيت!EM134)</f>
        <v/>
      </c>
      <c r="O131" s="130" t="str">
        <f>IF(C131="","",الشيت!FD134)</f>
        <v/>
      </c>
    </row>
    <row r="132" spans="1:15" ht="21.95" customHeight="1">
      <c r="A132" s="130" t="str">
        <f t="shared" si="2"/>
        <v/>
      </c>
      <c r="B132" s="130" t="str">
        <f>الشيت!C135</f>
        <v/>
      </c>
      <c r="C132" s="130" t="str">
        <f>الشيت!D135</f>
        <v/>
      </c>
      <c r="D132" s="130" t="str">
        <f t="shared" si="3"/>
        <v/>
      </c>
      <c r="E132" s="130" t="str">
        <f>IF(C132="","",الشيت!GB135)</f>
        <v/>
      </c>
      <c r="F132" s="130" t="str">
        <f>IF(C132="","",الشيت!L135)</f>
        <v/>
      </c>
      <c r="G132" s="130" t="str">
        <f>IF(C132="","",الشيت!AB135)</f>
        <v/>
      </c>
      <c r="H132" s="130" t="str">
        <f>IF(C132="","",الشيت!AR135)</f>
        <v/>
      </c>
      <c r="I132" s="130" t="str">
        <f>IF(C132="","",الشيت!BI135)</f>
        <v/>
      </c>
      <c r="J132" s="130" t="str">
        <f>IF(C132="","",الشيت!CB135)</f>
        <v/>
      </c>
      <c r="K132" s="130" t="str">
        <f>IF(C132="","",الشيت!CU135)</f>
        <v/>
      </c>
      <c r="L132" s="130" t="str">
        <f>IF(C132="","",الشيت!DM135)</f>
        <v/>
      </c>
      <c r="M132" s="130" t="str">
        <f>IF(C132="","",الشيت!EA135)</f>
        <v/>
      </c>
      <c r="N132" s="130" t="str">
        <f>IF(C132="","",الشيت!EM135)</f>
        <v/>
      </c>
      <c r="O132" s="130" t="str">
        <f>IF(C132="","",الشيت!FD135)</f>
        <v/>
      </c>
    </row>
    <row r="133" spans="1:15" ht="21.95" customHeight="1">
      <c r="A133" s="130" t="str">
        <f t="shared" si="2"/>
        <v/>
      </c>
      <c r="B133" s="130" t="str">
        <f>الشيت!C136</f>
        <v/>
      </c>
      <c r="C133" s="130" t="str">
        <f>الشيت!D136</f>
        <v/>
      </c>
      <c r="D133" s="130" t="str">
        <f t="shared" si="3"/>
        <v/>
      </c>
      <c r="E133" s="130" t="str">
        <f>IF(C133="","",الشيت!GB136)</f>
        <v/>
      </c>
      <c r="F133" s="130" t="str">
        <f>IF(C133="","",الشيت!L136)</f>
        <v/>
      </c>
      <c r="G133" s="130" t="str">
        <f>IF(C133="","",الشيت!AB136)</f>
        <v/>
      </c>
      <c r="H133" s="130" t="str">
        <f>IF(C133="","",الشيت!AR136)</f>
        <v/>
      </c>
      <c r="I133" s="130" t="str">
        <f>IF(C133="","",الشيت!BI136)</f>
        <v/>
      </c>
      <c r="J133" s="130" t="str">
        <f>IF(C133="","",الشيت!CB136)</f>
        <v/>
      </c>
      <c r="K133" s="130" t="str">
        <f>IF(C133="","",الشيت!CU136)</f>
        <v/>
      </c>
      <c r="L133" s="130" t="str">
        <f>IF(C133="","",الشيت!DM136)</f>
        <v/>
      </c>
      <c r="M133" s="130" t="str">
        <f>IF(C133="","",الشيت!EA136)</f>
        <v/>
      </c>
      <c r="N133" s="130" t="str">
        <f>IF(C133="","",الشيت!EM136)</f>
        <v/>
      </c>
      <c r="O133" s="130" t="str">
        <f>IF(C133="","",الشيت!FD136)</f>
        <v/>
      </c>
    </row>
    <row r="134" spans="1:15" ht="21.95" customHeight="1">
      <c r="A134" s="130" t="str">
        <f t="shared" si="2"/>
        <v/>
      </c>
      <c r="B134" s="130" t="str">
        <f>الشيت!C137</f>
        <v/>
      </c>
      <c r="C134" s="130" t="str">
        <f>الشيت!D137</f>
        <v/>
      </c>
      <c r="D134" s="130" t="str">
        <f t="shared" si="3"/>
        <v/>
      </c>
      <c r="E134" s="130" t="str">
        <f>IF(C134="","",الشيت!GB137)</f>
        <v/>
      </c>
      <c r="F134" s="130" t="str">
        <f>IF(C134="","",الشيت!L137)</f>
        <v/>
      </c>
      <c r="G134" s="130" t="str">
        <f>IF(C134="","",الشيت!AB137)</f>
        <v/>
      </c>
      <c r="H134" s="130" t="str">
        <f>IF(C134="","",الشيت!AR137)</f>
        <v/>
      </c>
      <c r="I134" s="130" t="str">
        <f>IF(C134="","",الشيت!BI137)</f>
        <v/>
      </c>
      <c r="J134" s="130" t="str">
        <f>IF(C134="","",الشيت!CB137)</f>
        <v/>
      </c>
      <c r="K134" s="130" t="str">
        <f>IF(C134="","",الشيت!CU137)</f>
        <v/>
      </c>
      <c r="L134" s="130" t="str">
        <f>IF(C134="","",الشيت!DM137)</f>
        <v/>
      </c>
      <c r="M134" s="130" t="str">
        <f>IF(C134="","",الشيت!EA137)</f>
        <v/>
      </c>
      <c r="N134" s="130" t="str">
        <f>IF(C134="","",الشيت!EM137)</f>
        <v/>
      </c>
      <c r="O134" s="130" t="str">
        <f>IF(C134="","",الشيت!FD137)</f>
        <v/>
      </c>
    </row>
    <row r="135" spans="1:15" ht="21.95" customHeight="1">
      <c r="A135" s="130" t="str">
        <f t="shared" si="2"/>
        <v/>
      </c>
      <c r="B135" s="130" t="str">
        <f>الشيت!C138</f>
        <v/>
      </c>
      <c r="C135" s="130" t="str">
        <f>الشيت!D138</f>
        <v/>
      </c>
      <c r="D135" s="130" t="str">
        <f t="shared" si="3"/>
        <v/>
      </c>
      <c r="E135" s="130" t="str">
        <f>IF(C135="","",الشيت!GB138)</f>
        <v/>
      </c>
      <c r="F135" s="130" t="str">
        <f>IF(C135="","",الشيت!L138)</f>
        <v/>
      </c>
      <c r="G135" s="130" t="str">
        <f>IF(C135="","",الشيت!AB138)</f>
        <v/>
      </c>
      <c r="H135" s="130" t="str">
        <f>IF(C135="","",الشيت!AR138)</f>
        <v/>
      </c>
      <c r="I135" s="130" t="str">
        <f>IF(C135="","",الشيت!BI138)</f>
        <v/>
      </c>
      <c r="J135" s="130" t="str">
        <f>IF(C135="","",الشيت!CB138)</f>
        <v/>
      </c>
      <c r="K135" s="130" t="str">
        <f>IF(C135="","",الشيت!CU138)</f>
        <v/>
      </c>
      <c r="L135" s="130" t="str">
        <f>IF(C135="","",الشيت!DM138)</f>
        <v/>
      </c>
      <c r="M135" s="130" t="str">
        <f>IF(C135="","",الشيت!EA138)</f>
        <v/>
      </c>
      <c r="N135" s="130" t="str">
        <f>IF(C135="","",الشيت!EM138)</f>
        <v/>
      </c>
      <c r="O135" s="130" t="str">
        <f>IF(C135="","",الشيت!FD138)</f>
        <v/>
      </c>
    </row>
    <row r="136" spans="1:15" ht="21.95" customHeight="1">
      <c r="A136" s="130" t="str">
        <f t="shared" ref="A136:A199" si="4">IF(C136="","",ROW()-6)</f>
        <v/>
      </c>
      <c r="B136" s="130" t="str">
        <f>الشيت!C139</f>
        <v/>
      </c>
      <c r="C136" s="130" t="str">
        <f>الشيت!D139</f>
        <v/>
      </c>
      <c r="D136" s="130" t="str">
        <f t="shared" ref="D136:D199" si="5">IF(C136="","",SUM(F136,G136,H136,I136,J136,K136,L136,M136,N136,O136))</f>
        <v/>
      </c>
      <c r="E136" s="130" t="str">
        <f>IF(C136="","",الشيت!GB139)</f>
        <v/>
      </c>
      <c r="F136" s="130" t="str">
        <f>IF(C136="","",الشيت!L139)</f>
        <v/>
      </c>
      <c r="G136" s="130" t="str">
        <f>IF(C136="","",الشيت!AB139)</f>
        <v/>
      </c>
      <c r="H136" s="130" t="str">
        <f>IF(C136="","",الشيت!AR139)</f>
        <v/>
      </c>
      <c r="I136" s="130" t="str">
        <f>IF(C136="","",الشيت!BI139)</f>
        <v/>
      </c>
      <c r="J136" s="130" t="str">
        <f>IF(C136="","",الشيت!CB139)</f>
        <v/>
      </c>
      <c r="K136" s="130" t="str">
        <f>IF(C136="","",الشيت!CU139)</f>
        <v/>
      </c>
      <c r="L136" s="130" t="str">
        <f>IF(C136="","",الشيت!DM139)</f>
        <v/>
      </c>
      <c r="M136" s="130" t="str">
        <f>IF(C136="","",الشيت!EA139)</f>
        <v/>
      </c>
      <c r="N136" s="130" t="str">
        <f>IF(C136="","",الشيت!EM139)</f>
        <v/>
      </c>
      <c r="O136" s="130" t="str">
        <f>IF(C136="","",الشيت!FD139)</f>
        <v/>
      </c>
    </row>
    <row r="137" spans="1:15" ht="21.95" customHeight="1">
      <c r="A137" s="130" t="str">
        <f t="shared" si="4"/>
        <v/>
      </c>
      <c r="B137" s="130" t="str">
        <f>الشيت!C140</f>
        <v/>
      </c>
      <c r="C137" s="130" t="str">
        <f>الشيت!D140</f>
        <v/>
      </c>
      <c r="D137" s="130" t="str">
        <f t="shared" si="5"/>
        <v/>
      </c>
      <c r="E137" s="130" t="str">
        <f>IF(C137="","",الشيت!GB140)</f>
        <v/>
      </c>
      <c r="F137" s="130" t="str">
        <f>IF(C137="","",الشيت!L140)</f>
        <v/>
      </c>
      <c r="G137" s="130" t="str">
        <f>IF(C137="","",الشيت!AB140)</f>
        <v/>
      </c>
      <c r="H137" s="130" t="str">
        <f>IF(C137="","",الشيت!AR140)</f>
        <v/>
      </c>
      <c r="I137" s="130" t="str">
        <f>IF(C137="","",الشيت!BI140)</f>
        <v/>
      </c>
      <c r="J137" s="130" t="str">
        <f>IF(C137="","",الشيت!CB140)</f>
        <v/>
      </c>
      <c r="K137" s="130" t="str">
        <f>IF(C137="","",الشيت!CU140)</f>
        <v/>
      </c>
      <c r="L137" s="130" t="str">
        <f>IF(C137="","",الشيت!DM140)</f>
        <v/>
      </c>
      <c r="M137" s="130" t="str">
        <f>IF(C137="","",الشيت!EA140)</f>
        <v/>
      </c>
      <c r="N137" s="130" t="str">
        <f>IF(C137="","",الشيت!EM140)</f>
        <v/>
      </c>
      <c r="O137" s="130" t="str">
        <f>IF(C137="","",الشيت!FD140)</f>
        <v/>
      </c>
    </row>
    <row r="138" spans="1:15" ht="21.95" customHeight="1">
      <c r="A138" s="130" t="str">
        <f t="shared" si="4"/>
        <v/>
      </c>
      <c r="B138" s="130" t="str">
        <f>الشيت!C141</f>
        <v/>
      </c>
      <c r="C138" s="130" t="str">
        <f>الشيت!D141</f>
        <v/>
      </c>
      <c r="D138" s="130" t="str">
        <f t="shared" si="5"/>
        <v/>
      </c>
      <c r="E138" s="130" t="str">
        <f>IF(C138="","",الشيت!GB141)</f>
        <v/>
      </c>
      <c r="F138" s="130" t="str">
        <f>IF(C138="","",الشيت!L141)</f>
        <v/>
      </c>
      <c r="G138" s="130" t="str">
        <f>IF(C138="","",الشيت!AB141)</f>
        <v/>
      </c>
      <c r="H138" s="130" t="str">
        <f>IF(C138="","",الشيت!AR141)</f>
        <v/>
      </c>
      <c r="I138" s="130" t="str">
        <f>IF(C138="","",الشيت!BI141)</f>
        <v/>
      </c>
      <c r="J138" s="130" t="str">
        <f>IF(C138="","",الشيت!CB141)</f>
        <v/>
      </c>
      <c r="K138" s="130" t="str">
        <f>IF(C138="","",الشيت!CU141)</f>
        <v/>
      </c>
      <c r="L138" s="130" t="str">
        <f>IF(C138="","",الشيت!DM141)</f>
        <v/>
      </c>
      <c r="M138" s="130" t="str">
        <f>IF(C138="","",الشيت!EA141)</f>
        <v/>
      </c>
      <c r="N138" s="130" t="str">
        <f>IF(C138="","",الشيت!EM141)</f>
        <v/>
      </c>
      <c r="O138" s="130" t="str">
        <f>IF(C138="","",الشيت!FD141)</f>
        <v/>
      </c>
    </row>
    <row r="139" spans="1:15" ht="21.95" customHeight="1">
      <c r="A139" s="130" t="str">
        <f t="shared" si="4"/>
        <v/>
      </c>
      <c r="B139" s="130" t="str">
        <f>الشيت!C142</f>
        <v/>
      </c>
      <c r="C139" s="130" t="str">
        <f>الشيت!D142</f>
        <v/>
      </c>
      <c r="D139" s="130" t="str">
        <f t="shared" si="5"/>
        <v/>
      </c>
      <c r="E139" s="130" t="str">
        <f>IF(C139="","",الشيت!GB142)</f>
        <v/>
      </c>
      <c r="F139" s="130" t="str">
        <f>IF(C139="","",الشيت!L142)</f>
        <v/>
      </c>
      <c r="G139" s="130" t="str">
        <f>IF(C139="","",الشيت!AB142)</f>
        <v/>
      </c>
      <c r="H139" s="130" t="str">
        <f>IF(C139="","",الشيت!AR142)</f>
        <v/>
      </c>
      <c r="I139" s="130" t="str">
        <f>IF(C139="","",الشيت!BI142)</f>
        <v/>
      </c>
      <c r="J139" s="130" t="str">
        <f>IF(C139="","",الشيت!CB142)</f>
        <v/>
      </c>
      <c r="K139" s="130" t="str">
        <f>IF(C139="","",الشيت!CU142)</f>
        <v/>
      </c>
      <c r="L139" s="130" t="str">
        <f>IF(C139="","",الشيت!DM142)</f>
        <v/>
      </c>
      <c r="M139" s="130" t="str">
        <f>IF(C139="","",الشيت!EA142)</f>
        <v/>
      </c>
      <c r="N139" s="130" t="str">
        <f>IF(C139="","",الشيت!EM142)</f>
        <v/>
      </c>
      <c r="O139" s="130" t="str">
        <f>IF(C139="","",الشيت!FD142)</f>
        <v/>
      </c>
    </row>
    <row r="140" spans="1:15" ht="21.95" customHeight="1">
      <c r="A140" s="130" t="str">
        <f t="shared" si="4"/>
        <v/>
      </c>
      <c r="B140" s="130" t="str">
        <f>الشيت!C143</f>
        <v/>
      </c>
      <c r="C140" s="130" t="str">
        <f>الشيت!D143</f>
        <v/>
      </c>
      <c r="D140" s="130" t="str">
        <f t="shared" si="5"/>
        <v/>
      </c>
      <c r="E140" s="130" t="str">
        <f>IF(C140="","",الشيت!GB143)</f>
        <v/>
      </c>
      <c r="F140" s="130" t="str">
        <f>IF(C140="","",الشيت!L143)</f>
        <v/>
      </c>
      <c r="G140" s="130" t="str">
        <f>IF(C140="","",الشيت!AB143)</f>
        <v/>
      </c>
      <c r="H140" s="130" t="str">
        <f>IF(C140="","",الشيت!AR143)</f>
        <v/>
      </c>
      <c r="I140" s="130" t="str">
        <f>IF(C140="","",الشيت!BI143)</f>
        <v/>
      </c>
      <c r="J140" s="130" t="str">
        <f>IF(C140="","",الشيت!CB143)</f>
        <v/>
      </c>
      <c r="K140" s="130" t="str">
        <f>IF(C140="","",الشيت!CU143)</f>
        <v/>
      </c>
      <c r="L140" s="130" t="str">
        <f>IF(C140="","",الشيت!DM143)</f>
        <v/>
      </c>
      <c r="M140" s="130" t="str">
        <f>IF(C140="","",الشيت!EA143)</f>
        <v/>
      </c>
      <c r="N140" s="130" t="str">
        <f>IF(C140="","",الشيت!EM143)</f>
        <v/>
      </c>
      <c r="O140" s="130" t="str">
        <f>IF(C140="","",الشيت!FD143)</f>
        <v/>
      </c>
    </row>
    <row r="141" spans="1:15" ht="21.95" customHeight="1">
      <c r="A141" s="130" t="str">
        <f t="shared" si="4"/>
        <v/>
      </c>
      <c r="B141" s="130" t="str">
        <f>الشيت!C144</f>
        <v/>
      </c>
      <c r="C141" s="130" t="str">
        <f>الشيت!D144</f>
        <v/>
      </c>
      <c r="D141" s="130" t="str">
        <f t="shared" si="5"/>
        <v/>
      </c>
      <c r="E141" s="130" t="str">
        <f>IF(C141="","",الشيت!GB144)</f>
        <v/>
      </c>
      <c r="F141" s="130" t="str">
        <f>IF(C141="","",الشيت!L144)</f>
        <v/>
      </c>
      <c r="G141" s="130" t="str">
        <f>IF(C141="","",الشيت!AB144)</f>
        <v/>
      </c>
      <c r="H141" s="130" t="str">
        <f>IF(C141="","",الشيت!AR144)</f>
        <v/>
      </c>
      <c r="I141" s="130" t="str">
        <f>IF(C141="","",الشيت!BI144)</f>
        <v/>
      </c>
      <c r="J141" s="130" t="str">
        <f>IF(C141="","",الشيت!CB144)</f>
        <v/>
      </c>
      <c r="K141" s="130" t="str">
        <f>IF(C141="","",الشيت!CU144)</f>
        <v/>
      </c>
      <c r="L141" s="130" t="str">
        <f>IF(C141="","",الشيت!DM144)</f>
        <v/>
      </c>
      <c r="M141" s="130" t="str">
        <f>IF(C141="","",الشيت!EA144)</f>
        <v/>
      </c>
      <c r="N141" s="130" t="str">
        <f>IF(C141="","",الشيت!EM144)</f>
        <v/>
      </c>
      <c r="O141" s="130" t="str">
        <f>IF(C141="","",الشيت!FD144)</f>
        <v/>
      </c>
    </row>
    <row r="142" spans="1:15" ht="21.95" customHeight="1">
      <c r="A142" s="130" t="str">
        <f t="shared" si="4"/>
        <v/>
      </c>
      <c r="B142" s="130" t="str">
        <f>الشيت!C145</f>
        <v/>
      </c>
      <c r="C142" s="130" t="str">
        <f>الشيت!D145</f>
        <v/>
      </c>
      <c r="D142" s="130" t="str">
        <f t="shared" si="5"/>
        <v/>
      </c>
      <c r="E142" s="130" t="str">
        <f>IF(C142="","",الشيت!GB145)</f>
        <v/>
      </c>
      <c r="F142" s="130" t="str">
        <f>IF(C142="","",الشيت!L145)</f>
        <v/>
      </c>
      <c r="G142" s="130" t="str">
        <f>IF(C142="","",الشيت!AB145)</f>
        <v/>
      </c>
      <c r="H142" s="130" t="str">
        <f>IF(C142="","",الشيت!AR145)</f>
        <v/>
      </c>
      <c r="I142" s="130" t="str">
        <f>IF(C142="","",الشيت!BI145)</f>
        <v/>
      </c>
      <c r="J142" s="130" t="str">
        <f>IF(C142="","",الشيت!CB145)</f>
        <v/>
      </c>
      <c r="K142" s="130" t="str">
        <f>IF(C142="","",الشيت!CU145)</f>
        <v/>
      </c>
      <c r="L142" s="130" t="str">
        <f>IF(C142="","",الشيت!DM145)</f>
        <v/>
      </c>
      <c r="M142" s="130" t="str">
        <f>IF(C142="","",الشيت!EA145)</f>
        <v/>
      </c>
      <c r="N142" s="130" t="str">
        <f>IF(C142="","",الشيت!EM145)</f>
        <v/>
      </c>
      <c r="O142" s="130" t="str">
        <f>IF(C142="","",الشيت!FD145)</f>
        <v/>
      </c>
    </row>
    <row r="143" spans="1:15" ht="21.95" customHeight="1">
      <c r="A143" s="130" t="str">
        <f t="shared" si="4"/>
        <v/>
      </c>
      <c r="B143" s="130" t="str">
        <f>الشيت!C146</f>
        <v/>
      </c>
      <c r="C143" s="130" t="str">
        <f>الشيت!D146</f>
        <v/>
      </c>
      <c r="D143" s="130" t="str">
        <f t="shared" si="5"/>
        <v/>
      </c>
      <c r="E143" s="130" t="str">
        <f>IF(C143="","",الشيت!GB146)</f>
        <v/>
      </c>
      <c r="F143" s="130" t="str">
        <f>IF(C143="","",الشيت!L146)</f>
        <v/>
      </c>
      <c r="G143" s="130" t="str">
        <f>IF(C143="","",الشيت!AB146)</f>
        <v/>
      </c>
      <c r="H143" s="130" t="str">
        <f>IF(C143="","",الشيت!AR146)</f>
        <v/>
      </c>
      <c r="I143" s="130" t="str">
        <f>IF(C143="","",الشيت!BI146)</f>
        <v/>
      </c>
      <c r="J143" s="130" t="str">
        <f>IF(C143="","",الشيت!CB146)</f>
        <v/>
      </c>
      <c r="K143" s="130" t="str">
        <f>IF(C143="","",الشيت!CU146)</f>
        <v/>
      </c>
      <c r="L143" s="130" t="str">
        <f>IF(C143="","",الشيت!DM146)</f>
        <v/>
      </c>
      <c r="M143" s="130" t="str">
        <f>IF(C143="","",الشيت!EA146)</f>
        <v/>
      </c>
      <c r="N143" s="130" t="str">
        <f>IF(C143="","",الشيت!EM146)</f>
        <v/>
      </c>
      <c r="O143" s="130" t="str">
        <f>IF(C143="","",الشيت!FD146)</f>
        <v/>
      </c>
    </row>
    <row r="144" spans="1:15" ht="21.95" customHeight="1">
      <c r="A144" s="130" t="str">
        <f t="shared" si="4"/>
        <v/>
      </c>
      <c r="B144" s="130" t="str">
        <f>الشيت!C147</f>
        <v/>
      </c>
      <c r="C144" s="130" t="str">
        <f>الشيت!D147</f>
        <v/>
      </c>
      <c r="D144" s="130" t="str">
        <f t="shared" si="5"/>
        <v/>
      </c>
      <c r="E144" s="130" t="str">
        <f>IF(C144="","",الشيت!GB147)</f>
        <v/>
      </c>
      <c r="F144" s="130" t="str">
        <f>IF(C144="","",الشيت!L147)</f>
        <v/>
      </c>
      <c r="G144" s="130" t="str">
        <f>IF(C144="","",الشيت!AB147)</f>
        <v/>
      </c>
      <c r="H144" s="130" t="str">
        <f>IF(C144="","",الشيت!AR147)</f>
        <v/>
      </c>
      <c r="I144" s="130" t="str">
        <f>IF(C144="","",الشيت!BI147)</f>
        <v/>
      </c>
      <c r="J144" s="130" t="str">
        <f>IF(C144="","",الشيت!CB147)</f>
        <v/>
      </c>
      <c r="K144" s="130" t="str">
        <f>IF(C144="","",الشيت!CU147)</f>
        <v/>
      </c>
      <c r="L144" s="130" t="str">
        <f>IF(C144="","",الشيت!DM147)</f>
        <v/>
      </c>
      <c r="M144" s="130" t="str">
        <f>IF(C144="","",الشيت!EA147)</f>
        <v/>
      </c>
      <c r="N144" s="130" t="str">
        <f>IF(C144="","",الشيت!EM147)</f>
        <v/>
      </c>
      <c r="O144" s="130" t="str">
        <f>IF(C144="","",الشيت!FD147)</f>
        <v/>
      </c>
    </row>
    <row r="145" spans="1:15" ht="21.95" customHeight="1">
      <c r="A145" s="130" t="str">
        <f t="shared" si="4"/>
        <v/>
      </c>
      <c r="B145" s="130" t="str">
        <f>الشيت!C148</f>
        <v/>
      </c>
      <c r="C145" s="130" t="str">
        <f>الشيت!D148</f>
        <v/>
      </c>
      <c r="D145" s="130" t="str">
        <f t="shared" si="5"/>
        <v/>
      </c>
      <c r="E145" s="130" t="str">
        <f>IF(C145="","",الشيت!GB148)</f>
        <v/>
      </c>
      <c r="F145" s="130" t="str">
        <f>IF(C145="","",الشيت!L148)</f>
        <v/>
      </c>
      <c r="G145" s="130" t="str">
        <f>IF(C145="","",الشيت!AB148)</f>
        <v/>
      </c>
      <c r="H145" s="130" t="str">
        <f>IF(C145="","",الشيت!AR148)</f>
        <v/>
      </c>
      <c r="I145" s="130" t="str">
        <f>IF(C145="","",الشيت!BI148)</f>
        <v/>
      </c>
      <c r="J145" s="130" t="str">
        <f>IF(C145="","",الشيت!CB148)</f>
        <v/>
      </c>
      <c r="K145" s="130" t="str">
        <f>IF(C145="","",الشيت!CU148)</f>
        <v/>
      </c>
      <c r="L145" s="130" t="str">
        <f>IF(C145="","",الشيت!DM148)</f>
        <v/>
      </c>
      <c r="M145" s="130" t="str">
        <f>IF(C145="","",الشيت!EA148)</f>
        <v/>
      </c>
      <c r="N145" s="130" t="str">
        <f>IF(C145="","",الشيت!EM148)</f>
        <v/>
      </c>
      <c r="O145" s="130" t="str">
        <f>IF(C145="","",الشيت!FD148)</f>
        <v/>
      </c>
    </row>
    <row r="146" spans="1:15" ht="21.95" customHeight="1">
      <c r="A146" s="130" t="str">
        <f t="shared" si="4"/>
        <v/>
      </c>
      <c r="B146" s="130" t="str">
        <f>الشيت!C149</f>
        <v/>
      </c>
      <c r="C146" s="130" t="str">
        <f>الشيت!D149</f>
        <v/>
      </c>
      <c r="D146" s="130" t="str">
        <f t="shared" si="5"/>
        <v/>
      </c>
      <c r="E146" s="130" t="str">
        <f>IF(C146="","",الشيت!GB149)</f>
        <v/>
      </c>
      <c r="F146" s="130" t="str">
        <f>IF(C146="","",الشيت!L149)</f>
        <v/>
      </c>
      <c r="G146" s="130" t="str">
        <f>IF(C146="","",الشيت!AB149)</f>
        <v/>
      </c>
      <c r="H146" s="130" t="str">
        <f>IF(C146="","",الشيت!AR149)</f>
        <v/>
      </c>
      <c r="I146" s="130" t="str">
        <f>IF(C146="","",الشيت!BI149)</f>
        <v/>
      </c>
      <c r="J146" s="130" t="str">
        <f>IF(C146="","",الشيت!CB149)</f>
        <v/>
      </c>
      <c r="K146" s="130" t="str">
        <f>IF(C146="","",الشيت!CU149)</f>
        <v/>
      </c>
      <c r="L146" s="130" t="str">
        <f>IF(C146="","",الشيت!DM149)</f>
        <v/>
      </c>
      <c r="M146" s="130" t="str">
        <f>IF(C146="","",الشيت!EA149)</f>
        <v/>
      </c>
      <c r="N146" s="130" t="str">
        <f>IF(C146="","",الشيت!EM149)</f>
        <v/>
      </c>
      <c r="O146" s="130" t="str">
        <f>IF(C146="","",الشيت!FD149)</f>
        <v/>
      </c>
    </row>
    <row r="147" spans="1:15" ht="21.95" customHeight="1">
      <c r="A147" s="130" t="str">
        <f t="shared" si="4"/>
        <v/>
      </c>
      <c r="B147" s="130" t="str">
        <f>الشيت!C150</f>
        <v/>
      </c>
      <c r="C147" s="130" t="str">
        <f>الشيت!D150</f>
        <v/>
      </c>
      <c r="D147" s="130" t="str">
        <f t="shared" si="5"/>
        <v/>
      </c>
      <c r="E147" s="130" t="str">
        <f>IF(C147="","",الشيت!GB150)</f>
        <v/>
      </c>
      <c r="F147" s="130" t="str">
        <f>IF(C147="","",الشيت!L150)</f>
        <v/>
      </c>
      <c r="G147" s="130" t="str">
        <f>IF(C147="","",الشيت!AB150)</f>
        <v/>
      </c>
      <c r="H147" s="130" t="str">
        <f>IF(C147="","",الشيت!AR150)</f>
        <v/>
      </c>
      <c r="I147" s="130" t="str">
        <f>IF(C147="","",الشيت!BI150)</f>
        <v/>
      </c>
      <c r="J147" s="130" t="str">
        <f>IF(C147="","",الشيت!CB150)</f>
        <v/>
      </c>
      <c r="K147" s="130" t="str">
        <f>IF(C147="","",الشيت!CU150)</f>
        <v/>
      </c>
      <c r="L147" s="130" t="str">
        <f>IF(C147="","",الشيت!DM150)</f>
        <v/>
      </c>
      <c r="M147" s="130" t="str">
        <f>IF(C147="","",الشيت!EA150)</f>
        <v/>
      </c>
      <c r="N147" s="130" t="str">
        <f>IF(C147="","",الشيت!EM150)</f>
        <v/>
      </c>
      <c r="O147" s="130" t="str">
        <f>IF(C147="","",الشيت!FD150)</f>
        <v/>
      </c>
    </row>
    <row r="148" spans="1:15" ht="21.95" customHeight="1">
      <c r="A148" s="130" t="str">
        <f t="shared" si="4"/>
        <v/>
      </c>
      <c r="B148" s="130" t="str">
        <f>الشيت!C151</f>
        <v/>
      </c>
      <c r="C148" s="130" t="str">
        <f>الشيت!D151</f>
        <v/>
      </c>
      <c r="D148" s="130" t="str">
        <f t="shared" si="5"/>
        <v/>
      </c>
      <c r="E148" s="130" t="str">
        <f>IF(C148="","",الشيت!GB151)</f>
        <v/>
      </c>
      <c r="F148" s="130" t="str">
        <f>IF(C148="","",الشيت!L151)</f>
        <v/>
      </c>
      <c r="G148" s="130" t="str">
        <f>IF(C148="","",الشيت!AB151)</f>
        <v/>
      </c>
      <c r="H148" s="130" t="str">
        <f>IF(C148="","",الشيت!AR151)</f>
        <v/>
      </c>
      <c r="I148" s="130" t="str">
        <f>IF(C148="","",الشيت!BI151)</f>
        <v/>
      </c>
      <c r="J148" s="130" t="str">
        <f>IF(C148="","",الشيت!CB151)</f>
        <v/>
      </c>
      <c r="K148" s="130" t="str">
        <f>IF(C148="","",الشيت!CU151)</f>
        <v/>
      </c>
      <c r="L148" s="130" t="str">
        <f>IF(C148="","",الشيت!DM151)</f>
        <v/>
      </c>
      <c r="M148" s="130" t="str">
        <f>IF(C148="","",الشيت!EA151)</f>
        <v/>
      </c>
      <c r="N148" s="130" t="str">
        <f>IF(C148="","",الشيت!EM151)</f>
        <v/>
      </c>
      <c r="O148" s="130" t="str">
        <f>IF(C148="","",الشيت!FD151)</f>
        <v/>
      </c>
    </row>
    <row r="149" spans="1:15" ht="21.95" customHeight="1">
      <c r="A149" s="130" t="str">
        <f t="shared" si="4"/>
        <v/>
      </c>
      <c r="B149" s="130" t="str">
        <f>الشيت!C152</f>
        <v/>
      </c>
      <c r="C149" s="130" t="str">
        <f>الشيت!D152</f>
        <v/>
      </c>
      <c r="D149" s="130" t="str">
        <f t="shared" si="5"/>
        <v/>
      </c>
      <c r="E149" s="130" t="str">
        <f>IF(C149="","",الشيت!GB152)</f>
        <v/>
      </c>
      <c r="F149" s="130" t="str">
        <f>IF(C149="","",الشيت!L152)</f>
        <v/>
      </c>
      <c r="G149" s="130" t="str">
        <f>IF(C149="","",الشيت!AB152)</f>
        <v/>
      </c>
      <c r="H149" s="130" t="str">
        <f>IF(C149="","",الشيت!AR152)</f>
        <v/>
      </c>
      <c r="I149" s="130" t="str">
        <f>IF(C149="","",الشيت!BI152)</f>
        <v/>
      </c>
      <c r="J149" s="130" t="str">
        <f>IF(C149="","",الشيت!CB152)</f>
        <v/>
      </c>
      <c r="K149" s="130" t="str">
        <f>IF(C149="","",الشيت!CU152)</f>
        <v/>
      </c>
      <c r="L149" s="130" t="str">
        <f>IF(C149="","",الشيت!DM152)</f>
        <v/>
      </c>
      <c r="M149" s="130" t="str">
        <f>IF(C149="","",الشيت!EA152)</f>
        <v/>
      </c>
      <c r="N149" s="130" t="str">
        <f>IF(C149="","",الشيت!EM152)</f>
        <v/>
      </c>
      <c r="O149" s="130" t="str">
        <f>IF(C149="","",الشيت!FD152)</f>
        <v/>
      </c>
    </row>
    <row r="150" spans="1:15" ht="21.95" customHeight="1">
      <c r="A150" s="130" t="str">
        <f t="shared" si="4"/>
        <v/>
      </c>
      <c r="B150" s="130" t="str">
        <f>الشيت!C153</f>
        <v/>
      </c>
      <c r="C150" s="130" t="str">
        <f>الشيت!D153</f>
        <v/>
      </c>
      <c r="D150" s="130" t="str">
        <f t="shared" si="5"/>
        <v/>
      </c>
      <c r="E150" s="130" t="str">
        <f>IF(C150="","",الشيت!GB153)</f>
        <v/>
      </c>
      <c r="F150" s="130" t="str">
        <f>IF(C150="","",الشيت!L153)</f>
        <v/>
      </c>
      <c r="G150" s="130" t="str">
        <f>IF(C150="","",الشيت!AB153)</f>
        <v/>
      </c>
      <c r="H150" s="130" t="str">
        <f>IF(C150="","",الشيت!AR153)</f>
        <v/>
      </c>
      <c r="I150" s="130" t="str">
        <f>IF(C150="","",الشيت!BI153)</f>
        <v/>
      </c>
      <c r="J150" s="130" t="str">
        <f>IF(C150="","",الشيت!CB153)</f>
        <v/>
      </c>
      <c r="K150" s="130" t="str">
        <f>IF(C150="","",الشيت!CU153)</f>
        <v/>
      </c>
      <c r="L150" s="130" t="str">
        <f>IF(C150="","",الشيت!DM153)</f>
        <v/>
      </c>
      <c r="M150" s="130" t="str">
        <f>IF(C150="","",الشيت!EA153)</f>
        <v/>
      </c>
      <c r="N150" s="130" t="str">
        <f>IF(C150="","",الشيت!EM153)</f>
        <v/>
      </c>
      <c r="O150" s="130" t="str">
        <f>IF(C150="","",الشيت!FD153)</f>
        <v/>
      </c>
    </row>
    <row r="151" spans="1:15" ht="21.95" customHeight="1">
      <c r="A151" s="130" t="str">
        <f t="shared" si="4"/>
        <v/>
      </c>
      <c r="B151" s="130" t="str">
        <f>الشيت!C154</f>
        <v/>
      </c>
      <c r="C151" s="130" t="str">
        <f>الشيت!D154</f>
        <v/>
      </c>
      <c r="D151" s="130" t="str">
        <f t="shared" si="5"/>
        <v/>
      </c>
      <c r="E151" s="130" t="str">
        <f>IF(C151="","",الشيت!GB154)</f>
        <v/>
      </c>
      <c r="F151" s="130" t="str">
        <f>IF(C151="","",الشيت!L154)</f>
        <v/>
      </c>
      <c r="G151" s="130" t="str">
        <f>IF(C151="","",الشيت!AB154)</f>
        <v/>
      </c>
      <c r="H151" s="130" t="str">
        <f>IF(C151="","",الشيت!AR154)</f>
        <v/>
      </c>
      <c r="I151" s="130" t="str">
        <f>IF(C151="","",الشيت!BI154)</f>
        <v/>
      </c>
      <c r="J151" s="130" t="str">
        <f>IF(C151="","",الشيت!CB154)</f>
        <v/>
      </c>
      <c r="K151" s="130" t="str">
        <f>IF(C151="","",الشيت!CU154)</f>
        <v/>
      </c>
      <c r="L151" s="130" t="str">
        <f>IF(C151="","",الشيت!DM154)</f>
        <v/>
      </c>
      <c r="M151" s="130" t="str">
        <f>IF(C151="","",الشيت!EA154)</f>
        <v/>
      </c>
      <c r="N151" s="130" t="str">
        <f>IF(C151="","",الشيت!EM154)</f>
        <v/>
      </c>
      <c r="O151" s="130" t="str">
        <f>IF(C151="","",الشيت!FD154)</f>
        <v/>
      </c>
    </row>
    <row r="152" spans="1:15" ht="21.95" customHeight="1">
      <c r="A152" s="130" t="str">
        <f t="shared" si="4"/>
        <v/>
      </c>
      <c r="B152" s="130" t="str">
        <f>الشيت!C155</f>
        <v/>
      </c>
      <c r="C152" s="130" t="str">
        <f>الشيت!D155</f>
        <v/>
      </c>
      <c r="D152" s="130" t="str">
        <f t="shared" si="5"/>
        <v/>
      </c>
      <c r="E152" s="130" t="str">
        <f>IF(C152="","",الشيت!GB155)</f>
        <v/>
      </c>
      <c r="F152" s="130" t="str">
        <f>IF(C152="","",الشيت!L155)</f>
        <v/>
      </c>
      <c r="G152" s="130" t="str">
        <f>IF(C152="","",الشيت!AB155)</f>
        <v/>
      </c>
      <c r="H152" s="130" t="str">
        <f>IF(C152="","",الشيت!AR155)</f>
        <v/>
      </c>
      <c r="I152" s="130" t="str">
        <f>IF(C152="","",الشيت!BI155)</f>
        <v/>
      </c>
      <c r="J152" s="130" t="str">
        <f>IF(C152="","",الشيت!CB155)</f>
        <v/>
      </c>
      <c r="K152" s="130" t="str">
        <f>IF(C152="","",الشيت!CU155)</f>
        <v/>
      </c>
      <c r="L152" s="130" t="str">
        <f>IF(C152="","",الشيت!DM155)</f>
        <v/>
      </c>
      <c r="M152" s="130" t="str">
        <f>IF(C152="","",الشيت!EA155)</f>
        <v/>
      </c>
      <c r="N152" s="130" t="str">
        <f>IF(C152="","",الشيت!EM155)</f>
        <v/>
      </c>
      <c r="O152" s="130" t="str">
        <f>IF(C152="","",الشيت!FD155)</f>
        <v/>
      </c>
    </row>
    <row r="153" spans="1:15" ht="21.95" customHeight="1">
      <c r="A153" s="130" t="str">
        <f t="shared" si="4"/>
        <v/>
      </c>
      <c r="B153" s="130" t="str">
        <f>الشيت!C156</f>
        <v/>
      </c>
      <c r="C153" s="130" t="str">
        <f>الشيت!D156</f>
        <v/>
      </c>
      <c r="D153" s="130" t="str">
        <f t="shared" si="5"/>
        <v/>
      </c>
      <c r="E153" s="130" t="str">
        <f>IF(C153="","",الشيت!GB156)</f>
        <v/>
      </c>
      <c r="F153" s="130" t="str">
        <f>IF(C153="","",الشيت!L156)</f>
        <v/>
      </c>
      <c r="G153" s="130" t="str">
        <f>IF(C153="","",الشيت!AB156)</f>
        <v/>
      </c>
      <c r="H153" s="130" t="str">
        <f>IF(C153="","",الشيت!AR156)</f>
        <v/>
      </c>
      <c r="I153" s="130" t="str">
        <f>IF(C153="","",الشيت!BI156)</f>
        <v/>
      </c>
      <c r="J153" s="130" t="str">
        <f>IF(C153="","",الشيت!CB156)</f>
        <v/>
      </c>
      <c r="K153" s="130" t="str">
        <f>IF(C153="","",الشيت!CU156)</f>
        <v/>
      </c>
      <c r="L153" s="130" t="str">
        <f>IF(C153="","",الشيت!DM156)</f>
        <v/>
      </c>
      <c r="M153" s="130" t="str">
        <f>IF(C153="","",الشيت!EA156)</f>
        <v/>
      </c>
      <c r="N153" s="130" t="str">
        <f>IF(C153="","",الشيت!EM156)</f>
        <v/>
      </c>
      <c r="O153" s="130" t="str">
        <f>IF(C153="","",الشيت!FD156)</f>
        <v/>
      </c>
    </row>
    <row r="154" spans="1:15" ht="21.95" customHeight="1">
      <c r="A154" s="130" t="str">
        <f t="shared" si="4"/>
        <v/>
      </c>
      <c r="B154" s="130" t="str">
        <f>الشيت!C157</f>
        <v/>
      </c>
      <c r="C154" s="130" t="str">
        <f>الشيت!D157</f>
        <v/>
      </c>
      <c r="D154" s="130" t="str">
        <f t="shared" si="5"/>
        <v/>
      </c>
      <c r="E154" s="130" t="str">
        <f>IF(C154="","",الشيت!GB157)</f>
        <v/>
      </c>
      <c r="F154" s="130" t="str">
        <f>IF(C154="","",الشيت!L157)</f>
        <v/>
      </c>
      <c r="G154" s="130" t="str">
        <f>IF(C154="","",الشيت!AB157)</f>
        <v/>
      </c>
      <c r="H154" s="130" t="str">
        <f>IF(C154="","",الشيت!AR157)</f>
        <v/>
      </c>
      <c r="I154" s="130" t="str">
        <f>IF(C154="","",الشيت!BI157)</f>
        <v/>
      </c>
      <c r="J154" s="130" t="str">
        <f>IF(C154="","",الشيت!CB157)</f>
        <v/>
      </c>
      <c r="K154" s="130" t="str">
        <f>IF(C154="","",الشيت!CU157)</f>
        <v/>
      </c>
      <c r="L154" s="130" t="str">
        <f>IF(C154="","",الشيت!DM157)</f>
        <v/>
      </c>
      <c r="M154" s="130" t="str">
        <f>IF(C154="","",الشيت!EA157)</f>
        <v/>
      </c>
      <c r="N154" s="130" t="str">
        <f>IF(C154="","",الشيت!EM157)</f>
        <v/>
      </c>
      <c r="O154" s="130" t="str">
        <f>IF(C154="","",الشيت!FD157)</f>
        <v/>
      </c>
    </row>
    <row r="155" spans="1:15" ht="21.95" customHeight="1">
      <c r="A155" s="130" t="str">
        <f t="shared" si="4"/>
        <v/>
      </c>
      <c r="B155" s="130" t="str">
        <f>الشيت!C158</f>
        <v/>
      </c>
      <c r="C155" s="130" t="str">
        <f>الشيت!D158</f>
        <v/>
      </c>
      <c r="D155" s="130" t="str">
        <f t="shared" si="5"/>
        <v/>
      </c>
      <c r="E155" s="130" t="str">
        <f>IF(C155="","",الشيت!GB158)</f>
        <v/>
      </c>
      <c r="F155" s="130" t="str">
        <f>IF(C155="","",الشيت!L158)</f>
        <v/>
      </c>
      <c r="G155" s="130" t="str">
        <f>IF(C155="","",الشيت!AB158)</f>
        <v/>
      </c>
      <c r="H155" s="130" t="str">
        <f>IF(C155="","",الشيت!AR158)</f>
        <v/>
      </c>
      <c r="I155" s="130" t="str">
        <f>IF(C155="","",الشيت!BI158)</f>
        <v/>
      </c>
      <c r="J155" s="130" t="str">
        <f>IF(C155="","",الشيت!CB158)</f>
        <v/>
      </c>
      <c r="K155" s="130" t="str">
        <f>IF(C155="","",الشيت!CU158)</f>
        <v/>
      </c>
      <c r="L155" s="130" t="str">
        <f>IF(C155="","",الشيت!DM158)</f>
        <v/>
      </c>
      <c r="M155" s="130" t="str">
        <f>IF(C155="","",الشيت!EA158)</f>
        <v/>
      </c>
      <c r="N155" s="130" t="str">
        <f>IF(C155="","",الشيت!EM158)</f>
        <v/>
      </c>
      <c r="O155" s="130" t="str">
        <f>IF(C155="","",الشيت!FD158)</f>
        <v/>
      </c>
    </row>
    <row r="156" spans="1:15" ht="21.95" customHeight="1">
      <c r="A156" s="130" t="str">
        <f t="shared" si="4"/>
        <v/>
      </c>
      <c r="B156" s="130" t="str">
        <f>الشيت!C159</f>
        <v/>
      </c>
      <c r="C156" s="130" t="str">
        <f>الشيت!D159</f>
        <v/>
      </c>
      <c r="D156" s="130" t="str">
        <f t="shared" si="5"/>
        <v/>
      </c>
      <c r="E156" s="130" t="str">
        <f>IF(C156="","",الشيت!GB159)</f>
        <v/>
      </c>
      <c r="F156" s="130" t="str">
        <f>IF(C156="","",الشيت!L159)</f>
        <v/>
      </c>
      <c r="G156" s="130" t="str">
        <f>IF(C156="","",الشيت!AB159)</f>
        <v/>
      </c>
      <c r="H156" s="130" t="str">
        <f>IF(C156="","",الشيت!AR159)</f>
        <v/>
      </c>
      <c r="I156" s="130" t="str">
        <f>IF(C156="","",الشيت!BI159)</f>
        <v/>
      </c>
      <c r="J156" s="130" t="str">
        <f>IF(C156="","",الشيت!CB159)</f>
        <v/>
      </c>
      <c r="K156" s="130" t="str">
        <f>IF(C156="","",الشيت!CU159)</f>
        <v/>
      </c>
      <c r="L156" s="130" t="str">
        <f>IF(C156="","",الشيت!DM159)</f>
        <v/>
      </c>
      <c r="M156" s="130" t="str">
        <f>IF(C156="","",الشيت!EA159)</f>
        <v/>
      </c>
      <c r="N156" s="130" t="str">
        <f>IF(C156="","",الشيت!EM159)</f>
        <v/>
      </c>
      <c r="O156" s="130" t="str">
        <f>IF(C156="","",الشيت!FD159)</f>
        <v/>
      </c>
    </row>
    <row r="157" spans="1:15" ht="21.95" customHeight="1">
      <c r="A157" s="130" t="str">
        <f t="shared" si="4"/>
        <v/>
      </c>
      <c r="B157" s="130" t="str">
        <f>الشيت!C160</f>
        <v/>
      </c>
      <c r="C157" s="130" t="str">
        <f>الشيت!D160</f>
        <v/>
      </c>
      <c r="D157" s="130" t="str">
        <f t="shared" si="5"/>
        <v/>
      </c>
      <c r="E157" s="130" t="str">
        <f>IF(C157="","",الشيت!GB160)</f>
        <v/>
      </c>
      <c r="F157" s="130" t="str">
        <f>IF(C157="","",الشيت!L160)</f>
        <v/>
      </c>
      <c r="G157" s="130" t="str">
        <f>IF(C157="","",الشيت!AB160)</f>
        <v/>
      </c>
      <c r="H157" s="130" t="str">
        <f>IF(C157="","",الشيت!AR160)</f>
        <v/>
      </c>
      <c r="I157" s="130" t="str">
        <f>IF(C157="","",الشيت!BI160)</f>
        <v/>
      </c>
      <c r="J157" s="130" t="str">
        <f>IF(C157="","",الشيت!CB160)</f>
        <v/>
      </c>
      <c r="K157" s="130" t="str">
        <f>IF(C157="","",الشيت!CU160)</f>
        <v/>
      </c>
      <c r="L157" s="130" t="str">
        <f>IF(C157="","",الشيت!DM160)</f>
        <v/>
      </c>
      <c r="M157" s="130" t="str">
        <f>IF(C157="","",الشيت!EA160)</f>
        <v/>
      </c>
      <c r="N157" s="130" t="str">
        <f>IF(C157="","",الشيت!EM160)</f>
        <v/>
      </c>
      <c r="O157" s="130" t="str">
        <f>IF(C157="","",الشيت!FD160)</f>
        <v/>
      </c>
    </row>
    <row r="158" spans="1:15" ht="21.95" customHeight="1">
      <c r="A158" s="130" t="str">
        <f t="shared" si="4"/>
        <v/>
      </c>
      <c r="B158" s="130" t="str">
        <f>الشيت!C161</f>
        <v/>
      </c>
      <c r="C158" s="130" t="str">
        <f>الشيت!D161</f>
        <v/>
      </c>
      <c r="D158" s="130" t="str">
        <f t="shared" si="5"/>
        <v/>
      </c>
      <c r="E158" s="130" t="str">
        <f>IF(C158="","",الشيت!GB161)</f>
        <v/>
      </c>
      <c r="F158" s="130" t="str">
        <f>IF(C158="","",الشيت!L161)</f>
        <v/>
      </c>
      <c r="G158" s="130" t="str">
        <f>IF(C158="","",الشيت!AB161)</f>
        <v/>
      </c>
      <c r="H158" s="130" t="str">
        <f>IF(C158="","",الشيت!AR161)</f>
        <v/>
      </c>
      <c r="I158" s="130" t="str">
        <f>IF(C158="","",الشيت!BI161)</f>
        <v/>
      </c>
      <c r="J158" s="130" t="str">
        <f>IF(C158="","",الشيت!CB161)</f>
        <v/>
      </c>
      <c r="K158" s="130" t="str">
        <f>IF(C158="","",الشيت!CU161)</f>
        <v/>
      </c>
      <c r="L158" s="130" t="str">
        <f>IF(C158="","",الشيت!DM161)</f>
        <v/>
      </c>
      <c r="M158" s="130" t="str">
        <f>IF(C158="","",الشيت!EA161)</f>
        <v/>
      </c>
      <c r="N158" s="130" t="str">
        <f>IF(C158="","",الشيت!EM161)</f>
        <v/>
      </c>
      <c r="O158" s="130" t="str">
        <f>IF(C158="","",الشيت!FD161)</f>
        <v/>
      </c>
    </row>
    <row r="159" spans="1:15" ht="21.95" customHeight="1">
      <c r="A159" s="130" t="str">
        <f t="shared" si="4"/>
        <v/>
      </c>
      <c r="B159" s="130" t="str">
        <f>الشيت!C162</f>
        <v/>
      </c>
      <c r="C159" s="130" t="str">
        <f>الشيت!D162</f>
        <v/>
      </c>
      <c r="D159" s="130" t="str">
        <f t="shared" si="5"/>
        <v/>
      </c>
      <c r="E159" s="130" t="str">
        <f>IF(C159="","",الشيت!GB162)</f>
        <v/>
      </c>
      <c r="F159" s="130" t="str">
        <f>IF(C159="","",الشيت!L162)</f>
        <v/>
      </c>
      <c r="G159" s="130" t="str">
        <f>IF(C159="","",الشيت!AB162)</f>
        <v/>
      </c>
      <c r="H159" s="130" t="str">
        <f>IF(C159="","",الشيت!AR162)</f>
        <v/>
      </c>
      <c r="I159" s="130" t="str">
        <f>IF(C159="","",الشيت!BI162)</f>
        <v/>
      </c>
      <c r="J159" s="130" t="str">
        <f>IF(C159="","",الشيت!CB162)</f>
        <v/>
      </c>
      <c r="K159" s="130" t="str">
        <f>IF(C159="","",الشيت!CU162)</f>
        <v/>
      </c>
      <c r="L159" s="130" t="str">
        <f>IF(C159="","",الشيت!DM162)</f>
        <v/>
      </c>
      <c r="M159" s="130" t="str">
        <f>IF(C159="","",الشيت!EA162)</f>
        <v/>
      </c>
      <c r="N159" s="130" t="str">
        <f>IF(C159="","",الشيت!EM162)</f>
        <v/>
      </c>
      <c r="O159" s="130" t="str">
        <f>IF(C159="","",الشيت!FD162)</f>
        <v/>
      </c>
    </row>
    <row r="160" spans="1:15" ht="21.95" customHeight="1">
      <c r="A160" s="130" t="str">
        <f t="shared" si="4"/>
        <v/>
      </c>
      <c r="B160" s="130" t="str">
        <f>الشيت!C163</f>
        <v/>
      </c>
      <c r="C160" s="130" t="str">
        <f>الشيت!D163</f>
        <v/>
      </c>
      <c r="D160" s="130" t="str">
        <f t="shared" si="5"/>
        <v/>
      </c>
      <c r="E160" s="130" t="str">
        <f>IF(C160="","",الشيت!GB163)</f>
        <v/>
      </c>
      <c r="F160" s="130" t="str">
        <f>IF(C160="","",الشيت!L163)</f>
        <v/>
      </c>
      <c r="G160" s="130" t="str">
        <f>IF(C160="","",الشيت!AB163)</f>
        <v/>
      </c>
      <c r="H160" s="130" t="str">
        <f>IF(C160="","",الشيت!AR163)</f>
        <v/>
      </c>
      <c r="I160" s="130" t="str">
        <f>IF(C160="","",الشيت!BI163)</f>
        <v/>
      </c>
      <c r="J160" s="130" t="str">
        <f>IF(C160="","",الشيت!CB163)</f>
        <v/>
      </c>
      <c r="K160" s="130" t="str">
        <f>IF(C160="","",الشيت!CU163)</f>
        <v/>
      </c>
      <c r="L160" s="130" t="str">
        <f>IF(C160="","",الشيت!DM163)</f>
        <v/>
      </c>
      <c r="M160" s="130" t="str">
        <f>IF(C160="","",الشيت!EA163)</f>
        <v/>
      </c>
      <c r="N160" s="130" t="str">
        <f>IF(C160="","",الشيت!EM163)</f>
        <v/>
      </c>
      <c r="O160" s="130" t="str">
        <f>IF(C160="","",الشيت!FD163)</f>
        <v/>
      </c>
    </row>
    <row r="161" spans="1:15" ht="21.95" customHeight="1">
      <c r="A161" s="130" t="str">
        <f t="shared" si="4"/>
        <v/>
      </c>
      <c r="B161" s="130" t="str">
        <f>الشيت!C164</f>
        <v/>
      </c>
      <c r="C161" s="130" t="str">
        <f>الشيت!D164</f>
        <v/>
      </c>
      <c r="D161" s="130" t="str">
        <f t="shared" si="5"/>
        <v/>
      </c>
      <c r="E161" s="130" t="str">
        <f>IF(C161="","",الشيت!GB164)</f>
        <v/>
      </c>
      <c r="F161" s="130" t="str">
        <f>IF(C161="","",الشيت!L164)</f>
        <v/>
      </c>
      <c r="G161" s="130" t="str">
        <f>IF(C161="","",الشيت!AB164)</f>
        <v/>
      </c>
      <c r="H161" s="130" t="str">
        <f>IF(C161="","",الشيت!AR164)</f>
        <v/>
      </c>
      <c r="I161" s="130" t="str">
        <f>IF(C161="","",الشيت!BI164)</f>
        <v/>
      </c>
      <c r="J161" s="130" t="str">
        <f>IF(C161="","",الشيت!CB164)</f>
        <v/>
      </c>
      <c r="K161" s="130" t="str">
        <f>IF(C161="","",الشيت!CU164)</f>
        <v/>
      </c>
      <c r="L161" s="130" t="str">
        <f>IF(C161="","",الشيت!DM164)</f>
        <v/>
      </c>
      <c r="M161" s="130" t="str">
        <f>IF(C161="","",الشيت!EA164)</f>
        <v/>
      </c>
      <c r="N161" s="130" t="str">
        <f>IF(C161="","",الشيت!EM164)</f>
        <v/>
      </c>
      <c r="O161" s="130" t="str">
        <f>IF(C161="","",الشيت!FD164)</f>
        <v/>
      </c>
    </row>
    <row r="162" spans="1:15" ht="21.95" customHeight="1">
      <c r="A162" s="130" t="str">
        <f t="shared" si="4"/>
        <v/>
      </c>
      <c r="B162" s="130" t="str">
        <f>الشيت!C165</f>
        <v/>
      </c>
      <c r="C162" s="130" t="str">
        <f>الشيت!D165</f>
        <v/>
      </c>
      <c r="D162" s="130" t="str">
        <f t="shared" si="5"/>
        <v/>
      </c>
      <c r="E162" s="130" t="str">
        <f>IF(C162="","",الشيت!GB165)</f>
        <v/>
      </c>
      <c r="F162" s="130" t="str">
        <f>IF(C162="","",الشيت!L165)</f>
        <v/>
      </c>
      <c r="G162" s="130" t="str">
        <f>IF(C162="","",الشيت!AB165)</f>
        <v/>
      </c>
      <c r="H162" s="130" t="str">
        <f>IF(C162="","",الشيت!AR165)</f>
        <v/>
      </c>
      <c r="I162" s="130" t="str">
        <f>IF(C162="","",الشيت!BI165)</f>
        <v/>
      </c>
      <c r="J162" s="130" t="str">
        <f>IF(C162="","",الشيت!CB165)</f>
        <v/>
      </c>
      <c r="K162" s="130" t="str">
        <f>IF(C162="","",الشيت!CU165)</f>
        <v/>
      </c>
      <c r="L162" s="130" t="str">
        <f>IF(C162="","",الشيت!DM165)</f>
        <v/>
      </c>
      <c r="M162" s="130" t="str">
        <f>IF(C162="","",الشيت!EA165)</f>
        <v/>
      </c>
      <c r="N162" s="130" t="str">
        <f>IF(C162="","",الشيت!EM165)</f>
        <v/>
      </c>
      <c r="O162" s="130" t="str">
        <f>IF(C162="","",الشيت!FD165)</f>
        <v/>
      </c>
    </row>
    <row r="163" spans="1:15" ht="21.95" customHeight="1">
      <c r="A163" s="130" t="str">
        <f t="shared" si="4"/>
        <v/>
      </c>
      <c r="B163" s="130" t="str">
        <f>الشيت!C166</f>
        <v/>
      </c>
      <c r="C163" s="130" t="str">
        <f>الشيت!D166</f>
        <v/>
      </c>
      <c r="D163" s="130" t="str">
        <f t="shared" si="5"/>
        <v/>
      </c>
      <c r="E163" s="130" t="str">
        <f>IF(C163="","",الشيت!GB166)</f>
        <v/>
      </c>
      <c r="F163" s="130" t="str">
        <f>IF(C163="","",الشيت!L166)</f>
        <v/>
      </c>
      <c r="G163" s="130" t="str">
        <f>IF(C163="","",الشيت!AB166)</f>
        <v/>
      </c>
      <c r="H163" s="130" t="str">
        <f>IF(C163="","",الشيت!AR166)</f>
        <v/>
      </c>
      <c r="I163" s="130" t="str">
        <f>IF(C163="","",الشيت!BI166)</f>
        <v/>
      </c>
      <c r="J163" s="130" t="str">
        <f>IF(C163="","",الشيت!CB166)</f>
        <v/>
      </c>
      <c r="K163" s="130" t="str">
        <f>IF(C163="","",الشيت!CU166)</f>
        <v/>
      </c>
      <c r="L163" s="130" t="str">
        <f>IF(C163="","",الشيت!DM166)</f>
        <v/>
      </c>
      <c r="M163" s="130" t="str">
        <f>IF(C163="","",الشيت!EA166)</f>
        <v/>
      </c>
      <c r="N163" s="130" t="str">
        <f>IF(C163="","",الشيت!EM166)</f>
        <v/>
      </c>
      <c r="O163" s="130" t="str">
        <f>IF(C163="","",الشيت!FD166)</f>
        <v/>
      </c>
    </row>
    <row r="164" spans="1:15" ht="21.95" customHeight="1">
      <c r="A164" s="130" t="str">
        <f t="shared" si="4"/>
        <v/>
      </c>
      <c r="B164" s="130" t="str">
        <f>الشيت!C167</f>
        <v/>
      </c>
      <c r="C164" s="130" t="str">
        <f>الشيت!D167</f>
        <v/>
      </c>
      <c r="D164" s="130" t="str">
        <f t="shared" si="5"/>
        <v/>
      </c>
      <c r="E164" s="130" t="str">
        <f>IF(C164="","",الشيت!GB167)</f>
        <v/>
      </c>
      <c r="F164" s="130" t="str">
        <f>IF(C164="","",الشيت!L167)</f>
        <v/>
      </c>
      <c r="G164" s="130" t="str">
        <f>IF(C164="","",الشيت!AB167)</f>
        <v/>
      </c>
      <c r="H164" s="130" t="str">
        <f>IF(C164="","",الشيت!AR167)</f>
        <v/>
      </c>
      <c r="I164" s="130" t="str">
        <f>IF(C164="","",الشيت!BI167)</f>
        <v/>
      </c>
      <c r="J164" s="130" t="str">
        <f>IF(C164="","",الشيت!CB167)</f>
        <v/>
      </c>
      <c r="K164" s="130" t="str">
        <f>IF(C164="","",الشيت!CU167)</f>
        <v/>
      </c>
      <c r="L164" s="130" t="str">
        <f>IF(C164="","",الشيت!DM167)</f>
        <v/>
      </c>
      <c r="M164" s="130" t="str">
        <f>IF(C164="","",الشيت!EA167)</f>
        <v/>
      </c>
      <c r="N164" s="130" t="str">
        <f>IF(C164="","",الشيت!EM167)</f>
        <v/>
      </c>
      <c r="O164" s="130" t="str">
        <f>IF(C164="","",الشيت!FD167)</f>
        <v/>
      </c>
    </row>
    <row r="165" spans="1:15" ht="21.95" customHeight="1">
      <c r="A165" s="130" t="str">
        <f t="shared" si="4"/>
        <v/>
      </c>
      <c r="B165" s="130" t="str">
        <f>الشيت!C168</f>
        <v/>
      </c>
      <c r="C165" s="130" t="str">
        <f>الشيت!D168</f>
        <v/>
      </c>
      <c r="D165" s="130" t="str">
        <f t="shared" si="5"/>
        <v/>
      </c>
      <c r="E165" s="130" t="str">
        <f>IF(C165="","",الشيت!GB168)</f>
        <v/>
      </c>
      <c r="F165" s="130" t="str">
        <f>IF(C165="","",الشيت!L168)</f>
        <v/>
      </c>
      <c r="G165" s="130" t="str">
        <f>IF(C165="","",الشيت!AB168)</f>
        <v/>
      </c>
      <c r="H165" s="130" t="str">
        <f>IF(C165="","",الشيت!AR168)</f>
        <v/>
      </c>
      <c r="I165" s="130" t="str">
        <f>IF(C165="","",الشيت!BI168)</f>
        <v/>
      </c>
      <c r="J165" s="130" t="str">
        <f>IF(C165="","",الشيت!CB168)</f>
        <v/>
      </c>
      <c r="K165" s="130" t="str">
        <f>IF(C165="","",الشيت!CU168)</f>
        <v/>
      </c>
      <c r="L165" s="130" t="str">
        <f>IF(C165="","",الشيت!DM168)</f>
        <v/>
      </c>
      <c r="M165" s="130" t="str">
        <f>IF(C165="","",الشيت!EA168)</f>
        <v/>
      </c>
      <c r="N165" s="130" t="str">
        <f>IF(C165="","",الشيت!EM168)</f>
        <v/>
      </c>
      <c r="O165" s="130" t="str">
        <f>IF(C165="","",الشيت!FD168)</f>
        <v/>
      </c>
    </row>
    <row r="166" spans="1:15" ht="21.95" customHeight="1">
      <c r="A166" s="130" t="str">
        <f t="shared" si="4"/>
        <v/>
      </c>
      <c r="B166" s="130" t="str">
        <f>الشيت!C169</f>
        <v/>
      </c>
      <c r="C166" s="130" t="str">
        <f>الشيت!D169</f>
        <v/>
      </c>
      <c r="D166" s="130" t="str">
        <f t="shared" si="5"/>
        <v/>
      </c>
      <c r="E166" s="130" t="str">
        <f>IF(C166="","",الشيت!GB169)</f>
        <v/>
      </c>
      <c r="F166" s="130" t="str">
        <f>IF(C166="","",الشيت!L169)</f>
        <v/>
      </c>
      <c r="G166" s="130" t="str">
        <f>IF(C166="","",الشيت!AB169)</f>
        <v/>
      </c>
      <c r="H166" s="130" t="str">
        <f>IF(C166="","",الشيت!AR169)</f>
        <v/>
      </c>
      <c r="I166" s="130" t="str">
        <f>IF(C166="","",الشيت!BI169)</f>
        <v/>
      </c>
      <c r="J166" s="130" t="str">
        <f>IF(C166="","",الشيت!CB169)</f>
        <v/>
      </c>
      <c r="K166" s="130" t="str">
        <f>IF(C166="","",الشيت!CU169)</f>
        <v/>
      </c>
      <c r="L166" s="130" t="str">
        <f>IF(C166="","",الشيت!DM169)</f>
        <v/>
      </c>
      <c r="M166" s="130" t="str">
        <f>IF(C166="","",الشيت!EA169)</f>
        <v/>
      </c>
      <c r="N166" s="130" t="str">
        <f>IF(C166="","",الشيت!EM169)</f>
        <v/>
      </c>
      <c r="O166" s="130" t="str">
        <f>IF(C166="","",الشيت!FD169)</f>
        <v/>
      </c>
    </row>
    <row r="167" spans="1:15" ht="21.95" customHeight="1">
      <c r="A167" s="130" t="str">
        <f t="shared" si="4"/>
        <v/>
      </c>
      <c r="B167" s="130" t="str">
        <f>الشيت!C170</f>
        <v/>
      </c>
      <c r="C167" s="130" t="str">
        <f>الشيت!D170</f>
        <v/>
      </c>
      <c r="D167" s="130" t="str">
        <f t="shared" si="5"/>
        <v/>
      </c>
      <c r="E167" s="130" t="str">
        <f>IF(C167="","",الشيت!GB170)</f>
        <v/>
      </c>
      <c r="F167" s="130" t="str">
        <f>IF(C167="","",الشيت!L170)</f>
        <v/>
      </c>
      <c r="G167" s="130" t="str">
        <f>IF(C167="","",الشيت!AB170)</f>
        <v/>
      </c>
      <c r="H167" s="130" t="str">
        <f>IF(C167="","",الشيت!AR170)</f>
        <v/>
      </c>
      <c r="I167" s="130" t="str">
        <f>IF(C167="","",الشيت!BI170)</f>
        <v/>
      </c>
      <c r="J167" s="130" t="str">
        <f>IF(C167="","",الشيت!CB170)</f>
        <v/>
      </c>
      <c r="K167" s="130" t="str">
        <f>IF(C167="","",الشيت!CU170)</f>
        <v/>
      </c>
      <c r="L167" s="130" t="str">
        <f>IF(C167="","",الشيت!DM170)</f>
        <v/>
      </c>
      <c r="M167" s="130" t="str">
        <f>IF(C167="","",الشيت!EA170)</f>
        <v/>
      </c>
      <c r="N167" s="130" t="str">
        <f>IF(C167="","",الشيت!EM170)</f>
        <v/>
      </c>
      <c r="O167" s="130" t="str">
        <f>IF(C167="","",الشيت!FD170)</f>
        <v/>
      </c>
    </row>
    <row r="168" spans="1:15" ht="21.95" customHeight="1">
      <c r="A168" s="130" t="str">
        <f t="shared" si="4"/>
        <v/>
      </c>
      <c r="B168" s="130" t="str">
        <f>الشيت!C171</f>
        <v/>
      </c>
      <c r="C168" s="130" t="str">
        <f>الشيت!D171</f>
        <v/>
      </c>
      <c r="D168" s="130" t="str">
        <f t="shared" si="5"/>
        <v/>
      </c>
      <c r="E168" s="130" t="str">
        <f>IF(C168="","",الشيت!GB171)</f>
        <v/>
      </c>
      <c r="F168" s="130" t="str">
        <f>IF(C168="","",الشيت!L171)</f>
        <v/>
      </c>
      <c r="G168" s="130" t="str">
        <f>IF(C168="","",الشيت!AB171)</f>
        <v/>
      </c>
      <c r="H168" s="130" t="str">
        <f>IF(C168="","",الشيت!AR171)</f>
        <v/>
      </c>
      <c r="I168" s="130" t="str">
        <f>IF(C168="","",الشيت!BI171)</f>
        <v/>
      </c>
      <c r="J168" s="130" t="str">
        <f>IF(C168="","",الشيت!CB171)</f>
        <v/>
      </c>
      <c r="K168" s="130" t="str">
        <f>IF(C168="","",الشيت!CU171)</f>
        <v/>
      </c>
      <c r="L168" s="130" t="str">
        <f>IF(C168="","",الشيت!DM171)</f>
        <v/>
      </c>
      <c r="M168" s="130" t="str">
        <f>IF(C168="","",الشيت!EA171)</f>
        <v/>
      </c>
      <c r="N168" s="130" t="str">
        <f>IF(C168="","",الشيت!EM171)</f>
        <v/>
      </c>
      <c r="O168" s="130" t="str">
        <f>IF(C168="","",الشيت!FD171)</f>
        <v/>
      </c>
    </row>
    <row r="169" spans="1:15" ht="21.95" customHeight="1">
      <c r="A169" s="130" t="str">
        <f t="shared" si="4"/>
        <v/>
      </c>
      <c r="B169" s="130" t="str">
        <f>الشيت!C172</f>
        <v/>
      </c>
      <c r="C169" s="130" t="str">
        <f>الشيت!D172</f>
        <v/>
      </c>
      <c r="D169" s="130" t="str">
        <f t="shared" si="5"/>
        <v/>
      </c>
      <c r="E169" s="130" t="str">
        <f>IF(C169="","",الشيت!GB172)</f>
        <v/>
      </c>
      <c r="F169" s="130" t="str">
        <f>IF(C169="","",الشيت!L172)</f>
        <v/>
      </c>
      <c r="G169" s="130" t="str">
        <f>IF(C169="","",الشيت!AB172)</f>
        <v/>
      </c>
      <c r="H169" s="130" t="str">
        <f>IF(C169="","",الشيت!AR172)</f>
        <v/>
      </c>
      <c r="I169" s="130" t="str">
        <f>IF(C169="","",الشيت!BI172)</f>
        <v/>
      </c>
      <c r="J169" s="130" t="str">
        <f>IF(C169="","",الشيت!CB172)</f>
        <v/>
      </c>
      <c r="K169" s="130" t="str">
        <f>IF(C169="","",الشيت!CU172)</f>
        <v/>
      </c>
      <c r="L169" s="130" t="str">
        <f>IF(C169="","",الشيت!DM172)</f>
        <v/>
      </c>
      <c r="M169" s="130" t="str">
        <f>IF(C169="","",الشيت!EA172)</f>
        <v/>
      </c>
      <c r="N169" s="130" t="str">
        <f>IF(C169="","",الشيت!EM172)</f>
        <v/>
      </c>
      <c r="O169" s="130" t="str">
        <f>IF(C169="","",الشيت!FD172)</f>
        <v/>
      </c>
    </row>
    <row r="170" spans="1:15" ht="21.95" customHeight="1">
      <c r="A170" s="130" t="str">
        <f t="shared" si="4"/>
        <v/>
      </c>
      <c r="B170" s="130" t="str">
        <f>الشيت!C173</f>
        <v/>
      </c>
      <c r="C170" s="130" t="str">
        <f>الشيت!D173</f>
        <v/>
      </c>
      <c r="D170" s="130" t="str">
        <f t="shared" si="5"/>
        <v/>
      </c>
      <c r="E170" s="130" t="str">
        <f>IF(C170="","",الشيت!GB173)</f>
        <v/>
      </c>
      <c r="F170" s="130" t="str">
        <f>IF(C170="","",الشيت!L173)</f>
        <v/>
      </c>
      <c r="G170" s="130" t="str">
        <f>IF(C170="","",الشيت!AB173)</f>
        <v/>
      </c>
      <c r="H170" s="130" t="str">
        <f>IF(C170="","",الشيت!AR173)</f>
        <v/>
      </c>
      <c r="I170" s="130" t="str">
        <f>IF(C170="","",الشيت!BI173)</f>
        <v/>
      </c>
      <c r="J170" s="130" t="str">
        <f>IF(C170="","",الشيت!CB173)</f>
        <v/>
      </c>
      <c r="K170" s="130" t="str">
        <f>IF(C170="","",الشيت!CU173)</f>
        <v/>
      </c>
      <c r="L170" s="130" t="str">
        <f>IF(C170="","",الشيت!DM173)</f>
        <v/>
      </c>
      <c r="M170" s="130" t="str">
        <f>IF(C170="","",الشيت!EA173)</f>
        <v/>
      </c>
      <c r="N170" s="130" t="str">
        <f>IF(C170="","",الشيت!EM173)</f>
        <v/>
      </c>
      <c r="O170" s="130" t="str">
        <f>IF(C170="","",الشيت!FD173)</f>
        <v/>
      </c>
    </row>
    <row r="171" spans="1:15" ht="21.95" customHeight="1">
      <c r="A171" s="130" t="str">
        <f t="shared" si="4"/>
        <v/>
      </c>
      <c r="B171" s="130" t="str">
        <f>الشيت!C174</f>
        <v/>
      </c>
      <c r="C171" s="130" t="str">
        <f>الشيت!D174</f>
        <v/>
      </c>
      <c r="D171" s="130" t="str">
        <f t="shared" si="5"/>
        <v/>
      </c>
      <c r="E171" s="130" t="str">
        <f>IF(C171="","",الشيت!GB174)</f>
        <v/>
      </c>
      <c r="F171" s="130" t="str">
        <f>IF(C171="","",الشيت!L174)</f>
        <v/>
      </c>
      <c r="G171" s="130" t="str">
        <f>IF(C171="","",الشيت!AB174)</f>
        <v/>
      </c>
      <c r="H171" s="130" t="str">
        <f>IF(C171="","",الشيت!AR174)</f>
        <v/>
      </c>
      <c r="I171" s="130" t="str">
        <f>IF(C171="","",الشيت!BI174)</f>
        <v/>
      </c>
      <c r="J171" s="130" t="str">
        <f>IF(C171="","",الشيت!CB174)</f>
        <v/>
      </c>
      <c r="K171" s="130" t="str">
        <f>IF(C171="","",الشيت!CU174)</f>
        <v/>
      </c>
      <c r="L171" s="130" t="str">
        <f>IF(C171="","",الشيت!DM174)</f>
        <v/>
      </c>
      <c r="M171" s="130" t="str">
        <f>IF(C171="","",الشيت!EA174)</f>
        <v/>
      </c>
      <c r="N171" s="130" t="str">
        <f>IF(C171="","",الشيت!EM174)</f>
        <v/>
      </c>
      <c r="O171" s="130" t="str">
        <f>IF(C171="","",الشيت!FD174)</f>
        <v/>
      </c>
    </row>
    <row r="172" spans="1:15" ht="21.95" customHeight="1">
      <c r="A172" s="130" t="str">
        <f t="shared" si="4"/>
        <v/>
      </c>
      <c r="B172" s="130" t="str">
        <f>الشيت!C175</f>
        <v/>
      </c>
      <c r="C172" s="130" t="str">
        <f>الشيت!D175</f>
        <v/>
      </c>
      <c r="D172" s="130" t="str">
        <f t="shared" si="5"/>
        <v/>
      </c>
      <c r="E172" s="130" t="str">
        <f>IF(C172="","",الشيت!GB175)</f>
        <v/>
      </c>
      <c r="F172" s="130" t="str">
        <f>IF(C172="","",الشيت!L175)</f>
        <v/>
      </c>
      <c r="G172" s="130" t="str">
        <f>IF(C172="","",الشيت!AB175)</f>
        <v/>
      </c>
      <c r="H172" s="130" t="str">
        <f>IF(C172="","",الشيت!AR175)</f>
        <v/>
      </c>
      <c r="I172" s="130" t="str">
        <f>IF(C172="","",الشيت!BI175)</f>
        <v/>
      </c>
      <c r="J172" s="130" t="str">
        <f>IF(C172="","",الشيت!CB175)</f>
        <v/>
      </c>
      <c r="K172" s="130" t="str">
        <f>IF(C172="","",الشيت!CU175)</f>
        <v/>
      </c>
      <c r="L172" s="130" t="str">
        <f>IF(C172="","",الشيت!DM175)</f>
        <v/>
      </c>
      <c r="M172" s="130" t="str">
        <f>IF(C172="","",الشيت!EA175)</f>
        <v/>
      </c>
      <c r="N172" s="130" t="str">
        <f>IF(C172="","",الشيت!EM175)</f>
        <v/>
      </c>
      <c r="O172" s="130" t="str">
        <f>IF(C172="","",الشيت!FD175)</f>
        <v/>
      </c>
    </row>
    <row r="173" spans="1:15" ht="21.95" customHeight="1">
      <c r="A173" s="130" t="str">
        <f t="shared" si="4"/>
        <v/>
      </c>
      <c r="B173" s="130" t="str">
        <f>الشيت!C176</f>
        <v/>
      </c>
      <c r="C173" s="130" t="str">
        <f>الشيت!D176</f>
        <v/>
      </c>
      <c r="D173" s="130" t="str">
        <f t="shared" si="5"/>
        <v/>
      </c>
      <c r="E173" s="130" t="str">
        <f>IF(C173="","",الشيت!GB176)</f>
        <v/>
      </c>
      <c r="F173" s="130" t="str">
        <f>IF(C173="","",الشيت!L176)</f>
        <v/>
      </c>
      <c r="G173" s="130" t="str">
        <f>IF(C173="","",الشيت!AB176)</f>
        <v/>
      </c>
      <c r="H173" s="130" t="str">
        <f>IF(C173="","",الشيت!AR176)</f>
        <v/>
      </c>
      <c r="I173" s="130" t="str">
        <f>IF(C173="","",الشيت!BI176)</f>
        <v/>
      </c>
      <c r="J173" s="130" t="str">
        <f>IF(C173="","",الشيت!CB176)</f>
        <v/>
      </c>
      <c r="K173" s="130" t="str">
        <f>IF(C173="","",الشيت!CU176)</f>
        <v/>
      </c>
      <c r="L173" s="130" t="str">
        <f>IF(C173="","",الشيت!DM176)</f>
        <v/>
      </c>
      <c r="M173" s="130" t="str">
        <f>IF(C173="","",الشيت!EA176)</f>
        <v/>
      </c>
      <c r="N173" s="130" t="str">
        <f>IF(C173="","",الشيت!EM176)</f>
        <v/>
      </c>
      <c r="O173" s="130" t="str">
        <f>IF(C173="","",الشيت!FD176)</f>
        <v/>
      </c>
    </row>
    <row r="174" spans="1:15" ht="21.95" customHeight="1">
      <c r="A174" s="130" t="str">
        <f t="shared" si="4"/>
        <v/>
      </c>
      <c r="B174" s="130" t="str">
        <f>الشيت!C177</f>
        <v/>
      </c>
      <c r="C174" s="130" t="str">
        <f>الشيت!D177</f>
        <v/>
      </c>
      <c r="D174" s="130" t="str">
        <f t="shared" si="5"/>
        <v/>
      </c>
      <c r="E174" s="130" t="str">
        <f>IF(C174="","",الشيت!GB177)</f>
        <v/>
      </c>
      <c r="F174" s="130" t="str">
        <f>IF(C174="","",الشيت!L177)</f>
        <v/>
      </c>
      <c r="G174" s="130" t="str">
        <f>IF(C174="","",الشيت!AB177)</f>
        <v/>
      </c>
      <c r="H174" s="130" t="str">
        <f>IF(C174="","",الشيت!AR177)</f>
        <v/>
      </c>
      <c r="I174" s="130" t="str">
        <f>IF(C174="","",الشيت!BI177)</f>
        <v/>
      </c>
      <c r="J174" s="130" t="str">
        <f>IF(C174="","",الشيت!CB177)</f>
        <v/>
      </c>
      <c r="K174" s="130" t="str">
        <f>IF(C174="","",الشيت!CU177)</f>
        <v/>
      </c>
      <c r="L174" s="130" t="str">
        <f>IF(C174="","",الشيت!DM177)</f>
        <v/>
      </c>
      <c r="M174" s="130" t="str">
        <f>IF(C174="","",الشيت!EA177)</f>
        <v/>
      </c>
      <c r="N174" s="130" t="str">
        <f>IF(C174="","",الشيت!EM177)</f>
        <v/>
      </c>
      <c r="O174" s="130" t="str">
        <f>IF(C174="","",الشيت!FD177)</f>
        <v/>
      </c>
    </row>
    <row r="175" spans="1:15" ht="21.95" customHeight="1">
      <c r="A175" s="130" t="str">
        <f t="shared" si="4"/>
        <v/>
      </c>
      <c r="B175" s="130" t="str">
        <f>الشيت!C178</f>
        <v/>
      </c>
      <c r="C175" s="130" t="str">
        <f>الشيت!D178</f>
        <v/>
      </c>
      <c r="D175" s="130" t="str">
        <f t="shared" si="5"/>
        <v/>
      </c>
      <c r="E175" s="130" t="str">
        <f>IF(C175="","",الشيت!GB178)</f>
        <v/>
      </c>
      <c r="F175" s="130" t="str">
        <f>IF(C175="","",الشيت!L178)</f>
        <v/>
      </c>
      <c r="G175" s="130" t="str">
        <f>IF(C175="","",الشيت!AB178)</f>
        <v/>
      </c>
      <c r="H175" s="130" t="str">
        <f>IF(C175="","",الشيت!AR178)</f>
        <v/>
      </c>
      <c r="I175" s="130" t="str">
        <f>IF(C175="","",الشيت!BI178)</f>
        <v/>
      </c>
      <c r="J175" s="130" t="str">
        <f>IF(C175="","",الشيت!CB178)</f>
        <v/>
      </c>
      <c r="K175" s="130" t="str">
        <f>IF(C175="","",الشيت!CU178)</f>
        <v/>
      </c>
      <c r="L175" s="130" t="str">
        <f>IF(C175="","",الشيت!DM178)</f>
        <v/>
      </c>
      <c r="M175" s="130" t="str">
        <f>IF(C175="","",الشيت!EA178)</f>
        <v/>
      </c>
      <c r="N175" s="130" t="str">
        <f>IF(C175="","",الشيت!EM178)</f>
        <v/>
      </c>
      <c r="O175" s="130" t="str">
        <f>IF(C175="","",الشيت!FD178)</f>
        <v/>
      </c>
    </row>
    <row r="176" spans="1:15" ht="21.95" customHeight="1">
      <c r="A176" s="130" t="str">
        <f t="shared" si="4"/>
        <v/>
      </c>
      <c r="B176" s="130" t="str">
        <f>الشيت!C179</f>
        <v/>
      </c>
      <c r="C176" s="130" t="str">
        <f>الشيت!D179</f>
        <v/>
      </c>
      <c r="D176" s="130" t="str">
        <f t="shared" si="5"/>
        <v/>
      </c>
      <c r="E176" s="130" t="str">
        <f>IF(C176="","",الشيت!GB179)</f>
        <v/>
      </c>
      <c r="F176" s="130" t="str">
        <f>IF(C176="","",الشيت!L179)</f>
        <v/>
      </c>
      <c r="G176" s="130" t="str">
        <f>IF(C176="","",الشيت!AB179)</f>
        <v/>
      </c>
      <c r="H176" s="130" t="str">
        <f>IF(C176="","",الشيت!AR179)</f>
        <v/>
      </c>
      <c r="I176" s="130" t="str">
        <f>IF(C176="","",الشيت!BI179)</f>
        <v/>
      </c>
      <c r="J176" s="130" t="str">
        <f>IF(C176="","",الشيت!CB179)</f>
        <v/>
      </c>
      <c r="K176" s="130" t="str">
        <f>IF(C176="","",الشيت!CU179)</f>
        <v/>
      </c>
      <c r="L176" s="130" t="str">
        <f>IF(C176="","",الشيت!DM179)</f>
        <v/>
      </c>
      <c r="M176" s="130" t="str">
        <f>IF(C176="","",الشيت!EA179)</f>
        <v/>
      </c>
      <c r="N176" s="130" t="str">
        <f>IF(C176="","",الشيت!EM179)</f>
        <v/>
      </c>
      <c r="O176" s="130" t="str">
        <f>IF(C176="","",الشيت!FD179)</f>
        <v/>
      </c>
    </row>
    <row r="177" spans="1:15" ht="21.95" customHeight="1">
      <c r="A177" s="130" t="str">
        <f t="shared" si="4"/>
        <v/>
      </c>
      <c r="B177" s="130" t="str">
        <f>الشيت!C180</f>
        <v/>
      </c>
      <c r="C177" s="130" t="str">
        <f>الشيت!D180</f>
        <v/>
      </c>
      <c r="D177" s="130" t="str">
        <f t="shared" si="5"/>
        <v/>
      </c>
      <c r="E177" s="130" t="str">
        <f>IF(C177="","",الشيت!GB180)</f>
        <v/>
      </c>
      <c r="F177" s="130" t="str">
        <f>IF(C177="","",الشيت!L180)</f>
        <v/>
      </c>
      <c r="G177" s="130" t="str">
        <f>IF(C177="","",الشيت!AB180)</f>
        <v/>
      </c>
      <c r="H177" s="130" t="str">
        <f>IF(C177="","",الشيت!AR180)</f>
        <v/>
      </c>
      <c r="I177" s="130" t="str">
        <f>IF(C177="","",الشيت!BI180)</f>
        <v/>
      </c>
      <c r="J177" s="130" t="str">
        <f>IF(C177="","",الشيت!CB180)</f>
        <v/>
      </c>
      <c r="K177" s="130" t="str">
        <f>IF(C177="","",الشيت!CU180)</f>
        <v/>
      </c>
      <c r="L177" s="130" t="str">
        <f>IF(C177="","",الشيت!DM180)</f>
        <v/>
      </c>
      <c r="M177" s="130" t="str">
        <f>IF(C177="","",الشيت!EA180)</f>
        <v/>
      </c>
      <c r="N177" s="130" t="str">
        <f>IF(C177="","",الشيت!EM180)</f>
        <v/>
      </c>
      <c r="O177" s="130" t="str">
        <f>IF(C177="","",الشيت!FD180)</f>
        <v/>
      </c>
    </row>
    <row r="178" spans="1:15" ht="21.95" customHeight="1">
      <c r="A178" s="130" t="str">
        <f t="shared" si="4"/>
        <v/>
      </c>
      <c r="B178" s="130" t="str">
        <f>الشيت!C181</f>
        <v/>
      </c>
      <c r="C178" s="130" t="str">
        <f>الشيت!D181</f>
        <v/>
      </c>
      <c r="D178" s="130" t="str">
        <f t="shared" si="5"/>
        <v/>
      </c>
      <c r="E178" s="130" t="str">
        <f>IF(C178="","",الشيت!GB181)</f>
        <v/>
      </c>
      <c r="F178" s="130" t="str">
        <f>IF(C178="","",الشيت!L181)</f>
        <v/>
      </c>
      <c r="G178" s="130" t="str">
        <f>IF(C178="","",الشيت!AB181)</f>
        <v/>
      </c>
      <c r="H178" s="130" t="str">
        <f>IF(C178="","",الشيت!AR181)</f>
        <v/>
      </c>
      <c r="I178" s="130" t="str">
        <f>IF(C178="","",الشيت!BI181)</f>
        <v/>
      </c>
      <c r="J178" s="130" t="str">
        <f>IF(C178="","",الشيت!CB181)</f>
        <v/>
      </c>
      <c r="K178" s="130" t="str">
        <f>IF(C178="","",الشيت!CU181)</f>
        <v/>
      </c>
      <c r="L178" s="130" t="str">
        <f>IF(C178="","",الشيت!DM181)</f>
        <v/>
      </c>
      <c r="M178" s="130" t="str">
        <f>IF(C178="","",الشيت!EA181)</f>
        <v/>
      </c>
      <c r="N178" s="130" t="str">
        <f>IF(C178="","",الشيت!EM181)</f>
        <v/>
      </c>
      <c r="O178" s="130" t="str">
        <f>IF(C178="","",الشيت!FD181)</f>
        <v/>
      </c>
    </row>
    <row r="179" spans="1:15" ht="21.95" customHeight="1">
      <c r="A179" s="130" t="str">
        <f t="shared" si="4"/>
        <v/>
      </c>
      <c r="B179" s="130" t="str">
        <f>الشيت!C182</f>
        <v/>
      </c>
      <c r="C179" s="130" t="str">
        <f>الشيت!D182</f>
        <v/>
      </c>
      <c r="D179" s="130" t="str">
        <f t="shared" si="5"/>
        <v/>
      </c>
      <c r="E179" s="130" t="str">
        <f>IF(C179="","",الشيت!GB182)</f>
        <v/>
      </c>
      <c r="F179" s="130" t="str">
        <f>IF(C179="","",الشيت!L182)</f>
        <v/>
      </c>
      <c r="G179" s="130" t="str">
        <f>IF(C179="","",الشيت!AB182)</f>
        <v/>
      </c>
      <c r="H179" s="130" t="str">
        <f>IF(C179="","",الشيت!AR182)</f>
        <v/>
      </c>
      <c r="I179" s="130" t="str">
        <f>IF(C179="","",الشيت!BI182)</f>
        <v/>
      </c>
      <c r="J179" s="130" t="str">
        <f>IF(C179="","",الشيت!CB182)</f>
        <v/>
      </c>
      <c r="K179" s="130" t="str">
        <f>IF(C179="","",الشيت!CU182)</f>
        <v/>
      </c>
      <c r="L179" s="130" t="str">
        <f>IF(C179="","",الشيت!DM182)</f>
        <v/>
      </c>
      <c r="M179" s="130" t="str">
        <f>IF(C179="","",الشيت!EA182)</f>
        <v/>
      </c>
      <c r="N179" s="130" t="str">
        <f>IF(C179="","",الشيت!EM182)</f>
        <v/>
      </c>
      <c r="O179" s="130" t="str">
        <f>IF(C179="","",الشيت!FD182)</f>
        <v/>
      </c>
    </row>
    <row r="180" spans="1:15" ht="21.95" customHeight="1">
      <c r="A180" s="130" t="str">
        <f t="shared" si="4"/>
        <v/>
      </c>
      <c r="B180" s="130" t="str">
        <f>الشيت!C183</f>
        <v/>
      </c>
      <c r="C180" s="130" t="str">
        <f>الشيت!D183</f>
        <v/>
      </c>
      <c r="D180" s="130" t="str">
        <f t="shared" si="5"/>
        <v/>
      </c>
      <c r="E180" s="130" t="str">
        <f>IF(C180="","",الشيت!GB183)</f>
        <v/>
      </c>
      <c r="F180" s="130" t="str">
        <f>IF(C180="","",الشيت!L183)</f>
        <v/>
      </c>
      <c r="G180" s="130" t="str">
        <f>IF(C180="","",الشيت!AB183)</f>
        <v/>
      </c>
      <c r="H180" s="130" t="str">
        <f>IF(C180="","",الشيت!AR183)</f>
        <v/>
      </c>
      <c r="I180" s="130" t="str">
        <f>IF(C180="","",الشيت!BI183)</f>
        <v/>
      </c>
      <c r="J180" s="130" t="str">
        <f>IF(C180="","",الشيت!CB183)</f>
        <v/>
      </c>
      <c r="K180" s="130" t="str">
        <f>IF(C180="","",الشيت!CU183)</f>
        <v/>
      </c>
      <c r="L180" s="130" t="str">
        <f>IF(C180="","",الشيت!DM183)</f>
        <v/>
      </c>
      <c r="M180" s="130" t="str">
        <f>IF(C180="","",الشيت!EA183)</f>
        <v/>
      </c>
      <c r="N180" s="130" t="str">
        <f>IF(C180="","",الشيت!EM183)</f>
        <v/>
      </c>
      <c r="O180" s="130" t="str">
        <f>IF(C180="","",الشيت!FD183)</f>
        <v/>
      </c>
    </row>
    <row r="181" spans="1:15" ht="21.95" customHeight="1">
      <c r="A181" s="130" t="str">
        <f t="shared" si="4"/>
        <v/>
      </c>
      <c r="B181" s="130" t="str">
        <f>الشيت!C184</f>
        <v/>
      </c>
      <c r="C181" s="130" t="str">
        <f>الشيت!D184</f>
        <v/>
      </c>
      <c r="D181" s="130" t="str">
        <f t="shared" si="5"/>
        <v/>
      </c>
      <c r="E181" s="130" t="str">
        <f>IF(C181="","",الشيت!GB184)</f>
        <v/>
      </c>
      <c r="F181" s="130" t="str">
        <f>IF(C181="","",الشيت!L184)</f>
        <v/>
      </c>
      <c r="G181" s="130" t="str">
        <f>IF(C181="","",الشيت!AB184)</f>
        <v/>
      </c>
      <c r="H181" s="130" t="str">
        <f>IF(C181="","",الشيت!AR184)</f>
        <v/>
      </c>
      <c r="I181" s="130" t="str">
        <f>IF(C181="","",الشيت!BI184)</f>
        <v/>
      </c>
      <c r="J181" s="130" t="str">
        <f>IF(C181="","",الشيت!CB184)</f>
        <v/>
      </c>
      <c r="K181" s="130" t="str">
        <f>IF(C181="","",الشيت!CU184)</f>
        <v/>
      </c>
      <c r="L181" s="130" t="str">
        <f>IF(C181="","",الشيت!DM184)</f>
        <v/>
      </c>
      <c r="M181" s="130" t="str">
        <f>IF(C181="","",الشيت!EA184)</f>
        <v/>
      </c>
      <c r="N181" s="130" t="str">
        <f>IF(C181="","",الشيت!EM184)</f>
        <v/>
      </c>
      <c r="O181" s="130" t="str">
        <f>IF(C181="","",الشيت!FD184)</f>
        <v/>
      </c>
    </row>
    <row r="182" spans="1:15" ht="21.95" customHeight="1">
      <c r="A182" s="130" t="str">
        <f t="shared" si="4"/>
        <v/>
      </c>
      <c r="B182" s="130" t="str">
        <f>الشيت!C185</f>
        <v/>
      </c>
      <c r="C182" s="130" t="str">
        <f>الشيت!D185</f>
        <v/>
      </c>
      <c r="D182" s="130" t="str">
        <f t="shared" si="5"/>
        <v/>
      </c>
      <c r="E182" s="130" t="str">
        <f>IF(C182="","",الشيت!GB185)</f>
        <v/>
      </c>
      <c r="F182" s="130" t="str">
        <f>IF(C182="","",الشيت!L185)</f>
        <v/>
      </c>
      <c r="G182" s="130" t="str">
        <f>IF(C182="","",الشيت!AB185)</f>
        <v/>
      </c>
      <c r="H182" s="130" t="str">
        <f>IF(C182="","",الشيت!AR185)</f>
        <v/>
      </c>
      <c r="I182" s="130" t="str">
        <f>IF(C182="","",الشيت!BI185)</f>
        <v/>
      </c>
      <c r="J182" s="130" t="str">
        <f>IF(C182="","",الشيت!CB185)</f>
        <v/>
      </c>
      <c r="K182" s="130" t="str">
        <f>IF(C182="","",الشيت!CU185)</f>
        <v/>
      </c>
      <c r="L182" s="130" t="str">
        <f>IF(C182="","",الشيت!DM185)</f>
        <v/>
      </c>
      <c r="M182" s="130" t="str">
        <f>IF(C182="","",الشيت!EA185)</f>
        <v/>
      </c>
      <c r="N182" s="130" t="str">
        <f>IF(C182="","",الشيت!EM185)</f>
        <v/>
      </c>
      <c r="O182" s="130" t="str">
        <f>IF(C182="","",الشيت!FD185)</f>
        <v/>
      </c>
    </row>
    <row r="183" spans="1:15" ht="21.95" customHeight="1">
      <c r="A183" s="130" t="str">
        <f t="shared" si="4"/>
        <v/>
      </c>
      <c r="B183" s="130" t="str">
        <f>الشيت!C186</f>
        <v/>
      </c>
      <c r="C183" s="130" t="str">
        <f>الشيت!D186</f>
        <v/>
      </c>
      <c r="D183" s="130" t="str">
        <f t="shared" si="5"/>
        <v/>
      </c>
      <c r="E183" s="130" t="str">
        <f>IF(C183="","",الشيت!GB186)</f>
        <v/>
      </c>
      <c r="F183" s="130" t="str">
        <f>IF(C183="","",الشيت!L186)</f>
        <v/>
      </c>
      <c r="G183" s="130" t="str">
        <f>IF(C183="","",الشيت!AB186)</f>
        <v/>
      </c>
      <c r="H183" s="130" t="str">
        <f>IF(C183="","",الشيت!AR186)</f>
        <v/>
      </c>
      <c r="I183" s="130" t="str">
        <f>IF(C183="","",الشيت!BI186)</f>
        <v/>
      </c>
      <c r="J183" s="130" t="str">
        <f>IF(C183="","",الشيت!CB186)</f>
        <v/>
      </c>
      <c r="K183" s="130" t="str">
        <f>IF(C183="","",الشيت!CU186)</f>
        <v/>
      </c>
      <c r="L183" s="130" t="str">
        <f>IF(C183="","",الشيت!DM186)</f>
        <v/>
      </c>
      <c r="M183" s="130" t="str">
        <f>IF(C183="","",الشيت!EA186)</f>
        <v/>
      </c>
      <c r="N183" s="130" t="str">
        <f>IF(C183="","",الشيت!EM186)</f>
        <v/>
      </c>
      <c r="O183" s="130" t="str">
        <f>IF(C183="","",الشيت!FD186)</f>
        <v/>
      </c>
    </row>
    <row r="184" spans="1:15" ht="21.95" customHeight="1">
      <c r="A184" s="130" t="str">
        <f t="shared" si="4"/>
        <v/>
      </c>
      <c r="B184" s="130" t="str">
        <f>الشيت!C187</f>
        <v/>
      </c>
      <c r="C184" s="130" t="str">
        <f>الشيت!D187</f>
        <v/>
      </c>
      <c r="D184" s="130" t="str">
        <f t="shared" si="5"/>
        <v/>
      </c>
      <c r="E184" s="130" t="str">
        <f>IF(C184="","",الشيت!GB187)</f>
        <v/>
      </c>
      <c r="F184" s="130" t="str">
        <f>IF(C184="","",الشيت!L187)</f>
        <v/>
      </c>
      <c r="G184" s="130" t="str">
        <f>IF(C184="","",الشيت!AB187)</f>
        <v/>
      </c>
      <c r="H184" s="130" t="str">
        <f>IF(C184="","",الشيت!AR187)</f>
        <v/>
      </c>
      <c r="I184" s="130" t="str">
        <f>IF(C184="","",الشيت!BI187)</f>
        <v/>
      </c>
      <c r="J184" s="130" t="str">
        <f>IF(C184="","",الشيت!CB187)</f>
        <v/>
      </c>
      <c r="K184" s="130" t="str">
        <f>IF(C184="","",الشيت!CU187)</f>
        <v/>
      </c>
      <c r="L184" s="130" t="str">
        <f>IF(C184="","",الشيت!DM187)</f>
        <v/>
      </c>
      <c r="M184" s="130" t="str">
        <f>IF(C184="","",الشيت!EA187)</f>
        <v/>
      </c>
      <c r="N184" s="130" t="str">
        <f>IF(C184="","",الشيت!EM187)</f>
        <v/>
      </c>
      <c r="O184" s="130" t="str">
        <f>IF(C184="","",الشيت!FD187)</f>
        <v/>
      </c>
    </row>
    <row r="185" spans="1:15" ht="21.95" customHeight="1">
      <c r="A185" s="130" t="str">
        <f t="shared" si="4"/>
        <v/>
      </c>
      <c r="B185" s="130" t="str">
        <f>الشيت!C188</f>
        <v/>
      </c>
      <c r="C185" s="130" t="str">
        <f>الشيت!D188</f>
        <v/>
      </c>
      <c r="D185" s="130" t="str">
        <f t="shared" si="5"/>
        <v/>
      </c>
      <c r="E185" s="130" t="str">
        <f>IF(C185="","",الشيت!GB188)</f>
        <v/>
      </c>
      <c r="F185" s="130" t="str">
        <f>IF(C185="","",الشيت!L188)</f>
        <v/>
      </c>
      <c r="G185" s="130" t="str">
        <f>IF(C185="","",الشيت!AB188)</f>
        <v/>
      </c>
      <c r="H185" s="130" t="str">
        <f>IF(C185="","",الشيت!AR188)</f>
        <v/>
      </c>
      <c r="I185" s="130" t="str">
        <f>IF(C185="","",الشيت!BI188)</f>
        <v/>
      </c>
      <c r="J185" s="130" t="str">
        <f>IF(C185="","",الشيت!CB188)</f>
        <v/>
      </c>
      <c r="K185" s="130" t="str">
        <f>IF(C185="","",الشيت!CU188)</f>
        <v/>
      </c>
      <c r="L185" s="130" t="str">
        <f>IF(C185="","",الشيت!DM188)</f>
        <v/>
      </c>
      <c r="M185" s="130" t="str">
        <f>IF(C185="","",الشيت!EA188)</f>
        <v/>
      </c>
      <c r="N185" s="130" t="str">
        <f>IF(C185="","",الشيت!EM188)</f>
        <v/>
      </c>
      <c r="O185" s="130" t="str">
        <f>IF(C185="","",الشيت!FD188)</f>
        <v/>
      </c>
    </row>
    <row r="186" spans="1:15" ht="21.95" customHeight="1">
      <c r="A186" s="130" t="str">
        <f t="shared" si="4"/>
        <v/>
      </c>
      <c r="B186" s="130" t="str">
        <f>الشيت!C189</f>
        <v/>
      </c>
      <c r="C186" s="130" t="str">
        <f>الشيت!D189</f>
        <v/>
      </c>
      <c r="D186" s="130" t="str">
        <f t="shared" si="5"/>
        <v/>
      </c>
      <c r="E186" s="130" t="str">
        <f>IF(C186="","",الشيت!GB189)</f>
        <v/>
      </c>
      <c r="F186" s="130" t="str">
        <f>IF(C186="","",الشيت!L189)</f>
        <v/>
      </c>
      <c r="G186" s="130" t="str">
        <f>IF(C186="","",الشيت!AB189)</f>
        <v/>
      </c>
      <c r="H186" s="130" t="str">
        <f>IF(C186="","",الشيت!AR189)</f>
        <v/>
      </c>
      <c r="I186" s="130" t="str">
        <f>IF(C186="","",الشيت!BI189)</f>
        <v/>
      </c>
      <c r="J186" s="130" t="str">
        <f>IF(C186="","",الشيت!CB189)</f>
        <v/>
      </c>
      <c r="K186" s="130" t="str">
        <f>IF(C186="","",الشيت!CU189)</f>
        <v/>
      </c>
      <c r="L186" s="130" t="str">
        <f>IF(C186="","",الشيت!DM189)</f>
        <v/>
      </c>
      <c r="M186" s="130" t="str">
        <f>IF(C186="","",الشيت!EA189)</f>
        <v/>
      </c>
      <c r="N186" s="130" t="str">
        <f>IF(C186="","",الشيت!EM189)</f>
        <v/>
      </c>
      <c r="O186" s="130" t="str">
        <f>IF(C186="","",الشيت!FD189)</f>
        <v/>
      </c>
    </row>
    <row r="187" spans="1:15" ht="21.95" customHeight="1">
      <c r="A187" s="130" t="str">
        <f t="shared" si="4"/>
        <v/>
      </c>
      <c r="B187" s="130" t="str">
        <f>الشيت!C190</f>
        <v/>
      </c>
      <c r="C187" s="130" t="str">
        <f>الشيت!D190</f>
        <v/>
      </c>
      <c r="D187" s="130" t="str">
        <f t="shared" si="5"/>
        <v/>
      </c>
      <c r="E187" s="130" t="str">
        <f>IF(C187="","",الشيت!GB190)</f>
        <v/>
      </c>
      <c r="F187" s="130" t="str">
        <f>IF(C187="","",الشيت!L190)</f>
        <v/>
      </c>
      <c r="G187" s="130" t="str">
        <f>IF(C187="","",الشيت!AB190)</f>
        <v/>
      </c>
      <c r="H187" s="130" t="str">
        <f>IF(C187="","",الشيت!AR190)</f>
        <v/>
      </c>
      <c r="I187" s="130" t="str">
        <f>IF(C187="","",الشيت!BI190)</f>
        <v/>
      </c>
      <c r="J187" s="130" t="str">
        <f>IF(C187="","",الشيت!CB190)</f>
        <v/>
      </c>
      <c r="K187" s="130" t="str">
        <f>IF(C187="","",الشيت!CU190)</f>
        <v/>
      </c>
      <c r="L187" s="130" t="str">
        <f>IF(C187="","",الشيت!DM190)</f>
        <v/>
      </c>
      <c r="M187" s="130" t="str">
        <f>IF(C187="","",الشيت!EA190)</f>
        <v/>
      </c>
      <c r="N187" s="130" t="str">
        <f>IF(C187="","",الشيت!EM190)</f>
        <v/>
      </c>
      <c r="O187" s="130" t="str">
        <f>IF(C187="","",الشيت!FD190)</f>
        <v/>
      </c>
    </row>
    <row r="188" spans="1:15" ht="21.95" customHeight="1">
      <c r="A188" s="130" t="str">
        <f t="shared" si="4"/>
        <v/>
      </c>
      <c r="B188" s="130" t="str">
        <f>الشيت!C191</f>
        <v/>
      </c>
      <c r="C188" s="130" t="str">
        <f>الشيت!D191</f>
        <v/>
      </c>
      <c r="D188" s="130" t="str">
        <f t="shared" si="5"/>
        <v/>
      </c>
      <c r="E188" s="130" t="str">
        <f>IF(C188="","",الشيت!GB191)</f>
        <v/>
      </c>
      <c r="F188" s="130" t="str">
        <f>IF(C188="","",الشيت!L191)</f>
        <v/>
      </c>
      <c r="G188" s="130" t="str">
        <f>IF(C188="","",الشيت!AB191)</f>
        <v/>
      </c>
      <c r="H188" s="130" t="str">
        <f>IF(C188="","",الشيت!AR191)</f>
        <v/>
      </c>
      <c r="I188" s="130" t="str">
        <f>IF(C188="","",الشيت!BI191)</f>
        <v/>
      </c>
      <c r="J188" s="130" t="str">
        <f>IF(C188="","",الشيت!CB191)</f>
        <v/>
      </c>
      <c r="K188" s="130" t="str">
        <f>IF(C188="","",الشيت!CU191)</f>
        <v/>
      </c>
      <c r="L188" s="130" t="str">
        <f>IF(C188="","",الشيت!DM191)</f>
        <v/>
      </c>
      <c r="M188" s="130" t="str">
        <f>IF(C188="","",الشيت!EA191)</f>
        <v/>
      </c>
      <c r="N188" s="130" t="str">
        <f>IF(C188="","",الشيت!EM191)</f>
        <v/>
      </c>
      <c r="O188" s="130" t="str">
        <f>IF(C188="","",الشيت!FD191)</f>
        <v/>
      </c>
    </row>
    <row r="189" spans="1:15" ht="21.95" customHeight="1">
      <c r="A189" s="130" t="str">
        <f t="shared" si="4"/>
        <v/>
      </c>
      <c r="B189" s="130" t="str">
        <f>الشيت!C192</f>
        <v/>
      </c>
      <c r="C189" s="130" t="str">
        <f>الشيت!D192</f>
        <v/>
      </c>
      <c r="D189" s="130" t="str">
        <f t="shared" si="5"/>
        <v/>
      </c>
      <c r="E189" s="130" t="str">
        <f>IF(C189="","",الشيت!GB192)</f>
        <v/>
      </c>
      <c r="F189" s="130" t="str">
        <f>IF(C189="","",الشيت!L192)</f>
        <v/>
      </c>
      <c r="G189" s="130" t="str">
        <f>IF(C189="","",الشيت!AB192)</f>
        <v/>
      </c>
      <c r="H189" s="130" t="str">
        <f>IF(C189="","",الشيت!AR192)</f>
        <v/>
      </c>
      <c r="I189" s="130" t="str">
        <f>IF(C189="","",الشيت!BI192)</f>
        <v/>
      </c>
      <c r="J189" s="130" t="str">
        <f>IF(C189="","",الشيت!CB192)</f>
        <v/>
      </c>
      <c r="K189" s="130" t="str">
        <f>IF(C189="","",الشيت!CU192)</f>
        <v/>
      </c>
      <c r="L189" s="130" t="str">
        <f>IF(C189="","",الشيت!DM192)</f>
        <v/>
      </c>
      <c r="M189" s="130" t="str">
        <f>IF(C189="","",الشيت!EA192)</f>
        <v/>
      </c>
      <c r="N189" s="130" t="str">
        <f>IF(C189="","",الشيت!EM192)</f>
        <v/>
      </c>
      <c r="O189" s="130" t="str">
        <f>IF(C189="","",الشيت!FD192)</f>
        <v/>
      </c>
    </row>
    <row r="190" spans="1:15" ht="21.95" customHeight="1">
      <c r="A190" s="130" t="str">
        <f t="shared" si="4"/>
        <v/>
      </c>
      <c r="B190" s="130" t="str">
        <f>الشيت!C193</f>
        <v/>
      </c>
      <c r="C190" s="130" t="str">
        <f>الشيت!D193</f>
        <v/>
      </c>
      <c r="D190" s="130" t="str">
        <f t="shared" si="5"/>
        <v/>
      </c>
      <c r="E190" s="130" t="str">
        <f>IF(C190="","",الشيت!GB193)</f>
        <v/>
      </c>
      <c r="F190" s="130" t="str">
        <f>IF(C190="","",الشيت!L193)</f>
        <v/>
      </c>
      <c r="G190" s="130" t="str">
        <f>IF(C190="","",الشيت!AB193)</f>
        <v/>
      </c>
      <c r="H190" s="130" t="str">
        <f>IF(C190="","",الشيت!AR193)</f>
        <v/>
      </c>
      <c r="I190" s="130" t="str">
        <f>IF(C190="","",الشيت!BI193)</f>
        <v/>
      </c>
      <c r="J190" s="130" t="str">
        <f>IF(C190="","",الشيت!CB193)</f>
        <v/>
      </c>
      <c r="K190" s="130" t="str">
        <f>IF(C190="","",الشيت!CU193)</f>
        <v/>
      </c>
      <c r="L190" s="130" t="str">
        <f>IF(C190="","",الشيت!DM193)</f>
        <v/>
      </c>
      <c r="M190" s="130" t="str">
        <f>IF(C190="","",الشيت!EA193)</f>
        <v/>
      </c>
      <c r="N190" s="130" t="str">
        <f>IF(C190="","",الشيت!EM193)</f>
        <v/>
      </c>
      <c r="O190" s="130" t="str">
        <f>IF(C190="","",الشيت!FD193)</f>
        <v/>
      </c>
    </row>
    <row r="191" spans="1:15" ht="21.95" customHeight="1">
      <c r="A191" s="130" t="str">
        <f t="shared" si="4"/>
        <v/>
      </c>
      <c r="B191" s="130" t="str">
        <f>الشيت!C194</f>
        <v/>
      </c>
      <c r="C191" s="130" t="str">
        <f>الشيت!D194</f>
        <v/>
      </c>
      <c r="D191" s="130" t="str">
        <f t="shared" si="5"/>
        <v/>
      </c>
      <c r="E191" s="130" t="str">
        <f>IF(C191="","",الشيت!GB194)</f>
        <v/>
      </c>
      <c r="F191" s="130" t="str">
        <f>IF(C191="","",الشيت!L194)</f>
        <v/>
      </c>
      <c r="G191" s="130" t="str">
        <f>IF(C191="","",الشيت!AB194)</f>
        <v/>
      </c>
      <c r="H191" s="130" t="str">
        <f>IF(C191="","",الشيت!AR194)</f>
        <v/>
      </c>
      <c r="I191" s="130" t="str">
        <f>IF(C191="","",الشيت!BI194)</f>
        <v/>
      </c>
      <c r="J191" s="130" t="str">
        <f>IF(C191="","",الشيت!CB194)</f>
        <v/>
      </c>
      <c r="K191" s="130" t="str">
        <f>IF(C191="","",الشيت!CU194)</f>
        <v/>
      </c>
      <c r="L191" s="130" t="str">
        <f>IF(C191="","",الشيت!DM194)</f>
        <v/>
      </c>
      <c r="M191" s="130" t="str">
        <f>IF(C191="","",الشيت!EA194)</f>
        <v/>
      </c>
      <c r="N191" s="130" t="str">
        <f>IF(C191="","",الشيت!EM194)</f>
        <v/>
      </c>
      <c r="O191" s="130" t="str">
        <f>IF(C191="","",الشيت!FD194)</f>
        <v/>
      </c>
    </row>
    <row r="192" spans="1:15" ht="21.95" customHeight="1">
      <c r="A192" s="130" t="str">
        <f t="shared" si="4"/>
        <v/>
      </c>
      <c r="B192" s="130" t="str">
        <f>الشيت!C195</f>
        <v/>
      </c>
      <c r="C192" s="130" t="str">
        <f>الشيت!D195</f>
        <v/>
      </c>
      <c r="D192" s="130" t="str">
        <f t="shared" si="5"/>
        <v/>
      </c>
      <c r="E192" s="130" t="str">
        <f>IF(C192="","",الشيت!GB195)</f>
        <v/>
      </c>
      <c r="F192" s="130" t="str">
        <f>IF(C192="","",الشيت!L195)</f>
        <v/>
      </c>
      <c r="G192" s="130" t="str">
        <f>IF(C192="","",الشيت!AB195)</f>
        <v/>
      </c>
      <c r="H192" s="130" t="str">
        <f>IF(C192="","",الشيت!AR195)</f>
        <v/>
      </c>
      <c r="I192" s="130" t="str">
        <f>IF(C192="","",الشيت!BI195)</f>
        <v/>
      </c>
      <c r="J192" s="130" t="str">
        <f>IF(C192="","",الشيت!CB195)</f>
        <v/>
      </c>
      <c r="K192" s="130" t="str">
        <f>IF(C192="","",الشيت!CU195)</f>
        <v/>
      </c>
      <c r="L192" s="130" t="str">
        <f>IF(C192="","",الشيت!DM195)</f>
        <v/>
      </c>
      <c r="M192" s="130" t="str">
        <f>IF(C192="","",الشيت!EA195)</f>
        <v/>
      </c>
      <c r="N192" s="130" t="str">
        <f>IF(C192="","",الشيت!EM195)</f>
        <v/>
      </c>
      <c r="O192" s="130" t="str">
        <f>IF(C192="","",الشيت!FD195)</f>
        <v/>
      </c>
    </row>
    <row r="193" spans="1:15" ht="21.95" customHeight="1">
      <c r="A193" s="130" t="str">
        <f t="shared" si="4"/>
        <v/>
      </c>
      <c r="B193" s="130" t="str">
        <f>الشيت!C196</f>
        <v/>
      </c>
      <c r="C193" s="130" t="str">
        <f>الشيت!D196</f>
        <v/>
      </c>
      <c r="D193" s="130" t="str">
        <f t="shared" si="5"/>
        <v/>
      </c>
      <c r="E193" s="130" t="str">
        <f>IF(C193="","",الشيت!GB196)</f>
        <v/>
      </c>
      <c r="F193" s="130" t="str">
        <f>IF(C193="","",الشيت!L196)</f>
        <v/>
      </c>
      <c r="G193" s="130" t="str">
        <f>IF(C193="","",الشيت!AB196)</f>
        <v/>
      </c>
      <c r="H193" s="130" t="str">
        <f>IF(C193="","",الشيت!AR196)</f>
        <v/>
      </c>
      <c r="I193" s="130" t="str">
        <f>IF(C193="","",الشيت!BI196)</f>
        <v/>
      </c>
      <c r="J193" s="130" t="str">
        <f>IF(C193="","",الشيت!CB196)</f>
        <v/>
      </c>
      <c r="K193" s="130" t="str">
        <f>IF(C193="","",الشيت!CU196)</f>
        <v/>
      </c>
      <c r="L193" s="130" t="str">
        <f>IF(C193="","",الشيت!DM196)</f>
        <v/>
      </c>
      <c r="M193" s="130" t="str">
        <f>IF(C193="","",الشيت!EA196)</f>
        <v/>
      </c>
      <c r="N193" s="130" t="str">
        <f>IF(C193="","",الشيت!EM196)</f>
        <v/>
      </c>
      <c r="O193" s="130" t="str">
        <f>IF(C193="","",الشيت!FD196)</f>
        <v/>
      </c>
    </row>
    <row r="194" spans="1:15" ht="21.95" customHeight="1">
      <c r="A194" s="130" t="str">
        <f t="shared" si="4"/>
        <v/>
      </c>
      <c r="B194" s="130" t="str">
        <f>الشيت!C197</f>
        <v/>
      </c>
      <c r="C194" s="130" t="str">
        <f>الشيت!D197</f>
        <v/>
      </c>
      <c r="D194" s="130" t="str">
        <f t="shared" si="5"/>
        <v/>
      </c>
      <c r="E194" s="130" t="str">
        <f>IF(C194="","",الشيت!GB197)</f>
        <v/>
      </c>
      <c r="F194" s="130" t="str">
        <f>IF(C194="","",الشيت!L197)</f>
        <v/>
      </c>
      <c r="G194" s="130" t="str">
        <f>IF(C194="","",الشيت!AB197)</f>
        <v/>
      </c>
      <c r="H194" s="130" t="str">
        <f>IF(C194="","",الشيت!AR197)</f>
        <v/>
      </c>
      <c r="I194" s="130" t="str">
        <f>IF(C194="","",الشيت!BI197)</f>
        <v/>
      </c>
      <c r="J194" s="130" t="str">
        <f>IF(C194="","",الشيت!CB197)</f>
        <v/>
      </c>
      <c r="K194" s="130" t="str">
        <f>IF(C194="","",الشيت!CU197)</f>
        <v/>
      </c>
      <c r="L194" s="130" t="str">
        <f>IF(C194="","",الشيت!DM197)</f>
        <v/>
      </c>
      <c r="M194" s="130" t="str">
        <f>IF(C194="","",الشيت!EA197)</f>
        <v/>
      </c>
      <c r="N194" s="130" t="str">
        <f>IF(C194="","",الشيت!EM197)</f>
        <v/>
      </c>
      <c r="O194" s="130" t="str">
        <f>IF(C194="","",الشيت!FD197)</f>
        <v/>
      </c>
    </row>
    <row r="195" spans="1:15" ht="21.95" customHeight="1">
      <c r="A195" s="130" t="str">
        <f t="shared" si="4"/>
        <v/>
      </c>
      <c r="B195" s="130" t="str">
        <f>الشيت!C198</f>
        <v/>
      </c>
      <c r="C195" s="130" t="str">
        <f>الشيت!D198</f>
        <v/>
      </c>
      <c r="D195" s="130" t="str">
        <f t="shared" si="5"/>
        <v/>
      </c>
      <c r="E195" s="130" t="str">
        <f>IF(C195="","",الشيت!GB198)</f>
        <v/>
      </c>
      <c r="F195" s="130" t="str">
        <f>IF(C195="","",الشيت!L198)</f>
        <v/>
      </c>
      <c r="G195" s="130" t="str">
        <f>IF(C195="","",الشيت!AB198)</f>
        <v/>
      </c>
      <c r="H195" s="130" t="str">
        <f>IF(C195="","",الشيت!AR198)</f>
        <v/>
      </c>
      <c r="I195" s="130" t="str">
        <f>IF(C195="","",الشيت!BI198)</f>
        <v/>
      </c>
      <c r="J195" s="130" t="str">
        <f>IF(C195="","",الشيت!CB198)</f>
        <v/>
      </c>
      <c r="K195" s="130" t="str">
        <f>IF(C195="","",الشيت!CU198)</f>
        <v/>
      </c>
      <c r="L195" s="130" t="str">
        <f>IF(C195="","",الشيت!DM198)</f>
        <v/>
      </c>
      <c r="M195" s="130" t="str">
        <f>IF(C195="","",الشيت!EA198)</f>
        <v/>
      </c>
      <c r="N195" s="130" t="str">
        <f>IF(C195="","",الشيت!EM198)</f>
        <v/>
      </c>
      <c r="O195" s="130" t="str">
        <f>IF(C195="","",الشيت!FD198)</f>
        <v/>
      </c>
    </row>
    <row r="196" spans="1:15" ht="21.95" customHeight="1">
      <c r="A196" s="130" t="str">
        <f t="shared" si="4"/>
        <v/>
      </c>
      <c r="B196" s="130" t="str">
        <f>الشيت!C199</f>
        <v/>
      </c>
      <c r="C196" s="130" t="str">
        <f>الشيت!D199</f>
        <v/>
      </c>
      <c r="D196" s="130" t="str">
        <f t="shared" si="5"/>
        <v/>
      </c>
      <c r="E196" s="130" t="str">
        <f>IF(C196="","",الشيت!GB199)</f>
        <v/>
      </c>
      <c r="F196" s="130" t="str">
        <f>IF(C196="","",الشيت!L199)</f>
        <v/>
      </c>
      <c r="G196" s="130" t="str">
        <f>IF(C196="","",الشيت!AB199)</f>
        <v/>
      </c>
      <c r="H196" s="130" t="str">
        <f>IF(C196="","",الشيت!AR199)</f>
        <v/>
      </c>
      <c r="I196" s="130" t="str">
        <f>IF(C196="","",الشيت!BI199)</f>
        <v/>
      </c>
      <c r="J196" s="130" t="str">
        <f>IF(C196="","",الشيت!CB199)</f>
        <v/>
      </c>
      <c r="K196" s="130" t="str">
        <f>IF(C196="","",الشيت!CU199)</f>
        <v/>
      </c>
      <c r="L196" s="130" t="str">
        <f>IF(C196="","",الشيت!DM199)</f>
        <v/>
      </c>
      <c r="M196" s="130" t="str">
        <f>IF(C196="","",الشيت!EA199)</f>
        <v/>
      </c>
      <c r="N196" s="130" t="str">
        <f>IF(C196="","",الشيت!EM199)</f>
        <v/>
      </c>
      <c r="O196" s="130" t="str">
        <f>IF(C196="","",الشيت!FD199)</f>
        <v/>
      </c>
    </row>
    <row r="197" spans="1:15" ht="21.95" customHeight="1">
      <c r="A197" s="130" t="str">
        <f t="shared" si="4"/>
        <v/>
      </c>
      <c r="B197" s="130" t="str">
        <f>الشيت!C200</f>
        <v/>
      </c>
      <c r="C197" s="130" t="str">
        <f>الشيت!D200</f>
        <v/>
      </c>
      <c r="D197" s="130" t="str">
        <f t="shared" si="5"/>
        <v/>
      </c>
      <c r="E197" s="130" t="str">
        <f>IF(C197="","",الشيت!GB200)</f>
        <v/>
      </c>
      <c r="F197" s="130" t="str">
        <f>IF(C197="","",الشيت!L200)</f>
        <v/>
      </c>
      <c r="G197" s="130" t="str">
        <f>IF(C197="","",الشيت!AB200)</f>
        <v/>
      </c>
      <c r="H197" s="130" t="str">
        <f>IF(C197="","",الشيت!AR200)</f>
        <v/>
      </c>
      <c r="I197" s="130" t="str">
        <f>IF(C197="","",الشيت!BI200)</f>
        <v/>
      </c>
      <c r="J197" s="130" t="str">
        <f>IF(C197="","",الشيت!CB200)</f>
        <v/>
      </c>
      <c r="K197" s="130" t="str">
        <f>IF(C197="","",الشيت!CU200)</f>
        <v/>
      </c>
      <c r="L197" s="130" t="str">
        <f>IF(C197="","",الشيت!DM200)</f>
        <v/>
      </c>
      <c r="M197" s="130" t="str">
        <f>IF(C197="","",الشيت!EA200)</f>
        <v/>
      </c>
      <c r="N197" s="130" t="str">
        <f>IF(C197="","",الشيت!EM200)</f>
        <v/>
      </c>
      <c r="O197" s="130" t="str">
        <f>IF(C197="","",الشيت!FD200)</f>
        <v/>
      </c>
    </row>
    <row r="198" spans="1:15" ht="21.95" customHeight="1">
      <c r="A198" s="130" t="str">
        <f t="shared" si="4"/>
        <v/>
      </c>
      <c r="B198" s="130" t="str">
        <f>الشيت!C201</f>
        <v/>
      </c>
      <c r="C198" s="130" t="str">
        <f>الشيت!D201</f>
        <v/>
      </c>
      <c r="D198" s="130" t="str">
        <f t="shared" si="5"/>
        <v/>
      </c>
      <c r="E198" s="130" t="str">
        <f>IF(C198="","",الشيت!GB201)</f>
        <v/>
      </c>
      <c r="F198" s="130" t="str">
        <f>IF(C198="","",الشيت!L201)</f>
        <v/>
      </c>
      <c r="G198" s="130" t="str">
        <f>IF(C198="","",الشيت!AB201)</f>
        <v/>
      </c>
      <c r="H198" s="130" t="str">
        <f>IF(C198="","",الشيت!AR201)</f>
        <v/>
      </c>
      <c r="I198" s="130" t="str">
        <f>IF(C198="","",الشيت!BI201)</f>
        <v/>
      </c>
      <c r="J198" s="130" t="str">
        <f>IF(C198="","",الشيت!CB201)</f>
        <v/>
      </c>
      <c r="K198" s="130" t="str">
        <f>IF(C198="","",الشيت!CU201)</f>
        <v/>
      </c>
      <c r="L198" s="130" t="str">
        <f>IF(C198="","",الشيت!DM201)</f>
        <v/>
      </c>
      <c r="M198" s="130" t="str">
        <f>IF(C198="","",الشيت!EA201)</f>
        <v/>
      </c>
      <c r="N198" s="130" t="str">
        <f>IF(C198="","",الشيت!EM201)</f>
        <v/>
      </c>
      <c r="O198" s="130" t="str">
        <f>IF(C198="","",الشيت!FD201)</f>
        <v/>
      </c>
    </row>
    <row r="199" spans="1:15" ht="21.95" customHeight="1">
      <c r="A199" s="130" t="str">
        <f t="shared" si="4"/>
        <v/>
      </c>
      <c r="B199" s="130" t="str">
        <f>الشيت!C202</f>
        <v/>
      </c>
      <c r="C199" s="130" t="str">
        <f>الشيت!D202</f>
        <v/>
      </c>
      <c r="D199" s="130" t="str">
        <f t="shared" si="5"/>
        <v/>
      </c>
      <c r="E199" s="130" t="str">
        <f>IF(C199="","",الشيت!GB202)</f>
        <v/>
      </c>
      <c r="F199" s="130" t="str">
        <f>IF(C199="","",الشيت!L202)</f>
        <v/>
      </c>
      <c r="G199" s="130" t="str">
        <f>IF(C199="","",الشيت!AB202)</f>
        <v/>
      </c>
      <c r="H199" s="130" t="str">
        <f>IF(C199="","",الشيت!AR202)</f>
        <v/>
      </c>
      <c r="I199" s="130" t="str">
        <f>IF(C199="","",الشيت!BI202)</f>
        <v/>
      </c>
      <c r="J199" s="130" t="str">
        <f>IF(C199="","",الشيت!CB202)</f>
        <v/>
      </c>
      <c r="K199" s="130" t="str">
        <f>IF(C199="","",الشيت!CU202)</f>
        <v/>
      </c>
      <c r="L199" s="130" t="str">
        <f>IF(C199="","",الشيت!DM202)</f>
        <v/>
      </c>
      <c r="M199" s="130" t="str">
        <f>IF(C199="","",الشيت!EA202)</f>
        <v/>
      </c>
      <c r="N199" s="130" t="str">
        <f>IF(C199="","",الشيت!EM202)</f>
        <v/>
      </c>
      <c r="O199" s="130" t="str">
        <f>IF(C199="","",الشيت!FD202)</f>
        <v/>
      </c>
    </row>
    <row r="200" spans="1:15" ht="21.95" customHeight="1">
      <c r="A200" s="130" t="str">
        <f t="shared" ref="A200:A263" si="6">IF(C200="","",ROW()-6)</f>
        <v/>
      </c>
      <c r="B200" s="130" t="str">
        <f>الشيت!C203</f>
        <v/>
      </c>
      <c r="C200" s="130" t="str">
        <f>الشيت!D203</f>
        <v/>
      </c>
      <c r="D200" s="130" t="str">
        <f t="shared" ref="D200:D263" si="7">IF(C200="","",SUM(F200,G200,H200,I200,J200,K200,L200,M200,N200,O200))</f>
        <v/>
      </c>
      <c r="E200" s="130" t="str">
        <f>IF(C200="","",الشيت!GB203)</f>
        <v/>
      </c>
      <c r="F200" s="130" t="str">
        <f>IF(C200="","",الشيت!L203)</f>
        <v/>
      </c>
      <c r="G200" s="130" t="str">
        <f>IF(C200="","",الشيت!AB203)</f>
        <v/>
      </c>
      <c r="H200" s="130" t="str">
        <f>IF(C200="","",الشيت!AR203)</f>
        <v/>
      </c>
      <c r="I200" s="130" t="str">
        <f>IF(C200="","",الشيت!BI203)</f>
        <v/>
      </c>
      <c r="J200" s="130" t="str">
        <f>IF(C200="","",الشيت!CB203)</f>
        <v/>
      </c>
      <c r="K200" s="130" t="str">
        <f>IF(C200="","",الشيت!CU203)</f>
        <v/>
      </c>
      <c r="L200" s="130" t="str">
        <f>IF(C200="","",الشيت!DM203)</f>
        <v/>
      </c>
      <c r="M200" s="130" t="str">
        <f>IF(C200="","",الشيت!EA203)</f>
        <v/>
      </c>
      <c r="N200" s="130" t="str">
        <f>IF(C200="","",الشيت!EM203)</f>
        <v/>
      </c>
      <c r="O200" s="130" t="str">
        <f>IF(C200="","",الشيت!FD203)</f>
        <v/>
      </c>
    </row>
    <row r="201" spans="1:15" ht="21.95" customHeight="1">
      <c r="A201" s="130" t="str">
        <f t="shared" si="6"/>
        <v/>
      </c>
      <c r="B201" s="130" t="str">
        <f>الشيت!C204</f>
        <v/>
      </c>
      <c r="C201" s="130" t="str">
        <f>الشيت!D204</f>
        <v/>
      </c>
      <c r="D201" s="130" t="str">
        <f t="shared" si="7"/>
        <v/>
      </c>
      <c r="E201" s="130" t="str">
        <f>IF(C201="","",الشيت!GB204)</f>
        <v/>
      </c>
      <c r="F201" s="130" t="str">
        <f>IF(C201="","",الشيت!L204)</f>
        <v/>
      </c>
      <c r="G201" s="130" t="str">
        <f>IF(C201="","",الشيت!AB204)</f>
        <v/>
      </c>
      <c r="H201" s="130" t="str">
        <f>IF(C201="","",الشيت!AR204)</f>
        <v/>
      </c>
      <c r="I201" s="130" t="str">
        <f>IF(C201="","",الشيت!BI204)</f>
        <v/>
      </c>
      <c r="J201" s="130" t="str">
        <f>IF(C201="","",الشيت!CB204)</f>
        <v/>
      </c>
      <c r="K201" s="130" t="str">
        <f>IF(C201="","",الشيت!CU204)</f>
        <v/>
      </c>
      <c r="L201" s="130" t="str">
        <f>IF(C201="","",الشيت!DM204)</f>
        <v/>
      </c>
      <c r="M201" s="130" t="str">
        <f>IF(C201="","",الشيت!EA204)</f>
        <v/>
      </c>
      <c r="N201" s="130" t="str">
        <f>IF(C201="","",الشيت!EM204)</f>
        <v/>
      </c>
      <c r="O201" s="130" t="str">
        <f>IF(C201="","",الشيت!FD204)</f>
        <v/>
      </c>
    </row>
    <row r="202" spans="1:15" ht="21.95" customHeight="1">
      <c r="A202" s="130" t="str">
        <f t="shared" si="6"/>
        <v/>
      </c>
      <c r="B202" s="130" t="str">
        <f>الشيت!C205</f>
        <v/>
      </c>
      <c r="C202" s="130" t="str">
        <f>الشيت!D205</f>
        <v/>
      </c>
      <c r="D202" s="130" t="str">
        <f t="shared" si="7"/>
        <v/>
      </c>
      <c r="E202" s="130" t="str">
        <f>IF(C202="","",الشيت!GB205)</f>
        <v/>
      </c>
      <c r="F202" s="130" t="str">
        <f>IF(C202="","",الشيت!L205)</f>
        <v/>
      </c>
      <c r="G202" s="130" t="str">
        <f>IF(C202="","",الشيت!AB205)</f>
        <v/>
      </c>
      <c r="H202" s="130" t="str">
        <f>IF(C202="","",الشيت!AR205)</f>
        <v/>
      </c>
      <c r="I202" s="130" t="str">
        <f>IF(C202="","",الشيت!BI205)</f>
        <v/>
      </c>
      <c r="J202" s="130" t="str">
        <f>IF(C202="","",الشيت!CB205)</f>
        <v/>
      </c>
      <c r="K202" s="130" t="str">
        <f>IF(C202="","",الشيت!CU205)</f>
        <v/>
      </c>
      <c r="L202" s="130" t="str">
        <f>IF(C202="","",الشيت!DM205)</f>
        <v/>
      </c>
      <c r="M202" s="130" t="str">
        <f>IF(C202="","",الشيت!EA205)</f>
        <v/>
      </c>
      <c r="N202" s="130" t="str">
        <f>IF(C202="","",الشيت!EM205)</f>
        <v/>
      </c>
      <c r="O202" s="130" t="str">
        <f>IF(C202="","",الشيت!FD205)</f>
        <v/>
      </c>
    </row>
    <row r="203" spans="1:15" ht="21.95" customHeight="1">
      <c r="A203" s="130" t="str">
        <f t="shared" si="6"/>
        <v/>
      </c>
      <c r="B203" s="130" t="str">
        <f>الشيت!C206</f>
        <v/>
      </c>
      <c r="C203" s="130" t="str">
        <f>الشيت!D206</f>
        <v/>
      </c>
      <c r="D203" s="130" t="str">
        <f t="shared" si="7"/>
        <v/>
      </c>
      <c r="E203" s="130" t="str">
        <f>IF(C203="","",الشيت!GB206)</f>
        <v/>
      </c>
      <c r="F203" s="130" t="str">
        <f>IF(C203="","",الشيت!L206)</f>
        <v/>
      </c>
      <c r="G203" s="130" t="str">
        <f>IF(C203="","",الشيت!AB206)</f>
        <v/>
      </c>
      <c r="H203" s="130" t="str">
        <f>IF(C203="","",الشيت!AR206)</f>
        <v/>
      </c>
      <c r="I203" s="130" t="str">
        <f>IF(C203="","",الشيت!BI206)</f>
        <v/>
      </c>
      <c r="J203" s="130" t="str">
        <f>IF(C203="","",الشيت!CB206)</f>
        <v/>
      </c>
      <c r="K203" s="130" t="str">
        <f>IF(C203="","",الشيت!CU206)</f>
        <v/>
      </c>
      <c r="L203" s="130" t="str">
        <f>IF(C203="","",الشيت!DM206)</f>
        <v/>
      </c>
      <c r="M203" s="130" t="str">
        <f>IF(C203="","",الشيت!EA206)</f>
        <v/>
      </c>
      <c r="N203" s="130" t="str">
        <f>IF(C203="","",الشيت!EM206)</f>
        <v/>
      </c>
      <c r="O203" s="130" t="str">
        <f>IF(C203="","",الشيت!FD206)</f>
        <v/>
      </c>
    </row>
    <row r="204" spans="1:15" ht="21.95" customHeight="1">
      <c r="A204" s="130" t="str">
        <f t="shared" si="6"/>
        <v/>
      </c>
      <c r="B204" s="130" t="str">
        <f>الشيت!C207</f>
        <v/>
      </c>
      <c r="C204" s="130" t="str">
        <f>الشيت!D207</f>
        <v/>
      </c>
      <c r="D204" s="130" t="str">
        <f t="shared" si="7"/>
        <v/>
      </c>
      <c r="E204" s="130" t="str">
        <f>IF(C204="","",الشيت!GB207)</f>
        <v/>
      </c>
      <c r="F204" s="130" t="str">
        <f>IF(C204="","",الشيت!L207)</f>
        <v/>
      </c>
      <c r="G204" s="130" t="str">
        <f>IF(C204="","",الشيت!AB207)</f>
        <v/>
      </c>
      <c r="H204" s="130" t="str">
        <f>IF(C204="","",الشيت!AR207)</f>
        <v/>
      </c>
      <c r="I204" s="130" t="str">
        <f>IF(C204="","",الشيت!BI207)</f>
        <v/>
      </c>
      <c r="J204" s="130" t="str">
        <f>IF(C204="","",الشيت!CB207)</f>
        <v/>
      </c>
      <c r="K204" s="130" t="str">
        <f>IF(C204="","",الشيت!CU207)</f>
        <v/>
      </c>
      <c r="L204" s="130" t="str">
        <f>IF(C204="","",الشيت!DM207)</f>
        <v/>
      </c>
      <c r="M204" s="130" t="str">
        <f>IF(C204="","",الشيت!EA207)</f>
        <v/>
      </c>
      <c r="N204" s="130" t="str">
        <f>IF(C204="","",الشيت!EM207)</f>
        <v/>
      </c>
      <c r="O204" s="130" t="str">
        <f>IF(C204="","",الشيت!FD207)</f>
        <v/>
      </c>
    </row>
    <row r="205" spans="1:15" ht="21.95" customHeight="1">
      <c r="A205" s="130" t="str">
        <f t="shared" si="6"/>
        <v/>
      </c>
      <c r="B205" s="130" t="str">
        <f>الشيت!C208</f>
        <v/>
      </c>
      <c r="C205" s="130" t="str">
        <f>الشيت!D208</f>
        <v/>
      </c>
      <c r="D205" s="130" t="str">
        <f t="shared" si="7"/>
        <v/>
      </c>
      <c r="E205" s="130" t="str">
        <f>IF(C205="","",الشيت!GB208)</f>
        <v/>
      </c>
      <c r="F205" s="130" t="str">
        <f>IF(C205="","",الشيت!L208)</f>
        <v/>
      </c>
      <c r="G205" s="130" t="str">
        <f>IF(C205="","",الشيت!AB208)</f>
        <v/>
      </c>
      <c r="H205" s="130" t="str">
        <f>IF(C205="","",الشيت!AR208)</f>
        <v/>
      </c>
      <c r="I205" s="130" t="str">
        <f>IF(C205="","",الشيت!BI208)</f>
        <v/>
      </c>
      <c r="J205" s="130" t="str">
        <f>IF(C205="","",الشيت!CB208)</f>
        <v/>
      </c>
      <c r="K205" s="130" t="str">
        <f>IF(C205="","",الشيت!CU208)</f>
        <v/>
      </c>
      <c r="L205" s="130" t="str">
        <f>IF(C205="","",الشيت!DM208)</f>
        <v/>
      </c>
      <c r="M205" s="130" t="str">
        <f>IF(C205="","",الشيت!EA208)</f>
        <v/>
      </c>
      <c r="N205" s="130" t="str">
        <f>IF(C205="","",الشيت!EM208)</f>
        <v/>
      </c>
      <c r="O205" s="130" t="str">
        <f>IF(C205="","",الشيت!FD208)</f>
        <v/>
      </c>
    </row>
    <row r="206" spans="1:15" ht="21.95" customHeight="1">
      <c r="A206" s="130" t="str">
        <f t="shared" si="6"/>
        <v/>
      </c>
      <c r="B206" s="130" t="str">
        <f>الشيت!C209</f>
        <v/>
      </c>
      <c r="C206" s="130" t="str">
        <f>الشيت!D209</f>
        <v/>
      </c>
      <c r="D206" s="130" t="str">
        <f t="shared" si="7"/>
        <v/>
      </c>
      <c r="E206" s="130" t="str">
        <f>IF(C206="","",الشيت!GB209)</f>
        <v/>
      </c>
      <c r="F206" s="130" t="str">
        <f>IF(C206="","",الشيت!L209)</f>
        <v/>
      </c>
      <c r="G206" s="130" t="str">
        <f>IF(C206="","",الشيت!AB209)</f>
        <v/>
      </c>
      <c r="H206" s="130" t="str">
        <f>IF(C206="","",الشيت!AR209)</f>
        <v/>
      </c>
      <c r="I206" s="130" t="str">
        <f>IF(C206="","",الشيت!BI209)</f>
        <v/>
      </c>
      <c r="J206" s="130" t="str">
        <f>IF(C206="","",الشيت!CB209)</f>
        <v/>
      </c>
      <c r="K206" s="130" t="str">
        <f>IF(C206="","",الشيت!CU209)</f>
        <v/>
      </c>
      <c r="L206" s="130" t="str">
        <f>IF(C206="","",الشيت!DM209)</f>
        <v/>
      </c>
      <c r="M206" s="130" t="str">
        <f>IF(C206="","",الشيت!EA209)</f>
        <v/>
      </c>
      <c r="N206" s="130" t="str">
        <f>IF(C206="","",الشيت!EM209)</f>
        <v/>
      </c>
      <c r="O206" s="130" t="str">
        <f>IF(C206="","",الشيت!FD209)</f>
        <v/>
      </c>
    </row>
    <row r="207" spans="1:15" ht="21.95" customHeight="1">
      <c r="A207" s="130" t="str">
        <f t="shared" si="6"/>
        <v/>
      </c>
      <c r="B207" s="130" t="str">
        <f>الشيت!C210</f>
        <v/>
      </c>
      <c r="C207" s="130" t="str">
        <f>الشيت!D210</f>
        <v/>
      </c>
      <c r="D207" s="130" t="str">
        <f t="shared" si="7"/>
        <v/>
      </c>
      <c r="E207" s="130" t="str">
        <f>IF(C207="","",الشيت!GB210)</f>
        <v/>
      </c>
      <c r="F207" s="130" t="str">
        <f>IF(C207="","",الشيت!L210)</f>
        <v/>
      </c>
      <c r="G207" s="130" t="str">
        <f>IF(C207="","",الشيت!AB210)</f>
        <v/>
      </c>
      <c r="H207" s="130" t="str">
        <f>IF(C207="","",الشيت!AR210)</f>
        <v/>
      </c>
      <c r="I207" s="130" t="str">
        <f>IF(C207="","",الشيت!BI210)</f>
        <v/>
      </c>
      <c r="J207" s="130" t="str">
        <f>IF(C207="","",الشيت!CB210)</f>
        <v/>
      </c>
      <c r="K207" s="130" t="str">
        <f>IF(C207="","",الشيت!CU210)</f>
        <v/>
      </c>
      <c r="L207" s="130" t="str">
        <f>IF(C207="","",الشيت!DM210)</f>
        <v/>
      </c>
      <c r="M207" s="130" t="str">
        <f>IF(C207="","",الشيت!EA210)</f>
        <v/>
      </c>
      <c r="N207" s="130" t="str">
        <f>IF(C207="","",الشيت!EM210)</f>
        <v/>
      </c>
      <c r="O207" s="130" t="str">
        <f>IF(C207="","",الشيت!FD210)</f>
        <v/>
      </c>
    </row>
    <row r="208" spans="1:15" ht="21.95" customHeight="1">
      <c r="A208" s="130" t="str">
        <f t="shared" si="6"/>
        <v/>
      </c>
      <c r="B208" s="130" t="str">
        <f>الشيت!C211</f>
        <v/>
      </c>
      <c r="C208" s="130" t="str">
        <f>الشيت!D211</f>
        <v/>
      </c>
      <c r="D208" s="130" t="str">
        <f t="shared" si="7"/>
        <v/>
      </c>
      <c r="E208" s="130" t="str">
        <f>IF(C208="","",الشيت!GB211)</f>
        <v/>
      </c>
      <c r="F208" s="130" t="str">
        <f>IF(C208="","",الشيت!L211)</f>
        <v/>
      </c>
      <c r="G208" s="130" t="str">
        <f>IF(C208="","",الشيت!AB211)</f>
        <v/>
      </c>
      <c r="H208" s="130" t="str">
        <f>IF(C208="","",الشيت!AR211)</f>
        <v/>
      </c>
      <c r="I208" s="130" t="str">
        <f>IF(C208="","",الشيت!BI211)</f>
        <v/>
      </c>
      <c r="J208" s="130" t="str">
        <f>IF(C208="","",الشيت!CB211)</f>
        <v/>
      </c>
      <c r="K208" s="130" t="str">
        <f>IF(C208="","",الشيت!CU211)</f>
        <v/>
      </c>
      <c r="L208" s="130" t="str">
        <f>IF(C208="","",الشيت!DM211)</f>
        <v/>
      </c>
      <c r="M208" s="130" t="str">
        <f>IF(C208="","",الشيت!EA211)</f>
        <v/>
      </c>
      <c r="N208" s="130" t="str">
        <f>IF(C208="","",الشيت!EM211)</f>
        <v/>
      </c>
      <c r="O208" s="130" t="str">
        <f>IF(C208="","",الشيت!FD211)</f>
        <v/>
      </c>
    </row>
    <row r="209" spans="1:15" ht="21.95" customHeight="1">
      <c r="A209" s="130" t="str">
        <f t="shared" si="6"/>
        <v/>
      </c>
      <c r="B209" s="130" t="str">
        <f>الشيت!C212</f>
        <v/>
      </c>
      <c r="C209" s="130" t="str">
        <f>الشيت!D212</f>
        <v/>
      </c>
      <c r="D209" s="130" t="str">
        <f t="shared" si="7"/>
        <v/>
      </c>
      <c r="E209" s="130" t="str">
        <f>IF(C209="","",الشيت!GB212)</f>
        <v/>
      </c>
      <c r="F209" s="130" t="str">
        <f>IF(C209="","",الشيت!L212)</f>
        <v/>
      </c>
      <c r="G209" s="130" t="str">
        <f>IF(C209="","",الشيت!AB212)</f>
        <v/>
      </c>
      <c r="H209" s="130" t="str">
        <f>IF(C209="","",الشيت!AR212)</f>
        <v/>
      </c>
      <c r="I209" s="130" t="str">
        <f>IF(C209="","",الشيت!BI212)</f>
        <v/>
      </c>
      <c r="J209" s="130" t="str">
        <f>IF(C209="","",الشيت!CB212)</f>
        <v/>
      </c>
      <c r="K209" s="130" t="str">
        <f>IF(C209="","",الشيت!CU212)</f>
        <v/>
      </c>
      <c r="L209" s="130" t="str">
        <f>IF(C209="","",الشيت!DM212)</f>
        <v/>
      </c>
      <c r="M209" s="130" t="str">
        <f>IF(C209="","",الشيت!EA212)</f>
        <v/>
      </c>
      <c r="N209" s="130" t="str">
        <f>IF(C209="","",الشيت!EM212)</f>
        <v/>
      </c>
      <c r="O209" s="130" t="str">
        <f>IF(C209="","",الشيت!FD212)</f>
        <v/>
      </c>
    </row>
    <row r="210" spans="1:15" ht="21.95" customHeight="1">
      <c r="A210" s="130" t="str">
        <f t="shared" si="6"/>
        <v/>
      </c>
      <c r="B210" s="130" t="str">
        <f>الشيت!C213</f>
        <v/>
      </c>
      <c r="C210" s="130" t="str">
        <f>الشيت!D213</f>
        <v/>
      </c>
      <c r="D210" s="130" t="str">
        <f t="shared" si="7"/>
        <v/>
      </c>
      <c r="E210" s="130" t="str">
        <f>IF(C210="","",الشيت!GB213)</f>
        <v/>
      </c>
      <c r="F210" s="130" t="str">
        <f>IF(C210="","",الشيت!L213)</f>
        <v/>
      </c>
      <c r="G210" s="130" t="str">
        <f>IF(C210="","",الشيت!AB213)</f>
        <v/>
      </c>
      <c r="H210" s="130" t="str">
        <f>IF(C210="","",الشيت!AR213)</f>
        <v/>
      </c>
      <c r="I210" s="130" t="str">
        <f>IF(C210="","",الشيت!BI213)</f>
        <v/>
      </c>
      <c r="J210" s="130" t="str">
        <f>IF(C210="","",الشيت!CB213)</f>
        <v/>
      </c>
      <c r="K210" s="130" t="str">
        <f>IF(C210="","",الشيت!CU213)</f>
        <v/>
      </c>
      <c r="L210" s="130" t="str">
        <f>IF(C210="","",الشيت!DM213)</f>
        <v/>
      </c>
      <c r="M210" s="130" t="str">
        <f>IF(C210="","",الشيت!EA213)</f>
        <v/>
      </c>
      <c r="N210" s="130" t="str">
        <f>IF(C210="","",الشيت!EM213)</f>
        <v/>
      </c>
      <c r="O210" s="130" t="str">
        <f>IF(C210="","",الشيت!FD213)</f>
        <v/>
      </c>
    </row>
    <row r="211" spans="1:15" ht="21.95" customHeight="1">
      <c r="A211" s="130" t="str">
        <f t="shared" si="6"/>
        <v/>
      </c>
      <c r="B211" s="130" t="str">
        <f>الشيت!C214</f>
        <v/>
      </c>
      <c r="C211" s="130" t="str">
        <f>الشيت!D214</f>
        <v/>
      </c>
      <c r="D211" s="130" t="str">
        <f t="shared" si="7"/>
        <v/>
      </c>
      <c r="E211" s="130" t="str">
        <f>IF(C211="","",الشيت!GB214)</f>
        <v/>
      </c>
      <c r="F211" s="130" t="str">
        <f>IF(C211="","",الشيت!L214)</f>
        <v/>
      </c>
      <c r="G211" s="130" t="str">
        <f>IF(C211="","",الشيت!AB214)</f>
        <v/>
      </c>
      <c r="H211" s="130" t="str">
        <f>IF(C211="","",الشيت!AR214)</f>
        <v/>
      </c>
      <c r="I211" s="130" t="str">
        <f>IF(C211="","",الشيت!BI214)</f>
        <v/>
      </c>
      <c r="J211" s="130" t="str">
        <f>IF(C211="","",الشيت!CB214)</f>
        <v/>
      </c>
      <c r="K211" s="130" t="str">
        <f>IF(C211="","",الشيت!CU214)</f>
        <v/>
      </c>
      <c r="L211" s="130" t="str">
        <f>IF(C211="","",الشيت!DM214)</f>
        <v/>
      </c>
      <c r="M211" s="130" t="str">
        <f>IF(C211="","",الشيت!EA214)</f>
        <v/>
      </c>
      <c r="N211" s="130" t="str">
        <f>IF(C211="","",الشيت!EM214)</f>
        <v/>
      </c>
      <c r="O211" s="130" t="str">
        <f>IF(C211="","",الشيت!FD214)</f>
        <v/>
      </c>
    </row>
    <row r="212" spans="1:15" ht="21.95" customHeight="1">
      <c r="A212" s="130" t="str">
        <f t="shared" si="6"/>
        <v/>
      </c>
      <c r="B212" s="130" t="str">
        <f>الشيت!C215</f>
        <v/>
      </c>
      <c r="C212" s="130" t="str">
        <f>الشيت!D215</f>
        <v/>
      </c>
      <c r="D212" s="130" t="str">
        <f t="shared" si="7"/>
        <v/>
      </c>
      <c r="E212" s="130" t="str">
        <f>IF(C212="","",الشيت!GB215)</f>
        <v/>
      </c>
      <c r="F212" s="130" t="str">
        <f>IF(C212="","",الشيت!L215)</f>
        <v/>
      </c>
      <c r="G212" s="130" t="str">
        <f>IF(C212="","",الشيت!AB215)</f>
        <v/>
      </c>
      <c r="H212" s="130" t="str">
        <f>IF(C212="","",الشيت!AR215)</f>
        <v/>
      </c>
      <c r="I212" s="130" t="str">
        <f>IF(C212="","",الشيت!BI215)</f>
        <v/>
      </c>
      <c r="J212" s="130" t="str">
        <f>IF(C212="","",الشيت!CB215)</f>
        <v/>
      </c>
      <c r="K212" s="130" t="str">
        <f>IF(C212="","",الشيت!CU215)</f>
        <v/>
      </c>
      <c r="L212" s="130" t="str">
        <f>IF(C212="","",الشيت!DM215)</f>
        <v/>
      </c>
      <c r="M212" s="130" t="str">
        <f>IF(C212="","",الشيت!EA215)</f>
        <v/>
      </c>
      <c r="N212" s="130" t="str">
        <f>IF(C212="","",الشيت!EM215)</f>
        <v/>
      </c>
      <c r="O212" s="130" t="str">
        <f>IF(C212="","",الشيت!FD215)</f>
        <v/>
      </c>
    </row>
    <row r="213" spans="1:15" ht="21.95" customHeight="1">
      <c r="A213" s="130" t="str">
        <f t="shared" si="6"/>
        <v/>
      </c>
      <c r="B213" s="130" t="str">
        <f>الشيت!C216</f>
        <v/>
      </c>
      <c r="C213" s="130" t="str">
        <f>الشيت!D216</f>
        <v/>
      </c>
      <c r="D213" s="130" t="str">
        <f t="shared" si="7"/>
        <v/>
      </c>
      <c r="E213" s="130" t="str">
        <f>IF(C213="","",الشيت!GB216)</f>
        <v/>
      </c>
      <c r="F213" s="130" t="str">
        <f>IF(C213="","",الشيت!L216)</f>
        <v/>
      </c>
      <c r="G213" s="130" t="str">
        <f>IF(C213="","",الشيت!AB216)</f>
        <v/>
      </c>
      <c r="H213" s="130" t="str">
        <f>IF(C213="","",الشيت!AR216)</f>
        <v/>
      </c>
      <c r="I213" s="130" t="str">
        <f>IF(C213="","",الشيت!BI216)</f>
        <v/>
      </c>
      <c r="J213" s="130" t="str">
        <f>IF(C213="","",الشيت!CB216)</f>
        <v/>
      </c>
      <c r="K213" s="130" t="str">
        <f>IF(C213="","",الشيت!CU216)</f>
        <v/>
      </c>
      <c r="L213" s="130" t="str">
        <f>IF(C213="","",الشيت!DM216)</f>
        <v/>
      </c>
      <c r="M213" s="130" t="str">
        <f>IF(C213="","",الشيت!EA216)</f>
        <v/>
      </c>
      <c r="N213" s="130" t="str">
        <f>IF(C213="","",الشيت!EM216)</f>
        <v/>
      </c>
      <c r="O213" s="130" t="str">
        <f>IF(C213="","",الشيت!FD216)</f>
        <v/>
      </c>
    </row>
    <row r="214" spans="1:15" ht="21.95" customHeight="1">
      <c r="A214" s="130" t="str">
        <f t="shared" si="6"/>
        <v/>
      </c>
      <c r="B214" s="130" t="str">
        <f>الشيت!C217</f>
        <v/>
      </c>
      <c r="C214" s="130" t="str">
        <f>الشيت!D217</f>
        <v/>
      </c>
      <c r="D214" s="130" t="str">
        <f t="shared" si="7"/>
        <v/>
      </c>
      <c r="E214" s="130" t="str">
        <f>IF(C214="","",الشيت!GB217)</f>
        <v/>
      </c>
      <c r="F214" s="130" t="str">
        <f>IF(C214="","",الشيت!L217)</f>
        <v/>
      </c>
      <c r="G214" s="130" t="str">
        <f>IF(C214="","",الشيت!AB217)</f>
        <v/>
      </c>
      <c r="H214" s="130" t="str">
        <f>IF(C214="","",الشيت!AR217)</f>
        <v/>
      </c>
      <c r="I214" s="130" t="str">
        <f>IF(C214="","",الشيت!BI217)</f>
        <v/>
      </c>
      <c r="J214" s="130" t="str">
        <f>IF(C214="","",الشيت!CB217)</f>
        <v/>
      </c>
      <c r="K214" s="130" t="str">
        <f>IF(C214="","",الشيت!CU217)</f>
        <v/>
      </c>
      <c r="L214" s="130" t="str">
        <f>IF(C214="","",الشيت!DM217)</f>
        <v/>
      </c>
      <c r="M214" s="130" t="str">
        <f>IF(C214="","",الشيت!EA217)</f>
        <v/>
      </c>
      <c r="N214" s="130" t="str">
        <f>IF(C214="","",الشيت!EM217)</f>
        <v/>
      </c>
      <c r="O214" s="130" t="str">
        <f>IF(C214="","",الشيت!FD217)</f>
        <v/>
      </c>
    </row>
    <row r="215" spans="1:15" ht="21.95" customHeight="1">
      <c r="A215" s="130" t="str">
        <f t="shared" si="6"/>
        <v/>
      </c>
      <c r="B215" s="130" t="str">
        <f>الشيت!C218</f>
        <v/>
      </c>
      <c r="C215" s="130" t="str">
        <f>الشيت!D218</f>
        <v/>
      </c>
      <c r="D215" s="130" t="str">
        <f t="shared" si="7"/>
        <v/>
      </c>
      <c r="E215" s="130" t="str">
        <f>IF(C215="","",الشيت!GB218)</f>
        <v/>
      </c>
      <c r="F215" s="130" t="str">
        <f>IF(C215="","",الشيت!L218)</f>
        <v/>
      </c>
      <c r="G215" s="130" t="str">
        <f>IF(C215="","",الشيت!AB218)</f>
        <v/>
      </c>
      <c r="H215" s="130" t="str">
        <f>IF(C215="","",الشيت!AR218)</f>
        <v/>
      </c>
      <c r="I215" s="130" t="str">
        <f>IF(C215="","",الشيت!BI218)</f>
        <v/>
      </c>
      <c r="J215" s="130" t="str">
        <f>IF(C215="","",الشيت!CB218)</f>
        <v/>
      </c>
      <c r="K215" s="130" t="str">
        <f>IF(C215="","",الشيت!CU218)</f>
        <v/>
      </c>
      <c r="L215" s="130" t="str">
        <f>IF(C215="","",الشيت!DM218)</f>
        <v/>
      </c>
      <c r="M215" s="130" t="str">
        <f>IF(C215="","",الشيت!EA218)</f>
        <v/>
      </c>
      <c r="N215" s="130" t="str">
        <f>IF(C215="","",الشيت!EM218)</f>
        <v/>
      </c>
      <c r="O215" s="130" t="str">
        <f>IF(C215="","",الشيت!FD218)</f>
        <v/>
      </c>
    </row>
    <row r="216" spans="1:15" ht="21.95" customHeight="1">
      <c r="A216" s="130" t="str">
        <f t="shared" si="6"/>
        <v/>
      </c>
      <c r="B216" s="130" t="str">
        <f>الشيت!C219</f>
        <v/>
      </c>
      <c r="C216" s="130" t="str">
        <f>الشيت!D219</f>
        <v/>
      </c>
      <c r="D216" s="130" t="str">
        <f t="shared" si="7"/>
        <v/>
      </c>
      <c r="E216" s="130" t="str">
        <f>IF(C216="","",الشيت!GB219)</f>
        <v/>
      </c>
      <c r="F216" s="130" t="str">
        <f>IF(C216="","",الشيت!L219)</f>
        <v/>
      </c>
      <c r="G216" s="130" t="str">
        <f>IF(C216="","",الشيت!AB219)</f>
        <v/>
      </c>
      <c r="H216" s="130" t="str">
        <f>IF(C216="","",الشيت!AR219)</f>
        <v/>
      </c>
      <c r="I216" s="130" t="str">
        <f>IF(C216="","",الشيت!BI219)</f>
        <v/>
      </c>
      <c r="J216" s="130" t="str">
        <f>IF(C216="","",الشيت!CB219)</f>
        <v/>
      </c>
      <c r="K216" s="130" t="str">
        <f>IF(C216="","",الشيت!CU219)</f>
        <v/>
      </c>
      <c r="L216" s="130" t="str">
        <f>IF(C216="","",الشيت!DM219)</f>
        <v/>
      </c>
      <c r="M216" s="130" t="str">
        <f>IF(C216="","",الشيت!EA219)</f>
        <v/>
      </c>
      <c r="N216" s="130" t="str">
        <f>IF(C216="","",الشيت!EM219)</f>
        <v/>
      </c>
      <c r="O216" s="130" t="str">
        <f>IF(C216="","",الشيت!FD219)</f>
        <v/>
      </c>
    </row>
    <row r="217" spans="1:15" ht="21.95" customHeight="1">
      <c r="A217" s="130" t="str">
        <f t="shared" si="6"/>
        <v/>
      </c>
      <c r="B217" s="130" t="str">
        <f>الشيت!C220</f>
        <v/>
      </c>
      <c r="C217" s="130" t="str">
        <f>الشيت!D220</f>
        <v/>
      </c>
      <c r="D217" s="130" t="str">
        <f t="shared" si="7"/>
        <v/>
      </c>
      <c r="E217" s="130" t="str">
        <f>IF(C217="","",الشيت!GB220)</f>
        <v/>
      </c>
      <c r="F217" s="130" t="str">
        <f>IF(C217="","",الشيت!L220)</f>
        <v/>
      </c>
      <c r="G217" s="130" t="str">
        <f>IF(C217="","",الشيت!AB220)</f>
        <v/>
      </c>
      <c r="H217" s="130" t="str">
        <f>IF(C217="","",الشيت!AR220)</f>
        <v/>
      </c>
      <c r="I217" s="130" t="str">
        <f>IF(C217="","",الشيت!BI220)</f>
        <v/>
      </c>
      <c r="J217" s="130" t="str">
        <f>IF(C217="","",الشيت!CB220)</f>
        <v/>
      </c>
      <c r="K217" s="130" t="str">
        <f>IF(C217="","",الشيت!CU220)</f>
        <v/>
      </c>
      <c r="L217" s="130" t="str">
        <f>IF(C217="","",الشيت!DM220)</f>
        <v/>
      </c>
      <c r="M217" s="130" t="str">
        <f>IF(C217="","",الشيت!EA220)</f>
        <v/>
      </c>
      <c r="N217" s="130" t="str">
        <f>IF(C217="","",الشيت!EM220)</f>
        <v/>
      </c>
      <c r="O217" s="130" t="str">
        <f>IF(C217="","",الشيت!FD220)</f>
        <v/>
      </c>
    </row>
    <row r="218" spans="1:15" ht="21.95" customHeight="1">
      <c r="A218" s="130" t="str">
        <f t="shared" si="6"/>
        <v/>
      </c>
      <c r="B218" s="130" t="str">
        <f>الشيت!C221</f>
        <v/>
      </c>
      <c r="C218" s="130" t="str">
        <f>الشيت!D221</f>
        <v/>
      </c>
      <c r="D218" s="130" t="str">
        <f t="shared" si="7"/>
        <v/>
      </c>
      <c r="E218" s="130" t="str">
        <f>IF(C218="","",الشيت!GB221)</f>
        <v/>
      </c>
      <c r="F218" s="130" t="str">
        <f>IF(C218="","",الشيت!L221)</f>
        <v/>
      </c>
      <c r="G218" s="130" t="str">
        <f>IF(C218="","",الشيت!AB221)</f>
        <v/>
      </c>
      <c r="H218" s="130" t="str">
        <f>IF(C218="","",الشيت!AR221)</f>
        <v/>
      </c>
      <c r="I218" s="130" t="str">
        <f>IF(C218="","",الشيت!BI221)</f>
        <v/>
      </c>
      <c r="J218" s="130" t="str">
        <f>IF(C218="","",الشيت!CB221)</f>
        <v/>
      </c>
      <c r="K218" s="130" t="str">
        <f>IF(C218="","",الشيت!CU221)</f>
        <v/>
      </c>
      <c r="L218" s="130" t="str">
        <f>IF(C218="","",الشيت!DM221)</f>
        <v/>
      </c>
      <c r="M218" s="130" t="str">
        <f>IF(C218="","",الشيت!EA221)</f>
        <v/>
      </c>
      <c r="N218" s="130" t="str">
        <f>IF(C218="","",الشيت!EM221)</f>
        <v/>
      </c>
      <c r="O218" s="130" t="str">
        <f>IF(C218="","",الشيت!FD221)</f>
        <v/>
      </c>
    </row>
    <row r="219" spans="1:15" ht="21.95" customHeight="1">
      <c r="A219" s="130" t="str">
        <f t="shared" si="6"/>
        <v/>
      </c>
      <c r="B219" s="130" t="str">
        <f>الشيت!C222</f>
        <v/>
      </c>
      <c r="C219" s="130" t="str">
        <f>الشيت!D222</f>
        <v/>
      </c>
      <c r="D219" s="130" t="str">
        <f t="shared" si="7"/>
        <v/>
      </c>
      <c r="E219" s="130" t="str">
        <f>IF(C219="","",الشيت!GB222)</f>
        <v/>
      </c>
      <c r="F219" s="130" t="str">
        <f>IF(C219="","",الشيت!L222)</f>
        <v/>
      </c>
      <c r="G219" s="130" t="str">
        <f>IF(C219="","",الشيت!AB222)</f>
        <v/>
      </c>
      <c r="H219" s="130" t="str">
        <f>IF(C219="","",الشيت!AR222)</f>
        <v/>
      </c>
      <c r="I219" s="130" t="str">
        <f>IF(C219="","",الشيت!BI222)</f>
        <v/>
      </c>
      <c r="J219" s="130" t="str">
        <f>IF(C219="","",الشيت!CB222)</f>
        <v/>
      </c>
      <c r="K219" s="130" t="str">
        <f>IF(C219="","",الشيت!CU222)</f>
        <v/>
      </c>
      <c r="L219" s="130" t="str">
        <f>IF(C219="","",الشيت!DM222)</f>
        <v/>
      </c>
      <c r="M219" s="130" t="str">
        <f>IF(C219="","",الشيت!EA222)</f>
        <v/>
      </c>
      <c r="N219" s="130" t="str">
        <f>IF(C219="","",الشيت!EM222)</f>
        <v/>
      </c>
      <c r="O219" s="130" t="str">
        <f>IF(C219="","",الشيت!FD222)</f>
        <v/>
      </c>
    </row>
    <row r="220" spans="1:15" ht="21.95" customHeight="1">
      <c r="A220" s="130" t="str">
        <f t="shared" si="6"/>
        <v/>
      </c>
      <c r="B220" s="130" t="str">
        <f>الشيت!C223</f>
        <v/>
      </c>
      <c r="C220" s="130" t="str">
        <f>الشيت!D223</f>
        <v/>
      </c>
      <c r="D220" s="130" t="str">
        <f t="shared" si="7"/>
        <v/>
      </c>
      <c r="E220" s="130" t="str">
        <f>IF(C220="","",الشيت!GB223)</f>
        <v/>
      </c>
      <c r="F220" s="130" t="str">
        <f>IF(C220="","",الشيت!L223)</f>
        <v/>
      </c>
      <c r="G220" s="130" t="str">
        <f>IF(C220="","",الشيت!AB223)</f>
        <v/>
      </c>
      <c r="H220" s="130" t="str">
        <f>IF(C220="","",الشيت!AR223)</f>
        <v/>
      </c>
      <c r="I220" s="130" t="str">
        <f>IF(C220="","",الشيت!BI223)</f>
        <v/>
      </c>
      <c r="J220" s="130" t="str">
        <f>IF(C220="","",الشيت!CB223)</f>
        <v/>
      </c>
      <c r="K220" s="130" t="str">
        <f>IF(C220="","",الشيت!CU223)</f>
        <v/>
      </c>
      <c r="L220" s="130" t="str">
        <f>IF(C220="","",الشيت!DM223)</f>
        <v/>
      </c>
      <c r="M220" s="130" t="str">
        <f>IF(C220="","",الشيت!EA223)</f>
        <v/>
      </c>
      <c r="N220" s="130" t="str">
        <f>IF(C220="","",الشيت!EM223)</f>
        <v/>
      </c>
      <c r="O220" s="130" t="str">
        <f>IF(C220="","",الشيت!FD223)</f>
        <v/>
      </c>
    </row>
    <row r="221" spans="1:15" ht="21.95" customHeight="1">
      <c r="A221" s="130" t="str">
        <f t="shared" si="6"/>
        <v/>
      </c>
      <c r="B221" s="130" t="str">
        <f>الشيت!C224</f>
        <v/>
      </c>
      <c r="C221" s="130" t="str">
        <f>الشيت!D224</f>
        <v/>
      </c>
      <c r="D221" s="130" t="str">
        <f t="shared" si="7"/>
        <v/>
      </c>
      <c r="E221" s="130" t="str">
        <f>IF(C221="","",الشيت!GB224)</f>
        <v/>
      </c>
      <c r="F221" s="130" t="str">
        <f>IF(C221="","",الشيت!L224)</f>
        <v/>
      </c>
      <c r="G221" s="130" t="str">
        <f>IF(C221="","",الشيت!AB224)</f>
        <v/>
      </c>
      <c r="H221" s="130" t="str">
        <f>IF(C221="","",الشيت!AR224)</f>
        <v/>
      </c>
      <c r="I221" s="130" t="str">
        <f>IF(C221="","",الشيت!BI224)</f>
        <v/>
      </c>
      <c r="J221" s="130" t="str">
        <f>IF(C221="","",الشيت!CB224)</f>
        <v/>
      </c>
      <c r="K221" s="130" t="str">
        <f>IF(C221="","",الشيت!CU224)</f>
        <v/>
      </c>
      <c r="L221" s="130" t="str">
        <f>IF(C221="","",الشيت!DM224)</f>
        <v/>
      </c>
      <c r="M221" s="130" t="str">
        <f>IF(C221="","",الشيت!EA224)</f>
        <v/>
      </c>
      <c r="N221" s="130" t="str">
        <f>IF(C221="","",الشيت!EM224)</f>
        <v/>
      </c>
      <c r="O221" s="130" t="str">
        <f>IF(C221="","",الشيت!FD224)</f>
        <v/>
      </c>
    </row>
    <row r="222" spans="1:15" ht="21.95" customHeight="1">
      <c r="A222" s="130" t="str">
        <f t="shared" si="6"/>
        <v/>
      </c>
      <c r="B222" s="130" t="str">
        <f>الشيت!C225</f>
        <v/>
      </c>
      <c r="C222" s="130" t="str">
        <f>الشيت!D225</f>
        <v/>
      </c>
      <c r="D222" s="130" t="str">
        <f t="shared" si="7"/>
        <v/>
      </c>
      <c r="E222" s="130" t="str">
        <f>IF(C222="","",الشيت!GB225)</f>
        <v/>
      </c>
      <c r="F222" s="130" t="str">
        <f>IF(C222="","",الشيت!L225)</f>
        <v/>
      </c>
      <c r="G222" s="130" t="str">
        <f>IF(C222="","",الشيت!AB225)</f>
        <v/>
      </c>
      <c r="H222" s="130" t="str">
        <f>IF(C222="","",الشيت!AR225)</f>
        <v/>
      </c>
      <c r="I222" s="130" t="str">
        <f>IF(C222="","",الشيت!BI225)</f>
        <v/>
      </c>
      <c r="J222" s="130" t="str">
        <f>IF(C222="","",الشيت!CB225)</f>
        <v/>
      </c>
      <c r="K222" s="130" t="str">
        <f>IF(C222="","",الشيت!CU225)</f>
        <v/>
      </c>
      <c r="L222" s="130" t="str">
        <f>IF(C222="","",الشيت!DM225)</f>
        <v/>
      </c>
      <c r="M222" s="130" t="str">
        <f>IF(C222="","",الشيت!EA225)</f>
        <v/>
      </c>
      <c r="N222" s="130" t="str">
        <f>IF(C222="","",الشيت!EM225)</f>
        <v/>
      </c>
      <c r="O222" s="130" t="str">
        <f>IF(C222="","",الشيت!FD225)</f>
        <v/>
      </c>
    </row>
    <row r="223" spans="1:15" ht="21.95" customHeight="1">
      <c r="A223" s="130" t="str">
        <f t="shared" si="6"/>
        <v/>
      </c>
      <c r="B223" s="130" t="str">
        <f>الشيت!C226</f>
        <v/>
      </c>
      <c r="C223" s="130" t="str">
        <f>الشيت!D226</f>
        <v/>
      </c>
      <c r="D223" s="130" t="str">
        <f t="shared" si="7"/>
        <v/>
      </c>
      <c r="E223" s="130" t="str">
        <f>IF(C223="","",الشيت!GB226)</f>
        <v/>
      </c>
      <c r="F223" s="130" t="str">
        <f>IF(C223="","",الشيت!L226)</f>
        <v/>
      </c>
      <c r="G223" s="130" t="str">
        <f>IF(C223="","",الشيت!AB226)</f>
        <v/>
      </c>
      <c r="H223" s="130" t="str">
        <f>IF(C223="","",الشيت!AR226)</f>
        <v/>
      </c>
      <c r="I223" s="130" t="str">
        <f>IF(C223="","",الشيت!BI226)</f>
        <v/>
      </c>
      <c r="J223" s="130" t="str">
        <f>IF(C223="","",الشيت!CB226)</f>
        <v/>
      </c>
      <c r="K223" s="130" t="str">
        <f>IF(C223="","",الشيت!CU226)</f>
        <v/>
      </c>
      <c r="L223" s="130" t="str">
        <f>IF(C223="","",الشيت!DM226)</f>
        <v/>
      </c>
      <c r="M223" s="130" t="str">
        <f>IF(C223="","",الشيت!EA226)</f>
        <v/>
      </c>
      <c r="N223" s="130" t="str">
        <f>IF(C223="","",الشيت!EM226)</f>
        <v/>
      </c>
      <c r="O223" s="130" t="str">
        <f>IF(C223="","",الشيت!FD226)</f>
        <v/>
      </c>
    </row>
    <row r="224" spans="1:15" ht="21.95" customHeight="1">
      <c r="A224" s="130" t="str">
        <f t="shared" si="6"/>
        <v/>
      </c>
      <c r="B224" s="130" t="str">
        <f>الشيت!C227</f>
        <v/>
      </c>
      <c r="C224" s="130" t="str">
        <f>الشيت!D227</f>
        <v/>
      </c>
      <c r="D224" s="130" t="str">
        <f t="shared" si="7"/>
        <v/>
      </c>
      <c r="E224" s="130" t="str">
        <f>IF(C224="","",الشيت!GB227)</f>
        <v/>
      </c>
      <c r="F224" s="130" t="str">
        <f>IF(C224="","",الشيت!L227)</f>
        <v/>
      </c>
      <c r="G224" s="130" t="str">
        <f>IF(C224="","",الشيت!AB227)</f>
        <v/>
      </c>
      <c r="H224" s="130" t="str">
        <f>IF(C224="","",الشيت!AR227)</f>
        <v/>
      </c>
      <c r="I224" s="130" t="str">
        <f>IF(C224="","",الشيت!BI227)</f>
        <v/>
      </c>
      <c r="J224" s="130" t="str">
        <f>IF(C224="","",الشيت!CB227)</f>
        <v/>
      </c>
      <c r="K224" s="130" t="str">
        <f>IF(C224="","",الشيت!CU227)</f>
        <v/>
      </c>
      <c r="L224" s="130" t="str">
        <f>IF(C224="","",الشيت!DM227)</f>
        <v/>
      </c>
      <c r="M224" s="130" t="str">
        <f>IF(C224="","",الشيت!EA227)</f>
        <v/>
      </c>
      <c r="N224" s="130" t="str">
        <f>IF(C224="","",الشيت!EM227)</f>
        <v/>
      </c>
      <c r="O224" s="130" t="str">
        <f>IF(C224="","",الشيت!FD227)</f>
        <v/>
      </c>
    </row>
    <row r="225" spans="1:15" ht="21.95" customHeight="1">
      <c r="A225" s="130" t="str">
        <f t="shared" si="6"/>
        <v/>
      </c>
      <c r="B225" s="130" t="str">
        <f>الشيت!C228</f>
        <v/>
      </c>
      <c r="C225" s="130" t="str">
        <f>الشيت!D228</f>
        <v/>
      </c>
      <c r="D225" s="130" t="str">
        <f t="shared" si="7"/>
        <v/>
      </c>
      <c r="E225" s="130" t="str">
        <f>IF(C225="","",الشيت!GB228)</f>
        <v/>
      </c>
      <c r="F225" s="130" t="str">
        <f>IF(C225="","",الشيت!L228)</f>
        <v/>
      </c>
      <c r="G225" s="130" t="str">
        <f>IF(C225="","",الشيت!AB228)</f>
        <v/>
      </c>
      <c r="H225" s="130" t="str">
        <f>IF(C225="","",الشيت!AR228)</f>
        <v/>
      </c>
      <c r="I225" s="130" t="str">
        <f>IF(C225="","",الشيت!BI228)</f>
        <v/>
      </c>
      <c r="J225" s="130" t="str">
        <f>IF(C225="","",الشيت!CB228)</f>
        <v/>
      </c>
      <c r="K225" s="130" t="str">
        <f>IF(C225="","",الشيت!CU228)</f>
        <v/>
      </c>
      <c r="L225" s="130" t="str">
        <f>IF(C225="","",الشيت!DM228)</f>
        <v/>
      </c>
      <c r="M225" s="130" t="str">
        <f>IF(C225="","",الشيت!EA228)</f>
        <v/>
      </c>
      <c r="N225" s="130" t="str">
        <f>IF(C225="","",الشيت!EM228)</f>
        <v/>
      </c>
      <c r="O225" s="130" t="str">
        <f>IF(C225="","",الشيت!FD228)</f>
        <v/>
      </c>
    </row>
    <row r="226" spans="1:15" ht="21.95" customHeight="1">
      <c r="A226" s="130" t="str">
        <f t="shared" si="6"/>
        <v/>
      </c>
      <c r="B226" s="130" t="str">
        <f>الشيت!C229</f>
        <v/>
      </c>
      <c r="C226" s="130" t="str">
        <f>الشيت!D229</f>
        <v/>
      </c>
      <c r="D226" s="130" t="str">
        <f t="shared" si="7"/>
        <v/>
      </c>
      <c r="E226" s="130" t="str">
        <f>IF(C226="","",الشيت!GB229)</f>
        <v/>
      </c>
      <c r="F226" s="130" t="str">
        <f>IF(C226="","",الشيت!L229)</f>
        <v/>
      </c>
      <c r="G226" s="130" t="str">
        <f>IF(C226="","",الشيت!AB229)</f>
        <v/>
      </c>
      <c r="H226" s="130" t="str">
        <f>IF(C226="","",الشيت!AR229)</f>
        <v/>
      </c>
      <c r="I226" s="130" t="str">
        <f>IF(C226="","",الشيت!BI229)</f>
        <v/>
      </c>
      <c r="J226" s="130" t="str">
        <f>IF(C226="","",الشيت!CB229)</f>
        <v/>
      </c>
      <c r="K226" s="130" t="str">
        <f>IF(C226="","",الشيت!CU229)</f>
        <v/>
      </c>
      <c r="L226" s="130" t="str">
        <f>IF(C226="","",الشيت!DM229)</f>
        <v/>
      </c>
      <c r="M226" s="130" t="str">
        <f>IF(C226="","",الشيت!EA229)</f>
        <v/>
      </c>
      <c r="N226" s="130" t="str">
        <f>IF(C226="","",الشيت!EM229)</f>
        <v/>
      </c>
      <c r="O226" s="130" t="str">
        <f>IF(C226="","",الشيت!FD229)</f>
        <v/>
      </c>
    </row>
    <row r="227" spans="1:15" ht="21.95" customHeight="1">
      <c r="A227" s="130" t="str">
        <f t="shared" si="6"/>
        <v/>
      </c>
      <c r="B227" s="130" t="str">
        <f>الشيت!C230</f>
        <v/>
      </c>
      <c r="C227" s="130" t="str">
        <f>الشيت!D230</f>
        <v/>
      </c>
      <c r="D227" s="130" t="str">
        <f t="shared" si="7"/>
        <v/>
      </c>
      <c r="E227" s="130" t="str">
        <f>IF(C227="","",الشيت!GB230)</f>
        <v/>
      </c>
      <c r="F227" s="130" t="str">
        <f>IF(C227="","",الشيت!L230)</f>
        <v/>
      </c>
      <c r="G227" s="130" t="str">
        <f>IF(C227="","",الشيت!AB230)</f>
        <v/>
      </c>
      <c r="H227" s="130" t="str">
        <f>IF(C227="","",الشيت!AR230)</f>
        <v/>
      </c>
      <c r="I227" s="130" t="str">
        <f>IF(C227="","",الشيت!BI230)</f>
        <v/>
      </c>
      <c r="J227" s="130" t="str">
        <f>IF(C227="","",الشيت!CB230)</f>
        <v/>
      </c>
      <c r="K227" s="130" t="str">
        <f>IF(C227="","",الشيت!CU230)</f>
        <v/>
      </c>
      <c r="L227" s="130" t="str">
        <f>IF(C227="","",الشيت!DM230)</f>
        <v/>
      </c>
      <c r="M227" s="130" t="str">
        <f>IF(C227="","",الشيت!EA230)</f>
        <v/>
      </c>
      <c r="N227" s="130" t="str">
        <f>IF(C227="","",الشيت!EM230)</f>
        <v/>
      </c>
      <c r="O227" s="130" t="str">
        <f>IF(C227="","",الشيت!FD230)</f>
        <v/>
      </c>
    </row>
    <row r="228" spans="1:15" ht="21.95" customHeight="1">
      <c r="A228" s="130" t="str">
        <f t="shared" si="6"/>
        <v/>
      </c>
      <c r="B228" s="130" t="str">
        <f>الشيت!C231</f>
        <v/>
      </c>
      <c r="C228" s="130" t="str">
        <f>الشيت!D231</f>
        <v/>
      </c>
      <c r="D228" s="130" t="str">
        <f t="shared" si="7"/>
        <v/>
      </c>
      <c r="E228" s="130" t="str">
        <f>IF(C228="","",الشيت!GB231)</f>
        <v/>
      </c>
      <c r="F228" s="130" t="str">
        <f>IF(C228="","",الشيت!L231)</f>
        <v/>
      </c>
      <c r="G228" s="130" t="str">
        <f>IF(C228="","",الشيت!AB231)</f>
        <v/>
      </c>
      <c r="H228" s="130" t="str">
        <f>IF(C228="","",الشيت!AR231)</f>
        <v/>
      </c>
      <c r="I228" s="130" t="str">
        <f>IF(C228="","",الشيت!BI231)</f>
        <v/>
      </c>
      <c r="J228" s="130" t="str">
        <f>IF(C228="","",الشيت!CB231)</f>
        <v/>
      </c>
      <c r="K228" s="130" t="str">
        <f>IF(C228="","",الشيت!CU231)</f>
        <v/>
      </c>
      <c r="L228" s="130" t="str">
        <f>IF(C228="","",الشيت!DM231)</f>
        <v/>
      </c>
      <c r="M228" s="130" t="str">
        <f>IF(C228="","",الشيت!EA231)</f>
        <v/>
      </c>
      <c r="N228" s="130" t="str">
        <f>IF(C228="","",الشيت!EM231)</f>
        <v/>
      </c>
      <c r="O228" s="130" t="str">
        <f>IF(C228="","",الشيت!FD231)</f>
        <v/>
      </c>
    </row>
    <row r="229" spans="1:15" ht="21.95" customHeight="1">
      <c r="A229" s="130" t="str">
        <f t="shared" si="6"/>
        <v/>
      </c>
      <c r="B229" s="130" t="str">
        <f>الشيت!C232</f>
        <v/>
      </c>
      <c r="C229" s="130" t="str">
        <f>الشيت!D232</f>
        <v/>
      </c>
      <c r="D229" s="130" t="str">
        <f t="shared" si="7"/>
        <v/>
      </c>
      <c r="E229" s="130" t="str">
        <f>IF(C229="","",الشيت!GB232)</f>
        <v/>
      </c>
      <c r="F229" s="130" t="str">
        <f>IF(C229="","",الشيت!L232)</f>
        <v/>
      </c>
      <c r="G229" s="130" t="str">
        <f>IF(C229="","",الشيت!AB232)</f>
        <v/>
      </c>
      <c r="H229" s="130" t="str">
        <f>IF(C229="","",الشيت!AR232)</f>
        <v/>
      </c>
      <c r="I229" s="130" t="str">
        <f>IF(C229="","",الشيت!BI232)</f>
        <v/>
      </c>
      <c r="J229" s="130" t="str">
        <f>IF(C229="","",الشيت!CB232)</f>
        <v/>
      </c>
      <c r="K229" s="130" t="str">
        <f>IF(C229="","",الشيت!CU232)</f>
        <v/>
      </c>
      <c r="L229" s="130" t="str">
        <f>IF(C229="","",الشيت!DM232)</f>
        <v/>
      </c>
      <c r="M229" s="130" t="str">
        <f>IF(C229="","",الشيت!EA232)</f>
        <v/>
      </c>
      <c r="N229" s="130" t="str">
        <f>IF(C229="","",الشيت!EM232)</f>
        <v/>
      </c>
      <c r="O229" s="130" t="str">
        <f>IF(C229="","",الشيت!FD232)</f>
        <v/>
      </c>
    </row>
    <row r="230" spans="1:15" ht="21.95" customHeight="1">
      <c r="A230" s="130" t="str">
        <f t="shared" si="6"/>
        <v/>
      </c>
      <c r="B230" s="130" t="str">
        <f>الشيت!C233</f>
        <v/>
      </c>
      <c r="C230" s="130" t="str">
        <f>الشيت!D233</f>
        <v/>
      </c>
      <c r="D230" s="130" t="str">
        <f t="shared" si="7"/>
        <v/>
      </c>
      <c r="E230" s="130" t="str">
        <f>IF(C230="","",الشيت!GB233)</f>
        <v/>
      </c>
      <c r="F230" s="130" t="str">
        <f>IF(C230="","",الشيت!L233)</f>
        <v/>
      </c>
      <c r="G230" s="130" t="str">
        <f>IF(C230="","",الشيت!AB233)</f>
        <v/>
      </c>
      <c r="H230" s="130" t="str">
        <f>IF(C230="","",الشيت!AR233)</f>
        <v/>
      </c>
      <c r="I230" s="130" t="str">
        <f>IF(C230="","",الشيت!BI233)</f>
        <v/>
      </c>
      <c r="J230" s="130" t="str">
        <f>IF(C230="","",الشيت!CB233)</f>
        <v/>
      </c>
      <c r="K230" s="130" t="str">
        <f>IF(C230="","",الشيت!CU233)</f>
        <v/>
      </c>
      <c r="L230" s="130" t="str">
        <f>IF(C230="","",الشيت!DM233)</f>
        <v/>
      </c>
      <c r="M230" s="130" t="str">
        <f>IF(C230="","",الشيت!EA233)</f>
        <v/>
      </c>
      <c r="N230" s="130" t="str">
        <f>IF(C230="","",الشيت!EM233)</f>
        <v/>
      </c>
      <c r="O230" s="130" t="str">
        <f>IF(C230="","",الشيت!FD233)</f>
        <v/>
      </c>
    </row>
    <row r="231" spans="1:15" ht="21.95" customHeight="1">
      <c r="A231" s="130" t="str">
        <f t="shared" si="6"/>
        <v/>
      </c>
      <c r="B231" s="130" t="str">
        <f>الشيت!C234</f>
        <v/>
      </c>
      <c r="C231" s="130" t="str">
        <f>الشيت!D234</f>
        <v/>
      </c>
      <c r="D231" s="130" t="str">
        <f t="shared" si="7"/>
        <v/>
      </c>
      <c r="E231" s="130" t="str">
        <f>IF(C231="","",الشيت!GB234)</f>
        <v/>
      </c>
      <c r="F231" s="130" t="str">
        <f>IF(C231="","",الشيت!L234)</f>
        <v/>
      </c>
      <c r="G231" s="130" t="str">
        <f>IF(C231="","",الشيت!AB234)</f>
        <v/>
      </c>
      <c r="H231" s="130" t="str">
        <f>IF(C231="","",الشيت!AR234)</f>
        <v/>
      </c>
      <c r="I231" s="130" t="str">
        <f>IF(C231="","",الشيت!BI234)</f>
        <v/>
      </c>
      <c r="J231" s="130" t="str">
        <f>IF(C231="","",الشيت!CB234)</f>
        <v/>
      </c>
      <c r="K231" s="130" t="str">
        <f>IF(C231="","",الشيت!CU234)</f>
        <v/>
      </c>
      <c r="L231" s="130" t="str">
        <f>IF(C231="","",الشيت!DM234)</f>
        <v/>
      </c>
      <c r="M231" s="130" t="str">
        <f>IF(C231="","",الشيت!EA234)</f>
        <v/>
      </c>
      <c r="N231" s="130" t="str">
        <f>IF(C231="","",الشيت!EM234)</f>
        <v/>
      </c>
      <c r="O231" s="130" t="str">
        <f>IF(C231="","",الشيت!FD234)</f>
        <v/>
      </c>
    </row>
    <row r="232" spans="1:15" ht="21.95" customHeight="1">
      <c r="A232" s="130" t="str">
        <f t="shared" si="6"/>
        <v/>
      </c>
      <c r="B232" s="130" t="str">
        <f>الشيت!C235</f>
        <v/>
      </c>
      <c r="C232" s="130" t="str">
        <f>الشيت!D235</f>
        <v/>
      </c>
      <c r="D232" s="130" t="str">
        <f t="shared" si="7"/>
        <v/>
      </c>
      <c r="E232" s="130" t="str">
        <f>IF(C232="","",الشيت!GB235)</f>
        <v/>
      </c>
      <c r="F232" s="130" t="str">
        <f>IF(C232="","",الشيت!L235)</f>
        <v/>
      </c>
      <c r="G232" s="130" t="str">
        <f>IF(C232="","",الشيت!AB235)</f>
        <v/>
      </c>
      <c r="H232" s="130" t="str">
        <f>IF(C232="","",الشيت!AR235)</f>
        <v/>
      </c>
      <c r="I232" s="130" t="str">
        <f>IF(C232="","",الشيت!BI235)</f>
        <v/>
      </c>
      <c r="J232" s="130" t="str">
        <f>IF(C232="","",الشيت!CB235)</f>
        <v/>
      </c>
      <c r="K232" s="130" t="str">
        <f>IF(C232="","",الشيت!CU235)</f>
        <v/>
      </c>
      <c r="L232" s="130" t="str">
        <f>IF(C232="","",الشيت!DM235)</f>
        <v/>
      </c>
      <c r="M232" s="130" t="str">
        <f>IF(C232="","",الشيت!EA235)</f>
        <v/>
      </c>
      <c r="N232" s="130" t="str">
        <f>IF(C232="","",الشيت!EM235)</f>
        <v/>
      </c>
      <c r="O232" s="130" t="str">
        <f>IF(C232="","",الشيت!FD235)</f>
        <v/>
      </c>
    </row>
    <row r="233" spans="1:15" ht="21.95" customHeight="1">
      <c r="A233" s="130" t="str">
        <f t="shared" si="6"/>
        <v/>
      </c>
      <c r="B233" s="130" t="str">
        <f>الشيت!C236</f>
        <v/>
      </c>
      <c r="C233" s="130" t="str">
        <f>الشيت!D236</f>
        <v/>
      </c>
      <c r="D233" s="130" t="str">
        <f t="shared" si="7"/>
        <v/>
      </c>
      <c r="E233" s="130" t="str">
        <f>IF(C233="","",الشيت!GB236)</f>
        <v/>
      </c>
      <c r="F233" s="130" t="str">
        <f>IF(C233="","",الشيت!L236)</f>
        <v/>
      </c>
      <c r="G233" s="130" t="str">
        <f>IF(C233="","",الشيت!AB236)</f>
        <v/>
      </c>
      <c r="H233" s="130" t="str">
        <f>IF(C233="","",الشيت!AR236)</f>
        <v/>
      </c>
      <c r="I233" s="130" t="str">
        <f>IF(C233="","",الشيت!BI236)</f>
        <v/>
      </c>
      <c r="J233" s="130" t="str">
        <f>IF(C233="","",الشيت!CB236)</f>
        <v/>
      </c>
      <c r="K233" s="130" t="str">
        <f>IF(C233="","",الشيت!CU236)</f>
        <v/>
      </c>
      <c r="L233" s="130" t="str">
        <f>IF(C233="","",الشيت!DM236)</f>
        <v/>
      </c>
      <c r="M233" s="130" t="str">
        <f>IF(C233="","",الشيت!EA236)</f>
        <v/>
      </c>
      <c r="N233" s="130" t="str">
        <f>IF(C233="","",الشيت!EM236)</f>
        <v/>
      </c>
      <c r="O233" s="130" t="str">
        <f>IF(C233="","",الشيت!FD236)</f>
        <v/>
      </c>
    </row>
    <row r="234" spans="1:15" ht="21.95" customHeight="1">
      <c r="A234" s="130" t="str">
        <f t="shared" si="6"/>
        <v/>
      </c>
      <c r="B234" s="130" t="str">
        <f>الشيت!C237</f>
        <v/>
      </c>
      <c r="C234" s="130" t="str">
        <f>الشيت!D237</f>
        <v/>
      </c>
      <c r="D234" s="130" t="str">
        <f t="shared" si="7"/>
        <v/>
      </c>
      <c r="E234" s="130" t="str">
        <f>IF(C234="","",الشيت!GB237)</f>
        <v/>
      </c>
      <c r="F234" s="130" t="str">
        <f>IF(C234="","",الشيت!L237)</f>
        <v/>
      </c>
      <c r="G234" s="130" t="str">
        <f>IF(C234="","",الشيت!AB237)</f>
        <v/>
      </c>
      <c r="H234" s="130" t="str">
        <f>IF(C234="","",الشيت!AR237)</f>
        <v/>
      </c>
      <c r="I234" s="130" t="str">
        <f>IF(C234="","",الشيت!BI237)</f>
        <v/>
      </c>
      <c r="J234" s="130" t="str">
        <f>IF(C234="","",الشيت!CB237)</f>
        <v/>
      </c>
      <c r="K234" s="130" t="str">
        <f>IF(C234="","",الشيت!CU237)</f>
        <v/>
      </c>
      <c r="L234" s="130" t="str">
        <f>IF(C234="","",الشيت!DM237)</f>
        <v/>
      </c>
      <c r="M234" s="130" t="str">
        <f>IF(C234="","",الشيت!EA237)</f>
        <v/>
      </c>
      <c r="N234" s="130" t="str">
        <f>IF(C234="","",الشيت!EM237)</f>
        <v/>
      </c>
      <c r="O234" s="130" t="str">
        <f>IF(C234="","",الشيت!FD237)</f>
        <v/>
      </c>
    </row>
    <row r="235" spans="1:15" ht="21.95" customHeight="1">
      <c r="A235" s="130" t="str">
        <f t="shared" si="6"/>
        <v/>
      </c>
      <c r="B235" s="130" t="str">
        <f>الشيت!C238</f>
        <v/>
      </c>
      <c r="C235" s="130" t="str">
        <f>الشيت!D238</f>
        <v/>
      </c>
      <c r="D235" s="130" t="str">
        <f t="shared" si="7"/>
        <v/>
      </c>
      <c r="E235" s="130" t="str">
        <f>IF(C235="","",الشيت!GB238)</f>
        <v/>
      </c>
      <c r="F235" s="130" t="str">
        <f>IF(C235="","",الشيت!L238)</f>
        <v/>
      </c>
      <c r="G235" s="130" t="str">
        <f>IF(C235="","",الشيت!AB238)</f>
        <v/>
      </c>
      <c r="H235" s="130" t="str">
        <f>IF(C235="","",الشيت!AR238)</f>
        <v/>
      </c>
      <c r="I235" s="130" t="str">
        <f>IF(C235="","",الشيت!BI238)</f>
        <v/>
      </c>
      <c r="J235" s="130" t="str">
        <f>IF(C235="","",الشيت!CB238)</f>
        <v/>
      </c>
      <c r="K235" s="130" t="str">
        <f>IF(C235="","",الشيت!CU238)</f>
        <v/>
      </c>
      <c r="L235" s="130" t="str">
        <f>IF(C235="","",الشيت!DM238)</f>
        <v/>
      </c>
      <c r="M235" s="130" t="str">
        <f>IF(C235="","",الشيت!EA238)</f>
        <v/>
      </c>
      <c r="N235" s="130" t="str">
        <f>IF(C235="","",الشيت!EM238)</f>
        <v/>
      </c>
      <c r="O235" s="130" t="str">
        <f>IF(C235="","",الشيت!FD238)</f>
        <v/>
      </c>
    </row>
    <row r="236" spans="1:15" ht="21.95" customHeight="1">
      <c r="A236" s="130" t="str">
        <f t="shared" si="6"/>
        <v/>
      </c>
      <c r="B236" s="130" t="str">
        <f>الشيت!C239</f>
        <v/>
      </c>
      <c r="C236" s="130" t="str">
        <f>الشيت!D239</f>
        <v/>
      </c>
      <c r="D236" s="130" t="str">
        <f t="shared" si="7"/>
        <v/>
      </c>
      <c r="E236" s="130" t="str">
        <f>IF(C236="","",الشيت!GB239)</f>
        <v/>
      </c>
      <c r="F236" s="130" t="str">
        <f>IF(C236="","",الشيت!L239)</f>
        <v/>
      </c>
      <c r="G236" s="130" t="str">
        <f>IF(C236="","",الشيت!AB239)</f>
        <v/>
      </c>
      <c r="H236" s="130" t="str">
        <f>IF(C236="","",الشيت!AR239)</f>
        <v/>
      </c>
      <c r="I236" s="130" t="str">
        <f>IF(C236="","",الشيت!BI239)</f>
        <v/>
      </c>
      <c r="J236" s="130" t="str">
        <f>IF(C236="","",الشيت!CB239)</f>
        <v/>
      </c>
      <c r="K236" s="130" t="str">
        <f>IF(C236="","",الشيت!CU239)</f>
        <v/>
      </c>
      <c r="L236" s="130" t="str">
        <f>IF(C236="","",الشيت!DM239)</f>
        <v/>
      </c>
      <c r="M236" s="130" t="str">
        <f>IF(C236="","",الشيت!EA239)</f>
        <v/>
      </c>
      <c r="N236" s="130" t="str">
        <f>IF(C236="","",الشيت!EM239)</f>
        <v/>
      </c>
      <c r="O236" s="130" t="str">
        <f>IF(C236="","",الشيت!FD239)</f>
        <v/>
      </c>
    </row>
    <row r="237" spans="1:15" ht="21.95" customHeight="1">
      <c r="A237" s="130" t="str">
        <f t="shared" si="6"/>
        <v/>
      </c>
      <c r="B237" s="130" t="str">
        <f>الشيت!C240</f>
        <v/>
      </c>
      <c r="C237" s="130" t="str">
        <f>الشيت!D240</f>
        <v/>
      </c>
      <c r="D237" s="130" t="str">
        <f t="shared" si="7"/>
        <v/>
      </c>
      <c r="E237" s="130" t="str">
        <f>IF(C237="","",الشيت!GB240)</f>
        <v/>
      </c>
      <c r="F237" s="130" t="str">
        <f>IF(C237="","",الشيت!L240)</f>
        <v/>
      </c>
      <c r="G237" s="130" t="str">
        <f>IF(C237="","",الشيت!AB240)</f>
        <v/>
      </c>
      <c r="H237" s="130" t="str">
        <f>IF(C237="","",الشيت!AR240)</f>
        <v/>
      </c>
      <c r="I237" s="130" t="str">
        <f>IF(C237="","",الشيت!BI240)</f>
        <v/>
      </c>
      <c r="J237" s="130" t="str">
        <f>IF(C237="","",الشيت!CB240)</f>
        <v/>
      </c>
      <c r="K237" s="130" t="str">
        <f>IF(C237="","",الشيت!CU240)</f>
        <v/>
      </c>
      <c r="L237" s="130" t="str">
        <f>IF(C237="","",الشيت!DM240)</f>
        <v/>
      </c>
      <c r="M237" s="130" t="str">
        <f>IF(C237="","",الشيت!EA240)</f>
        <v/>
      </c>
      <c r="N237" s="130" t="str">
        <f>IF(C237="","",الشيت!EM240)</f>
        <v/>
      </c>
      <c r="O237" s="130" t="str">
        <f>IF(C237="","",الشيت!FD240)</f>
        <v/>
      </c>
    </row>
    <row r="238" spans="1:15" ht="21.95" customHeight="1">
      <c r="A238" s="130" t="str">
        <f t="shared" si="6"/>
        <v/>
      </c>
      <c r="B238" s="130" t="str">
        <f>الشيت!C241</f>
        <v/>
      </c>
      <c r="C238" s="130" t="str">
        <f>الشيت!D241</f>
        <v/>
      </c>
      <c r="D238" s="130" t="str">
        <f t="shared" si="7"/>
        <v/>
      </c>
      <c r="E238" s="130" t="str">
        <f>IF(C238="","",الشيت!GB241)</f>
        <v/>
      </c>
      <c r="F238" s="130" t="str">
        <f>IF(C238="","",الشيت!L241)</f>
        <v/>
      </c>
      <c r="G238" s="130" t="str">
        <f>IF(C238="","",الشيت!AB241)</f>
        <v/>
      </c>
      <c r="H238" s="130" t="str">
        <f>IF(C238="","",الشيت!AR241)</f>
        <v/>
      </c>
      <c r="I238" s="130" t="str">
        <f>IF(C238="","",الشيت!BI241)</f>
        <v/>
      </c>
      <c r="J238" s="130" t="str">
        <f>IF(C238="","",الشيت!CB241)</f>
        <v/>
      </c>
      <c r="K238" s="130" t="str">
        <f>IF(C238="","",الشيت!CU241)</f>
        <v/>
      </c>
      <c r="L238" s="130" t="str">
        <f>IF(C238="","",الشيت!DM241)</f>
        <v/>
      </c>
      <c r="M238" s="130" t="str">
        <f>IF(C238="","",الشيت!EA241)</f>
        <v/>
      </c>
      <c r="N238" s="130" t="str">
        <f>IF(C238="","",الشيت!EM241)</f>
        <v/>
      </c>
      <c r="O238" s="130" t="str">
        <f>IF(C238="","",الشيت!FD241)</f>
        <v/>
      </c>
    </row>
    <row r="239" spans="1:15" ht="21.95" customHeight="1">
      <c r="A239" s="130" t="str">
        <f t="shared" si="6"/>
        <v/>
      </c>
      <c r="B239" s="130" t="str">
        <f>الشيت!C242</f>
        <v/>
      </c>
      <c r="C239" s="130" t="str">
        <f>الشيت!D242</f>
        <v/>
      </c>
      <c r="D239" s="130" t="str">
        <f t="shared" si="7"/>
        <v/>
      </c>
      <c r="E239" s="130" t="str">
        <f>IF(C239="","",الشيت!GB242)</f>
        <v/>
      </c>
      <c r="F239" s="130" t="str">
        <f>IF(C239="","",الشيت!L242)</f>
        <v/>
      </c>
      <c r="G239" s="130" t="str">
        <f>IF(C239="","",الشيت!AB242)</f>
        <v/>
      </c>
      <c r="H239" s="130" t="str">
        <f>IF(C239="","",الشيت!AR242)</f>
        <v/>
      </c>
      <c r="I239" s="130" t="str">
        <f>IF(C239="","",الشيت!BI242)</f>
        <v/>
      </c>
      <c r="J239" s="130" t="str">
        <f>IF(C239="","",الشيت!CB242)</f>
        <v/>
      </c>
      <c r="K239" s="130" t="str">
        <f>IF(C239="","",الشيت!CU242)</f>
        <v/>
      </c>
      <c r="L239" s="130" t="str">
        <f>IF(C239="","",الشيت!DM242)</f>
        <v/>
      </c>
      <c r="M239" s="130" t="str">
        <f>IF(C239="","",الشيت!EA242)</f>
        <v/>
      </c>
      <c r="N239" s="130" t="str">
        <f>IF(C239="","",الشيت!EM242)</f>
        <v/>
      </c>
      <c r="O239" s="130" t="str">
        <f>IF(C239="","",الشيت!FD242)</f>
        <v/>
      </c>
    </row>
    <row r="240" spans="1:15" ht="21.95" customHeight="1">
      <c r="A240" s="130" t="str">
        <f t="shared" si="6"/>
        <v/>
      </c>
      <c r="B240" s="130" t="str">
        <f>الشيت!C243</f>
        <v/>
      </c>
      <c r="C240" s="130" t="str">
        <f>الشيت!D243</f>
        <v/>
      </c>
      <c r="D240" s="130" t="str">
        <f t="shared" si="7"/>
        <v/>
      </c>
      <c r="E240" s="130" t="str">
        <f>IF(C240="","",الشيت!GB243)</f>
        <v/>
      </c>
      <c r="F240" s="130" t="str">
        <f>IF(C240="","",الشيت!L243)</f>
        <v/>
      </c>
      <c r="G240" s="130" t="str">
        <f>IF(C240="","",الشيت!AB243)</f>
        <v/>
      </c>
      <c r="H240" s="130" t="str">
        <f>IF(C240="","",الشيت!AR243)</f>
        <v/>
      </c>
      <c r="I240" s="130" t="str">
        <f>IF(C240="","",الشيت!BI243)</f>
        <v/>
      </c>
      <c r="J240" s="130" t="str">
        <f>IF(C240="","",الشيت!CB243)</f>
        <v/>
      </c>
      <c r="K240" s="130" t="str">
        <f>IF(C240="","",الشيت!CU243)</f>
        <v/>
      </c>
      <c r="L240" s="130" t="str">
        <f>IF(C240="","",الشيت!DM243)</f>
        <v/>
      </c>
      <c r="M240" s="130" t="str">
        <f>IF(C240="","",الشيت!EA243)</f>
        <v/>
      </c>
      <c r="N240" s="130" t="str">
        <f>IF(C240="","",الشيت!EM243)</f>
        <v/>
      </c>
      <c r="O240" s="130" t="str">
        <f>IF(C240="","",الشيت!FD243)</f>
        <v/>
      </c>
    </row>
    <row r="241" spans="1:15" ht="21.95" customHeight="1">
      <c r="A241" s="130" t="str">
        <f t="shared" si="6"/>
        <v/>
      </c>
      <c r="B241" s="130" t="str">
        <f>الشيت!C244</f>
        <v/>
      </c>
      <c r="C241" s="130" t="str">
        <f>الشيت!D244</f>
        <v/>
      </c>
      <c r="D241" s="130" t="str">
        <f t="shared" si="7"/>
        <v/>
      </c>
      <c r="E241" s="130" t="str">
        <f>IF(C241="","",الشيت!GB244)</f>
        <v/>
      </c>
      <c r="F241" s="130" t="str">
        <f>IF(C241="","",الشيت!L244)</f>
        <v/>
      </c>
      <c r="G241" s="130" t="str">
        <f>IF(C241="","",الشيت!AB244)</f>
        <v/>
      </c>
      <c r="H241" s="130" t="str">
        <f>IF(C241="","",الشيت!AR244)</f>
        <v/>
      </c>
      <c r="I241" s="130" t="str">
        <f>IF(C241="","",الشيت!BI244)</f>
        <v/>
      </c>
      <c r="J241" s="130" t="str">
        <f>IF(C241="","",الشيت!CB244)</f>
        <v/>
      </c>
      <c r="K241" s="130" t="str">
        <f>IF(C241="","",الشيت!CU244)</f>
        <v/>
      </c>
      <c r="L241" s="130" t="str">
        <f>IF(C241="","",الشيت!DM244)</f>
        <v/>
      </c>
      <c r="M241" s="130" t="str">
        <f>IF(C241="","",الشيت!EA244)</f>
        <v/>
      </c>
      <c r="N241" s="130" t="str">
        <f>IF(C241="","",الشيت!EM244)</f>
        <v/>
      </c>
      <c r="O241" s="130" t="str">
        <f>IF(C241="","",الشيت!FD244)</f>
        <v/>
      </c>
    </row>
    <row r="242" spans="1:15" ht="21.95" customHeight="1">
      <c r="A242" s="130" t="str">
        <f t="shared" si="6"/>
        <v/>
      </c>
      <c r="B242" s="130" t="str">
        <f>الشيت!C245</f>
        <v/>
      </c>
      <c r="C242" s="130" t="str">
        <f>الشيت!D245</f>
        <v/>
      </c>
      <c r="D242" s="130" t="str">
        <f t="shared" si="7"/>
        <v/>
      </c>
      <c r="E242" s="130" t="str">
        <f>IF(C242="","",الشيت!GB245)</f>
        <v/>
      </c>
      <c r="F242" s="130" t="str">
        <f>IF(C242="","",الشيت!L245)</f>
        <v/>
      </c>
      <c r="G242" s="130" t="str">
        <f>IF(C242="","",الشيت!AB245)</f>
        <v/>
      </c>
      <c r="H242" s="130" t="str">
        <f>IF(C242="","",الشيت!AR245)</f>
        <v/>
      </c>
      <c r="I242" s="130" t="str">
        <f>IF(C242="","",الشيت!BI245)</f>
        <v/>
      </c>
      <c r="J242" s="130" t="str">
        <f>IF(C242="","",الشيت!CB245)</f>
        <v/>
      </c>
      <c r="K242" s="130" t="str">
        <f>IF(C242="","",الشيت!CU245)</f>
        <v/>
      </c>
      <c r="L242" s="130" t="str">
        <f>IF(C242="","",الشيت!DM245)</f>
        <v/>
      </c>
      <c r="M242" s="130" t="str">
        <f>IF(C242="","",الشيت!EA245)</f>
        <v/>
      </c>
      <c r="N242" s="130" t="str">
        <f>IF(C242="","",الشيت!EM245)</f>
        <v/>
      </c>
      <c r="O242" s="130" t="str">
        <f>IF(C242="","",الشيت!FD245)</f>
        <v/>
      </c>
    </row>
    <row r="243" spans="1:15" ht="21.95" customHeight="1">
      <c r="A243" s="130" t="str">
        <f t="shared" si="6"/>
        <v/>
      </c>
      <c r="B243" s="130" t="str">
        <f>الشيت!C246</f>
        <v/>
      </c>
      <c r="C243" s="130" t="str">
        <f>الشيت!D246</f>
        <v/>
      </c>
      <c r="D243" s="130" t="str">
        <f t="shared" si="7"/>
        <v/>
      </c>
      <c r="E243" s="130" t="str">
        <f>IF(C243="","",الشيت!GB246)</f>
        <v/>
      </c>
      <c r="F243" s="130" t="str">
        <f>IF(C243="","",الشيت!L246)</f>
        <v/>
      </c>
      <c r="G243" s="130" t="str">
        <f>IF(C243="","",الشيت!AB246)</f>
        <v/>
      </c>
      <c r="H243" s="130" t="str">
        <f>IF(C243="","",الشيت!AR246)</f>
        <v/>
      </c>
      <c r="I243" s="130" t="str">
        <f>IF(C243="","",الشيت!BI246)</f>
        <v/>
      </c>
      <c r="J243" s="130" t="str">
        <f>IF(C243="","",الشيت!CB246)</f>
        <v/>
      </c>
      <c r="K243" s="130" t="str">
        <f>IF(C243="","",الشيت!CU246)</f>
        <v/>
      </c>
      <c r="L243" s="130" t="str">
        <f>IF(C243="","",الشيت!DM246)</f>
        <v/>
      </c>
      <c r="M243" s="130" t="str">
        <f>IF(C243="","",الشيت!EA246)</f>
        <v/>
      </c>
      <c r="N243" s="130" t="str">
        <f>IF(C243="","",الشيت!EM246)</f>
        <v/>
      </c>
      <c r="O243" s="130" t="str">
        <f>IF(C243="","",الشيت!FD246)</f>
        <v/>
      </c>
    </row>
    <row r="244" spans="1:15" ht="21.95" customHeight="1">
      <c r="A244" s="130" t="str">
        <f t="shared" si="6"/>
        <v/>
      </c>
      <c r="B244" s="130" t="str">
        <f>الشيت!C247</f>
        <v/>
      </c>
      <c r="C244" s="130" t="str">
        <f>الشيت!D247</f>
        <v/>
      </c>
      <c r="D244" s="130" t="str">
        <f t="shared" si="7"/>
        <v/>
      </c>
      <c r="E244" s="130" t="str">
        <f>IF(C244="","",الشيت!GB247)</f>
        <v/>
      </c>
      <c r="F244" s="130" t="str">
        <f>IF(C244="","",الشيت!L247)</f>
        <v/>
      </c>
      <c r="G244" s="130" t="str">
        <f>IF(C244="","",الشيت!AB247)</f>
        <v/>
      </c>
      <c r="H244" s="130" t="str">
        <f>IF(C244="","",الشيت!AR247)</f>
        <v/>
      </c>
      <c r="I244" s="130" t="str">
        <f>IF(C244="","",الشيت!BI247)</f>
        <v/>
      </c>
      <c r="J244" s="130" t="str">
        <f>IF(C244="","",الشيت!CB247)</f>
        <v/>
      </c>
      <c r="K244" s="130" t="str">
        <f>IF(C244="","",الشيت!CU247)</f>
        <v/>
      </c>
      <c r="L244" s="130" t="str">
        <f>IF(C244="","",الشيت!DM247)</f>
        <v/>
      </c>
      <c r="M244" s="130" t="str">
        <f>IF(C244="","",الشيت!EA247)</f>
        <v/>
      </c>
      <c r="N244" s="130" t="str">
        <f>IF(C244="","",الشيت!EM247)</f>
        <v/>
      </c>
      <c r="O244" s="130" t="str">
        <f>IF(C244="","",الشيت!FD247)</f>
        <v/>
      </c>
    </row>
    <row r="245" spans="1:15" ht="21.95" customHeight="1">
      <c r="A245" s="130" t="str">
        <f t="shared" si="6"/>
        <v/>
      </c>
      <c r="B245" s="130" t="str">
        <f>الشيت!C248</f>
        <v/>
      </c>
      <c r="C245" s="130" t="str">
        <f>الشيت!D248</f>
        <v/>
      </c>
      <c r="D245" s="130" t="str">
        <f t="shared" si="7"/>
        <v/>
      </c>
      <c r="E245" s="130" t="str">
        <f>IF(C245="","",الشيت!GB248)</f>
        <v/>
      </c>
      <c r="F245" s="130" t="str">
        <f>IF(C245="","",الشيت!L248)</f>
        <v/>
      </c>
      <c r="G245" s="130" t="str">
        <f>IF(C245="","",الشيت!AB248)</f>
        <v/>
      </c>
      <c r="H245" s="130" t="str">
        <f>IF(C245="","",الشيت!AR248)</f>
        <v/>
      </c>
      <c r="I245" s="130" t="str">
        <f>IF(C245="","",الشيت!BI248)</f>
        <v/>
      </c>
      <c r="J245" s="130" t="str">
        <f>IF(C245="","",الشيت!CB248)</f>
        <v/>
      </c>
      <c r="K245" s="130" t="str">
        <f>IF(C245="","",الشيت!CU248)</f>
        <v/>
      </c>
      <c r="L245" s="130" t="str">
        <f>IF(C245="","",الشيت!DM248)</f>
        <v/>
      </c>
      <c r="M245" s="130" t="str">
        <f>IF(C245="","",الشيت!EA248)</f>
        <v/>
      </c>
      <c r="N245" s="130" t="str">
        <f>IF(C245="","",الشيت!EM248)</f>
        <v/>
      </c>
      <c r="O245" s="130" t="str">
        <f>IF(C245="","",الشيت!FD248)</f>
        <v/>
      </c>
    </row>
    <row r="246" spans="1:15" ht="21.95" customHeight="1">
      <c r="A246" s="130" t="str">
        <f t="shared" si="6"/>
        <v/>
      </c>
      <c r="B246" s="130" t="str">
        <f>الشيت!C249</f>
        <v/>
      </c>
      <c r="C246" s="130" t="str">
        <f>الشيت!D249</f>
        <v/>
      </c>
      <c r="D246" s="130" t="str">
        <f t="shared" si="7"/>
        <v/>
      </c>
      <c r="E246" s="130" t="str">
        <f>IF(C246="","",الشيت!GB249)</f>
        <v/>
      </c>
      <c r="F246" s="130" t="str">
        <f>IF(C246="","",الشيت!L249)</f>
        <v/>
      </c>
      <c r="G246" s="130" t="str">
        <f>IF(C246="","",الشيت!AB249)</f>
        <v/>
      </c>
      <c r="H246" s="130" t="str">
        <f>IF(C246="","",الشيت!AR249)</f>
        <v/>
      </c>
      <c r="I246" s="130" t="str">
        <f>IF(C246="","",الشيت!BI249)</f>
        <v/>
      </c>
      <c r="J246" s="130" t="str">
        <f>IF(C246="","",الشيت!CB249)</f>
        <v/>
      </c>
      <c r="K246" s="130" t="str">
        <f>IF(C246="","",الشيت!CU249)</f>
        <v/>
      </c>
      <c r="L246" s="130" t="str">
        <f>IF(C246="","",الشيت!DM249)</f>
        <v/>
      </c>
      <c r="M246" s="130" t="str">
        <f>IF(C246="","",الشيت!EA249)</f>
        <v/>
      </c>
      <c r="N246" s="130" t="str">
        <f>IF(C246="","",الشيت!EM249)</f>
        <v/>
      </c>
      <c r="O246" s="130" t="str">
        <f>IF(C246="","",الشيت!FD249)</f>
        <v/>
      </c>
    </row>
    <row r="247" spans="1:15" ht="21.95" customHeight="1">
      <c r="A247" s="130" t="str">
        <f t="shared" si="6"/>
        <v/>
      </c>
      <c r="B247" s="130" t="str">
        <f>الشيت!C250</f>
        <v/>
      </c>
      <c r="C247" s="130" t="str">
        <f>الشيت!D250</f>
        <v/>
      </c>
      <c r="D247" s="130" t="str">
        <f t="shared" si="7"/>
        <v/>
      </c>
      <c r="E247" s="130" t="str">
        <f>IF(C247="","",الشيت!GB250)</f>
        <v/>
      </c>
      <c r="F247" s="130" t="str">
        <f>IF(C247="","",الشيت!L250)</f>
        <v/>
      </c>
      <c r="G247" s="130" t="str">
        <f>IF(C247="","",الشيت!AB250)</f>
        <v/>
      </c>
      <c r="H247" s="130" t="str">
        <f>IF(C247="","",الشيت!AR250)</f>
        <v/>
      </c>
      <c r="I247" s="130" t="str">
        <f>IF(C247="","",الشيت!BI250)</f>
        <v/>
      </c>
      <c r="J247" s="130" t="str">
        <f>IF(C247="","",الشيت!CB250)</f>
        <v/>
      </c>
      <c r="K247" s="130" t="str">
        <f>IF(C247="","",الشيت!CU250)</f>
        <v/>
      </c>
      <c r="L247" s="130" t="str">
        <f>IF(C247="","",الشيت!DM250)</f>
        <v/>
      </c>
      <c r="M247" s="130" t="str">
        <f>IF(C247="","",الشيت!EA250)</f>
        <v/>
      </c>
      <c r="N247" s="130" t="str">
        <f>IF(C247="","",الشيت!EM250)</f>
        <v/>
      </c>
      <c r="O247" s="130" t="str">
        <f>IF(C247="","",الشيت!FD250)</f>
        <v/>
      </c>
    </row>
    <row r="248" spans="1:15" ht="21.95" customHeight="1">
      <c r="A248" s="130" t="str">
        <f t="shared" si="6"/>
        <v/>
      </c>
      <c r="B248" s="130" t="str">
        <f>الشيت!C251</f>
        <v/>
      </c>
      <c r="C248" s="130" t="str">
        <f>الشيت!D251</f>
        <v/>
      </c>
      <c r="D248" s="130" t="str">
        <f t="shared" si="7"/>
        <v/>
      </c>
      <c r="E248" s="130" t="str">
        <f>IF(C248="","",الشيت!GB251)</f>
        <v/>
      </c>
      <c r="F248" s="130" t="str">
        <f>IF(C248="","",الشيت!L251)</f>
        <v/>
      </c>
      <c r="G248" s="130" t="str">
        <f>IF(C248="","",الشيت!AB251)</f>
        <v/>
      </c>
      <c r="H248" s="130" t="str">
        <f>IF(C248="","",الشيت!AR251)</f>
        <v/>
      </c>
      <c r="I248" s="130" t="str">
        <f>IF(C248="","",الشيت!BI251)</f>
        <v/>
      </c>
      <c r="J248" s="130" t="str">
        <f>IF(C248="","",الشيت!CB251)</f>
        <v/>
      </c>
      <c r="K248" s="130" t="str">
        <f>IF(C248="","",الشيت!CU251)</f>
        <v/>
      </c>
      <c r="L248" s="130" t="str">
        <f>IF(C248="","",الشيت!DM251)</f>
        <v/>
      </c>
      <c r="M248" s="130" t="str">
        <f>IF(C248="","",الشيت!EA251)</f>
        <v/>
      </c>
      <c r="N248" s="130" t="str">
        <f>IF(C248="","",الشيت!EM251)</f>
        <v/>
      </c>
      <c r="O248" s="130" t="str">
        <f>IF(C248="","",الشيت!FD251)</f>
        <v/>
      </c>
    </row>
    <row r="249" spans="1:15" ht="21.95" customHeight="1">
      <c r="A249" s="130" t="str">
        <f t="shared" si="6"/>
        <v/>
      </c>
      <c r="B249" s="130" t="str">
        <f>الشيت!C252</f>
        <v/>
      </c>
      <c r="C249" s="130" t="str">
        <f>الشيت!D252</f>
        <v/>
      </c>
      <c r="D249" s="130" t="str">
        <f t="shared" si="7"/>
        <v/>
      </c>
      <c r="E249" s="130" t="str">
        <f>IF(C249="","",الشيت!GB252)</f>
        <v/>
      </c>
      <c r="F249" s="130" t="str">
        <f>IF(C249="","",الشيت!L252)</f>
        <v/>
      </c>
      <c r="G249" s="130" t="str">
        <f>IF(C249="","",الشيت!AB252)</f>
        <v/>
      </c>
      <c r="H249" s="130" t="str">
        <f>IF(C249="","",الشيت!AR252)</f>
        <v/>
      </c>
      <c r="I249" s="130" t="str">
        <f>IF(C249="","",الشيت!BI252)</f>
        <v/>
      </c>
      <c r="J249" s="130" t="str">
        <f>IF(C249="","",الشيت!CB252)</f>
        <v/>
      </c>
      <c r="K249" s="130" t="str">
        <f>IF(C249="","",الشيت!CU252)</f>
        <v/>
      </c>
      <c r="L249" s="130" t="str">
        <f>IF(C249="","",الشيت!DM252)</f>
        <v/>
      </c>
      <c r="M249" s="130" t="str">
        <f>IF(C249="","",الشيت!EA252)</f>
        <v/>
      </c>
      <c r="N249" s="130" t="str">
        <f>IF(C249="","",الشيت!EM252)</f>
        <v/>
      </c>
      <c r="O249" s="130" t="str">
        <f>IF(C249="","",الشيت!FD252)</f>
        <v/>
      </c>
    </row>
    <row r="250" spans="1:15" ht="21.95" customHeight="1">
      <c r="A250" s="130" t="str">
        <f t="shared" si="6"/>
        <v/>
      </c>
      <c r="B250" s="130" t="str">
        <f>الشيت!C253</f>
        <v/>
      </c>
      <c r="C250" s="130" t="str">
        <f>الشيت!D253</f>
        <v/>
      </c>
      <c r="D250" s="130" t="str">
        <f t="shared" si="7"/>
        <v/>
      </c>
      <c r="E250" s="130" t="str">
        <f>IF(C250="","",الشيت!GB253)</f>
        <v/>
      </c>
      <c r="F250" s="130" t="str">
        <f>IF(C250="","",الشيت!L253)</f>
        <v/>
      </c>
      <c r="G250" s="130" t="str">
        <f>IF(C250="","",الشيت!AB253)</f>
        <v/>
      </c>
      <c r="H250" s="130" t="str">
        <f>IF(C250="","",الشيت!AR253)</f>
        <v/>
      </c>
      <c r="I250" s="130" t="str">
        <f>IF(C250="","",الشيت!BI253)</f>
        <v/>
      </c>
      <c r="J250" s="130" t="str">
        <f>IF(C250="","",الشيت!CB253)</f>
        <v/>
      </c>
      <c r="K250" s="130" t="str">
        <f>IF(C250="","",الشيت!CU253)</f>
        <v/>
      </c>
      <c r="L250" s="130" t="str">
        <f>IF(C250="","",الشيت!DM253)</f>
        <v/>
      </c>
      <c r="M250" s="130" t="str">
        <f>IF(C250="","",الشيت!EA253)</f>
        <v/>
      </c>
      <c r="N250" s="130" t="str">
        <f>IF(C250="","",الشيت!EM253)</f>
        <v/>
      </c>
      <c r="O250" s="130" t="str">
        <f>IF(C250="","",الشيت!FD253)</f>
        <v/>
      </c>
    </row>
    <row r="251" spans="1:15" ht="21.95" customHeight="1">
      <c r="A251" s="130" t="str">
        <f t="shared" si="6"/>
        <v/>
      </c>
      <c r="B251" s="130" t="str">
        <f>الشيت!C254</f>
        <v/>
      </c>
      <c r="C251" s="130" t="str">
        <f>الشيت!D254</f>
        <v/>
      </c>
      <c r="D251" s="130" t="str">
        <f t="shared" si="7"/>
        <v/>
      </c>
      <c r="E251" s="130" t="str">
        <f>IF(C251="","",الشيت!GB254)</f>
        <v/>
      </c>
      <c r="F251" s="130" t="str">
        <f>IF(C251="","",الشيت!L254)</f>
        <v/>
      </c>
      <c r="G251" s="130" t="str">
        <f>IF(C251="","",الشيت!AB254)</f>
        <v/>
      </c>
      <c r="H251" s="130" t="str">
        <f>IF(C251="","",الشيت!AR254)</f>
        <v/>
      </c>
      <c r="I251" s="130" t="str">
        <f>IF(C251="","",الشيت!BI254)</f>
        <v/>
      </c>
      <c r="J251" s="130" t="str">
        <f>IF(C251="","",الشيت!CB254)</f>
        <v/>
      </c>
      <c r="K251" s="130" t="str">
        <f>IF(C251="","",الشيت!CU254)</f>
        <v/>
      </c>
      <c r="L251" s="130" t="str">
        <f>IF(C251="","",الشيت!DM254)</f>
        <v/>
      </c>
      <c r="M251" s="130" t="str">
        <f>IF(C251="","",الشيت!EA254)</f>
        <v/>
      </c>
      <c r="N251" s="130" t="str">
        <f>IF(C251="","",الشيت!EM254)</f>
        <v/>
      </c>
      <c r="O251" s="130" t="str">
        <f>IF(C251="","",الشيت!FD254)</f>
        <v/>
      </c>
    </row>
    <row r="252" spans="1:15" ht="21.95" customHeight="1">
      <c r="A252" s="130" t="str">
        <f t="shared" si="6"/>
        <v/>
      </c>
      <c r="B252" s="130" t="str">
        <f>الشيت!C255</f>
        <v/>
      </c>
      <c r="C252" s="130" t="str">
        <f>الشيت!D255</f>
        <v/>
      </c>
      <c r="D252" s="130" t="str">
        <f t="shared" si="7"/>
        <v/>
      </c>
      <c r="E252" s="130" t="str">
        <f>IF(C252="","",الشيت!GB255)</f>
        <v/>
      </c>
      <c r="F252" s="130" t="str">
        <f>IF(C252="","",الشيت!L255)</f>
        <v/>
      </c>
      <c r="G252" s="130" t="str">
        <f>IF(C252="","",الشيت!AB255)</f>
        <v/>
      </c>
      <c r="H252" s="130" t="str">
        <f>IF(C252="","",الشيت!AR255)</f>
        <v/>
      </c>
      <c r="I252" s="130" t="str">
        <f>IF(C252="","",الشيت!BI255)</f>
        <v/>
      </c>
      <c r="J252" s="130" t="str">
        <f>IF(C252="","",الشيت!CB255)</f>
        <v/>
      </c>
      <c r="K252" s="130" t="str">
        <f>IF(C252="","",الشيت!CU255)</f>
        <v/>
      </c>
      <c r="L252" s="130" t="str">
        <f>IF(C252="","",الشيت!DM255)</f>
        <v/>
      </c>
      <c r="M252" s="130" t="str">
        <f>IF(C252="","",الشيت!EA255)</f>
        <v/>
      </c>
      <c r="N252" s="130" t="str">
        <f>IF(C252="","",الشيت!EM255)</f>
        <v/>
      </c>
      <c r="O252" s="130" t="str">
        <f>IF(C252="","",الشيت!FD255)</f>
        <v/>
      </c>
    </row>
    <row r="253" spans="1:15" ht="21.95" customHeight="1">
      <c r="A253" s="130" t="str">
        <f t="shared" si="6"/>
        <v/>
      </c>
      <c r="B253" s="130" t="str">
        <f>الشيت!C256</f>
        <v/>
      </c>
      <c r="C253" s="130" t="str">
        <f>الشيت!D256</f>
        <v/>
      </c>
      <c r="D253" s="130" t="str">
        <f t="shared" si="7"/>
        <v/>
      </c>
      <c r="E253" s="130" t="str">
        <f>IF(C253="","",الشيت!GB256)</f>
        <v/>
      </c>
      <c r="F253" s="130" t="str">
        <f>IF(C253="","",الشيت!L256)</f>
        <v/>
      </c>
      <c r="G253" s="130" t="str">
        <f>IF(C253="","",الشيت!AB256)</f>
        <v/>
      </c>
      <c r="H253" s="130" t="str">
        <f>IF(C253="","",الشيت!AR256)</f>
        <v/>
      </c>
      <c r="I253" s="130" t="str">
        <f>IF(C253="","",الشيت!BI256)</f>
        <v/>
      </c>
      <c r="J253" s="130" t="str">
        <f>IF(C253="","",الشيت!CB256)</f>
        <v/>
      </c>
      <c r="K253" s="130" t="str">
        <f>IF(C253="","",الشيت!CU256)</f>
        <v/>
      </c>
      <c r="L253" s="130" t="str">
        <f>IF(C253="","",الشيت!DM256)</f>
        <v/>
      </c>
      <c r="M253" s="130" t="str">
        <f>IF(C253="","",الشيت!EA256)</f>
        <v/>
      </c>
      <c r="N253" s="130" t="str">
        <f>IF(C253="","",الشيت!EM256)</f>
        <v/>
      </c>
      <c r="O253" s="130" t="str">
        <f>IF(C253="","",الشيت!FD256)</f>
        <v/>
      </c>
    </row>
    <row r="254" spans="1:15" ht="21.95" customHeight="1">
      <c r="A254" s="130" t="str">
        <f t="shared" si="6"/>
        <v/>
      </c>
      <c r="B254" s="130" t="str">
        <f>الشيت!C257</f>
        <v/>
      </c>
      <c r="C254" s="130" t="str">
        <f>الشيت!D257</f>
        <v/>
      </c>
      <c r="D254" s="130" t="str">
        <f t="shared" si="7"/>
        <v/>
      </c>
      <c r="E254" s="130" t="str">
        <f>IF(C254="","",الشيت!GB257)</f>
        <v/>
      </c>
      <c r="F254" s="130" t="str">
        <f>IF(C254="","",الشيت!L257)</f>
        <v/>
      </c>
      <c r="G254" s="130" t="str">
        <f>IF(C254="","",الشيت!AB257)</f>
        <v/>
      </c>
      <c r="H254" s="130" t="str">
        <f>IF(C254="","",الشيت!AR257)</f>
        <v/>
      </c>
      <c r="I254" s="130" t="str">
        <f>IF(C254="","",الشيت!BI257)</f>
        <v/>
      </c>
      <c r="J254" s="130" t="str">
        <f>IF(C254="","",الشيت!CB257)</f>
        <v/>
      </c>
      <c r="K254" s="130" t="str">
        <f>IF(C254="","",الشيت!CU257)</f>
        <v/>
      </c>
      <c r="L254" s="130" t="str">
        <f>IF(C254="","",الشيت!DM257)</f>
        <v/>
      </c>
      <c r="M254" s="130" t="str">
        <f>IF(C254="","",الشيت!EA257)</f>
        <v/>
      </c>
      <c r="N254" s="130" t="str">
        <f>IF(C254="","",الشيت!EM257)</f>
        <v/>
      </c>
      <c r="O254" s="130" t="str">
        <f>IF(C254="","",الشيت!FD257)</f>
        <v/>
      </c>
    </row>
    <row r="255" spans="1:15" ht="21.95" customHeight="1">
      <c r="A255" s="130" t="str">
        <f t="shared" si="6"/>
        <v/>
      </c>
      <c r="B255" s="130" t="str">
        <f>الشيت!C258</f>
        <v/>
      </c>
      <c r="C255" s="130" t="str">
        <f>الشيت!D258</f>
        <v/>
      </c>
      <c r="D255" s="130" t="str">
        <f t="shared" si="7"/>
        <v/>
      </c>
      <c r="E255" s="130" t="str">
        <f>IF(C255="","",الشيت!GB258)</f>
        <v/>
      </c>
      <c r="F255" s="130" t="str">
        <f>IF(C255="","",الشيت!L258)</f>
        <v/>
      </c>
      <c r="G255" s="130" t="str">
        <f>IF(C255="","",الشيت!AB258)</f>
        <v/>
      </c>
      <c r="H255" s="130" t="str">
        <f>IF(C255="","",الشيت!AR258)</f>
        <v/>
      </c>
      <c r="I255" s="130" t="str">
        <f>IF(C255="","",الشيت!BI258)</f>
        <v/>
      </c>
      <c r="J255" s="130" t="str">
        <f>IF(C255="","",الشيت!CB258)</f>
        <v/>
      </c>
      <c r="K255" s="130" t="str">
        <f>IF(C255="","",الشيت!CU258)</f>
        <v/>
      </c>
      <c r="L255" s="130" t="str">
        <f>IF(C255="","",الشيت!DM258)</f>
        <v/>
      </c>
      <c r="M255" s="130" t="str">
        <f>IF(C255="","",الشيت!EA258)</f>
        <v/>
      </c>
      <c r="N255" s="130" t="str">
        <f>IF(C255="","",الشيت!EM258)</f>
        <v/>
      </c>
      <c r="O255" s="130" t="str">
        <f>IF(C255="","",الشيت!FD258)</f>
        <v/>
      </c>
    </row>
    <row r="256" spans="1:15" ht="21.95" customHeight="1">
      <c r="A256" s="130" t="str">
        <f t="shared" si="6"/>
        <v/>
      </c>
      <c r="B256" s="130" t="str">
        <f>الشيت!C259</f>
        <v/>
      </c>
      <c r="C256" s="130" t="str">
        <f>الشيت!D259</f>
        <v/>
      </c>
      <c r="D256" s="130" t="str">
        <f t="shared" si="7"/>
        <v/>
      </c>
      <c r="E256" s="130" t="str">
        <f>IF(C256="","",الشيت!GB259)</f>
        <v/>
      </c>
      <c r="F256" s="130" t="str">
        <f>IF(C256="","",الشيت!L259)</f>
        <v/>
      </c>
      <c r="G256" s="130" t="str">
        <f>IF(C256="","",الشيت!AB259)</f>
        <v/>
      </c>
      <c r="H256" s="130" t="str">
        <f>IF(C256="","",الشيت!AR259)</f>
        <v/>
      </c>
      <c r="I256" s="130" t="str">
        <f>IF(C256="","",الشيت!BI259)</f>
        <v/>
      </c>
      <c r="J256" s="130" t="str">
        <f>IF(C256="","",الشيت!CB259)</f>
        <v/>
      </c>
      <c r="K256" s="130" t="str">
        <f>IF(C256="","",الشيت!CU259)</f>
        <v/>
      </c>
      <c r="L256" s="130" t="str">
        <f>IF(C256="","",الشيت!DM259)</f>
        <v/>
      </c>
      <c r="M256" s="130" t="str">
        <f>IF(C256="","",الشيت!EA259)</f>
        <v/>
      </c>
      <c r="N256" s="130" t="str">
        <f>IF(C256="","",الشيت!EM259)</f>
        <v/>
      </c>
      <c r="O256" s="130" t="str">
        <f>IF(C256="","",الشيت!FD259)</f>
        <v/>
      </c>
    </row>
    <row r="257" spans="1:15" ht="21.95" customHeight="1">
      <c r="A257" s="130" t="str">
        <f t="shared" si="6"/>
        <v/>
      </c>
      <c r="B257" s="130" t="str">
        <f>الشيت!C260</f>
        <v/>
      </c>
      <c r="C257" s="130" t="str">
        <f>الشيت!D260</f>
        <v/>
      </c>
      <c r="D257" s="130" t="str">
        <f t="shared" si="7"/>
        <v/>
      </c>
      <c r="E257" s="130" t="str">
        <f>IF(C257="","",الشيت!GB260)</f>
        <v/>
      </c>
      <c r="F257" s="130" t="str">
        <f>IF(C257="","",الشيت!L260)</f>
        <v/>
      </c>
      <c r="G257" s="130" t="str">
        <f>IF(C257="","",الشيت!AB260)</f>
        <v/>
      </c>
      <c r="H257" s="130" t="str">
        <f>IF(C257="","",الشيت!AR260)</f>
        <v/>
      </c>
      <c r="I257" s="130" t="str">
        <f>IF(C257="","",الشيت!BI260)</f>
        <v/>
      </c>
      <c r="J257" s="130" t="str">
        <f>IF(C257="","",الشيت!CB260)</f>
        <v/>
      </c>
      <c r="K257" s="130" t="str">
        <f>IF(C257="","",الشيت!CU260)</f>
        <v/>
      </c>
      <c r="L257" s="130" t="str">
        <f>IF(C257="","",الشيت!DM260)</f>
        <v/>
      </c>
      <c r="M257" s="130" t="str">
        <f>IF(C257="","",الشيت!EA260)</f>
        <v/>
      </c>
      <c r="N257" s="130" t="str">
        <f>IF(C257="","",الشيت!EM260)</f>
        <v/>
      </c>
      <c r="O257" s="130" t="str">
        <f>IF(C257="","",الشيت!FD260)</f>
        <v/>
      </c>
    </row>
    <row r="258" spans="1:15" ht="21.95" customHeight="1">
      <c r="A258" s="130" t="str">
        <f t="shared" si="6"/>
        <v/>
      </c>
      <c r="B258" s="130" t="str">
        <f>الشيت!C261</f>
        <v/>
      </c>
      <c r="C258" s="130" t="str">
        <f>الشيت!D261</f>
        <v/>
      </c>
      <c r="D258" s="130" t="str">
        <f t="shared" si="7"/>
        <v/>
      </c>
      <c r="E258" s="130" t="str">
        <f>IF(C258="","",الشيت!GB261)</f>
        <v/>
      </c>
      <c r="F258" s="130" t="str">
        <f>IF(C258="","",الشيت!L261)</f>
        <v/>
      </c>
      <c r="G258" s="130" t="str">
        <f>IF(C258="","",الشيت!AB261)</f>
        <v/>
      </c>
      <c r="H258" s="130" t="str">
        <f>IF(C258="","",الشيت!AR261)</f>
        <v/>
      </c>
      <c r="I258" s="130" t="str">
        <f>IF(C258="","",الشيت!BI261)</f>
        <v/>
      </c>
      <c r="J258" s="130" t="str">
        <f>IF(C258="","",الشيت!CB261)</f>
        <v/>
      </c>
      <c r="K258" s="130" t="str">
        <f>IF(C258="","",الشيت!CU261)</f>
        <v/>
      </c>
      <c r="L258" s="130" t="str">
        <f>IF(C258="","",الشيت!DM261)</f>
        <v/>
      </c>
      <c r="M258" s="130" t="str">
        <f>IF(C258="","",الشيت!EA261)</f>
        <v/>
      </c>
      <c r="N258" s="130" t="str">
        <f>IF(C258="","",الشيت!EM261)</f>
        <v/>
      </c>
      <c r="O258" s="130" t="str">
        <f>IF(C258="","",الشيت!FD261)</f>
        <v/>
      </c>
    </row>
    <row r="259" spans="1:15" ht="21.95" customHeight="1">
      <c r="A259" s="130" t="str">
        <f t="shared" si="6"/>
        <v/>
      </c>
      <c r="B259" s="130" t="str">
        <f>الشيت!C262</f>
        <v/>
      </c>
      <c r="C259" s="130" t="str">
        <f>الشيت!D262</f>
        <v/>
      </c>
      <c r="D259" s="130" t="str">
        <f t="shared" si="7"/>
        <v/>
      </c>
      <c r="E259" s="130" t="str">
        <f>IF(C259="","",الشيت!GB262)</f>
        <v/>
      </c>
      <c r="F259" s="130" t="str">
        <f>IF(C259="","",الشيت!L262)</f>
        <v/>
      </c>
      <c r="G259" s="130" t="str">
        <f>IF(C259="","",الشيت!AB262)</f>
        <v/>
      </c>
      <c r="H259" s="130" t="str">
        <f>IF(C259="","",الشيت!AR262)</f>
        <v/>
      </c>
      <c r="I259" s="130" t="str">
        <f>IF(C259="","",الشيت!BI262)</f>
        <v/>
      </c>
      <c r="J259" s="130" t="str">
        <f>IF(C259="","",الشيت!CB262)</f>
        <v/>
      </c>
      <c r="K259" s="130" t="str">
        <f>IF(C259="","",الشيت!CU262)</f>
        <v/>
      </c>
      <c r="L259" s="130" t="str">
        <f>IF(C259="","",الشيت!DM262)</f>
        <v/>
      </c>
      <c r="M259" s="130" t="str">
        <f>IF(C259="","",الشيت!EA262)</f>
        <v/>
      </c>
      <c r="N259" s="130" t="str">
        <f>IF(C259="","",الشيت!EM262)</f>
        <v/>
      </c>
      <c r="O259" s="130" t="str">
        <f>IF(C259="","",الشيت!FD262)</f>
        <v/>
      </c>
    </row>
    <row r="260" spans="1:15" ht="21.95" customHeight="1">
      <c r="A260" s="130" t="str">
        <f t="shared" si="6"/>
        <v/>
      </c>
      <c r="B260" s="130" t="str">
        <f>الشيت!C263</f>
        <v/>
      </c>
      <c r="C260" s="130" t="str">
        <f>الشيت!D263</f>
        <v/>
      </c>
      <c r="D260" s="130" t="str">
        <f t="shared" si="7"/>
        <v/>
      </c>
      <c r="E260" s="130" t="str">
        <f>IF(C260="","",الشيت!GB263)</f>
        <v/>
      </c>
      <c r="F260" s="130" t="str">
        <f>IF(C260="","",الشيت!L263)</f>
        <v/>
      </c>
      <c r="G260" s="130" t="str">
        <f>IF(C260="","",الشيت!AB263)</f>
        <v/>
      </c>
      <c r="H260" s="130" t="str">
        <f>IF(C260="","",الشيت!AR263)</f>
        <v/>
      </c>
      <c r="I260" s="130" t="str">
        <f>IF(C260="","",الشيت!BI263)</f>
        <v/>
      </c>
      <c r="J260" s="130" t="str">
        <f>IF(C260="","",الشيت!CB263)</f>
        <v/>
      </c>
      <c r="K260" s="130" t="str">
        <f>IF(C260="","",الشيت!CU263)</f>
        <v/>
      </c>
      <c r="L260" s="130" t="str">
        <f>IF(C260="","",الشيت!DM263)</f>
        <v/>
      </c>
      <c r="M260" s="130" t="str">
        <f>IF(C260="","",الشيت!EA263)</f>
        <v/>
      </c>
      <c r="N260" s="130" t="str">
        <f>IF(C260="","",الشيت!EM263)</f>
        <v/>
      </c>
      <c r="O260" s="130" t="str">
        <f>IF(C260="","",الشيت!FD263)</f>
        <v/>
      </c>
    </row>
    <row r="261" spans="1:15" ht="21.95" customHeight="1">
      <c r="A261" s="130" t="str">
        <f t="shared" si="6"/>
        <v/>
      </c>
      <c r="B261" s="130" t="str">
        <f>الشيت!C264</f>
        <v/>
      </c>
      <c r="C261" s="130" t="str">
        <f>الشيت!D264</f>
        <v/>
      </c>
      <c r="D261" s="130" t="str">
        <f t="shared" si="7"/>
        <v/>
      </c>
      <c r="E261" s="130" t="str">
        <f>IF(C261="","",الشيت!GB264)</f>
        <v/>
      </c>
      <c r="F261" s="130" t="str">
        <f>IF(C261="","",الشيت!L264)</f>
        <v/>
      </c>
      <c r="G261" s="130" t="str">
        <f>IF(C261="","",الشيت!AB264)</f>
        <v/>
      </c>
      <c r="H261" s="130" t="str">
        <f>IF(C261="","",الشيت!AR264)</f>
        <v/>
      </c>
      <c r="I261" s="130" t="str">
        <f>IF(C261="","",الشيت!BI264)</f>
        <v/>
      </c>
      <c r="J261" s="130" t="str">
        <f>IF(C261="","",الشيت!CB264)</f>
        <v/>
      </c>
      <c r="K261" s="130" t="str">
        <f>IF(C261="","",الشيت!CU264)</f>
        <v/>
      </c>
      <c r="L261" s="130" t="str">
        <f>IF(C261="","",الشيت!DM264)</f>
        <v/>
      </c>
      <c r="M261" s="130" t="str">
        <f>IF(C261="","",الشيت!EA264)</f>
        <v/>
      </c>
      <c r="N261" s="130" t="str">
        <f>IF(C261="","",الشيت!EM264)</f>
        <v/>
      </c>
      <c r="O261" s="130" t="str">
        <f>IF(C261="","",الشيت!FD264)</f>
        <v/>
      </c>
    </row>
    <row r="262" spans="1:15" ht="21.95" customHeight="1">
      <c r="A262" s="130" t="str">
        <f t="shared" si="6"/>
        <v/>
      </c>
      <c r="B262" s="130" t="str">
        <f>الشيت!C265</f>
        <v/>
      </c>
      <c r="C262" s="130" t="str">
        <f>الشيت!D265</f>
        <v/>
      </c>
      <c r="D262" s="130" t="str">
        <f t="shared" si="7"/>
        <v/>
      </c>
      <c r="E262" s="130" t="str">
        <f>IF(C262="","",الشيت!GB265)</f>
        <v/>
      </c>
      <c r="F262" s="130" t="str">
        <f>IF(C262="","",الشيت!L265)</f>
        <v/>
      </c>
      <c r="G262" s="130" t="str">
        <f>IF(C262="","",الشيت!AB265)</f>
        <v/>
      </c>
      <c r="H262" s="130" t="str">
        <f>IF(C262="","",الشيت!AR265)</f>
        <v/>
      </c>
      <c r="I262" s="130" t="str">
        <f>IF(C262="","",الشيت!BI265)</f>
        <v/>
      </c>
      <c r="J262" s="130" t="str">
        <f>IF(C262="","",الشيت!CB265)</f>
        <v/>
      </c>
      <c r="K262" s="130" t="str">
        <f>IF(C262="","",الشيت!CU265)</f>
        <v/>
      </c>
      <c r="L262" s="130" t="str">
        <f>IF(C262="","",الشيت!DM265)</f>
        <v/>
      </c>
      <c r="M262" s="130" t="str">
        <f>IF(C262="","",الشيت!EA265)</f>
        <v/>
      </c>
      <c r="N262" s="130" t="str">
        <f>IF(C262="","",الشيت!EM265)</f>
        <v/>
      </c>
      <c r="O262" s="130" t="str">
        <f>IF(C262="","",الشيت!FD265)</f>
        <v/>
      </c>
    </row>
    <row r="263" spans="1:15" ht="21.95" customHeight="1">
      <c r="A263" s="130" t="str">
        <f t="shared" si="6"/>
        <v/>
      </c>
      <c r="B263" s="130" t="str">
        <f>الشيت!C266</f>
        <v/>
      </c>
      <c r="C263" s="130" t="str">
        <f>الشيت!D266</f>
        <v/>
      </c>
      <c r="D263" s="130" t="str">
        <f t="shared" si="7"/>
        <v/>
      </c>
      <c r="E263" s="130" t="str">
        <f>IF(C263="","",الشيت!GB266)</f>
        <v/>
      </c>
      <c r="F263" s="130" t="str">
        <f>IF(C263="","",الشيت!L266)</f>
        <v/>
      </c>
      <c r="G263" s="130" t="str">
        <f>IF(C263="","",الشيت!AB266)</f>
        <v/>
      </c>
      <c r="H263" s="130" t="str">
        <f>IF(C263="","",الشيت!AR266)</f>
        <v/>
      </c>
      <c r="I263" s="130" t="str">
        <f>IF(C263="","",الشيت!BI266)</f>
        <v/>
      </c>
      <c r="J263" s="130" t="str">
        <f>IF(C263="","",الشيت!CB266)</f>
        <v/>
      </c>
      <c r="K263" s="130" t="str">
        <f>IF(C263="","",الشيت!CU266)</f>
        <v/>
      </c>
      <c r="L263" s="130" t="str">
        <f>IF(C263="","",الشيت!DM266)</f>
        <v/>
      </c>
      <c r="M263" s="130" t="str">
        <f>IF(C263="","",الشيت!EA266)</f>
        <v/>
      </c>
      <c r="N263" s="130" t="str">
        <f>IF(C263="","",الشيت!EM266)</f>
        <v/>
      </c>
      <c r="O263" s="130" t="str">
        <f>IF(C263="","",الشيت!FD266)</f>
        <v/>
      </c>
    </row>
    <row r="264" spans="1:15" ht="21.95" customHeight="1">
      <c r="A264" s="130" t="str">
        <f t="shared" ref="A264:A327" si="8">IF(C264="","",ROW()-6)</f>
        <v/>
      </c>
      <c r="B264" s="130" t="str">
        <f>الشيت!C267</f>
        <v/>
      </c>
      <c r="C264" s="130" t="str">
        <f>الشيت!D267</f>
        <v/>
      </c>
      <c r="D264" s="130" t="str">
        <f t="shared" ref="D264:D327" si="9">IF(C264="","",SUM(F264,G264,H264,I264,J264,K264,L264,M264,N264,O264))</f>
        <v/>
      </c>
      <c r="E264" s="130" t="str">
        <f>IF(C264="","",الشيت!GB267)</f>
        <v/>
      </c>
      <c r="F264" s="130" t="str">
        <f>IF(C264="","",الشيت!L267)</f>
        <v/>
      </c>
      <c r="G264" s="130" t="str">
        <f>IF(C264="","",الشيت!AB267)</f>
        <v/>
      </c>
      <c r="H264" s="130" t="str">
        <f>IF(C264="","",الشيت!AR267)</f>
        <v/>
      </c>
      <c r="I264" s="130" t="str">
        <f>IF(C264="","",الشيت!BI267)</f>
        <v/>
      </c>
      <c r="J264" s="130" t="str">
        <f>IF(C264="","",الشيت!CB267)</f>
        <v/>
      </c>
      <c r="K264" s="130" t="str">
        <f>IF(C264="","",الشيت!CU267)</f>
        <v/>
      </c>
      <c r="L264" s="130" t="str">
        <f>IF(C264="","",الشيت!DM267)</f>
        <v/>
      </c>
      <c r="M264" s="130" t="str">
        <f>IF(C264="","",الشيت!EA267)</f>
        <v/>
      </c>
      <c r="N264" s="130" t="str">
        <f>IF(C264="","",الشيت!EM267)</f>
        <v/>
      </c>
      <c r="O264" s="130" t="str">
        <f>IF(C264="","",الشيت!FD267)</f>
        <v/>
      </c>
    </row>
    <row r="265" spans="1:15" ht="21.95" customHeight="1">
      <c r="A265" s="130" t="str">
        <f t="shared" si="8"/>
        <v/>
      </c>
      <c r="B265" s="130" t="str">
        <f>الشيت!C268</f>
        <v/>
      </c>
      <c r="C265" s="130" t="str">
        <f>الشيت!D268</f>
        <v/>
      </c>
      <c r="D265" s="130" t="str">
        <f t="shared" si="9"/>
        <v/>
      </c>
      <c r="E265" s="130" t="str">
        <f>IF(C265="","",الشيت!GB268)</f>
        <v/>
      </c>
      <c r="F265" s="130" t="str">
        <f>IF(C265="","",الشيت!L268)</f>
        <v/>
      </c>
      <c r="G265" s="130" t="str">
        <f>IF(C265="","",الشيت!AB268)</f>
        <v/>
      </c>
      <c r="H265" s="130" t="str">
        <f>IF(C265="","",الشيت!AR268)</f>
        <v/>
      </c>
      <c r="I265" s="130" t="str">
        <f>IF(C265="","",الشيت!BI268)</f>
        <v/>
      </c>
      <c r="J265" s="130" t="str">
        <f>IF(C265="","",الشيت!CB268)</f>
        <v/>
      </c>
      <c r="K265" s="130" t="str">
        <f>IF(C265="","",الشيت!CU268)</f>
        <v/>
      </c>
      <c r="L265" s="130" t="str">
        <f>IF(C265="","",الشيت!DM268)</f>
        <v/>
      </c>
      <c r="M265" s="130" t="str">
        <f>IF(C265="","",الشيت!EA268)</f>
        <v/>
      </c>
      <c r="N265" s="130" t="str">
        <f>IF(C265="","",الشيت!EM268)</f>
        <v/>
      </c>
      <c r="O265" s="130" t="str">
        <f>IF(C265="","",الشيت!FD268)</f>
        <v/>
      </c>
    </row>
    <row r="266" spans="1:15" ht="21.95" customHeight="1">
      <c r="A266" s="130" t="str">
        <f t="shared" si="8"/>
        <v/>
      </c>
      <c r="B266" s="130" t="str">
        <f>الشيت!C269</f>
        <v/>
      </c>
      <c r="C266" s="130" t="str">
        <f>الشيت!D269</f>
        <v/>
      </c>
      <c r="D266" s="130" t="str">
        <f t="shared" si="9"/>
        <v/>
      </c>
      <c r="E266" s="130" t="str">
        <f>IF(C266="","",الشيت!GB269)</f>
        <v/>
      </c>
      <c r="F266" s="130" t="str">
        <f>IF(C266="","",الشيت!L269)</f>
        <v/>
      </c>
      <c r="G266" s="130" t="str">
        <f>IF(C266="","",الشيت!AB269)</f>
        <v/>
      </c>
      <c r="H266" s="130" t="str">
        <f>IF(C266="","",الشيت!AR269)</f>
        <v/>
      </c>
      <c r="I266" s="130" t="str">
        <f>IF(C266="","",الشيت!BI269)</f>
        <v/>
      </c>
      <c r="J266" s="130" t="str">
        <f>IF(C266="","",الشيت!CB269)</f>
        <v/>
      </c>
      <c r="K266" s="130" t="str">
        <f>IF(C266="","",الشيت!CU269)</f>
        <v/>
      </c>
      <c r="L266" s="130" t="str">
        <f>IF(C266="","",الشيت!DM269)</f>
        <v/>
      </c>
      <c r="M266" s="130" t="str">
        <f>IF(C266="","",الشيت!EA269)</f>
        <v/>
      </c>
      <c r="N266" s="130" t="str">
        <f>IF(C266="","",الشيت!EM269)</f>
        <v/>
      </c>
      <c r="O266" s="130" t="str">
        <f>IF(C266="","",الشيت!FD269)</f>
        <v/>
      </c>
    </row>
    <row r="267" spans="1:15" ht="21.95" customHeight="1">
      <c r="A267" s="130" t="str">
        <f t="shared" si="8"/>
        <v/>
      </c>
      <c r="B267" s="130" t="str">
        <f>الشيت!C270</f>
        <v/>
      </c>
      <c r="C267" s="130" t="str">
        <f>الشيت!D270</f>
        <v/>
      </c>
      <c r="D267" s="130" t="str">
        <f t="shared" si="9"/>
        <v/>
      </c>
      <c r="E267" s="130" t="str">
        <f>IF(C267="","",الشيت!GB270)</f>
        <v/>
      </c>
      <c r="F267" s="130" t="str">
        <f>IF(C267="","",الشيت!L270)</f>
        <v/>
      </c>
      <c r="G267" s="130" t="str">
        <f>IF(C267="","",الشيت!AB270)</f>
        <v/>
      </c>
      <c r="H267" s="130" t="str">
        <f>IF(C267="","",الشيت!AR270)</f>
        <v/>
      </c>
      <c r="I267" s="130" t="str">
        <f>IF(C267="","",الشيت!BI270)</f>
        <v/>
      </c>
      <c r="J267" s="130" t="str">
        <f>IF(C267="","",الشيت!CB270)</f>
        <v/>
      </c>
      <c r="K267" s="130" t="str">
        <f>IF(C267="","",الشيت!CU270)</f>
        <v/>
      </c>
      <c r="L267" s="130" t="str">
        <f>IF(C267="","",الشيت!DM270)</f>
        <v/>
      </c>
      <c r="M267" s="130" t="str">
        <f>IF(C267="","",الشيت!EA270)</f>
        <v/>
      </c>
      <c r="N267" s="130" t="str">
        <f>IF(C267="","",الشيت!EM270)</f>
        <v/>
      </c>
      <c r="O267" s="130" t="str">
        <f>IF(C267="","",الشيت!FD270)</f>
        <v/>
      </c>
    </row>
    <row r="268" spans="1:15" ht="21.95" customHeight="1">
      <c r="A268" s="130" t="str">
        <f t="shared" si="8"/>
        <v/>
      </c>
      <c r="B268" s="130" t="str">
        <f>الشيت!C271</f>
        <v/>
      </c>
      <c r="C268" s="130" t="str">
        <f>الشيت!D271</f>
        <v/>
      </c>
      <c r="D268" s="130" t="str">
        <f t="shared" si="9"/>
        <v/>
      </c>
      <c r="E268" s="130" t="str">
        <f>IF(C268="","",الشيت!GB271)</f>
        <v/>
      </c>
      <c r="F268" s="130" t="str">
        <f>IF(C268="","",الشيت!L271)</f>
        <v/>
      </c>
      <c r="G268" s="130" t="str">
        <f>IF(C268="","",الشيت!AB271)</f>
        <v/>
      </c>
      <c r="H268" s="130" t="str">
        <f>IF(C268="","",الشيت!AR271)</f>
        <v/>
      </c>
      <c r="I268" s="130" t="str">
        <f>IF(C268="","",الشيت!BI271)</f>
        <v/>
      </c>
      <c r="J268" s="130" t="str">
        <f>IF(C268="","",الشيت!CB271)</f>
        <v/>
      </c>
      <c r="K268" s="130" t="str">
        <f>IF(C268="","",الشيت!CU271)</f>
        <v/>
      </c>
      <c r="L268" s="130" t="str">
        <f>IF(C268="","",الشيت!DM271)</f>
        <v/>
      </c>
      <c r="M268" s="130" t="str">
        <f>IF(C268="","",الشيت!EA271)</f>
        <v/>
      </c>
      <c r="N268" s="130" t="str">
        <f>IF(C268="","",الشيت!EM271)</f>
        <v/>
      </c>
      <c r="O268" s="130" t="str">
        <f>IF(C268="","",الشيت!FD271)</f>
        <v/>
      </c>
    </row>
    <row r="269" spans="1:15" ht="21.95" customHeight="1">
      <c r="A269" s="130" t="str">
        <f t="shared" si="8"/>
        <v/>
      </c>
      <c r="B269" s="130" t="str">
        <f>الشيت!C272</f>
        <v/>
      </c>
      <c r="C269" s="130" t="str">
        <f>الشيت!D272</f>
        <v/>
      </c>
      <c r="D269" s="130" t="str">
        <f t="shared" si="9"/>
        <v/>
      </c>
      <c r="E269" s="130" t="str">
        <f>IF(C269="","",الشيت!GB272)</f>
        <v/>
      </c>
      <c r="F269" s="130" t="str">
        <f>IF(C269="","",الشيت!L272)</f>
        <v/>
      </c>
      <c r="G269" s="130" t="str">
        <f>IF(C269="","",الشيت!AB272)</f>
        <v/>
      </c>
      <c r="H269" s="130" t="str">
        <f>IF(C269="","",الشيت!AR272)</f>
        <v/>
      </c>
      <c r="I269" s="130" t="str">
        <f>IF(C269="","",الشيت!BI272)</f>
        <v/>
      </c>
      <c r="J269" s="130" t="str">
        <f>IF(C269="","",الشيت!CB272)</f>
        <v/>
      </c>
      <c r="K269" s="130" t="str">
        <f>IF(C269="","",الشيت!CU272)</f>
        <v/>
      </c>
      <c r="L269" s="130" t="str">
        <f>IF(C269="","",الشيت!DM272)</f>
        <v/>
      </c>
      <c r="M269" s="130" t="str">
        <f>IF(C269="","",الشيت!EA272)</f>
        <v/>
      </c>
      <c r="N269" s="130" t="str">
        <f>IF(C269="","",الشيت!EM272)</f>
        <v/>
      </c>
      <c r="O269" s="130" t="str">
        <f>IF(C269="","",الشيت!FD272)</f>
        <v/>
      </c>
    </row>
    <row r="270" spans="1:15" ht="21.95" customHeight="1">
      <c r="A270" s="130" t="str">
        <f t="shared" si="8"/>
        <v/>
      </c>
      <c r="B270" s="130" t="str">
        <f>الشيت!C273</f>
        <v/>
      </c>
      <c r="C270" s="130" t="str">
        <f>الشيت!D273</f>
        <v/>
      </c>
      <c r="D270" s="130" t="str">
        <f t="shared" si="9"/>
        <v/>
      </c>
      <c r="E270" s="130" t="str">
        <f>IF(C270="","",الشيت!GB273)</f>
        <v/>
      </c>
      <c r="F270" s="130" t="str">
        <f>IF(C270="","",الشيت!L273)</f>
        <v/>
      </c>
      <c r="G270" s="130" t="str">
        <f>IF(C270="","",الشيت!AB273)</f>
        <v/>
      </c>
      <c r="H270" s="130" t="str">
        <f>IF(C270="","",الشيت!AR273)</f>
        <v/>
      </c>
      <c r="I270" s="130" t="str">
        <f>IF(C270="","",الشيت!BI273)</f>
        <v/>
      </c>
      <c r="J270" s="130" t="str">
        <f>IF(C270="","",الشيت!CB273)</f>
        <v/>
      </c>
      <c r="K270" s="130" t="str">
        <f>IF(C270="","",الشيت!CU273)</f>
        <v/>
      </c>
      <c r="L270" s="130" t="str">
        <f>IF(C270="","",الشيت!DM273)</f>
        <v/>
      </c>
      <c r="M270" s="130" t="str">
        <f>IF(C270="","",الشيت!EA273)</f>
        <v/>
      </c>
      <c r="N270" s="130" t="str">
        <f>IF(C270="","",الشيت!EM273)</f>
        <v/>
      </c>
      <c r="O270" s="130" t="str">
        <f>IF(C270="","",الشيت!FD273)</f>
        <v/>
      </c>
    </row>
    <row r="271" spans="1:15" ht="21.95" customHeight="1">
      <c r="A271" s="130" t="str">
        <f t="shared" si="8"/>
        <v/>
      </c>
      <c r="B271" s="130" t="str">
        <f>الشيت!C274</f>
        <v/>
      </c>
      <c r="C271" s="130" t="str">
        <f>الشيت!D274</f>
        <v/>
      </c>
      <c r="D271" s="130" t="str">
        <f t="shared" si="9"/>
        <v/>
      </c>
      <c r="E271" s="130" t="str">
        <f>IF(C271="","",الشيت!GB274)</f>
        <v/>
      </c>
      <c r="F271" s="130" t="str">
        <f>IF(C271="","",الشيت!L274)</f>
        <v/>
      </c>
      <c r="G271" s="130" t="str">
        <f>IF(C271="","",الشيت!AB274)</f>
        <v/>
      </c>
      <c r="H271" s="130" t="str">
        <f>IF(C271="","",الشيت!AR274)</f>
        <v/>
      </c>
      <c r="I271" s="130" t="str">
        <f>IF(C271="","",الشيت!BI274)</f>
        <v/>
      </c>
      <c r="J271" s="130" t="str">
        <f>IF(C271="","",الشيت!CB274)</f>
        <v/>
      </c>
      <c r="K271" s="130" t="str">
        <f>IF(C271="","",الشيت!CU274)</f>
        <v/>
      </c>
      <c r="L271" s="130" t="str">
        <f>IF(C271="","",الشيت!DM274)</f>
        <v/>
      </c>
      <c r="M271" s="130" t="str">
        <f>IF(C271="","",الشيت!EA274)</f>
        <v/>
      </c>
      <c r="N271" s="130" t="str">
        <f>IF(C271="","",الشيت!EM274)</f>
        <v/>
      </c>
      <c r="O271" s="130" t="str">
        <f>IF(C271="","",الشيت!FD274)</f>
        <v/>
      </c>
    </row>
    <row r="272" spans="1:15" ht="21.95" customHeight="1">
      <c r="A272" s="130" t="str">
        <f t="shared" si="8"/>
        <v/>
      </c>
      <c r="B272" s="130" t="str">
        <f>الشيت!C275</f>
        <v/>
      </c>
      <c r="C272" s="130" t="str">
        <f>الشيت!D275</f>
        <v/>
      </c>
      <c r="D272" s="130" t="str">
        <f t="shared" si="9"/>
        <v/>
      </c>
      <c r="E272" s="130" t="str">
        <f>IF(C272="","",الشيت!GB275)</f>
        <v/>
      </c>
      <c r="F272" s="130" t="str">
        <f>IF(C272="","",الشيت!L275)</f>
        <v/>
      </c>
      <c r="G272" s="130" t="str">
        <f>IF(C272="","",الشيت!AB275)</f>
        <v/>
      </c>
      <c r="H272" s="130" t="str">
        <f>IF(C272="","",الشيت!AR275)</f>
        <v/>
      </c>
      <c r="I272" s="130" t="str">
        <f>IF(C272="","",الشيت!BI275)</f>
        <v/>
      </c>
      <c r="J272" s="130" t="str">
        <f>IF(C272="","",الشيت!CB275)</f>
        <v/>
      </c>
      <c r="K272" s="130" t="str">
        <f>IF(C272="","",الشيت!CU275)</f>
        <v/>
      </c>
      <c r="L272" s="130" t="str">
        <f>IF(C272="","",الشيت!DM275)</f>
        <v/>
      </c>
      <c r="M272" s="130" t="str">
        <f>IF(C272="","",الشيت!EA275)</f>
        <v/>
      </c>
      <c r="N272" s="130" t="str">
        <f>IF(C272="","",الشيت!EM275)</f>
        <v/>
      </c>
      <c r="O272" s="130" t="str">
        <f>IF(C272="","",الشيت!FD275)</f>
        <v/>
      </c>
    </row>
    <row r="273" spans="1:15" ht="21.95" customHeight="1">
      <c r="A273" s="130" t="str">
        <f t="shared" si="8"/>
        <v/>
      </c>
      <c r="B273" s="130" t="str">
        <f>الشيت!C276</f>
        <v/>
      </c>
      <c r="C273" s="130" t="str">
        <f>الشيت!D276</f>
        <v/>
      </c>
      <c r="D273" s="130" t="str">
        <f t="shared" si="9"/>
        <v/>
      </c>
      <c r="E273" s="130" t="str">
        <f>IF(C273="","",الشيت!GB276)</f>
        <v/>
      </c>
      <c r="F273" s="130" t="str">
        <f>IF(C273="","",الشيت!L276)</f>
        <v/>
      </c>
      <c r="G273" s="130" t="str">
        <f>IF(C273="","",الشيت!AB276)</f>
        <v/>
      </c>
      <c r="H273" s="130" t="str">
        <f>IF(C273="","",الشيت!AR276)</f>
        <v/>
      </c>
      <c r="I273" s="130" t="str">
        <f>IF(C273="","",الشيت!BI276)</f>
        <v/>
      </c>
      <c r="J273" s="130" t="str">
        <f>IF(C273="","",الشيت!CB276)</f>
        <v/>
      </c>
      <c r="K273" s="130" t="str">
        <f>IF(C273="","",الشيت!CU276)</f>
        <v/>
      </c>
      <c r="L273" s="130" t="str">
        <f>IF(C273="","",الشيت!DM276)</f>
        <v/>
      </c>
      <c r="M273" s="130" t="str">
        <f>IF(C273="","",الشيت!EA276)</f>
        <v/>
      </c>
      <c r="N273" s="130" t="str">
        <f>IF(C273="","",الشيت!EM276)</f>
        <v/>
      </c>
      <c r="O273" s="130" t="str">
        <f>IF(C273="","",الشيت!FD276)</f>
        <v/>
      </c>
    </row>
    <row r="274" spans="1:15" ht="21.95" customHeight="1">
      <c r="A274" s="130" t="str">
        <f t="shared" si="8"/>
        <v/>
      </c>
      <c r="B274" s="130" t="str">
        <f>الشيت!C277</f>
        <v/>
      </c>
      <c r="C274" s="130" t="str">
        <f>الشيت!D277</f>
        <v/>
      </c>
      <c r="D274" s="130" t="str">
        <f t="shared" si="9"/>
        <v/>
      </c>
      <c r="E274" s="130" t="str">
        <f>IF(C274="","",الشيت!GB277)</f>
        <v/>
      </c>
      <c r="F274" s="130" t="str">
        <f>IF(C274="","",الشيت!L277)</f>
        <v/>
      </c>
      <c r="G274" s="130" t="str">
        <f>IF(C274="","",الشيت!AB277)</f>
        <v/>
      </c>
      <c r="H274" s="130" t="str">
        <f>IF(C274="","",الشيت!AR277)</f>
        <v/>
      </c>
      <c r="I274" s="130" t="str">
        <f>IF(C274="","",الشيت!BI277)</f>
        <v/>
      </c>
      <c r="J274" s="130" t="str">
        <f>IF(C274="","",الشيت!CB277)</f>
        <v/>
      </c>
      <c r="K274" s="130" t="str">
        <f>IF(C274="","",الشيت!CU277)</f>
        <v/>
      </c>
      <c r="L274" s="130" t="str">
        <f>IF(C274="","",الشيت!DM277)</f>
        <v/>
      </c>
      <c r="M274" s="130" t="str">
        <f>IF(C274="","",الشيت!EA277)</f>
        <v/>
      </c>
      <c r="N274" s="130" t="str">
        <f>IF(C274="","",الشيت!EM277)</f>
        <v/>
      </c>
      <c r="O274" s="130" t="str">
        <f>IF(C274="","",الشيت!FD277)</f>
        <v/>
      </c>
    </row>
    <row r="275" spans="1:15" ht="21.95" customHeight="1">
      <c r="A275" s="130" t="str">
        <f t="shared" si="8"/>
        <v/>
      </c>
      <c r="B275" s="130" t="str">
        <f>الشيت!C278</f>
        <v/>
      </c>
      <c r="C275" s="130" t="str">
        <f>الشيت!D278</f>
        <v/>
      </c>
      <c r="D275" s="130" t="str">
        <f t="shared" si="9"/>
        <v/>
      </c>
      <c r="E275" s="130" t="str">
        <f>IF(C275="","",الشيت!GB278)</f>
        <v/>
      </c>
      <c r="F275" s="130" t="str">
        <f>IF(C275="","",الشيت!L278)</f>
        <v/>
      </c>
      <c r="G275" s="130" t="str">
        <f>IF(C275="","",الشيت!AB278)</f>
        <v/>
      </c>
      <c r="H275" s="130" t="str">
        <f>IF(C275="","",الشيت!AR278)</f>
        <v/>
      </c>
      <c r="I275" s="130" t="str">
        <f>IF(C275="","",الشيت!BI278)</f>
        <v/>
      </c>
      <c r="J275" s="130" t="str">
        <f>IF(C275="","",الشيت!CB278)</f>
        <v/>
      </c>
      <c r="K275" s="130" t="str">
        <f>IF(C275="","",الشيت!CU278)</f>
        <v/>
      </c>
      <c r="L275" s="130" t="str">
        <f>IF(C275="","",الشيت!DM278)</f>
        <v/>
      </c>
      <c r="M275" s="130" t="str">
        <f>IF(C275="","",الشيت!EA278)</f>
        <v/>
      </c>
      <c r="N275" s="130" t="str">
        <f>IF(C275="","",الشيت!EM278)</f>
        <v/>
      </c>
      <c r="O275" s="130" t="str">
        <f>IF(C275="","",الشيت!FD278)</f>
        <v/>
      </c>
    </row>
    <row r="276" spans="1:15" ht="21.95" customHeight="1">
      <c r="A276" s="130" t="str">
        <f t="shared" si="8"/>
        <v/>
      </c>
      <c r="B276" s="130" t="str">
        <f>الشيت!C279</f>
        <v/>
      </c>
      <c r="C276" s="130" t="str">
        <f>الشيت!D279</f>
        <v/>
      </c>
      <c r="D276" s="130" t="str">
        <f t="shared" si="9"/>
        <v/>
      </c>
      <c r="E276" s="130" t="str">
        <f>IF(C276="","",الشيت!GB279)</f>
        <v/>
      </c>
      <c r="F276" s="130" t="str">
        <f>IF(C276="","",الشيت!L279)</f>
        <v/>
      </c>
      <c r="G276" s="130" t="str">
        <f>IF(C276="","",الشيت!AB279)</f>
        <v/>
      </c>
      <c r="H276" s="130" t="str">
        <f>IF(C276="","",الشيت!AR279)</f>
        <v/>
      </c>
      <c r="I276" s="130" t="str">
        <f>IF(C276="","",الشيت!BI279)</f>
        <v/>
      </c>
      <c r="J276" s="130" t="str">
        <f>IF(C276="","",الشيت!CB279)</f>
        <v/>
      </c>
      <c r="K276" s="130" t="str">
        <f>IF(C276="","",الشيت!CU279)</f>
        <v/>
      </c>
      <c r="L276" s="130" t="str">
        <f>IF(C276="","",الشيت!DM279)</f>
        <v/>
      </c>
      <c r="M276" s="130" t="str">
        <f>IF(C276="","",الشيت!EA279)</f>
        <v/>
      </c>
      <c r="N276" s="130" t="str">
        <f>IF(C276="","",الشيت!EM279)</f>
        <v/>
      </c>
      <c r="O276" s="130" t="str">
        <f>IF(C276="","",الشيت!FD279)</f>
        <v/>
      </c>
    </row>
    <row r="277" spans="1:15" ht="21.95" customHeight="1">
      <c r="A277" s="130" t="str">
        <f t="shared" si="8"/>
        <v/>
      </c>
      <c r="B277" s="130" t="str">
        <f>الشيت!C280</f>
        <v/>
      </c>
      <c r="C277" s="130" t="str">
        <f>الشيت!D280</f>
        <v/>
      </c>
      <c r="D277" s="130" t="str">
        <f t="shared" si="9"/>
        <v/>
      </c>
      <c r="E277" s="130" t="str">
        <f>IF(C277="","",الشيت!GB280)</f>
        <v/>
      </c>
      <c r="F277" s="130" t="str">
        <f>IF(C277="","",الشيت!L280)</f>
        <v/>
      </c>
      <c r="G277" s="130" t="str">
        <f>IF(C277="","",الشيت!AB280)</f>
        <v/>
      </c>
      <c r="H277" s="130" t="str">
        <f>IF(C277="","",الشيت!AR280)</f>
        <v/>
      </c>
      <c r="I277" s="130" t="str">
        <f>IF(C277="","",الشيت!BI280)</f>
        <v/>
      </c>
      <c r="J277" s="130" t="str">
        <f>IF(C277="","",الشيت!CB280)</f>
        <v/>
      </c>
      <c r="K277" s="130" t="str">
        <f>IF(C277="","",الشيت!CU280)</f>
        <v/>
      </c>
      <c r="L277" s="130" t="str">
        <f>IF(C277="","",الشيت!DM280)</f>
        <v/>
      </c>
      <c r="M277" s="130" t="str">
        <f>IF(C277="","",الشيت!EA280)</f>
        <v/>
      </c>
      <c r="N277" s="130" t="str">
        <f>IF(C277="","",الشيت!EM280)</f>
        <v/>
      </c>
      <c r="O277" s="130" t="str">
        <f>IF(C277="","",الشيت!FD280)</f>
        <v/>
      </c>
    </row>
    <row r="278" spans="1:15" ht="21.95" customHeight="1">
      <c r="A278" s="130" t="str">
        <f t="shared" si="8"/>
        <v/>
      </c>
      <c r="B278" s="130" t="str">
        <f>الشيت!C281</f>
        <v/>
      </c>
      <c r="C278" s="130" t="str">
        <f>الشيت!D281</f>
        <v/>
      </c>
      <c r="D278" s="130" t="str">
        <f t="shared" si="9"/>
        <v/>
      </c>
      <c r="E278" s="130" t="str">
        <f>IF(C278="","",الشيت!GB281)</f>
        <v/>
      </c>
      <c r="F278" s="130" t="str">
        <f>IF(C278="","",الشيت!L281)</f>
        <v/>
      </c>
      <c r="G278" s="130" t="str">
        <f>IF(C278="","",الشيت!AB281)</f>
        <v/>
      </c>
      <c r="H278" s="130" t="str">
        <f>IF(C278="","",الشيت!AR281)</f>
        <v/>
      </c>
      <c r="I278" s="130" t="str">
        <f>IF(C278="","",الشيت!BI281)</f>
        <v/>
      </c>
      <c r="J278" s="130" t="str">
        <f>IF(C278="","",الشيت!CB281)</f>
        <v/>
      </c>
      <c r="K278" s="130" t="str">
        <f>IF(C278="","",الشيت!CU281)</f>
        <v/>
      </c>
      <c r="L278" s="130" t="str">
        <f>IF(C278="","",الشيت!DM281)</f>
        <v/>
      </c>
      <c r="M278" s="130" t="str">
        <f>IF(C278="","",الشيت!EA281)</f>
        <v/>
      </c>
      <c r="N278" s="130" t="str">
        <f>IF(C278="","",الشيت!EM281)</f>
        <v/>
      </c>
      <c r="O278" s="130" t="str">
        <f>IF(C278="","",الشيت!FD281)</f>
        <v/>
      </c>
    </row>
    <row r="279" spans="1:15" ht="21.95" customHeight="1">
      <c r="A279" s="130" t="str">
        <f t="shared" si="8"/>
        <v/>
      </c>
      <c r="B279" s="130" t="str">
        <f>الشيت!C282</f>
        <v/>
      </c>
      <c r="C279" s="130" t="str">
        <f>الشيت!D282</f>
        <v/>
      </c>
      <c r="D279" s="130" t="str">
        <f t="shared" si="9"/>
        <v/>
      </c>
      <c r="E279" s="130" t="str">
        <f>IF(C279="","",الشيت!GB282)</f>
        <v/>
      </c>
      <c r="F279" s="130" t="str">
        <f>IF(C279="","",الشيت!L282)</f>
        <v/>
      </c>
      <c r="G279" s="130" t="str">
        <f>IF(C279="","",الشيت!AB282)</f>
        <v/>
      </c>
      <c r="H279" s="130" t="str">
        <f>IF(C279="","",الشيت!AR282)</f>
        <v/>
      </c>
      <c r="I279" s="130" t="str">
        <f>IF(C279="","",الشيت!BI282)</f>
        <v/>
      </c>
      <c r="J279" s="130" t="str">
        <f>IF(C279="","",الشيت!CB282)</f>
        <v/>
      </c>
      <c r="K279" s="130" t="str">
        <f>IF(C279="","",الشيت!CU282)</f>
        <v/>
      </c>
      <c r="L279" s="130" t="str">
        <f>IF(C279="","",الشيت!DM282)</f>
        <v/>
      </c>
      <c r="M279" s="130" t="str">
        <f>IF(C279="","",الشيت!EA282)</f>
        <v/>
      </c>
      <c r="N279" s="130" t="str">
        <f>IF(C279="","",الشيت!EM282)</f>
        <v/>
      </c>
      <c r="O279" s="130" t="str">
        <f>IF(C279="","",الشيت!FD282)</f>
        <v/>
      </c>
    </row>
    <row r="280" spans="1:15" ht="21.95" customHeight="1">
      <c r="A280" s="130" t="str">
        <f t="shared" si="8"/>
        <v/>
      </c>
      <c r="B280" s="130" t="str">
        <f>الشيت!C283</f>
        <v/>
      </c>
      <c r="C280" s="130" t="str">
        <f>الشيت!D283</f>
        <v/>
      </c>
      <c r="D280" s="130" t="str">
        <f t="shared" si="9"/>
        <v/>
      </c>
      <c r="E280" s="130" t="str">
        <f>IF(C280="","",الشيت!GB283)</f>
        <v/>
      </c>
      <c r="F280" s="130" t="str">
        <f>IF(C280="","",الشيت!L283)</f>
        <v/>
      </c>
      <c r="G280" s="130" t="str">
        <f>IF(C280="","",الشيت!AB283)</f>
        <v/>
      </c>
      <c r="H280" s="130" t="str">
        <f>IF(C280="","",الشيت!AR283)</f>
        <v/>
      </c>
      <c r="I280" s="130" t="str">
        <f>IF(C280="","",الشيت!BI283)</f>
        <v/>
      </c>
      <c r="J280" s="130" t="str">
        <f>IF(C280="","",الشيت!CB283)</f>
        <v/>
      </c>
      <c r="K280" s="130" t="str">
        <f>IF(C280="","",الشيت!CU283)</f>
        <v/>
      </c>
      <c r="L280" s="130" t="str">
        <f>IF(C280="","",الشيت!DM283)</f>
        <v/>
      </c>
      <c r="M280" s="130" t="str">
        <f>IF(C280="","",الشيت!EA283)</f>
        <v/>
      </c>
      <c r="N280" s="130" t="str">
        <f>IF(C280="","",الشيت!EM283)</f>
        <v/>
      </c>
      <c r="O280" s="130" t="str">
        <f>IF(C280="","",الشيت!FD283)</f>
        <v/>
      </c>
    </row>
    <row r="281" spans="1:15" ht="21.95" customHeight="1">
      <c r="A281" s="130" t="str">
        <f t="shared" si="8"/>
        <v/>
      </c>
      <c r="B281" s="130" t="str">
        <f>الشيت!C284</f>
        <v/>
      </c>
      <c r="C281" s="130" t="str">
        <f>الشيت!D284</f>
        <v/>
      </c>
      <c r="D281" s="130" t="str">
        <f t="shared" si="9"/>
        <v/>
      </c>
      <c r="E281" s="130" t="str">
        <f>IF(C281="","",الشيت!GB284)</f>
        <v/>
      </c>
      <c r="F281" s="130" t="str">
        <f>IF(C281="","",الشيت!L284)</f>
        <v/>
      </c>
      <c r="G281" s="130" t="str">
        <f>IF(C281="","",الشيت!AB284)</f>
        <v/>
      </c>
      <c r="H281" s="130" t="str">
        <f>IF(C281="","",الشيت!AR284)</f>
        <v/>
      </c>
      <c r="I281" s="130" t="str">
        <f>IF(C281="","",الشيت!BI284)</f>
        <v/>
      </c>
      <c r="J281" s="130" t="str">
        <f>IF(C281="","",الشيت!CB284)</f>
        <v/>
      </c>
      <c r="K281" s="130" t="str">
        <f>IF(C281="","",الشيت!CU284)</f>
        <v/>
      </c>
      <c r="L281" s="130" t="str">
        <f>IF(C281="","",الشيت!DM284)</f>
        <v/>
      </c>
      <c r="M281" s="130" t="str">
        <f>IF(C281="","",الشيت!EA284)</f>
        <v/>
      </c>
      <c r="N281" s="130" t="str">
        <f>IF(C281="","",الشيت!EM284)</f>
        <v/>
      </c>
      <c r="O281" s="130" t="str">
        <f>IF(C281="","",الشيت!FD284)</f>
        <v/>
      </c>
    </row>
    <row r="282" spans="1:15" ht="21.95" customHeight="1">
      <c r="A282" s="130" t="str">
        <f t="shared" si="8"/>
        <v/>
      </c>
      <c r="B282" s="130" t="str">
        <f>الشيت!C285</f>
        <v/>
      </c>
      <c r="C282" s="130" t="str">
        <f>الشيت!D285</f>
        <v/>
      </c>
      <c r="D282" s="130" t="str">
        <f t="shared" si="9"/>
        <v/>
      </c>
      <c r="E282" s="130" t="str">
        <f>IF(C282="","",الشيت!GB285)</f>
        <v/>
      </c>
      <c r="F282" s="130" t="str">
        <f>IF(C282="","",الشيت!L285)</f>
        <v/>
      </c>
      <c r="G282" s="130" t="str">
        <f>IF(C282="","",الشيت!AB285)</f>
        <v/>
      </c>
      <c r="H282" s="130" t="str">
        <f>IF(C282="","",الشيت!AR285)</f>
        <v/>
      </c>
      <c r="I282" s="130" t="str">
        <f>IF(C282="","",الشيت!BI285)</f>
        <v/>
      </c>
      <c r="J282" s="130" t="str">
        <f>IF(C282="","",الشيت!CB285)</f>
        <v/>
      </c>
      <c r="K282" s="130" t="str">
        <f>IF(C282="","",الشيت!CU285)</f>
        <v/>
      </c>
      <c r="L282" s="130" t="str">
        <f>IF(C282="","",الشيت!DM285)</f>
        <v/>
      </c>
      <c r="M282" s="130" t="str">
        <f>IF(C282="","",الشيت!EA285)</f>
        <v/>
      </c>
      <c r="N282" s="130" t="str">
        <f>IF(C282="","",الشيت!EM285)</f>
        <v/>
      </c>
      <c r="O282" s="130" t="str">
        <f>IF(C282="","",الشيت!FD285)</f>
        <v/>
      </c>
    </row>
    <row r="283" spans="1:15" ht="21.95" customHeight="1">
      <c r="A283" s="130" t="str">
        <f t="shared" si="8"/>
        <v/>
      </c>
      <c r="B283" s="130" t="str">
        <f>الشيت!C286</f>
        <v/>
      </c>
      <c r="C283" s="130" t="str">
        <f>الشيت!D286</f>
        <v/>
      </c>
      <c r="D283" s="130" t="str">
        <f t="shared" si="9"/>
        <v/>
      </c>
      <c r="E283" s="130" t="str">
        <f>IF(C283="","",الشيت!GB286)</f>
        <v/>
      </c>
      <c r="F283" s="130" t="str">
        <f>IF(C283="","",الشيت!L286)</f>
        <v/>
      </c>
      <c r="G283" s="130" t="str">
        <f>IF(C283="","",الشيت!AB286)</f>
        <v/>
      </c>
      <c r="H283" s="130" t="str">
        <f>IF(C283="","",الشيت!AR286)</f>
        <v/>
      </c>
      <c r="I283" s="130" t="str">
        <f>IF(C283="","",الشيت!BI286)</f>
        <v/>
      </c>
      <c r="J283" s="130" t="str">
        <f>IF(C283="","",الشيت!CB286)</f>
        <v/>
      </c>
      <c r="K283" s="130" t="str">
        <f>IF(C283="","",الشيت!CU286)</f>
        <v/>
      </c>
      <c r="L283" s="130" t="str">
        <f>IF(C283="","",الشيت!DM286)</f>
        <v/>
      </c>
      <c r="M283" s="130" t="str">
        <f>IF(C283="","",الشيت!EA286)</f>
        <v/>
      </c>
      <c r="N283" s="130" t="str">
        <f>IF(C283="","",الشيت!EM286)</f>
        <v/>
      </c>
      <c r="O283" s="130" t="str">
        <f>IF(C283="","",الشيت!FD286)</f>
        <v/>
      </c>
    </row>
    <row r="284" spans="1:15" ht="21.95" customHeight="1">
      <c r="A284" s="130" t="str">
        <f t="shared" si="8"/>
        <v/>
      </c>
      <c r="B284" s="130" t="str">
        <f>الشيت!C287</f>
        <v/>
      </c>
      <c r="C284" s="130" t="str">
        <f>الشيت!D287</f>
        <v/>
      </c>
      <c r="D284" s="130" t="str">
        <f t="shared" si="9"/>
        <v/>
      </c>
      <c r="E284" s="130" t="str">
        <f>IF(C284="","",الشيت!GB287)</f>
        <v/>
      </c>
      <c r="F284" s="130" t="str">
        <f>IF(C284="","",الشيت!L287)</f>
        <v/>
      </c>
      <c r="G284" s="130" t="str">
        <f>IF(C284="","",الشيت!AB287)</f>
        <v/>
      </c>
      <c r="H284" s="130" t="str">
        <f>IF(C284="","",الشيت!AR287)</f>
        <v/>
      </c>
      <c r="I284" s="130" t="str">
        <f>IF(C284="","",الشيت!BI287)</f>
        <v/>
      </c>
      <c r="J284" s="130" t="str">
        <f>IF(C284="","",الشيت!CB287)</f>
        <v/>
      </c>
      <c r="K284" s="130" t="str">
        <f>IF(C284="","",الشيت!CU287)</f>
        <v/>
      </c>
      <c r="L284" s="130" t="str">
        <f>IF(C284="","",الشيت!DM287)</f>
        <v/>
      </c>
      <c r="M284" s="130" t="str">
        <f>IF(C284="","",الشيت!EA287)</f>
        <v/>
      </c>
      <c r="N284" s="130" t="str">
        <f>IF(C284="","",الشيت!EM287)</f>
        <v/>
      </c>
      <c r="O284" s="130" t="str">
        <f>IF(C284="","",الشيت!FD287)</f>
        <v/>
      </c>
    </row>
    <row r="285" spans="1:15" ht="21.95" customHeight="1">
      <c r="A285" s="130" t="str">
        <f t="shared" si="8"/>
        <v/>
      </c>
      <c r="B285" s="130" t="str">
        <f>الشيت!C288</f>
        <v/>
      </c>
      <c r="C285" s="130" t="str">
        <f>الشيت!D288</f>
        <v/>
      </c>
      <c r="D285" s="130" t="str">
        <f t="shared" si="9"/>
        <v/>
      </c>
      <c r="E285" s="130" t="str">
        <f>IF(C285="","",الشيت!GB288)</f>
        <v/>
      </c>
      <c r="F285" s="130" t="str">
        <f>IF(C285="","",الشيت!L288)</f>
        <v/>
      </c>
      <c r="G285" s="130" t="str">
        <f>IF(C285="","",الشيت!AB288)</f>
        <v/>
      </c>
      <c r="H285" s="130" t="str">
        <f>IF(C285="","",الشيت!AR288)</f>
        <v/>
      </c>
      <c r="I285" s="130" t="str">
        <f>IF(C285="","",الشيت!BI288)</f>
        <v/>
      </c>
      <c r="J285" s="130" t="str">
        <f>IF(C285="","",الشيت!CB288)</f>
        <v/>
      </c>
      <c r="K285" s="130" t="str">
        <f>IF(C285="","",الشيت!CU288)</f>
        <v/>
      </c>
      <c r="L285" s="130" t="str">
        <f>IF(C285="","",الشيت!DM288)</f>
        <v/>
      </c>
      <c r="M285" s="130" t="str">
        <f>IF(C285="","",الشيت!EA288)</f>
        <v/>
      </c>
      <c r="N285" s="130" t="str">
        <f>IF(C285="","",الشيت!EM288)</f>
        <v/>
      </c>
      <c r="O285" s="130" t="str">
        <f>IF(C285="","",الشيت!FD288)</f>
        <v/>
      </c>
    </row>
    <row r="286" spans="1:15" ht="21.95" customHeight="1">
      <c r="A286" s="130" t="str">
        <f t="shared" si="8"/>
        <v/>
      </c>
      <c r="B286" s="130" t="str">
        <f>الشيت!C289</f>
        <v/>
      </c>
      <c r="C286" s="130" t="str">
        <f>الشيت!D289</f>
        <v/>
      </c>
      <c r="D286" s="130" t="str">
        <f t="shared" si="9"/>
        <v/>
      </c>
      <c r="E286" s="130" t="str">
        <f>IF(C286="","",الشيت!GB289)</f>
        <v/>
      </c>
      <c r="F286" s="130" t="str">
        <f>IF(C286="","",الشيت!L289)</f>
        <v/>
      </c>
      <c r="G286" s="130" t="str">
        <f>IF(C286="","",الشيت!AB289)</f>
        <v/>
      </c>
      <c r="H286" s="130" t="str">
        <f>IF(C286="","",الشيت!AR289)</f>
        <v/>
      </c>
      <c r="I286" s="130" t="str">
        <f>IF(C286="","",الشيت!BI289)</f>
        <v/>
      </c>
      <c r="J286" s="130" t="str">
        <f>IF(C286="","",الشيت!CB289)</f>
        <v/>
      </c>
      <c r="K286" s="130" t="str">
        <f>IF(C286="","",الشيت!CU289)</f>
        <v/>
      </c>
      <c r="L286" s="130" t="str">
        <f>IF(C286="","",الشيت!DM289)</f>
        <v/>
      </c>
      <c r="M286" s="130" t="str">
        <f>IF(C286="","",الشيت!EA289)</f>
        <v/>
      </c>
      <c r="N286" s="130" t="str">
        <f>IF(C286="","",الشيت!EM289)</f>
        <v/>
      </c>
      <c r="O286" s="130" t="str">
        <f>IF(C286="","",الشيت!FD289)</f>
        <v/>
      </c>
    </row>
    <row r="287" spans="1:15" ht="21.95" customHeight="1">
      <c r="A287" s="130" t="str">
        <f t="shared" si="8"/>
        <v/>
      </c>
      <c r="B287" s="130" t="str">
        <f>الشيت!C290</f>
        <v/>
      </c>
      <c r="C287" s="130" t="str">
        <f>الشيت!D290</f>
        <v/>
      </c>
      <c r="D287" s="130" t="str">
        <f t="shared" si="9"/>
        <v/>
      </c>
      <c r="E287" s="130" t="str">
        <f>IF(C287="","",الشيت!GB290)</f>
        <v/>
      </c>
      <c r="F287" s="130" t="str">
        <f>IF(C287="","",الشيت!L290)</f>
        <v/>
      </c>
      <c r="G287" s="130" t="str">
        <f>IF(C287="","",الشيت!AB290)</f>
        <v/>
      </c>
      <c r="H287" s="130" t="str">
        <f>IF(C287="","",الشيت!AR290)</f>
        <v/>
      </c>
      <c r="I287" s="130" t="str">
        <f>IF(C287="","",الشيت!BI290)</f>
        <v/>
      </c>
      <c r="J287" s="130" t="str">
        <f>IF(C287="","",الشيت!CB290)</f>
        <v/>
      </c>
      <c r="K287" s="130" t="str">
        <f>IF(C287="","",الشيت!CU290)</f>
        <v/>
      </c>
      <c r="L287" s="130" t="str">
        <f>IF(C287="","",الشيت!DM290)</f>
        <v/>
      </c>
      <c r="M287" s="130" t="str">
        <f>IF(C287="","",الشيت!EA290)</f>
        <v/>
      </c>
      <c r="N287" s="130" t="str">
        <f>IF(C287="","",الشيت!EM290)</f>
        <v/>
      </c>
      <c r="O287" s="130" t="str">
        <f>IF(C287="","",الشيت!FD290)</f>
        <v/>
      </c>
    </row>
    <row r="288" spans="1:15" ht="21.95" customHeight="1">
      <c r="A288" s="130" t="str">
        <f t="shared" si="8"/>
        <v/>
      </c>
      <c r="B288" s="130" t="str">
        <f>الشيت!C291</f>
        <v/>
      </c>
      <c r="C288" s="130" t="str">
        <f>الشيت!D291</f>
        <v/>
      </c>
      <c r="D288" s="130" t="str">
        <f t="shared" si="9"/>
        <v/>
      </c>
      <c r="E288" s="130" t="str">
        <f>IF(C288="","",الشيت!GB291)</f>
        <v/>
      </c>
      <c r="F288" s="130" t="str">
        <f>IF(C288="","",الشيت!L291)</f>
        <v/>
      </c>
      <c r="G288" s="130" t="str">
        <f>IF(C288="","",الشيت!AB291)</f>
        <v/>
      </c>
      <c r="H288" s="130" t="str">
        <f>IF(C288="","",الشيت!AR291)</f>
        <v/>
      </c>
      <c r="I288" s="130" t="str">
        <f>IF(C288="","",الشيت!BI291)</f>
        <v/>
      </c>
      <c r="J288" s="130" t="str">
        <f>IF(C288="","",الشيت!CB291)</f>
        <v/>
      </c>
      <c r="K288" s="130" t="str">
        <f>IF(C288="","",الشيت!CU291)</f>
        <v/>
      </c>
      <c r="L288" s="130" t="str">
        <f>IF(C288="","",الشيت!DM291)</f>
        <v/>
      </c>
      <c r="M288" s="130" t="str">
        <f>IF(C288="","",الشيت!EA291)</f>
        <v/>
      </c>
      <c r="N288" s="130" t="str">
        <f>IF(C288="","",الشيت!EM291)</f>
        <v/>
      </c>
      <c r="O288" s="130" t="str">
        <f>IF(C288="","",الشيت!FD291)</f>
        <v/>
      </c>
    </row>
    <row r="289" spans="1:15" ht="21.95" customHeight="1">
      <c r="A289" s="130" t="str">
        <f t="shared" si="8"/>
        <v/>
      </c>
      <c r="B289" s="130" t="str">
        <f>الشيت!C292</f>
        <v/>
      </c>
      <c r="C289" s="130" t="str">
        <f>الشيت!D292</f>
        <v/>
      </c>
      <c r="D289" s="130" t="str">
        <f t="shared" si="9"/>
        <v/>
      </c>
      <c r="E289" s="130" t="str">
        <f>IF(C289="","",الشيت!GB292)</f>
        <v/>
      </c>
      <c r="F289" s="130" t="str">
        <f>IF(C289="","",الشيت!L292)</f>
        <v/>
      </c>
      <c r="G289" s="130" t="str">
        <f>IF(C289="","",الشيت!AB292)</f>
        <v/>
      </c>
      <c r="H289" s="130" t="str">
        <f>IF(C289="","",الشيت!AR292)</f>
        <v/>
      </c>
      <c r="I289" s="130" t="str">
        <f>IF(C289="","",الشيت!BI292)</f>
        <v/>
      </c>
      <c r="J289" s="130" t="str">
        <f>IF(C289="","",الشيت!CB292)</f>
        <v/>
      </c>
      <c r="K289" s="130" t="str">
        <f>IF(C289="","",الشيت!CU292)</f>
        <v/>
      </c>
      <c r="L289" s="130" t="str">
        <f>IF(C289="","",الشيت!DM292)</f>
        <v/>
      </c>
      <c r="M289" s="130" t="str">
        <f>IF(C289="","",الشيت!EA292)</f>
        <v/>
      </c>
      <c r="N289" s="130" t="str">
        <f>IF(C289="","",الشيت!EM292)</f>
        <v/>
      </c>
      <c r="O289" s="130" t="str">
        <f>IF(C289="","",الشيت!FD292)</f>
        <v/>
      </c>
    </row>
    <row r="290" spans="1:15" ht="21.95" customHeight="1">
      <c r="A290" s="130" t="str">
        <f t="shared" si="8"/>
        <v/>
      </c>
      <c r="B290" s="130" t="str">
        <f>الشيت!C293</f>
        <v/>
      </c>
      <c r="C290" s="130" t="str">
        <f>الشيت!D293</f>
        <v/>
      </c>
      <c r="D290" s="130" t="str">
        <f t="shared" si="9"/>
        <v/>
      </c>
      <c r="E290" s="130" t="str">
        <f>IF(C290="","",الشيت!GB293)</f>
        <v/>
      </c>
      <c r="F290" s="130" t="str">
        <f>IF(C290="","",الشيت!L293)</f>
        <v/>
      </c>
      <c r="G290" s="130" t="str">
        <f>IF(C290="","",الشيت!AB293)</f>
        <v/>
      </c>
      <c r="H290" s="130" t="str">
        <f>IF(C290="","",الشيت!AR293)</f>
        <v/>
      </c>
      <c r="I290" s="130" t="str">
        <f>IF(C290="","",الشيت!BI293)</f>
        <v/>
      </c>
      <c r="J290" s="130" t="str">
        <f>IF(C290="","",الشيت!CB293)</f>
        <v/>
      </c>
      <c r="K290" s="130" t="str">
        <f>IF(C290="","",الشيت!CU293)</f>
        <v/>
      </c>
      <c r="L290" s="130" t="str">
        <f>IF(C290="","",الشيت!DM293)</f>
        <v/>
      </c>
      <c r="M290" s="130" t="str">
        <f>IF(C290="","",الشيت!EA293)</f>
        <v/>
      </c>
      <c r="N290" s="130" t="str">
        <f>IF(C290="","",الشيت!EM293)</f>
        <v/>
      </c>
      <c r="O290" s="130" t="str">
        <f>IF(C290="","",الشيت!FD293)</f>
        <v/>
      </c>
    </row>
    <row r="291" spans="1:15" ht="21.95" customHeight="1">
      <c r="A291" s="130" t="str">
        <f t="shared" si="8"/>
        <v/>
      </c>
      <c r="B291" s="130" t="str">
        <f>الشيت!C294</f>
        <v/>
      </c>
      <c r="C291" s="130" t="str">
        <f>الشيت!D294</f>
        <v/>
      </c>
      <c r="D291" s="130" t="str">
        <f t="shared" si="9"/>
        <v/>
      </c>
      <c r="E291" s="130" t="str">
        <f>IF(C291="","",الشيت!GB294)</f>
        <v/>
      </c>
      <c r="F291" s="130" t="str">
        <f>IF(C291="","",الشيت!L294)</f>
        <v/>
      </c>
      <c r="G291" s="130" t="str">
        <f>IF(C291="","",الشيت!AB294)</f>
        <v/>
      </c>
      <c r="H291" s="130" t="str">
        <f>IF(C291="","",الشيت!AR294)</f>
        <v/>
      </c>
      <c r="I291" s="130" t="str">
        <f>IF(C291="","",الشيت!BI294)</f>
        <v/>
      </c>
      <c r="J291" s="130" t="str">
        <f>IF(C291="","",الشيت!CB294)</f>
        <v/>
      </c>
      <c r="K291" s="130" t="str">
        <f>IF(C291="","",الشيت!CU294)</f>
        <v/>
      </c>
      <c r="L291" s="130" t="str">
        <f>IF(C291="","",الشيت!DM294)</f>
        <v/>
      </c>
      <c r="M291" s="130" t="str">
        <f>IF(C291="","",الشيت!EA294)</f>
        <v/>
      </c>
      <c r="N291" s="130" t="str">
        <f>IF(C291="","",الشيت!EM294)</f>
        <v/>
      </c>
      <c r="O291" s="130" t="str">
        <f>IF(C291="","",الشيت!FD294)</f>
        <v/>
      </c>
    </row>
    <row r="292" spans="1:15" ht="21.95" customHeight="1">
      <c r="A292" s="130" t="str">
        <f t="shared" si="8"/>
        <v/>
      </c>
      <c r="B292" s="130" t="str">
        <f>الشيت!C295</f>
        <v/>
      </c>
      <c r="C292" s="130" t="str">
        <f>الشيت!D295</f>
        <v/>
      </c>
      <c r="D292" s="130" t="str">
        <f t="shared" si="9"/>
        <v/>
      </c>
      <c r="E292" s="130" t="str">
        <f>IF(C292="","",الشيت!GB295)</f>
        <v/>
      </c>
      <c r="F292" s="130" t="str">
        <f>IF(C292="","",الشيت!L295)</f>
        <v/>
      </c>
      <c r="G292" s="130" t="str">
        <f>IF(C292="","",الشيت!AB295)</f>
        <v/>
      </c>
      <c r="H292" s="130" t="str">
        <f>IF(C292="","",الشيت!AR295)</f>
        <v/>
      </c>
      <c r="I292" s="130" t="str">
        <f>IF(C292="","",الشيت!BI295)</f>
        <v/>
      </c>
      <c r="J292" s="130" t="str">
        <f>IF(C292="","",الشيت!CB295)</f>
        <v/>
      </c>
      <c r="K292" s="130" t="str">
        <f>IF(C292="","",الشيت!CU295)</f>
        <v/>
      </c>
      <c r="L292" s="130" t="str">
        <f>IF(C292="","",الشيت!DM295)</f>
        <v/>
      </c>
      <c r="M292" s="130" t="str">
        <f>IF(C292="","",الشيت!EA295)</f>
        <v/>
      </c>
      <c r="N292" s="130" t="str">
        <f>IF(C292="","",الشيت!EM295)</f>
        <v/>
      </c>
      <c r="O292" s="130" t="str">
        <f>IF(C292="","",الشيت!FD295)</f>
        <v/>
      </c>
    </row>
    <row r="293" spans="1:15" ht="21.95" customHeight="1">
      <c r="A293" s="130" t="str">
        <f t="shared" si="8"/>
        <v/>
      </c>
      <c r="B293" s="130" t="str">
        <f>الشيت!C296</f>
        <v/>
      </c>
      <c r="C293" s="130" t="str">
        <f>الشيت!D296</f>
        <v/>
      </c>
      <c r="D293" s="130" t="str">
        <f t="shared" si="9"/>
        <v/>
      </c>
      <c r="E293" s="130" t="str">
        <f>IF(C293="","",الشيت!GB296)</f>
        <v/>
      </c>
      <c r="F293" s="130" t="str">
        <f>IF(C293="","",الشيت!L296)</f>
        <v/>
      </c>
      <c r="G293" s="130" t="str">
        <f>IF(C293="","",الشيت!AB296)</f>
        <v/>
      </c>
      <c r="H293" s="130" t="str">
        <f>IF(C293="","",الشيت!AR296)</f>
        <v/>
      </c>
      <c r="I293" s="130" t="str">
        <f>IF(C293="","",الشيت!BI296)</f>
        <v/>
      </c>
      <c r="J293" s="130" t="str">
        <f>IF(C293="","",الشيت!CB296)</f>
        <v/>
      </c>
      <c r="K293" s="130" t="str">
        <f>IF(C293="","",الشيت!CU296)</f>
        <v/>
      </c>
      <c r="L293" s="130" t="str">
        <f>IF(C293="","",الشيت!DM296)</f>
        <v/>
      </c>
      <c r="M293" s="130" t="str">
        <f>IF(C293="","",الشيت!EA296)</f>
        <v/>
      </c>
      <c r="N293" s="130" t="str">
        <f>IF(C293="","",الشيت!EM296)</f>
        <v/>
      </c>
      <c r="O293" s="130" t="str">
        <f>IF(C293="","",الشيت!FD296)</f>
        <v/>
      </c>
    </row>
    <row r="294" spans="1:15" ht="21.95" customHeight="1">
      <c r="A294" s="130" t="str">
        <f t="shared" si="8"/>
        <v/>
      </c>
      <c r="B294" s="130" t="str">
        <f>الشيت!C297</f>
        <v/>
      </c>
      <c r="C294" s="130" t="str">
        <f>الشيت!D297</f>
        <v/>
      </c>
      <c r="D294" s="130" t="str">
        <f t="shared" si="9"/>
        <v/>
      </c>
      <c r="E294" s="130" t="str">
        <f>IF(C294="","",الشيت!GB297)</f>
        <v/>
      </c>
      <c r="F294" s="130" t="str">
        <f>IF(C294="","",الشيت!L297)</f>
        <v/>
      </c>
      <c r="G294" s="130" t="str">
        <f>IF(C294="","",الشيت!AB297)</f>
        <v/>
      </c>
      <c r="H294" s="130" t="str">
        <f>IF(C294="","",الشيت!AR297)</f>
        <v/>
      </c>
      <c r="I294" s="130" t="str">
        <f>IF(C294="","",الشيت!BI297)</f>
        <v/>
      </c>
      <c r="J294" s="130" t="str">
        <f>IF(C294="","",الشيت!CB297)</f>
        <v/>
      </c>
      <c r="K294" s="130" t="str">
        <f>IF(C294="","",الشيت!CU297)</f>
        <v/>
      </c>
      <c r="L294" s="130" t="str">
        <f>IF(C294="","",الشيت!DM297)</f>
        <v/>
      </c>
      <c r="M294" s="130" t="str">
        <f>IF(C294="","",الشيت!EA297)</f>
        <v/>
      </c>
      <c r="N294" s="130" t="str">
        <f>IF(C294="","",الشيت!EM297)</f>
        <v/>
      </c>
      <c r="O294" s="130" t="str">
        <f>IF(C294="","",الشيت!FD297)</f>
        <v/>
      </c>
    </row>
    <row r="295" spans="1:15" ht="21.95" customHeight="1">
      <c r="A295" s="130" t="str">
        <f t="shared" si="8"/>
        <v/>
      </c>
      <c r="B295" s="130" t="str">
        <f>الشيت!C298</f>
        <v/>
      </c>
      <c r="C295" s="130" t="str">
        <f>الشيت!D298</f>
        <v/>
      </c>
      <c r="D295" s="130" t="str">
        <f t="shared" si="9"/>
        <v/>
      </c>
      <c r="E295" s="130" t="str">
        <f>IF(C295="","",الشيت!GB298)</f>
        <v/>
      </c>
      <c r="F295" s="130" t="str">
        <f>IF(C295="","",الشيت!L298)</f>
        <v/>
      </c>
      <c r="G295" s="130" t="str">
        <f>IF(C295="","",الشيت!AB298)</f>
        <v/>
      </c>
      <c r="H295" s="130" t="str">
        <f>IF(C295="","",الشيت!AR298)</f>
        <v/>
      </c>
      <c r="I295" s="130" t="str">
        <f>IF(C295="","",الشيت!BI298)</f>
        <v/>
      </c>
      <c r="J295" s="130" t="str">
        <f>IF(C295="","",الشيت!CB298)</f>
        <v/>
      </c>
      <c r="K295" s="130" t="str">
        <f>IF(C295="","",الشيت!CU298)</f>
        <v/>
      </c>
      <c r="L295" s="130" t="str">
        <f>IF(C295="","",الشيت!DM298)</f>
        <v/>
      </c>
      <c r="M295" s="130" t="str">
        <f>IF(C295="","",الشيت!EA298)</f>
        <v/>
      </c>
      <c r="N295" s="130" t="str">
        <f>IF(C295="","",الشيت!EM298)</f>
        <v/>
      </c>
      <c r="O295" s="130" t="str">
        <f>IF(C295="","",الشيت!FD298)</f>
        <v/>
      </c>
    </row>
    <row r="296" spans="1:15" ht="21.95" customHeight="1">
      <c r="A296" s="130" t="str">
        <f t="shared" si="8"/>
        <v/>
      </c>
      <c r="B296" s="130" t="str">
        <f>الشيت!C299</f>
        <v/>
      </c>
      <c r="C296" s="130" t="str">
        <f>الشيت!D299</f>
        <v/>
      </c>
      <c r="D296" s="130" t="str">
        <f t="shared" si="9"/>
        <v/>
      </c>
      <c r="E296" s="130" t="str">
        <f>IF(C296="","",الشيت!GB299)</f>
        <v/>
      </c>
      <c r="F296" s="130" t="str">
        <f>IF(C296="","",الشيت!L299)</f>
        <v/>
      </c>
      <c r="G296" s="130" t="str">
        <f>IF(C296="","",الشيت!AB299)</f>
        <v/>
      </c>
      <c r="H296" s="130" t="str">
        <f>IF(C296="","",الشيت!AR299)</f>
        <v/>
      </c>
      <c r="I296" s="130" t="str">
        <f>IF(C296="","",الشيت!BI299)</f>
        <v/>
      </c>
      <c r="J296" s="130" t="str">
        <f>IF(C296="","",الشيت!CB299)</f>
        <v/>
      </c>
      <c r="K296" s="130" t="str">
        <f>IF(C296="","",الشيت!CU299)</f>
        <v/>
      </c>
      <c r="L296" s="130" t="str">
        <f>IF(C296="","",الشيت!DM299)</f>
        <v/>
      </c>
      <c r="M296" s="130" t="str">
        <f>IF(C296="","",الشيت!EA299)</f>
        <v/>
      </c>
      <c r="N296" s="130" t="str">
        <f>IF(C296="","",الشيت!EM299)</f>
        <v/>
      </c>
      <c r="O296" s="130" t="str">
        <f>IF(C296="","",الشيت!FD299)</f>
        <v/>
      </c>
    </row>
    <row r="297" spans="1:15" ht="21.95" customHeight="1">
      <c r="A297" s="130" t="str">
        <f t="shared" si="8"/>
        <v/>
      </c>
      <c r="B297" s="130" t="str">
        <f>الشيت!C300</f>
        <v/>
      </c>
      <c r="C297" s="130" t="str">
        <f>الشيت!D300</f>
        <v/>
      </c>
      <c r="D297" s="130" t="str">
        <f t="shared" si="9"/>
        <v/>
      </c>
      <c r="E297" s="130" t="str">
        <f>IF(C297="","",الشيت!GB300)</f>
        <v/>
      </c>
      <c r="F297" s="130" t="str">
        <f>IF(C297="","",الشيت!L300)</f>
        <v/>
      </c>
      <c r="G297" s="130" t="str">
        <f>IF(C297="","",الشيت!AB300)</f>
        <v/>
      </c>
      <c r="H297" s="130" t="str">
        <f>IF(C297="","",الشيت!AR300)</f>
        <v/>
      </c>
      <c r="I297" s="130" t="str">
        <f>IF(C297="","",الشيت!BI300)</f>
        <v/>
      </c>
      <c r="J297" s="130" t="str">
        <f>IF(C297="","",الشيت!CB300)</f>
        <v/>
      </c>
      <c r="K297" s="130" t="str">
        <f>IF(C297="","",الشيت!CU300)</f>
        <v/>
      </c>
      <c r="L297" s="130" t="str">
        <f>IF(C297="","",الشيت!DM300)</f>
        <v/>
      </c>
      <c r="M297" s="130" t="str">
        <f>IF(C297="","",الشيت!EA300)</f>
        <v/>
      </c>
      <c r="N297" s="130" t="str">
        <f>IF(C297="","",الشيت!EM300)</f>
        <v/>
      </c>
      <c r="O297" s="130" t="str">
        <f>IF(C297="","",الشيت!FD300)</f>
        <v/>
      </c>
    </row>
    <row r="298" spans="1:15" ht="21.95" customHeight="1">
      <c r="A298" s="130" t="str">
        <f t="shared" si="8"/>
        <v/>
      </c>
      <c r="B298" s="130" t="str">
        <f>الشيت!C301</f>
        <v/>
      </c>
      <c r="C298" s="130" t="str">
        <f>الشيت!D301</f>
        <v/>
      </c>
      <c r="D298" s="130" t="str">
        <f t="shared" si="9"/>
        <v/>
      </c>
      <c r="E298" s="130" t="str">
        <f>IF(C298="","",الشيت!GB301)</f>
        <v/>
      </c>
      <c r="F298" s="130" t="str">
        <f>IF(C298="","",الشيت!L301)</f>
        <v/>
      </c>
      <c r="G298" s="130" t="str">
        <f>IF(C298="","",الشيت!AB301)</f>
        <v/>
      </c>
      <c r="H298" s="130" t="str">
        <f>IF(C298="","",الشيت!AR301)</f>
        <v/>
      </c>
      <c r="I298" s="130" t="str">
        <f>IF(C298="","",الشيت!BI301)</f>
        <v/>
      </c>
      <c r="J298" s="130" t="str">
        <f>IF(C298="","",الشيت!CB301)</f>
        <v/>
      </c>
      <c r="K298" s="130" t="str">
        <f>IF(C298="","",الشيت!CU301)</f>
        <v/>
      </c>
      <c r="L298" s="130" t="str">
        <f>IF(C298="","",الشيت!DM301)</f>
        <v/>
      </c>
      <c r="M298" s="130" t="str">
        <f>IF(C298="","",الشيت!EA301)</f>
        <v/>
      </c>
      <c r="N298" s="130" t="str">
        <f>IF(C298="","",الشيت!EM301)</f>
        <v/>
      </c>
      <c r="O298" s="130" t="str">
        <f>IF(C298="","",الشيت!FD301)</f>
        <v/>
      </c>
    </row>
    <row r="299" spans="1:15" ht="21.95" customHeight="1">
      <c r="A299" s="130" t="str">
        <f t="shared" si="8"/>
        <v/>
      </c>
      <c r="B299" s="130" t="str">
        <f>الشيت!C302</f>
        <v/>
      </c>
      <c r="C299" s="130" t="str">
        <f>الشيت!D302</f>
        <v/>
      </c>
      <c r="D299" s="130" t="str">
        <f t="shared" si="9"/>
        <v/>
      </c>
      <c r="E299" s="130" t="str">
        <f>IF(C299="","",الشيت!GB302)</f>
        <v/>
      </c>
      <c r="F299" s="130" t="str">
        <f>IF(C299="","",الشيت!L302)</f>
        <v/>
      </c>
      <c r="G299" s="130" t="str">
        <f>IF(C299="","",الشيت!AB302)</f>
        <v/>
      </c>
      <c r="H299" s="130" t="str">
        <f>IF(C299="","",الشيت!AR302)</f>
        <v/>
      </c>
      <c r="I299" s="130" t="str">
        <f>IF(C299="","",الشيت!BI302)</f>
        <v/>
      </c>
      <c r="J299" s="130" t="str">
        <f>IF(C299="","",الشيت!CB302)</f>
        <v/>
      </c>
      <c r="K299" s="130" t="str">
        <f>IF(C299="","",الشيت!CU302)</f>
        <v/>
      </c>
      <c r="L299" s="130" t="str">
        <f>IF(C299="","",الشيت!DM302)</f>
        <v/>
      </c>
      <c r="M299" s="130" t="str">
        <f>IF(C299="","",الشيت!EA302)</f>
        <v/>
      </c>
      <c r="N299" s="130" t="str">
        <f>IF(C299="","",الشيت!EM302)</f>
        <v/>
      </c>
      <c r="O299" s="130" t="str">
        <f>IF(C299="","",الشيت!FD302)</f>
        <v/>
      </c>
    </row>
    <row r="300" spans="1:15" ht="21.95" customHeight="1">
      <c r="A300" s="130" t="str">
        <f t="shared" si="8"/>
        <v/>
      </c>
      <c r="B300" s="130" t="str">
        <f>الشيت!C303</f>
        <v/>
      </c>
      <c r="C300" s="130" t="str">
        <f>الشيت!D303</f>
        <v/>
      </c>
      <c r="D300" s="130" t="str">
        <f t="shared" si="9"/>
        <v/>
      </c>
      <c r="E300" s="130" t="str">
        <f>IF(C300="","",الشيت!GB303)</f>
        <v/>
      </c>
      <c r="F300" s="130" t="str">
        <f>IF(C300="","",الشيت!L303)</f>
        <v/>
      </c>
      <c r="G300" s="130" t="str">
        <f>IF(C300="","",الشيت!AB303)</f>
        <v/>
      </c>
      <c r="H300" s="130" t="str">
        <f>IF(C300="","",الشيت!AR303)</f>
        <v/>
      </c>
      <c r="I300" s="130" t="str">
        <f>IF(C300="","",الشيت!BI303)</f>
        <v/>
      </c>
      <c r="J300" s="130" t="str">
        <f>IF(C300="","",الشيت!CB303)</f>
        <v/>
      </c>
      <c r="K300" s="130" t="str">
        <f>IF(C300="","",الشيت!CU303)</f>
        <v/>
      </c>
      <c r="L300" s="130" t="str">
        <f>IF(C300="","",الشيت!DM303)</f>
        <v/>
      </c>
      <c r="M300" s="130" t="str">
        <f>IF(C300="","",الشيت!EA303)</f>
        <v/>
      </c>
      <c r="N300" s="130" t="str">
        <f>IF(C300="","",الشيت!EM303)</f>
        <v/>
      </c>
      <c r="O300" s="130" t="str">
        <f>IF(C300="","",الشيت!FD303)</f>
        <v/>
      </c>
    </row>
    <row r="301" spans="1:15" ht="21.95" customHeight="1">
      <c r="A301" s="130" t="str">
        <f t="shared" si="8"/>
        <v/>
      </c>
      <c r="B301" s="130" t="str">
        <f>الشيت!C304</f>
        <v/>
      </c>
      <c r="C301" s="130" t="str">
        <f>الشيت!D304</f>
        <v/>
      </c>
      <c r="D301" s="130" t="str">
        <f t="shared" si="9"/>
        <v/>
      </c>
      <c r="E301" s="130" t="str">
        <f>IF(C301="","",الشيت!GB304)</f>
        <v/>
      </c>
      <c r="F301" s="130" t="str">
        <f>IF(C301="","",الشيت!L304)</f>
        <v/>
      </c>
      <c r="G301" s="130" t="str">
        <f>IF(C301="","",الشيت!AB304)</f>
        <v/>
      </c>
      <c r="H301" s="130" t="str">
        <f>IF(C301="","",الشيت!AR304)</f>
        <v/>
      </c>
      <c r="I301" s="130" t="str">
        <f>IF(C301="","",الشيت!BI304)</f>
        <v/>
      </c>
      <c r="J301" s="130" t="str">
        <f>IF(C301="","",الشيت!CB304)</f>
        <v/>
      </c>
      <c r="K301" s="130" t="str">
        <f>IF(C301="","",الشيت!CU304)</f>
        <v/>
      </c>
      <c r="L301" s="130" t="str">
        <f>IF(C301="","",الشيت!DM304)</f>
        <v/>
      </c>
      <c r="M301" s="130" t="str">
        <f>IF(C301="","",الشيت!EA304)</f>
        <v/>
      </c>
      <c r="N301" s="130" t="str">
        <f>IF(C301="","",الشيت!EM304)</f>
        <v/>
      </c>
      <c r="O301" s="130" t="str">
        <f>IF(C301="","",الشيت!FD304)</f>
        <v/>
      </c>
    </row>
    <row r="302" spans="1:15" ht="21.95" customHeight="1">
      <c r="A302" s="130" t="str">
        <f t="shared" si="8"/>
        <v/>
      </c>
      <c r="B302" s="130" t="str">
        <f>الشيت!C305</f>
        <v/>
      </c>
      <c r="C302" s="130" t="str">
        <f>الشيت!D305</f>
        <v/>
      </c>
      <c r="D302" s="130" t="str">
        <f t="shared" si="9"/>
        <v/>
      </c>
      <c r="E302" s="130" t="str">
        <f>IF(C302="","",الشيت!GB305)</f>
        <v/>
      </c>
      <c r="F302" s="130" t="str">
        <f>IF(C302="","",الشيت!L305)</f>
        <v/>
      </c>
      <c r="G302" s="130" t="str">
        <f>IF(C302="","",الشيت!AB305)</f>
        <v/>
      </c>
      <c r="H302" s="130" t="str">
        <f>IF(C302="","",الشيت!AR305)</f>
        <v/>
      </c>
      <c r="I302" s="130" t="str">
        <f>IF(C302="","",الشيت!BI305)</f>
        <v/>
      </c>
      <c r="J302" s="130" t="str">
        <f>IF(C302="","",الشيت!CB305)</f>
        <v/>
      </c>
      <c r="K302" s="130" t="str">
        <f>IF(C302="","",الشيت!CU305)</f>
        <v/>
      </c>
      <c r="L302" s="130" t="str">
        <f>IF(C302="","",الشيت!DM305)</f>
        <v/>
      </c>
      <c r="M302" s="130" t="str">
        <f>IF(C302="","",الشيت!EA305)</f>
        <v/>
      </c>
      <c r="N302" s="130" t="str">
        <f>IF(C302="","",الشيت!EM305)</f>
        <v/>
      </c>
      <c r="O302" s="130" t="str">
        <f>IF(C302="","",الشيت!FD305)</f>
        <v/>
      </c>
    </row>
    <row r="303" spans="1:15" ht="21.95" customHeight="1">
      <c r="A303" s="130" t="str">
        <f t="shared" si="8"/>
        <v/>
      </c>
      <c r="B303" s="130" t="str">
        <f>الشيت!C306</f>
        <v/>
      </c>
      <c r="C303" s="130" t="str">
        <f>الشيت!D306</f>
        <v/>
      </c>
      <c r="D303" s="130" t="str">
        <f t="shared" si="9"/>
        <v/>
      </c>
      <c r="E303" s="130" t="str">
        <f>IF(C303="","",الشيت!GB306)</f>
        <v/>
      </c>
      <c r="F303" s="130" t="str">
        <f>IF(C303="","",الشيت!L306)</f>
        <v/>
      </c>
      <c r="G303" s="130" t="str">
        <f>IF(C303="","",الشيت!AB306)</f>
        <v/>
      </c>
      <c r="H303" s="130" t="str">
        <f>IF(C303="","",الشيت!AR306)</f>
        <v/>
      </c>
      <c r="I303" s="130" t="str">
        <f>IF(C303="","",الشيت!BI306)</f>
        <v/>
      </c>
      <c r="J303" s="130" t="str">
        <f>IF(C303="","",الشيت!CB306)</f>
        <v/>
      </c>
      <c r="K303" s="130" t="str">
        <f>IF(C303="","",الشيت!CU306)</f>
        <v/>
      </c>
      <c r="L303" s="130" t="str">
        <f>IF(C303="","",الشيت!DM306)</f>
        <v/>
      </c>
      <c r="M303" s="130" t="str">
        <f>IF(C303="","",الشيت!EA306)</f>
        <v/>
      </c>
      <c r="N303" s="130" t="str">
        <f>IF(C303="","",الشيت!EM306)</f>
        <v/>
      </c>
      <c r="O303" s="130" t="str">
        <f>IF(C303="","",الشيت!FD306)</f>
        <v/>
      </c>
    </row>
    <row r="304" spans="1:15" ht="21.95" customHeight="1">
      <c r="A304" s="130" t="str">
        <f t="shared" si="8"/>
        <v/>
      </c>
      <c r="B304" s="130" t="str">
        <f>الشيت!C307</f>
        <v/>
      </c>
      <c r="C304" s="130" t="str">
        <f>الشيت!D307</f>
        <v/>
      </c>
      <c r="D304" s="130" t="str">
        <f t="shared" si="9"/>
        <v/>
      </c>
      <c r="E304" s="130" t="str">
        <f>IF(C304="","",الشيت!GB307)</f>
        <v/>
      </c>
      <c r="F304" s="130" t="str">
        <f>IF(C304="","",الشيت!L307)</f>
        <v/>
      </c>
      <c r="G304" s="130" t="str">
        <f>IF(C304="","",الشيت!AB307)</f>
        <v/>
      </c>
      <c r="H304" s="130" t="str">
        <f>IF(C304="","",الشيت!AR307)</f>
        <v/>
      </c>
      <c r="I304" s="130" t="str">
        <f>IF(C304="","",الشيت!BI307)</f>
        <v/>
      </c>
      <c r="J304" s="130" t="str">
        <f>IF(C304="","",الشيت!CB307)</f>
        <v/>
      </c>
      <c r="K304" s="130" t="str">
        <f>IF(C304="","",الشيت!CU307)</f>
        <v/>
      </c>
      <c r="L304" s="130" t="str">
        <f>IF(C304="","",الشيت!DM307)</f>
        <v/>
      </c>
      <c r="M304" s="130" t="str">
        <f>IF(C304="","",الشيت!EA307)</f>
        <v/>
      </c>
      <c r="N304" s="130" t="str">
        <f>IF(C304="","",الشيت!EM307)</f>
        <v/>
      </c>
      <c r="O304" s="130" t="str">
        <f>IF(C304="","",الشيت!FD307)</f>
        <v/>
      </c>
    </row>
    <row r="305" spans="1:15" ht="21.95" customHeight="1">
      <c r="A305" s="130" t="str">
        <f t="shared" si="8"/>
        <v/>
      </c>
      <c r="B305" s="130" t="str">
        <f>الشيت!C308</f>
        <v/>
      </c>
      <c r="C305" s="130" t="str">
        <f>الشيت!D308</f>
        <v/>
      </c>
      <c r="D305" s="130" t="str">
        <f t="shared" si="9"/>
        <v/>
      </c>
      <c r="E305" s="130" t="str">
        <f>IF(C305="","",الشيت!GB308)</f>
        <v/>
      </c>
      <c r="F305" s="130" t="str">
        <f>IF(C305="","",الشيت!L308)</f>
        <v/>
      </c>
      <c r="G305" s="130" t="str">
        <f>IF(C305="","",الشيت!AB308)</f>
        <v/>
      </c>
      <c r="H305" s="130" t="str">
        <f>IF(C305="","",الشيت!AR308)</f>
        <v/>
      </c>
      <c r="I305" s="130" t="str">
        <f>IF(C305="","",الشيت!BI308)</f>
        <v/>
      </c>
      <c r="J305" s="130" t="str">
        <f>IF(C305="","",الشيت!CB308)</f>
        <v/>
      </c>
      <c r="K305" s="130" t="str">
        <f>IF(C305="","",الشيت!CU308)</f>
        <v/>
      </c>
      <c r="L305" s="130" t="str">
        <f>IF(C305="","",الشيت!DM308)</f>
        <v/>
      </c>
      <c r="M305" s="130" t="str">
        <f>IF(C305="","",الشيت!EA308)</f>
        <v/>
      </c>
      <c r="N305" s="130" t="str">
        <f>IF(C305="","",الشيت!EM308)</f>
        <v/>
      </c>
      <c r="O305" s="130" t="str">
        <f>IF(C305="","",الشيت!FD308)</f>
        <v/>
      </c>
    </row>
    <row r="306" spans="1:15" ht="21.95" customHeight="1">
      <c r="A306" s="130" t="str">
        <f t="shared" si="8"/>
        <v/>
      </c>
      <c r="B306" s="130" t="str">
        <f>الشيت!C309</f>
        <v/>
      </c>
      <c r="C306" s="130" t="str">
        <f>الشيت!D309</f>
        <v/>
      </c>
      <c r="D306" s="130" t="str">
        <f t="shared" si="9"/>
        <v/>
      </c>
      <c r="E306" s="130" t="str">
        <f>IF(C306="","",الشيت!GB309)</f>
        <v/>
      </c>
      <c r="F306" s="130" t="str">
        <f>IF(C306="","",الشيت!L309)</f>
        <v/>
      </c>
      <c r="G306" s="130" t="str">
        <f>IF(C306="","",الشيت!AB309)</f>
        <v/>
      </c>
      <c r="H306" s="130" t="str">
        <f>IF(C306="","",الشيت!AR309)</f>
        <v/>
      </c>
      <c r="I306" s="130" t="str">
        <f>IF(C306="","",الشيت!BI309)</f>
        <v/>
      </c>
      <c r="J306" s="130" t="str">
        <f>IF(C306="","",الشيت!CB309)</f>
        <v/>
      </c>
      <c r="K306" s="130" t="str">
        <f>IF(C306="","",الشيت!CU309)</f>
        <v/>
      </c>
      <c r="L306" s="130" t="str">
        <f>IF(C306="","",الشيت!DM309)</f>
        <v/>
      </c>
      <c r="M306" s="130" t="str">
        <f>IF(C306="","",الشيت!EA309)</f>
        <v/>
      </c>
      <c r="N306" s="130" t="str">
        <f>IF(C306="","",الشيت!EM309)</f>
        <v/>
      </c>
      <c r="O306" s="130" t="str">
        <f>IF(C306="","",الشيت!FD309)</f>
        <v/>
      </c>
    </row>
    <row r="307" spans="1:15" ht="21.95" customHeight="1">
      <c r="A307" s="130" t="str">
        <f t="shared" si="8"/>
        <v/>
      </c>
      <c r="B307" s="130" t="str">
        <f>الشيت!C310</f>
        <v/>
      </c>
      <c r="C307" s="130" t="str">
        <f>الشيت!D310</f>
        <v/>
      </c>
      <c r="D307" s="130" t="str">
        <f t="shared" si="9"/>
        <v/>
      </c>
      <c r="E307" s="130" t="str">
        <f>IF(C307="","",الشيت!GB310)</f>
        <v/>
      </c>
      <c r="F307" s="130" t="str">
        <f>IF(C307="","",الشيت!L310)</f>
        <v/>
      </c>
      <c r="G307" s="130" t="str">
        <f>IF(C307="","",الشيت!AB310)</f>
        <v/>
      </c>
      <c r="H307" s="130" t="str">
        <f>IF(C307="","",الشيت!AR310)</f>
        <v/>
      </c>
      <c r="I307" s="130" t="str">
        <f>IF(C307="","",الشيت!BI310)</f>
        <v/>
      </c>
      <c r="J307" s="130" t="str">
        <f>IF(C307="","",الشيت!CB310)</f>
        <v/>
      </c>
      <c r="K307" s="130" t="str">
        <f>IF(C307="","",الشيت!CU310)</f>
        <v/>
      </c>
      <c r="L307" s="130" t="str">
        <f>IF(C307="","",الشيت!DM310)</f>
        <v/>
      </c>
      <c r="M307" s="130" t="str">
        <f>IF(C307="","",الشيت!EA310)</f>
        <v/>
      </c>
      <c r="N307" s="130" t="str">
        <f>IF(C307="","",الشيت!EM310)</f>
        <v/>
      </c>
      <c r="O307" s="130" t="str">
        <f>IF(C307="","",الشيت!FD310)</f>
        <v/>
      </c>
    </row>
    <row r="308" spans="1:15" ht="21.95" customHeight="1">
      <c r="A308" s="130" t="str">
        <f t="shared" si="8"/>
        <v/>
      </c>
      <c r="B308" s="130" t="str">
        <f>الشيت!C311</f>
        <v/>
      </c>
      <c r="C308" s="130" t="str">
        <f>الشيت!D311</f>
        <v/>
      </c>
      <c r="D308" s="130" t="str">
        <f t="shared" si="9"/>
        <v/>
      </c>
      <c r="E308" s="130" t="str">
        <f>IF(C308="","",الشيت!GB311)</f>
        <v/>
      </c>
      <c r="F308" s="130" t="str">
        <f>IF(C308="","",الشيت!L311)</f>
        <v/>
      </c>
      <c r="G308" s="130" t="str">
        <f>IF(C308="","",الشيت!AB311)</f>
        <v/>
      </c>
      <c r="H308" s="130" t="str">
        <f>IF(C308="","",الشيت!AR311)</f>
        <v/>
      </c>
      <c r="I308" s="130" t="str">
        <f>IF(C308="","",الشيت!BI311)</f>
        <v/>
      </c>
      <c r="J308" s="130" t="str">
        <f>IF(C308="","",الشيت!CB311)</f>
        <v/>
      </c>
      <c r="K308" s="130" t="str">
        <f>IF(C308="","",الشيت!CU311)</f>
        <v/>
      </c>
      <c r="L308" s="130" t="str">
        <f>IF(C308="","",الشيت!DM311)</f>
        <v/>
      </c>
      <c r="M308" s="130" t="str">
        <f>IF(C308="","",الشيت!EA311)</f>
        <v/>
      </c>
      <c r="N308" s="130" t="str">
        <f>IF(C308="","",الشيت!EM311)</f>
        <v/>
      </c>
      <c r="O308" s="130" t="str">
        <f>IF(C308="","",الشيت!FD311)</f>
        <v/>
      </c>
    </row>
    <row r="309" spans="1:15" ht="21.95" customHeight="1">
      <c r="A309" s="130" t="str">
        <f t="shared" si="8"/>
        <v/>
      </c>
      <c r="B309" s="130" t="str">
        <f>الشيت!C312</f>
        <v/>
      </c>
      <c r="C309" s="130" t="str">
        <f>الشيت!D312</f>
        <v/>
      </c>
      <c r="D309" s="130" t="str">
        <f t="shared" si="9"/>
        <v/>
      </c>
      <c r="E309" s="130" t="str">
        <f>IF(C309="","",الشيت!GB312)</f>
        <v/>
      </c>
      <c r="F309" s="130" t="str">
        <f>IF(C309="","",الشيت!L312)</f>
        <v/>
      </c>
      <c r="G309" s="130" t="str">
        <f>IF(C309="","",الشيت!AB312)</f>
        <v/>
      </c>
      <c r="H309" s="130" t="str">
        <f>IF(C309="","",الشيت!AR312)</f>
        <v/>
      </c>
      <c r="I309" s="130" t="str">
        <f>IF(C309="","",الشيت!BI312)</f>
        <v/>
      </c>
      <c r="J309" s="130" t="str">
        <f>IF(C309="","",الشيت!CB312)</f>
        <v/>
      </c>
      <c r="K309" s="130" t="str">
        <f>IF(C309="","",الشيت!CU312)</f>
        <v/>
      </c>
      <c r="L309" s="130" t="str">
        <f>IF(C309="","",الشيت!DM312)</f>
        <v/>
      </c>
      <c r="M309" s="130" t="str">
        <f>IF(C309="","",الشيت!EA312)</f>
        <v/>
      </c>
      <c r="N309" s="130" t="str">
        <f>IF(C309="","",الشيت!EM312)</f>
        <v/>
      </c>
      <c r="O309" s="130" t="str">
        <f>IF(C309="","",الشيت!FD312)</f>
        <v/>
      </c>
    </row>
    <row r="310" spans="1:15" ht="21.95" customHeight="1">
      <c r="A310" s="130" t="str">
        <f t="shared" si="8"/>
        <v/>
      </c>
      <c r="B310" s="130" t="str">
        <f>الشيت!C313</f>
        <v/>
      </c>
      <c r="C310" s="130" t="str">
        <f>الشيت!D313</f>
        <v/>
      </c>
      <c r="D310" s="130" t="str">
        <f t="shared" si="9"/>
        <v/>
      </c>
      <c r="E310" s="130" t="str">
        <f>IF(C310="","",الشيت!GB313)</f>
        <v/>
      </c>
      <c r="F310" s="130" t="str">
        <f>IF(C310="","",الشيت!L313)</f>
        <v/>
      </c>
      <c r="G310" s="130" t="str">
        <f>IF(C310="","",الشيت!AB313)</f>
        <v/>
      </c>
      <c r="H310" s="130" t="str">
        <f>IF(C310="","",الشيت!AR313)</f>
        <v/>
      </c>
      <c r="I310" s="130" t="str">
        <f>IF(C310="","",الشيت!BI313)</f>
        <v/>
      </c>
      <c r="J310" s="130" t="str">
        <f>IF(C310="","",الشيت!CB313)</f>
        <v/>
      </c>
      <c r="K310" s="130" t="str">
        <f>IF(C310="","",الشيت!CU313)</f>
        <v/>
      </c>
      <c r="L310" s="130" t="str">
        <f>IF(C310="","",الشيت!DM313)</f>
        <v/>
      </c>
      <c r="M310" s="130" t="str">
        <f>IF(C310="","",الشيت!EA313)</f>
        <v/>
      </c>
      <c r="N310" s="130" t="str">
        <f>IF(C310="","",الشيت!EM313)</f>
        <v/>
      </c>
      <c r="O310" s="130" t="str">
        <f>IF(C310="","",الشيت!FD313)</f>
        <v/>
      </c>
    </row>
    <row r="311" spans="1:15" ht="21.95" customHeight="1">
      <c r="A311" s="130" t="str">
        <f t="shared" si="8"/>
        <v/>
      </c>
      <c r="B311" s="130" t="str">
        <f>الشيت!C314</f>
        <v/>
      </c>
      <c r="C311" s="130" t="str">
        <f>الشيت!D314</f>
        <v/>
      </c>
      <c r="D311" s="130" t="str">
        <f t="shared" si="9"/>
        <v/>
      </c>
      <c r="E311" s="130" t="str">
        <f>IF(C311="","",الشيت!GB314)</f>
        <v/>
      </c>
      <c r="F311" s="130" t="str">
        <f>IF(C311="","",الشيت!L314)</f>
        <v/>
      </c>
      <c r="G311" s="130" t="str">
        <f>IF(C311="","",الشيت!AB314)</f>
        <v/>
      </c>
      <c r="H311" s="130" t="str">
        <f>IF(C311="","",الشيت!AR314)</f>
        <v/>
      </c>
      <c r="I311" s="130" t="str">
        <f>IF(C311="","",الشيت!BI314)</f>
        <v/>
      </c>
      <c r="J311" s="130" t="str">
        <f>IF(C311="","",الشيت!CB314)</f>
        <v/>
      </c>
      <c r="K311" s="130" t="str">
        <f>IF(C311="","",الشيت!CU314)</f>
        <v/>
      </c>
      <c r="L311" s="130" t="str">
        <f>IF(C311="","",الشيت!DM314)</f>
        <v/>
      </c>
      <c r="M311" s="130" t="str">
        <f>IF(C311="","",الشيت!EA314)</f>
        <v/>
      </c>
      <c r="N311" s="130" t="str">
        <f>IF(C311="","",الشيت!EM314)</f>
        <v/>
      </c>
      <c r="O311" s="130" t="str">
        <f>IF(C311="","",الشيت!FD314)</f>
        <v/>
      </c>
    </row>
    <row r="312" spans="1:15" ht="21.95" customHeight="1">
      <c r="A312" s="130" t="str">
        <f t="shared" si="8"/>
        <v/>
      </c>
      <c r="B312" s="130" t="str">
        <f>الشيت!C315</f>
        <v/>
      </c>
      <c r="C312" s="130" t="str">
        <f>الشيت!D315</f>
        <v/>
      </c>
      <c r="D312" s="130" t="str">
        <f t="shared" si="9"/>
        <v/>
      </c>
      <c r="E312" s="130" t="str">
        <f>IF(C312="","",الشيت!GB315)</f>
        <v/>
      </c>
      <c r="F312" s="130" t="str">
        <f>IF(C312="","",الشيت!L315)</f>
        <v/>
      </c>
      <c r="G312" s="130" t="str">
        <f>IF(C312="","",الشيت!AB315)</f>
        <v/>
      </c>
      <c r="H312" s="130" t="str">
        <f>IF(C312="","",الشيت!AR315)</f>
        <v/>
      </c>
      <c r="I312" s="130" t="str">
        <f>IF(C312="","",الشيت!BI315)</f>
        <v/>
      </c>
      <c r="J312" s="130" t="str">
        <f>IF(C312="","",الشيت!CB315)</f>
        <v/>
      </c>
      <c r="K312" s="130" t="str">
        <f>IF(C312="","",الشيت!CU315)</f>
        <v/>
      </c>
      <c r="L312" s="130" t="str">
        <f>IF(C312="","",الشيت!DM315)</f>
        <v/>
      </c>
      <c r="M312" s="130" t="str">
        <f>IF(C312="","",الشيت!EA315)</f>
        <v/>
      </c>
      <c r="N312" s="130" t="str">
        <f>IF(C312="","",الشيت!EM315)</f>
        <v/>
      </c>
      <c r="O312" s="130" t="str">
        <f>IF(C312="","",الشيت!FD315)</f>
        <v/>
      </c>
    </row>
    <row r="313" spans="1:15" ht="21.95" customHeight="1">
      <c r="A313" s="130" t="str">
        <f t="shared" si="8"/>
        <v/>
      </c>
      <c r="B313" s="130" t="str">
        <f>الشيت!C316</f>
        <v/>
      </c>
      <c r="C313" s="130" t="str">
        <f>الشيت!D316</f>
        <v/>
      </c>
      <c r="D313" s="130" t="str">
        <f t="shared" si="9"/>
        <v/>
      </c>
      <c r="E313" s="130" t="str">
        <f>IF(C313="","",الشيت!GB316)</f>
        <v/>
      </c>
      <c r="F313" s="130" t="str">
        <f>IF(C313="","",الشيت!L316)</f>
        <v/>
      </c>
      <c r="G313" s="130" t="str">
        <f>IF(C313="","",الشيت!AB316)</f>
        <v/>
      </c>
      <c r="H313" s="130" t="str">
        <f>IF(C313="","",الشيت!AR316)</f>
        <v/>
      </c>
      <c r="I313" s="130" t="str">
        <f>IF(C313="","",الشيت!BI316)</f>
        <v/>
      </c>
      <c r="J313" s="130" t="str">
        <f>IF(C313="","",الشيت!CB316)</f>
        <v/>
      </c>
      <c r="K313" s="130" t="str">
        <f>IF(C313="","",الشيت!CU316)</f>
        <v/>
      </c>
      <c r="L313" s="130" t="str">
        <f>IF(C313="","",الشيت!DM316)</f>
        <v/>
      </c>
      <c r="M313" s="130" t="str">
        <f>IF(C313="","",الشيت!EA316)</f>
        <v/>
      </c>
      <c r="N313" s="130" t="str">
        <f>IF(C313="","",الشيت!EM316)</f>
        <v/>
      </c>
      <c r="O313" s="130" t="str">
        <f>IF(C313="","",الشيت!FD316)</f>
        <v/>
      </c>
    </row>
    <row r="314" spans="1:15" ht="21.95" customHeight="1">
      <c r="A314" s="130" t="str">
        <f t="shared" si="8"/>
        <v/>
      </c>
      <c r="B314" s="130" t="str">
        <f>الشيت!C317</f>
        <v/>
      </c>
      <c r="C314" s="130" t="str">
        <f>الشيت!D317</f>
        <v/>
      </c>
      <c r="D314" s="130" t="str">
        <f t="shared" si="9"/>
        <v/>
      </c>
      <c r="E314" s="130" t="str">
        <f>IF(C314="","",الشيت!GB317)</f>
        <v/>
      </c>
      <c r="F314" s="130" t="str">
        <f>IF(C314="","",الشيت!L317)</f>
        <v/>
      </c>
      <c r="G314" s="130" t="str">
        <f>IF(C314="","",الشيت!AB317)</f>
        <v/>
      </c>
      <c r="H314" s="130" t="str">
        <f>IF(C314="","",الشيت!AR317)</f>
        <v/>
      </c>
      <c r="I314" s="130" t="str">
        <f>IF(C314="","",الشيت!BI317)</f>
        <v/>
      </c>
      <c r="J314" s="130" t="str">
        <f>IF(C314="","",الشيت!CB317)</f>
        <v/>
      </c>
      <c r="K314" s="130" t="str">
        <f>IF(C314="","",الشيت!CU317)</f>
        <v/>
      </c>
      <c r="L314" s="130" t="str">
        <f>IF(C314="","",الشيت!DM317)</f>
        <v/>
      </c>
      <c r="M314" s="130" t="str">
        <f>IF(C314="","",الشيت!EA317)</f>
        <v/>
      </c>
      <c r="N314" s="130" t="str">
        <f>IF(C314="","",الشيت!EM317)</f>
        <v/>
      </c>
      <c r="O314" s="130" t="str">
        <f>IF(C314="","",الشيت!FD317)</f>
        <v/>
      </c>
    </row>
    <row r="315" spans="1:15" ht="21.95" customHeight="1">
      <c r="A315" s="130" t="str">
        <f t="shared" si="8"/>
        <v/>
      </c>
      <c r="B315" s="130" t="str">
        <f>الشيت!C318</f>
        <v/>
      </c>
      <c r="C315" s="130" t="str">
        <f>الشيت!D318</f>
        <v/>
      </c>
      <c r="D315" s="130" t="str">
        <f t="shared" si="9"/>
        <v/>
      </c>
      <c r="E315" s="130" t="str">
        <f>IF(C315="","",الشيت!GB318)</f>
        <v/>
      </c>
      <c r="F315" s="130" t="str">
        <f>IF(C315="","",الشيت!L318)</f>
        <v/>
      </c>
      <c r="G315" s="130" t="str">
        <f>IF(C315="","",الشيت!AB318)</f>
        <v/>
      </c>
      <c r="H315" s="130" t="str">
        <f>IF(C315="","",الشيت!AR318)</f>
        <v/>
      </c>
      <c r="I315" s="130" t="str">
        <f>IF(C315="","",الشيت!BI318)</f>
        <v/>
      </c>
      <c r="J315" s="130" t="str">
        <f>IF(C315="","",الشيت!CB318)</f>
        <v/>
      </c>
      <c r="K315" s="130" t="str">
        <f>IF(C315="","",الشيت!CU318)</f>
        <v/>
      </c>
      <c r="L315" s="130" t="str">
        <f>IF(C315="","",الشيت!DM318)</f>
        <v/>
      </c>
      <c r="M315" s="130" t="str">
        <f>IF(C315="","",الشيت!EA318)</f>
        <v/>
      </c>
      <c r="N315" s="130" t="str">
        <f>IF(C315="","",الشيت!EM318)</f>
        <v/>
      </c>
      <c r="O315" s="130" t="str">
        <f>IF(C315="","",الشيت!FD318)</f>
        <v/>
      </c>
    </row>
    <row r="316" spans="1:15" ht="21.95" customHeight="1">
      <c r="A316" s="130" t="str">
        <f t="shared" si="8"/>
        <v/>
      </c>
      <c r="B316" s="130" t="str">
        <f>الشيت!C319</f>
        <v/>
      </c>
      <c r="C316" s="130" t="str">
        <f>الشيت!D319</f>
        <v/>
      </c>
      <c r="D316" s="130" t="str">
        <f t="shared" si="9"/>
        <v/>
      </c>
      <c r="E316" s="130" t="str">
        <f>IF(C316="","",الشيت!GB319)</f>
        <v/>
      </c>
      <c r="F316" s="130" t="str">
        <f>IF(C316="","",الشيت!L319)</f>
        <v/>
      </c>
      <c r="G316" s="130" t="str">
        <f>IF(C316="","",الشيت!AB319)</f>
        <v/>
      </c>
      <c r="H316" s="130" t="str">
        <f>IF(C316="","",الشيت!AR319)</f>
        <v/>
      </c>
      <c r="I316" s="130" t="str">
        <f>IF(C316="","",الشيت!BI319)</f>
        <v/>
      </c>
      <c r="J316" s="130" t="str">
        <f>IF(C316="","",الشيت!CB319)</f>
        <v/>
      </c>
      <c r="K316" s="130" t="str">
        <f>IF(C316="","",الشيت!CU319)</f>
        <v/>
      </c>
      <c r="L316" s="130" t="str">
        <f>IF(C316="","",الشيت!DM319)</f>
        <v/>
      </c>
      <c r="M316" s="130" t="str">
        <f>IF(C316="","",الشيت!EA319)</f>
        <v/>
      </c>
      <c r="N316" s="130" t="str">
        <f>IF(C316="","",الشيت!EM319)</f>
        <v/>
      </c>
      <c r="O316" s="130" t="str">
        <f>IF(C316="","",الشيت!FD319)</f>
        <v/>
      </c>
    </row>
    <row r="317" spans="1:15" ht="21.95" customHeight="1">
      <c r="A317" s="130" t="str">
        <f t="shared" si="8"/>
        <v/>
      </c>
      <c r="B317" s="130" t="str">
        <f>الشيت!C320</f>
        <v/>
      </c>
      <c r="C317" s="130" t="str">
        <f>الشيت!D320</f>
        <v/>
      </c>
      <c r="D317" s="130" t="str">
        <f t="shared" si="9"/>
        <v/>
      </c>
      <c r="E317" s="130" t="str">
        <f>IF(C317="","",الشيت!GB320)</f>
        <v/>
      </c>
      <c r="F317" s="130" t="str">
        <f>IF(C317="","",الشيت!L320)</f>
        <v/>
      </c>
      <c r="G317" s="130" t="str">
        <f>IF(C317="","",الشيت!AB320)</f>
        <v/>
      </c>
      <c r="H317" s="130" t="str">
        <f>IF(C317="","",الشيت!AR320)</f>
        <v/>
      </c>
      <c r="I317" s="130" t="str">
        <f>IF(C317="","",الشيت!BI320)</f>
        <v/>
      </c>
      <c r="J317" s="130" t="str">
        <f>IF(C317="","",الشيت!CB320)</f>
        <v/>
      </c>
      <c r="K317" s="130" t="str">
        <f>IF(C317="","",الشيت!CU320)</f>
        <v/>
      </c>
      <c r="L317" s="130" t="str">
        <f>IF(C317="","",الشيت!DM320)</f>
        <v/>
      </c>
      <c r="M317" s="130" t="str">
        <f>IF(C317="","",الشيت!EA320)</f>
        <v/>
      </c>
      <c r="N317" s="130" t="str">
        <f>IF(C317="","",الشيت!EM320)</f>
        <v/>
      </c>
      <c r="O317" s="130" t="str">
        <f>IF(C317="","",الشيت!FD320)</f>
        <v/>
      </c>
    </row>
    <row r="318" spans="1:15" ht="21.95" customHeight="1">
      <c r="A318" s="130" t="str">
        <f t="shared" si="8"/>
        <v/>
      </c>
      <c r="B318" s="130" t="str">
        <f>الشيت!C321</f>
        <v/>
      </c>
      <c r="C318" s="130" t="str">
        <f>الشيت!D321</f>
        <v/>
      </c>
      <c r="D318" s="130" t="str">
        <f t="shared" si="9"/>
        <v/>
      </c>
      <c r="E318" s="130" t="str">
        <f>IF(C318="","",الشيت!GB321)</f>
        <v/>
      </c>
      <c r="F318" s="130" t="str">
        <f>IF(C318="","",الشيت!L321)</f>
        <v/>
      </c>
      <c r="G318" s="130" t="str">
        <f>IF(C318="","",الشيت!AB321)</f>
        <v/>
      </c>
      <c r="H318" s="130" t="str">
        <f>IF(C318="","",الشيت!AR321)</f>
        <v/>
      </c>
      <c r="I318" s="130" t="str">
        <f>IF(C318="","",الشيت!BI321)</f>
        <v/>
      </c>
      <c r="J318" s="130" t="str">
        <f>IF(C318="","",الشيت!CB321)</f>
        <v/>
      </c>
      <c r="K318" s="130" t="str">
        <f>IF(C318="","",الشيت!CU321)</f>
        <v/>
      </c>
      <c r="L318" s="130" t="str">
        <f>IF(C318="","",الشيت!DM321)</f>
        <v/>
      </c>
      <c r="M318" s="130" t="str">
        <f>IF(C318="","",الشيت!EA321)</f>
        <v/>
      </c>
      <c r="N318" s="130" t="str">
        <f>IF(C318="","",الشيت!EM321)</f>
        <v/>
      </c>
      <c r="O318" s="130" t="str">
        <f>IF(C318="","",الشيت!FD321)</f>
        <v/>
      </c>
    </row>
    <row r="319" spans="1:15" ht="21.95" customHeight="1">
      <c r="A319" s="130" t="str">
        <f t="shared" si="8"/>
        <v/>
      </c>
      <c r="B319" s="130" t="str">
        <f>الشيت!C322</f>
        <v/>
      </c>
      <c r="C319" s="130" t="str">
        <f>الشيت!D322</f>
        <v/>
      </c>
      <c r="D319" s="130" t="str">
        <f t="shared" si="9"/>
        <v/>
      </c>
      <c r="E319" s="130" t="str">
        <f>IF(C319="","",الشيت!GB322)</f>
        <v/>
      </c>
      <c r="F319" s="130" t="str">
        <f>IF(C319="","",الشيت!L322)</f>
        <v/>
      </c>
      <c r="G319" s="130" t="str">
        <f>IF(C319="","",الشيت!AB322)</f>
        <v/>
      </c>
      <c r="H319" s="130" t="str">
        <f>IF(C319="","",الشيت!AR322)</f>
        <v/>
      </c>
      <c r="I319" s="130" t="str">
        <f>IF(C319="","",الشيت!BI322)</f>
        <v/>
      </c>
      <c r="J319" s="130" t="str">
        <f>IF(C319="","",الشيت!CB322)</f>
        <v/>
      </c>
      <c r="K319" s="130" t="str">
        <f>IF(C319="","",الشيت!CU322)</f>
        <v/>
      </c>
      <c r="L319" s="130" t="str">
        <f>IF(C319="","",الشيت!DM322)</f>
        <v/>
      </c>
      <c r="M319" s="130" t="str">
        <f>IF(C319="","",الشيت!EA322)</f>
        <v/>
      </c>
      <c r="N319" s="130" t="str">
        <f>IF(C319="","",الشيت!EM322)</f>
        <v/>
      </c>
      <c r="O319" s="130" t="str">
        <f>IF(C319="","",الشيت!FD322)</f>
        <v/>
      </c>
    </row>
    <row r="320" spans="1:15" ht="21.95" customHeight="1">
      <c r="A320" s="130" t="str">
        <f t="shared" si="8"/>
        <v/>
      </c>
      <c r="B320" s="130" t="str">
        <f>الشيت!C323</f>
        <v/>
      </c>
      <c r="C320" s="130" t="str">
        <f>الشيت!D323</f>
        <v/>
      </c>
      <c r="D320" s="130" t="str">
        <f t="shared" si="9"/>
        <v/>
      </c>
      <c r="E320" s="130" t="str">
        <f>IF(C320="","",الشيت!GB323)</f>
        <v/>
      </c>
      <c r="F320" s="130" t="str">
        <f>IF(C320="","",الشيت!L323)</f>
        <v/>
      </c>
      <c r="G320" s="130" t="str">
        <f>IF(C320="","",الشيت!AB323)</f>
        <v/>
      </c>
      <c r="H320" s="130" t="str">
        <f>IF(C320="","",الشيت!AR323)</f>
        <v/>
      </c>
      <c r="I320" s="130" t="str">
        <f>IF(C320="","",الشيت!BI323)</f>
        <v/>
      </c>
      <c r="J320" s="130" t="str">
        <f>IF(C320="","",الشيت!CB323)</f>
        <v/>
      </c>
      <c r="K320" s="130" t="str">
        <f>IF(C320="","",الشيت!CU323)</f>
        <v/>
      </c>
      <c r="L320" s="130" t="str">
        <f>IF(C320="","",الشيت!DM323)</f>
        <v/>
      </c>
      <c r="M320" s="130" t="str">
        <f>IF(C320="","",الشيت!EA323)</f>
        <v/>
      </c>
      <c r="N320" s="130" t="str">
        <f>IF(C320="","",الشيت!EM323)</f>
        <v/>
      </c>
      <c r="O320" s="130" t="str">
        <f>IF(C320="","",الشيت!FD323)</f>
        <v/>
      </c>
    </row>
    <row r="321" spans="1:15" ht="21.95" customHeight="1">
      <c r="A321" s="130" t="str">
        <f t="shared" si="8"/>
        <v/>
      </c>
      <c r="B321" s="130" t="str">
        <f>الشيت!C324</f>
        <v/>
      </c>
      <c r="C321" s="130" t="str">
        <f>الشيت!D324</f>
        <v/>
      </c>
      <c r="D321" s="130" t="str">
        <f t="shared" si="9"/>
        <v/>
      </c>
      <c r="E321" s="130" t="str">
        <f>IF(C321="","",الشيت!GB324)</f>
        <v/>
      </c>
      <c r="F321" s="130" t="str">
        <f>IF(C321="","",الشيت!L324)</f>
        <v/>
      </c>
      <c r="G321" s="130" t="str">
        <f>IF(C321="","",الشيت!AB324)</f>
        <v/>
      </c>
      <c r="H321" s="130" t="str">
        <f>IF(C321="","",الشيت!AR324)</f>
        <v/>
      </c>
      <c r="I321" s="130" t="str">
        <f>IF(C321="","",الشيت!BI324)</f>
        <v/>
      </c>
      <c r="J321" s="130" t="str">
        <f>IF(C321="","",الشيت!CB324)</f>
        <v/>
      </c>
      <c r="K321" s="130" t="str">
        <f>IF(C321="","",الشيت!CU324)</f>
        <v/>
      </c>
      <c r="L321" s="130" t="str">
        <f>IF(C321="","",الشيت!DM324)</f>
        <v/>
      </c>
      <c r="M321" s="130" t="str">
        <f>IF(C321="","",الشيت!EA324)</f>
        <v/>
      </c>
      <c r="N321" s="130" t="str">
        <f>IF(C321="","",الشيت!EM324)</f>
        <v/>
      </c>
      <c r="O321" s="130" t="str">
        <f>IF(C321="","",الشيت!FD324)</f>
        <v/>
      </c>
    </row>
    <row r="322" spans="1:15" ht="21.95" customHeight="1">
      <c r="A322" s="130" t="str">
        <f t="shared" si="8"/>
        <v/>
      </c>
      <c r="B322" s="130" t="str">
        <f>الشيت!C325</f>
        <v/>
      </c>
      <c r="C322" s="130" t="str">
        <f>الشيت!D325</f>
        <v/>
      </c>
      <c r="D322" s="130" t="str">
        <f t="shared" si="9"/>
        <v/>
      </c>
      <c r="E322" s="130" t="str">
        <f>IF(C322="","",الشيت!GB325)</f>
        <v/>
      </c>
      <c r="F322" s="130" t="str">
        <f>IF(C322="","",الشيت!L325)</f>
        <v/>
      </c>
      <c r="G322" s="130" t="str">
        <f>IF(C322="","",الشيت!AB325)</f>
        <v/>
      </c>
      <c r="H322" s="130" t="str">
        <f>IF(C322="","",الشيت!AR325)</f>
        <v/>
      </c>
      <c r="I322" s="130" t="str">
        <f>IF(C322="","",الشيت!BI325)</f>
        <v/>
      </c>
      <c r="J322" s="130" t="str">
        <f>IF(C322="","",الشيت!CB325)</f>
        <v/>
      </c>
      <c r="K322" s="130" t="str">
        <f>IF(C322="","",الشيت!CU325)</f>
        <v/>
      </c>
      <c r="L322" s="130" t="str">
        <f>IF(C322="","",الشيت!DM325)</f>
        <v/>
      </c>
      <c r="M322" s="130" t="str">
        <f>IF(C322="","",الشيت!EA325)</f>
        <v/>
      </c>
      <c r="N322" s="130" t="str">
        <f>IF(C322="","",الشيت!EM325)</f>
        <v/>
      </c>
      <c r="O322" s="130" t="str">
        <f>IF(C322="","",الشيت!FD325)</f>
        <v/>
      </c>
    </row>
    <row r="323" spans="1:15" ht="21.95" customHeight="1">
      <c r="A323" s="130" t="str">
        <f t="shared" si="8"/>
        <v/>
      </c>
      <c r="B323" s="130" t="str">
        <f>الشيت!C326</f>
        <v/>
      </c>
      <c r="C323" s="130" t="str">
        <f>الشيت!D326</f>
        <v/>
      </c>
      <c r="D323" s="130" t="str">
        <f t="shared" si="9"/>
        <v/>
      </c>
      <c r="E323" s="130" t="str">
        <f>IF(C323="","",الشيت!GB326)</f>
        <v/>
      </c>
      <c r="F323" s="130" t="str">
        <f>IF(C323="","",الشيت!L326)</f>
        <v/>
      </c>
      <c r="G323" s="130" t="str">
        <f>IF(C323="","",الشيت!AB326)</f>
        <v/>
      </c>
      <c r="H323" s="130" t="str">
        <f>IF(C323="","",الشيت!AR326)</f>
        <v/>
      </c>
      <c r="I323" s="130" t="str">
        <f>IF(C323="","",الشيت!BI326)</f>
        <v/>
      </c>
      <c r="J323" s="130" t="str">
        <f>IF(C323="","",الشيت!CB326)</f>
        <v/>
      </c>
      <c r="K323" s="130" t="str">
        <f>IF(C323="","",الشيت!CU326)</f>
        <v/>
      </c>
      <c r="L323" s="130" t="str">
        <f>IF(C323="","",الشيت!DM326)</f>
        <v/>
      </c>
      <c r="M323" s="130" t="str">
        <f>IF(C323="","",الشيت!EA326)</f>
        <v/>
      </c>
      <c r="N323" s="130" t="str">
        <f>IF(C323="","",الشيت!EM326)</f>
        <v/>
      </c>
      <c r="O323" s="130" t="str">
        <f>IF(C323="","",الشيت!FD326)</f>
        <v/>
      </c>
    </row>
    <row r="324" spans="1:15" ht="21.95" customHeight="1">
      <c r="A324" s="130" t="str">
        <f t="shared" si="8"/>
        <v/>
      </c>
      <c r="B324" s="130" t="str">
        <f>الشيت!C327</f>
        <v/>
      </c>
      <c r="C324" s="130" t="str">
        <f>الشيت!D327</f>
        <v/>
      </c>
      <c r="D324" s="130" t="str">
        <f t="shared" si="9"/>
        <v/>
      </c>
      <c r="E324" s="130" t="str">
        <f>IF(C324="","",الشيت!GB327)</f>
        <v/>
      </c>
      <c r="F324" s="130" t="str">
        <f>IF(C324="","",الشيت!L327)</f>
        <v/>
      </c>
      <c r="G324" s="130" t="str">
        <f>IF(C324="","",الشيت!AB327)</f>
        <v/>
      </c>
      <c r="H324" s="130" t="str">
        <f>IF(C324="","",الشيت!AR327)</f>
        <v/>
      </c>
      <c r="I324" s="130" t="str">
        <f>IF(C324="","",الشيت!BI327)</f>
        <v/>
      </c>
      <c r="J324" s="130" t="str">
        <f>IF(C324="","",الشيت!CB327)</f>
        <v/>
      </c>
      <c r="K324" s="130" t="str">
        <f>IF(C324="","",الشيت!CU327)</f>
        <v/>
      </c>
      <c r="L324" s="130" t="str">
        <f>IF(C324="","",الشيت!DM327)</f>
        <v/>
      </c>
      <c r="M324" s="130" t="str">
        <f>IF(C324="","",الشيت!EA327)</f>
        <v/>
      </c>
      <c r="N324" s="130" t="str">
        <f>IF(C324="","",الشيت!EM327)</f>
        <v/>
      </c>
      <c r="O324" s="130" t="str">
        <f>IF(C324="","",الشيت!FD327)</f>
        <v/>
      </c>
    </row>
    <row r="325" spans="1:15" ht="21.95" customHeight="1">
      <c r="A325" s="130" t="str">
        <f t="shared" si="8"/>
        <v/>
      </c>
      <c r="B325" s="130" t="str">
        <f>الشيت!C328</f>
        <v/>
      </c>
      <c r="C325" s="130" t="str">
        <f>الشيت!D328</f>
        <v/>
      </c>
      <c r="D325" s="130" t="str">
        <f t="shared" si="9"/>
        <v/>
      </c>
      <c r="E325" s="130" t="str">
        <f>IF(C325="","",الشيت!GB328)</f>
        <v/>
      </c>
      <c r="F325" s="130" t="str">
        <f>IF(C325="","",الشيت!L328)</f>
        <v/>
      </c>
      <c r="G325" s="130" t="str">
        <f>IF(C325="","",الشيت!AB328)</f>
        <v/>
      </c>
      <c r="H325" s="130" t="str">
        <f>IF(C325="","",الشيت!AR328)</f>
        <v/>
      </c>
      <c r="I325" s="130" t="str">
        <f>IF(C325="","",الشيت!BI328)</f>
        <v/>
      </c>
      <c r="J325" s="130" t="str">
        <f>IF(C325="","",الشيت!CB328)</f>
        <v/>
      </c>
      <c r="K325" s="130" t="str">
        <f>IF(C325="","",الشيت!CU328)</f>
        <v/>
      </c>
      <c r="L325" s="130" t="str">
        <f>IF(C325="","",الشيت!DM328)</f>
        <v/>
      </c>
      <c r="M325" s="130" t="str">
        <f>IF(C325="","",الشيت!EA328)</f>
        <v/>
      </c>
      <c r="N325" s="130" t="str">
        <f>IF(C325="","",الشيت!EM328)</f>
        <v/>
      </c>
      <c r="O325" s="130" t="str">
        <f>IF(C325="","",الشيت!FD328)</f>
        <v/>
      </c>
    </row>
    <row r="326" spans="1:15" ht="21.95" customHeight="1">
      <c r="A326" s="130" t="str">
        <f t="shared" si="8"/>
        <v/>
      </c>
      <c r="B326" s="130" t="str">
        <f>الشيت!C329</f>
        <v/>
      </c>
      <c r="C326" s="130" t="str">
        <f>الشيت!D329</f>
        <v/>
      </c>
      <c r="D326" s="130" t="str">
        <f t="shared" si="9"/>
        <v/>
      </c>
      <c r="E326" s="130" t="str">
        <f>IF(C326="","",الشيت!GB329)</f>
        <v/>
      </c>
      <c r="F326" s="130" t="str">
        <f>IF(C326="","",الشيت!L329)</f>
        <v/>
      </c>
      <c r="G326" s="130" t="str">
        <f>IF(C326="","",الشيت!AB329)</f>
        <v/>
      </c>
      <c r="H326" s="130" t="str">
        <f>IF(C326="","",الشيت!AR329)</f>
        <v/>
      </c>
      <c r="I326" s="130" t="str">
        <f>IF(C326="","",الشيت!BI329)</f>
        <v/>
      </c>
      <c r="J326" s="130" t="str">
        <f>IF(C326="","",الشيت!CB329)</f>
        <v/>
      </c>
      <c r="K326" s="130" t="str">
        <f>IF(C326="","",الشيت!CU329)</f>
        <v/>
      </c>
      <c r="L326" s="130" t="str">
        <f>IF(C326="","",الشيت!DM329)</f>
        <v/>
      </c>
      <c r="M326" s="130" t="str">
        <f>IF(C326="","",الشيت!EA329)</f>
        <v/>
      </c>
      <c r="N326" s="130" t="str">
        <f>IF(C326="","",الشيت!EM329)</f>
        <v/>
      </c>
      <c r="O326" s="130" t="str">
        <f>IF(C326="","",الشيت!FD329)</f>
        <v/>
      </c>
    </row>
    <row r="327" spans="1:15" ht="21.95" customHeight="1">
      <c r="A327" s="130" t="str">
        <f t="shared" si="8"/>
        <v/>
      </c>
      <c r="B327" s="130" t="str">
        <f>الشيت!C330</f>
        <v/>
      </c>
      <c r="C327" s="130" t="str">
        <f>الشيت!D330</f>
        <v/>
      </c>
      <c r="D327" s="130" t="str">
        <f t="shared" si="9"/>
        <v/>
      </c>
      <c r="E327" s="130" t="str">
        <f>IF(C327="","",الشيت!GB330)</f>
        <v/>
      </c>
      <c r="F327" s="130" t="str">
        <f>IF(C327="","",الشيت!L330)</f>
        <v/>
      </c>
      <c r="G327" s="130" t="str">
        <f>IF(C327="","",الشيت!AB330)</f>
        <v/>
      </c>
      <c r="H327" s="130" t="str">
        <f>IF(C327="","",الشيت!AR330)</f>
        <v/>
      </c>
      <c r="I327" s="130" t="str">
        <f>IF(C327="","",الشيت!BI330)</f>
        <v/>
      </c>
      <c r="J327" s="130" t="str">
        <f>IF(C327="","",الشيت!CB330)</f>
        <v/>
      </c>
      <c r="K327" s="130" t="str">
        <f>IF(C327="","",الشيت!CU330)</f>
        <v/>
      </c>
      <c r="L327" s="130" t="str">
        <f>IF(C327="","",الشيت!DM330)</f>
        <v/>
      </c>
      <c r="M327" s="130" t="str">
        <f>IF(C327="","",الشيت!EA330)</f>
        <v/>
      </c>
      <c r="N327" s="130" t="str">
        <f>IF(C327="","",الشيت!EM330)</f>
        <v/>
      </c>
      <c r="O327" s="130" t="str">
        <f>IF(C327="","",الشيت!FD330)</f>
        <v/>
      </c>
    </row>
    <row r="328" spans="1:15" ht="21.95" customHeight="1">
      <c r="A328" s="130" t="str">
        <f t="shared" ref="A328:A391" si="10">IF(C328="","",ROW()-6)</f>
        <v/>
      </c>
      <c r="B328" s="130" t="str">
        <f>الشيت!C331</f>
        <v/>
      </c>
      <c r="C328" s="130" t="str">
        <f>الشيت!D331</f>
        <v/>
      </c>
      <c r="D328" s="130" t="str">
        <f t="shared" ref="D328:D391" si="11">IF(C328="","",SUM(F328,G328,H328,I328,J328,K328,L328,M328,N328,O328))</f>
        <v/>
      </c>
      <c r="E328" s="130" t="str">
        <f>IF(C328="","",الشيت!GB331)</f>
        <v/>
      </c>
      <c r="F328" s="130" t="str">
        <f>IF(C328="","",الشيت!L331)</f>
        <v/>
      </c>
      <c r="G328" s="130" t="str">
        <f>IF(C328="","",الشيت!AB331)</f>
        <v/>
      </c>
      <c r="H328" s="130" t="str">
        <f>IF(C328="","",الشيت!AR331)</f>
        <v/>
      </c>
      <c r="I328" s="130" t="str">
        <f>IF(C328="","",الشيت!BI331)</f>
        <v/>
      </c>
      <c r="J328" s="130" t="str">
        <f>IF(C328="","",الشيت!CB331)</f>
        <v/>
      </c>
      <c r="K328" s="130" t="str">
        <f>IF(C328="","",الشيت!CU331)</f>
        <v/>
      </c>
      <c r="L328" s="130" t="str">
        <f>IF(C328="","",الشيت!DM331)</f>
        <v/>
      </c>
      <c r="M328" s="130" t="str">
        <f>IF(C328="","",الشيت!EA331)</f>
        <v/>
      </c>
      <c r="N328" s="130" t="str">
        <f>IF(C328="","",الشيت!EM331)</f>
        <v/>
      </c>
      <c r="O328" s="130" t="str">
        <f>IF(C328="","",الشيت!FD331)</f>
        <v/>
      </c>
    </row>
    <row r="329" spans="1:15" ht="21.95" customHeight="1">
      <c r="A329" s="130" t="str">
        <f t="shared" si="10"/>
        <v/>
      </c>
      <c r="B329" s="130" t="str">
        <f>الشيت!C332</f>
        <v/>
      </c>
      <c r="C329" s="130" t="str">
        <f>الشيت!D332</f>
        <v/>
      </c>
      <c r="D329" s="130" t="str">
        <f t="shared" si="11"/>
        <v/>
      </c>
      <c r="E329" s="130" t="str">
        <f>IF(C329="","",الشيت!GB332)</f>
        <v/>
      </c>
      <c r="F329" s="130" t="str">
        <f>IF(C329="","",الشيت!L332)</f>
        <v/>
      </c>
      <c r="G329" s="130" t="str">
        <f>IF(C329="","",الشيت!AB332)</f>
        <v/>
      </c>
      <c r="H329" s="130" t="str">
        <f>IF(C329="","",الشيت!AR332)</f>
        <v/>
      </c>
      <c r="I329" s="130" t="str">
        <f>IF(C329="","",الشيت!BI332)</f>
        <v/>
      </c>
      <c r="J329" s="130" t="str">
        <f>IF(C329="","",الشيت!CB332)</f>
        <v/>
      </c>
      <c r="K329" s="130" t="str">
        <f>IF(C329="","",الشيت!CU332)</f>
        <v/>
      </c>
      <c r="L329" s="130" t="str">
        <f>IF(C329="","",الشيت!DM332)</f>
        <v/>
      </c>
      <c r="M329" s="130" t="str">
        <f>IF(C329="","",الشيت!EA332)</f>
        <v/>
      </c>
      <c r="N329" s="130" t="str">
        <f>IF(C329="","",الشيت!EM332)</f>
        <v/>
      </c>
      <c r="O329" s="130" t="str">
        <f>IF(C329="","",الشيت!FD332)</f>
        <v/>
      </c>
    </row>
    <row r="330" spans="1:15" ht="21.95" customHeight="1">
      <c r="A330" s="130" t="str">
        <f t="shared" si="10"/>
        <v/>
      </c>
      <c r="B330" s="130" t="str">
        <f>الشيت!C333</f>
        <v/>
      </c>
      <c r="C330" s="130" t="str">
        <f>الشيت!D333</f>
        <v/>
      </c>
      <c r="D330" s="130" t="str">
        <f t="shared" si="11"/>
        <v/>
      </c>
      <c r="E330" s="130" t="str">
        <f>IF(C330="","",الشيت!GB333)</f>
        <v/>
      </c>
      <c r="F330" s="130" t="str">
        <f>IF(C330="","",الشيت!L333)</f>
        <v/>
      </c>
      <c r="G330" s="130" t="str">
        <f>IF(C330="","",الشيت!AB333)</f>
        <v/>
      </c>
      <c r="H330" s="130" t="str">
        <f>IF(C330="","",الشيت!AR333)</f>
        <v/>
      </c>
      <c r="I330" s="130" t="str">
        <f>IF(C330="","",الشيت!BI333)</f>
        <v/>
      </c>
      <c r="J330" s="130" t="str">
        <f>IF(C330="","",الشيت!CB333)</f>
        <v/>
      </c>
      <c r="K330" s="130" t="str">
        <f>IF(C330="","",الشيت!CU333)</f>
        <v/>
      </c>
      <c r="L330" s="130" t="str">
        <f>IF(C330="","",الشيت!DM333)</f>
        <v/>
      </c>
      <c r="M330" s="130" t="str">
        <f>IF(C330="","",الشيت!EA333)</f>
        <v/>
      </c>
      <c r="N330" s="130" t="str">
        <f>IF(C330="","",الشيت!EM333)</f>
        <v/>
      </c>
      <c r="O330" s="130" t="str">
        <f>IF(C330="","",الشيت!FD333)</f>
        <v/>
      </c>
    </row>
    <row r="331" spans="1:15" ht="21.95" customHeight="1">
      <c r="A331" s="130" t="str">
        <f t="shared" si="10"/>
        <v/>
      </c>
      <c r="B331" s="130" t="str">
        <f>الشيت!C334</f>
        <v/>
      </c>
      <c r="C331" s="130" t="str">
        <f>الشيت!D334</f>
        <v/>
      </c>
      <c r="D331" s="130" t="str">
        <f t="shared" si="11"/>
        <v/>
      </c>
      <c r="E331" s="130" t="str">
        <f>IF(C331="","",الشيت!GB334)</f>
        <v/>
      </c>
      <c r="F331" s="130" t="str">
        <f>IF(C331="","",الشيت!L334)</f>
        <v/>
      </c>
      <c r="G331" s="130" t="str">
        <f>IF(C331="","",الشيت!AB334)</f>
        <v/>
      </c>
      <c r="H331" s="130" t="str">
        <f>IF(C331="","",الشيت!AR334)</f>
        <v/>
      </c>
      <c r="I331" s="130" t="str">
        <f>IF(C331="","",الشيت!BI334)</f>
        <v/>
      </c>
      <c r="J331" s="130" t="str">
        <f>IF(C331="","",الشيت!CB334)</f>
        <v/>
      </c>
      <c r="K331" s="130" t="str">
        <f>IF(C331="","",الشيت!CU334)</f>
        <v/>
      </c>
      <c r="L331" s="130" t="str">
        <f>IF(C331="","",الشيت!DM334)</f>
        <v/>
      </c>
      <c r="M331" s="130" t="str">
        <f>IF(C331="","",الشيت!EA334)</f>
        <v/>
      </c>
      <c r="N331" s="130" t="str">
        <f>IF(C331="","",الشيت!EM334)</f>
        <v/>
      </c>
      <c r="O331" s="130" t="str">
        <f>IF(C331="","",الشيت!FD334)</f>
        <v/>
      </c>
    </row>
    <row r="332" spans="1:15" ht="21.95" customHeight="1">
      <c r="A332" s="130" t="str">
        <f t="shared" si="10"/>
        <v/>
      </c>
      <c r="B332" s="130" t="str">
        <f>الشيت!C335</f>
        <v/>
      </c>
      <c r="C332" s="130" t="str">
        <f>الشيت!D335</f>
        <v/>
      </c>
      <c r="D332" s="130" t="str">
        <f t="shared" si="11"/>
        <v/>
      </c>
      <c r="E332" s="130" t="str">
        <f>IF(C332="","",الشيت!GB335)</f>
        <v/>
      </c>
      <c r="F332" s="130" t="str">
        <f>IF(C332="","",الشيت!L335)</f>
        <v/>
      </c>
      <c r="G332" s="130" t="str">
        <f>IF(C332="","",الشيت!AB335)</f>
        <v/>
      </c>
      <c r="H332" s="130" t="str">
        <f>IF(C332="","",الشيت!AR335)</f>
        <v/>
      </c>
      <c r="I332" s="130" t="str">
        <f>IF(C332="","",الشيت!BI335)</f>
        <v/>
      </c>
      <c r="J332" s="130" t="str">
        <f>IF(C332="","",الشيت!CB335)</f>
        <v/>
      </c>
      <c r="K332" s="130" t="str">
        <f>IF(C332="","",الشيت!CU335)</f>
        <v/>
      </c>
      <c r="L332" s="130" t="str">
        <f>IF(C332="","",الشيت!DM335)</f>
        <v/>
      </c>
      <c r="M332" s="130" t="str">
        <f>IF(C332="","",الشيت!EA335)</f>
        <v/>
      </c>
      <c r="N332" s="130" t="str">
        <f>IF(C332="","",الشيت!EM335)</f>
        <v/>
      </c>
      <c r="O332" s="130" t="str">
        <f>IF(C332="","",الشيت!FD335)</f>
        <v/>
      </c>
    </row>
    <row r="333" spans="1:15" ht="21.95" customHeight="1">
      <c r="A333" s="130" t="str">
        <f t="shared" si="10"/>
        <v/>
      </c>
      <c r="B333" s="130" t="str">
        <f>الشيت!C336</f>
        <v/>
      </c>
      <c r="C333" s="130" t="str">
        <f>الشيت!D336</f>
        <v/>
      </c>
      <c r="D333" s="130" t="str">
        <f t="shared" si="11"/>
        <v/>
      </c>
      <c r="E333" s="130" t="str">
        <f>IF(C333="","",الشيت!GB336)</f>
        <v/>
      </c>
      <c r="F333" s="130" t="str">
        <f>IF(C333="","",الشيت!L336)</f>
        <v/>
      </c>
      <c r="G333" s="130" t="str">
        <f>IF(C333="","",الشيت!AB336)</f>
        <v/>
      </c>
      <c r="H333" s="130" t="str">
        <f>IF(C333="","",الشيت!AR336)</f>
        <v/>
      </c>
      <c r="I333" s="130" t="str">
        <f>IF(C333="","",الشيت!BI336)</f>
        <v/>
      </c>
      <c r="J333" s="130" t="str">
        <f>IF(C333="","",الشيت!CB336)</f>
        <v/>
      </c>
      <c r="K333" s="130" t="str">
        <f>IF(C333="","",الشيت!CU336)</f>
        <v/>
      </c>
      <c r="L333" s="130" t="str">
        <f>IF(C333="","",الشيت!DM336)</f>
        <v/>
      </c>
      <c r="M333" s="130" t="str">
        <f>IF(C333="","",الشيت!EA336)</f>
        <v/>
      </c>
      <c r="N333" s="130" t="str">
        <f>IF(C333="","",الشيت!EM336)</f>
        <v/>
      </c>
      <c r="O333" s="130" t="str">
        <f>IF(C333="","",الشيت!FD336)</f>
        <v/>
      </c>
    </row>
    <row r="334" spans="1:15" ht="21.95" customHeight="1">
      <c r="A334" s="130" t="str">
        <f t="shared" si="10"/>
        <v/>
      </c>
      <c r="B334" s="130" t="str">
        <f>الشيت!C337</f>
        <v/>
      </c>
      <c r="C334" s="130" t="str">
        <f>الشيت!D337</f>
        <v/>
      </c>
      <c r="D334" s="130" t="str">
        <f t="shared" si="11"/>
        <v/>
      </c>
      <c r="E334" s="130" t="str">
        <f>IF(C334="","",الشيت!GB337)</f>
        <v/>
      </c>
      <c r="F334" s="130" t="str">
        <f>IF(C334="","",الشيت!L337)</f>
        <v/>
      </c>
      <c r="G334" s="130" t="str">
        <f>IF(C334="","",الشيت!AB337)</f>
        <v/>
      </c>
      <c r="H334" s="130" t="str">
        <f>IF(C334="","",الشيت!AR337)</f>
        <v/>
      </c>
      <c r="I334" s="130" t="str">
        <f>IF(C334="","",الشيت!BI337)</f>
        <v/>
      </c>
      <c r="J334" s="130" t="str">
        <f>IF(C334="","",الشيت!CB337)</f>
        <v/>
      </c>
      <c r="K334" s="130" t="str">
        <f>IF(C334="","",الشيت!CU337)</f>
        <v/>
      </c>
      <c r="L334" s="130" t="str">
        <f>IF(C334="","",الشيت!DM337)</f>
        <v/>
      </c>
      <c r="M334" s="130" t="str">
        <f>IF(C334="","",الشيت!EA337)</f>
        <v/>
      </c>
      <c r="N334" s="130" t="str">
        <f>IF(C334="","",الشيت!EM337)</f>
        <v/>
      </c>
      <c r="O334" s="130" t="str">
        <f>IF(C334="","",الشيت!FD337)</f>
        <v/>
      </c>
    </row>
    <row r="335" spans="1:15" ht="21.95" customHeight="1">
      <c r="A335" s="130" t="str">
        <f t="shared" si="10"/>
        <v/>
      </c>
      <c r="B335" s="130" t="str">
        <f>الشيت!C338</f>
        <v/>
      </c>
      <c r="C335" s="130" t="str">
        <f>الشيت!D338</f>
        <v/>
      </c>
      <c r="D335" s="130" t="str">
        <f t="shared" si="11"/>
        <v/>
      </c>
      <c r="E335" s="130" t="str">
        <f>IF(C335="","",الشيت!GB338)</f>
        <v/>
      </c>
      <c r="F335" s="130" t="str">
        <f>IF(C335="","",الشيت!L338)</f>
        <v/>
      </c>
      <c r="G335" s="130" t="str">
        <f>IF(C335="","",الشيت!AB338)</f>
        <v/>
      </c>
      <c r="H335" s="130" t="str">
        <f>IF(C335="","",الشيت!AR338)</f>
        <v/>
      </c>
      <c r="I335" s="130" t="str">
        <f>IF(C335="","",الشيت!BI338)</f>
        <v/>
      </c>
      <c r="J335" s="130" t="str">
        <f>IF(C335="","",الشيت!CB338)</f>
        <v/>
      </c>
      <c r="K335" s="130" t="str">
        <f>IF(C335="","",الشيت!CU338)</f>
        <v/>
      </c>
      <c r="L335" s="130" t="str">
        <f>IF(C335="","",الشيت!DM338)</f>
        <v/>
      </c>
      <c r="M335" s="130" t="str">
        <f>IF(C335="","",الشيت!EA338)</f>
        <v/>
      </c>
      <c r="N335" s="130" t="str">
        <f>IF(C335="","",الشيت!EM338)</f>
        <v/>
      </c>
      <c r="O335" s="130" t="str">
        <f>IF(C335="","",الشيت!FD338)</f>
        <v/>
      </c>
    </row>
    <row r="336" spans="1:15" ht="21.95" customHeight="1">
      <c r="A336" s="130" t="str">
        <f t="shared" si="10"/>
        <v/>
      </c>
      <c r="B336" s="130" t="str">
        <f>الشيت!C339</f>
        <v/>
      </c>
      <c r="C336" s="130" t="str">
        <f>الشيت!D339</f>
        <v/>
      </c>
      <c r="D336" s="130" t="str">
        <f t="shared" si="11"/>
        <v/>
      </c>
      <c r="E336" s="130" t="str">
        <f>IF(C336="","",الشيت!GB339)</f>
        <v/>
      </c>
      <c r="F336" s="130" t="str">
        <f>IF(C336="","",الشيت!L339)</f>
        <v/>
      </c>
      <c r="G336" s="130" t="str">
        <f>IF(C336="","",الشيت!AB339)</f>
        <v/>
      </c>
      <c r="H336" s="130" t="str">
        <f>IF(C336="","",الشيت!AR339)</f>
        <v/>
      </c>
      <c r="I336" s="130" t="str">
        <f>IF(C336="","",الشيت!BI339)</f>
        <v/>
      </c>
      <c r="J336" s="130" t="str">
        <f>IF(C336="","",الشيت!CB339)</f>
        <v/>
      </c>
      <c r="K336" s="130" t="str">
        <f>IF(C336="","",الشيت!CU339)</f>
        <v/>
      </c>
      <c r="L336" s="130" t="str">
        <f>IF(C336="","",الشيت!DM339)</f>
        <v/>
      </c>
      <c r="M336" s="130" t="str">
        <f>IF(C336="","",الشيت!EA339)</f>
        <v/>
      </c>
      <c r="N336" s="130" t="str">
        <f>IF(C336="","",الشيت!EM339)</f>
        <v/>
      </c>
      <c r="O336" s="130" t="str">
        <f>IF(C336="","",الشيت!FD339)</f>
        <v/>
      </c>
    </row>
    <row r="337" spans="1:15" ht="21.95" customHeight="1">
      <c r="A337" s="130" t="str">
        <f t="shared" si="10"/>
        <v/>
      </c>
      <c r="B337" s="130" t="str">
        <f>الشيت!C340</f>
        <v/>
      </c>
      <c r="C337" s="130" t="str">
        <f>الشيت!D340</f>
        <v/>
      </c>
      <c r="D337" s="130" t="str">
        <f t="shared" si="11"/>
        <v/>
      </c>
      <c r="E337" s="130" t="str">
        <f>IF(C337="","",الشيت!GB340)</f>
        <v/>
      </c>
      <c r="F337" s="130" t="str">
        <f>IF(C337="","",الشيت!L340)</f>
        <v/>
      </c>
      <c r="G337" s="130" t="str">
        <f>IF(C337="","",الشيت!AB340)</f>
        <v/>
      </c>
      <c r="H337" s="130" t="str">
        <f>IF(C337="","",الشيت!AR340)</f>
        <v/>
      </c>
      <c r="I337" s="130" t="str">
        <f>IF(C337="","",الشيت!BI340)</f>
        <v/>
      </c>
      <c r="J337" s="130" t="str">
        <f>IF(C337="","",الشيت!CB340)</f>
        <v/>
      </c>
      <c r="K337" s="130" t="str">
        <f>IF(C337="","",الشيت!CU340)</f>
        <v/>
      </c>
      <c r="L337" s="130" t="str">
        <f>IF(C337="","",الشيت!DM340)</f>
        <v/>
      </c>
      <c r="M337" s="130" t="str">
        <f>IF(C337="","",الشيت!EA340)</f>
        <v/>
      </c>
      <c r="N337" s="130" t="str">
        <f>IF(C337="","",الشيت!EM340)</f>
        <v/>
      </c>
      <c r="O337" s="130" t="str">
        <f>IF(C337="","",الشيت!FD340)</f>
        <v/>
      </c>
    </row>
    <row r="338" spans="1:15" ht="21.95" customHeight="1">
      <c r="A338" s="130" t="str">
        <f t="shared" si="10"/>
        <v/>
      </c>
      <c r="B338" s="130" t="str">
        <f>الشيت!C341</f>
        <v/>
      </c>
      <c r="C338" s="130" t="str">
        <f>الشيت!D341</f>
        <v/>
      </c>
      <c r="D338" s="130" t="str">
        <f t="shared" si="11"/>
        <v/>
      </c>
      <c r="E338" s="130" t="str">
        <f>IF(C338="","",الشيت!GB341)</f>
        <v/>
      </c>
      <c r="F338" s="130" t="str">
        <f>IF(C338="","",الشيت!L341)</f>
        <v/>
      </c>
      <c r="G338" s="130" t="str">
        <f>IF(C338="","",الشيت!AB341)</f>
        <v/>
      </c>
      <c r="H338" s="130" t="str">
        <f>IF(C338="","",الشيت!AR341)</f>
        <v/>
      </c>
      <c r="I338" s="130" t="str">
        <f>IF(C338="","",الشيت!BI341)</f>
        <v/>
      </c>
      <c r="J338" s="130" t="str">
        <f>IF(C338="","",الشيت!CB341)</f>
        <v/>
      </c>
      <c r="K338" s="130" t="str">
        <f>IF(C338="","",الشيت!CU341)</f>
        <v/>
      </c>
      <c r="L338" s="130" t="str">
        <f>IF(C338="","",الشيت!DM341)</f>
        <v/>
      </c>
      <c r="M338" s="130" t="str">
        <f>IF(C338="","",الشيت!EA341)</f>
        <v/>
      </c>
      <c r="N338" s="130" t="str">
        <f>IF(C338="","",الشيت!EM341)</f>
        <v/>
      </c>
      <c r="O338" s="130" t="str">
        <f>IF(C338="","",الشيت!FD341)</f>
        <v/>
      </c>
    </row>
    <row r="339" spans="1:15" ht="21.95" customHeight="1">
      <c r="A339" s="130" t="str">
        <f t="shared" si="10"/>
        <v/>
      </c>
      <c r="B339" s="130" t="str">
        <f>الشيت!C342</f>
        <v/>
      </c>
      <c r="C339" s="130" t="str">
        <f>الشيت!D342</f>
        <v/>
      </c>
      <c r="D339" s="130" t="str">
        <f t="shared" si="11"/>
        <v/>
      </c>
      <c r="E339" s="130" t="str">
        <f>IF(C339="","",الشيت!GB342)</f>
        <v/>
      </c>
      <c r="F339" s="130" t="str">
        <f>IF(C339="","",الشيت!L342)</f>
        <v/>
      </c>
      <c r="G339" s="130" t="str">
        <f>IF(C339="","",الشيت!AB342)</f>
        <v/>
      </c>
      <c r="H339" s="130" t="str">
        <f>IF(C339="","",الشيت!AR342)</f>
        <v/>
      </c>
      <c r="I339" s="130" t="str">
        <f>IF(C339="","",الشيت!BI342)</f>
        <v/>
      </c>
      <c r="J339" s="130" t="str">
        <f>IF(C339="","",الشيت!CB342)</f>
        <v/>
      </c>
      <c r="K339" s="130" t="str">
        <f>IF(C339="","",الشيت!CU342)</f>
        <v/>
      </c>
      <c r="L339" s="130" t="str">
        <f>IF(C339="","",الشيت!DM342)</f>
        <v/>
      </c>
      <c r="M339" s="130" t="str">
        <f>IF(C339="","",الشيت!EA342)</f>
        <v/>
      </c>
      <c r="N339" s="130" t="str">
        <f>IF(C339="","",الشيت!EM342)</f>
        <v/>
      </c>
      <c r="O339" s="130" t="str">
        <f>IF(C339="","",الشيت!FD342)</f>
        <v/>
      </c>
    </row>
    <row r="340" spans="1:15" ht="21.95" customHeight="1">
      <c r="A340" s="130" t="str">
        <f t="shared" si="10"/>
        <v/>
      </c>
      <c r="B340" s="130" t="str">
        <f>الشيت!C343</f>
        <v/>
      </c>
      <c r="C340" s="130" t="str">
        <f>الشيت!D343</f>
        <v/>
      </c>
      <c r="D340" s="130" t="str">
        <f t="shared" si="11"/>
        <v/>
      </c>
      <c r="E340" s="130" t="str">
        <f>IF(C340="","",الشيت!GB343)</f>
        <v/>
      </c>
      <c r="F340" s="130" t="str">
        <f>IF(C340="","",الشيت!L343)</f>
        <v/>
      </c>
      <c r="G340" s="130" t="str">
        <f>IF(C340="","",الشيت!AB343)</f>
        <v/>
      </c>
      <c r="H340" s="130" t="str">
        <f>IF(C340="","",الشيت!AR343)</f>
        <v/>
      </c>
      <c r="I340" s="130" t="str">
        <f>IF(C340="","",الشيت!BI343)</f>
        <v/>
      </c>
      <c r="J340" s="130" t="str">
        <f>IF(C340="","",الشيت!CB343)</f>
        <v/>
      </c>
      <c r="K340" s="130" t="str">
        <f>IF(C340="","",الشيت!CU343)</f>
        <v/>
      </c>
      <c r="L340" s="130" t="str">
        <f>IF(C340="","",الشيت!DM343)</f>
        <v/>
      </c>
      <c r="M340" s="130" t="str">
        <f>IF(C340="","",الشيت!EA343)</f>
        <v/>
      </c>
      <c r="N340" s="130" t="str">
        <f>IF(C340="","",الشيت!EM343)</f>
        <v/>
      </c>
      <c r="O340" s="130" t="str">
        <f>IF(C340="","",الشيت!FD343)</f>
        <v/>
      </c>
    </row>
    <row r="341" spans="1:15" ht="21.95" customHeight="1">
      <c r="A341" s="130" t="str">
        <f t="shared" si="10"/>
        <v/>
      </c>
      <c r="B341" s="130" t="str">
        <f>الشيت!C344</f>
        <v/>
      </c>
      <c r="C341" s="130" t="str">
        <f>الشيت!D344</f>
        <v/>
      </c>
      <c r="D341" s="130" t="str">
        <f t="shared" si="11"/>
        <v/>
      </c>
      <c r="E341" s="130" t="str">
        <f>IF(C341="","",الشيت!GB344)</f>
        <v/>
      </c>
      <c r="F341" s="130" t="str">
        <f>IF(C341="","",الشيت!L344)</f>
        <v/>
      </c>
      <c r="G341" s="130" t="str">
        <f>IF(C341="","",الشيت!AB344)</f>
        <v/>
      </c>
      <c r="H341" s="130" t="str">
        <f>IF(C341="","",الشيت!AR344)</f>
        <v/>
      </c>
      <c r="I341" s="130" t="str">
        <f>IF(C341="","",الشيت!BI344)</f>
        <v/>
      </c>
      <c r="J341" s="130" t="str">
        <f>IF(C341="","",الشيت!CB344)</f>
        <v/>
      </c>
      <c r="K341" s="130" t="str">
        <f>IF(C341="","",الشيت!CU344)</f>
        <v/>
      </c>
      <c r="L341" s="130" t="str">
        <f>IF(C341="","",الشيت!DM344)</f>
        <v/>
      </c>
      <c r="M341" s="130" t="str">
        <f>IF(C341="","",الشيت!EA344)</f>
        <v/>
      </c>
      <c r="N341" s="130" t="str">
        <f>IF(C341="","",الشيت!EM344)</f>
        <v/>
      </c>
      <c r="O341" s="130" t="str">
        <f>IF(C341="","",الشيت!FD344)</f>
        <v/>
      </c>
    </row>
    <row r="342" spans="1:15" ht="21.95" customHeight="1">
      <c r="A342" s="130" t="str">
        <f t="shared" si="10"/>
        <v/>
      </c>
      <c r="B342" s="130" t="str">
        <f>الشيت!C345</f>
        <v/>
      </c>
      <c r="C342" s="130" t="str">
        <f>الشيت!D345</f>
        <v/>
      </c>
      <c r="D342" s="130" t="str">
        <f t="shared" si="11"/>
        <v/>
      </c>
      <c r="E342" s="130" t="str">
        <f>IF(C342="","",الشيت!GB345)</f>
        <v/>
      </c>
      <c r="F342" s="130" t="str">
        <f>IF(C342="","",الشيت!L345)</f>
        <v/>
      </c>
      <c r="G342" s="130" t="str">
        <f>IF(C342="","",الشيت!AB345)</f>
        <v/>
      </c>
      <c r="H342" s="130" t="str">
        <f>IF(C342="","",الشيت!AR345)</f>
        <v/>
      </c>
      <c r="I342" s="130" t="str">
        <f>IF(C342="","",الشيت!BI345)</f>
        <v/>
      </c>
      <c r="J342" s="130" t="str">
        <f>IF(C342="","",الشيت!CB345)</f>
        <v/>
      </c>
      <c r="K342" s="130" t="str">
        <f>IF(C342="","",الشيت!CU345)</f>
        <v/>
      </c>
      <c r="L342" s="130" t="str">
        <f>IF(C342="","",الشيت!DM345)</f>
        <v/>
      </c>
      <c r="M342" s="130" t="str">
        <f>IF(C342="","",الشيت!EA345)</f>
        <v/>
      </c>
      <c r="N342" s="130" t="str">
        <f>IF(C342="","",الشيت!EM345)</f>
        <v/>
      </c>
      <c r="O342" s="130" t="str">
        <f>IF(C342="","",الشيت!FD345)</f>
        <v/>
      </c>
    </row>
    <row r="343" spans="1:15" ht="21.95" customHeight="1">
      <c r="A343" s="130" t="str">
        <f t="shared" si="10"/>
        <v/>
      </c>
      <c r="B343" s="130" t="str">
        <f>الشيت!C346</f>
        <v/>
      </c>
      <c r="C343" s="130" t="str">
        <f>الشيت!D346</f>
        <v/>
      </c>
      <c r="D343" s="130" t="str">
        <f t="shared" si="11"/>
        <v/>
      </c>
      <c r="E343" s="130" t="str">
        <f>IF(C343="","",الشيت!GB346)</f>
        <v/>
      </c>
      <c r="F343" s="130" t="str">
        <f>IF(C343="","",الشيت!L346)</f>
        <v/>
      </c>
      <c r="G343" s="130" t="str">
        <f>IF(C343="","",الشيت!AB346)</f>
        <v/>
      </c>
      <c r="H343" s="130" t="str">
        <f>IF(C343="","",الشيت!AR346)</f>
        <v/>
      </c>
      <c r="I343" s="130" t="str">
        <f>IF(C343="","",الشيت!BI346)</f>
        <v/>
      </c>
      <c r="J343" s="130" t="str">
        <f>IF(C343="","",الشيت!CB346)</f>
        <v/>
      </c>
      <c r="K343" s="130" t="str">
        <f>IF(C343="","",الشيت!CU346)</f>
        <v/>
      </c>
      <c r="L343" s="130" t="str">
        <f>IF(C343="","",الشيت!DM346)</f>
        <v/>
      </c>
      <c r="M343" s="130" t="str">
        <f>IF(C343="","",الشيت!EA346)</f>
        <v/>
      </c>
      <c r="N343" s="130" t="str">
        <f>IF(C343="","",الشيت!EM346)</f>
        <v/>
      </c>
      <c r="O343" s="130" t="str">
        <f>IF(C343="","",الشيت!FD346)</f>
        <v/>
      </c>
    </row>
    <row r="344" spans="1:15" ht="21.95" customHeight="1">
      <c r="A344" s="130" t="str">
        <f t="shared" si="10"/>
        <v/>
      </c>
      <c r="B344" s="130" t="str">
        <f>الشيت!C347</f>
        <v/>
      </c>
      <c r="C344" s="130" t="str">
        <f>الشيت!D347</f>
        <v/>
      </c>
      <c r="D344" s="130" t="str">
        <f t="shared" si="11"/>
        <v/>
      </c>
      <c r="E344" s="130" t="str">
        <f>IF(C344="","",الشيت!GB347)</f>
        <v/>
      </c>
      <c r="F344" s="130" t="str">
        <f>IF(C344="","",الشيت!L347)</f>
        <v/>
      </c>
      <c r="G344" s="130" t="str">
        <f>IF(C344="","",الشيت!AB347)</f>
        <v/>
      </c>
      <c r="H344" s="130" t="str">
        <f>IF(C344="","",الشيت!AR347)</f>
        <v/>
      </c>
      <c r="I344" s="130" t="str">
        <f>IF(C344="","",الشيت!BI347)</f>
        <v/>
      </c>
      <c r="J344" s="130" t="str">
        <f>IF(C344="","",الشيت!CB347)</f>
        <v/>
      </c>
      <c r="K344" s="130" t="str">
        <f>IF(C344="","",الشيت!CU347)</f>
        <v/>
      </c>
      <c r="L344" s="130" t="str">
        <f>IF(C344="","",الشيت!DM347)</f>
        <v/>
      </c>
      <c r="M344" s="130" t="str">
        <f>IF(C344="","",الشيت!EA347)</f>
        <v/>
      </c>
      <c r="N344" s="130" t="str">
        <f>IF(C344="","",الشيت!EM347)</f>
        <v/>
      </c>
      <c r="O344" s="130" t="str">
        <f>IF(C344="","",الشيت!FD347)</f>
        <v/>
      </c>
    </row>
    <row r="345" spans="1:15" ht="21.95" customHeight="1">
      <c r="A345" s="130" t="str">
        <f t="shared" si="10"/>
        <v/>
      </c>
      <c r="B345" s="130" t="str">
        <f>الشيت!C348</f>
        <v/>
      </c>
      <c r="C345" s="130" t="str">
        <f>الشيت!D348</f>
        <v/>
      </c>
      <c r="D345" s="130" t="str">
        <f t="shared" si="11"/>
        <v/>
      </c>
      <c r="E345" s="130" t="str">
        <f>IF(C345="","",الشيت!GB348)</f>
        <v/>
      </c>
      <c r="F345" s="130" t="str">
        <f>IF(C345="","",الشيت!L348)</f>
        <v/>
      </c>
      <c r="G345" s="130" t="str">
        <f>IF(C345="","",الشيت!AB348)</f>
        <v/>
      </c>
      <c r="H345" s="130" t="str">
        <f>IF(C345="","",الشيت!AR348)</f>
        <v/>
      </c>
      <c r="I345" s="130" t="str">
        <f>IF(C345="","",الشيت!BI348)</f>
        <v/>
      </c>
      <c r="J345" s="130" t="str">
        <f>IF(C345="","",الشيت!CB348)</f>
        <v/>
      </c>
      <c r="K345" s="130" t="str">
        <f>IF(C345="","",الشيت!CU348)</f>
        <v/>
      </c>
      <c r="L345" s="130" t="str">
        <f>IF(C345="","",الشيت!DM348)</f>
        <v/>
      </c>
      <c r="M345" s="130" t="str">
        <f>IF(C345="","",الشيت!EA348)</f>
        <v/>
      </c>
      <c r="N345" s="130" t="str">
        <f>IF(C345="","",الشيت!EM348)</f>
        <v/>
      </c>
      <c r="O345" s="130" t="str">
        <f>IF(C345="","",الشيت!FD348)</f>
        <v/>
      </c>
    </row>
    <row r="346" spans="1:15" ht="21.95" customHeight="1">
      <c r="A346" s="130" t="str">
        <f t="shared" si="10"/>
        <v/>
      </c>
      <c r="B346" s="130" t="str">
        <f>الشيت!C349</f>
        <v/>
      </c>
      <c r="C346" s="130" t="str">
        <f>الشيت!D349</f>
        <v/>
      </c>
      <c r="D346" s="130" t="str">
        <f t="shared" si="11"/>
        <v/>
      </c>
      <c r="E346" s="130" t="str">
        <f>IF(C346="","",الشيت!GB349)</f>
        <v/>
      </c>
      <c r="F346" s="130" t="str">
        <f>IF(C346="","",الشيت!L349)</f>
        <v/>
      </c>
      <c r="G346" s="130" t="str">
        <f>IF(C346="","",الشيت!AB349)</f>
        <v/>
      </c>
      <c r="H346" s="130" t="str">
        <f>IF(C346="","",الشيت!AR349)</f>
        <v/>
      </c>
      <c r="I346" s="130" t="str">
        <f>IF(C346="","",الشيت!BI349)</f>
        <v/>
      </c>
      <c r="J346" s="130" t="str">
        <f>IF(C346="","",الشيت!CB349)</f>
        <v/>
      </c>
      <c r="K346" s="130" t="str">
        <f>IF(C346="","",الشيت!CU349)</f>
        <v/>
      </c>
      <c r="L346" s="130" t="str">
        <f>IF(C346="","",الشيت!DM349)</f>
        <v/>
      </c>
      <c r="M346" s="130" t="str">
        <f>IF(C346="","",الشيت!EA349)</f>
        <v/>
      </c>
      <c r="N346" s="130" t="str">
        <f>IF(C346="","",الشيت!EM349)</f>
        <v/>
      </c>
      <c r="O346" s="130" t="str">
        <f>IF(C346="","",الشيت!FD349)</f>
        <v/>
      </c>
    </row>
    <row r="347" spans="1:15" ht="21.95" customHeight="1">
      <c r="A347" s="130" t="str">
        <f t="shared" si="10"/>
        <v/>
      </c>
      <c r="B347" s="130" t="str">
        <f>الشيت!C350</f>
        <v/>
      </c>
      <c r="C347" s="130" t="str">
        <f>الشيت!D350</f>
        <v/>
      </c>
      <c r="D347" s="130" t="str">
        <f t="shared" si="11"/>
        <v/>
      </c>
      <c r="E347" s="130" t="str">
        <f>IF(C347="","",الشيت!GB350)</f>
        <v/>
      </c>
      <c r="F347" s="130" t="str">
        <f>IF(C347="","",الشيت!L350)</f>
        <v/>
      </c>
      <c r="G347" s="130" t="str">
        <f>IF(C347="","",الشيت!AB350)</f>
        <v/>
      </c>
      <c r="H347" s="130" t="str">
        <f>IF(C347="","",الشيت!AR350)</f>
        <v/>
      </c>
      <c r="I347" s="130" t="str">
        <f>IF(C347="","",الشيت!BI350)</f>
        <v/>
      </c>
      <c r="J347" s="130" t="str">
        <f>IF(C347="","",الشيت!CB350)</f>
        <v/>
      </c>
      <c r="K347" s="130" t="str">
        <f>IF(C347="","",الشيت!CU350)</f>
        <v/>
      </c>
      <c r="L347" s="130" t="str">
        <f>IF(C347="","",الشيت!DM350)</f>
        <v/>
      </c>
      <c r="M347" s="130" t="str">
        <f>IF(C347="","",الشيت!EA350)</f>
        <v/>
      </c>
      <c r="N347" s="130" t="str">
        <f>IF(C347="","",الشيت!EM350)</f>
        <v/>
      </c>
      <c r="O347" s="130" t="str">
        <f>IF(C347="","",الشيت!FD350)</f>
        <v/>
      </c>
    </row>
    <row r="348" spans="1:15" ht="21.95" customHeight="1">
      <c r="A348" s="130" t="str">
        <f t="shared" si="10"/>
        <v/>
      </c>
      <c r="B348" s="130" t="str">
        <f>الشيت!C351</f>
        <v/>
      </c>
      <c r="C348" s="130" t="str">
        <f>الشيت!D351</f>
        <v/>
      </c>
      <c r="D348" s="130" t="str">
        <f t="shared" si="11"/>
        <v/>
      </c>
      <c r="E348" s="130" t="str">
        <f>IF(C348="","",الشيت!GB351)</f>
        <v/>
      </c>
      <c r="F348" s="130" t="str">
        <f>IF(C348="","",الشيت!L351)</f>
        <v/>
      </c>
      <c r="G348" s="130" t="str">
        <f>IF(C348="","",الشيت!AB351)</f>
        <v/>
      </c>
      <c r="H348" s="130" t="str">
        <f>IF(C348="","",الشيت!AR351)</f>
        <v/>
      </c>
      <c r="I348" s="130" t="str">
        <f>IF(C348="","",الشيت!BI351)</f>
        <v/>
      </c>
      <c r="J348" s="130" t="str">
        <f>IF(C348="","",الشيت!CB351)</f>
        <v/>
      </c>
      <c r="K348" s="130" t="str">
        <f>IF(C348="","",الشيت!CU351)</f>
        <v/>
      </c>
      <c r="L348" s="130" t="str">
        <f>IF(C348="","",الشيت!DM351)</f>
        <v/>
      </c>
      <c r="M348" s="130" t="str">
        <f>IF(C348="","",الشيت!EA351)</f>
        <v/>
      </c>
      <c r="N348" s="130" t="str">
        <f>IF(C348="","",الشيت!EM351)</f>
        <v/>
      </c>
      <c r="O348" s="130" t="str">
        <f>IF(C348="","",الشيت!FD351)</f>
        <v/>
      </c>
    </row>
    <row r="349" spans="1:15" ht="21.95" customHeight="1">
      <c r="A349" s="130" t="str">
        <f t="shared" si="10"/>
        <v/>
      </c>
      <c r="B349" s="130" t="str">
        <f>الشيت!C352</f>
        <v/>
      </c>
      <c r="C349" s="130" t="str">
        <f>الشيت!D352</f>
        <v/>
      </c>
      <c r="D349" s="130" t="str">
        <f t="shared" si="11"/>
        <v/>
      </c>
      <c r="E349" s="130" t="str">
        <f>IF(C349="","",الشيت!GB352)</f>
        <v/>
      </c>
      <c r="F349" s="130" t="str">
        <f>IF(C349="","",الشيت!L352)</f>
        <v/>
      </c>
      <c r="G349" s="130" t="str">
        <f>IF(C349="","",الشيت!AB352)</f>
        <v/>
      </c>
      <c r="H349" s="130" t="str">
        <f>IF(C349="","",الشيت!AR352)</f>
        <v/>
      </c>
      <c r="I349" s="130" t="str">
        <f>IF(C349="","",الشيت!BI352)</f>
        <v/>
      </c>
      <c r="J349" s="130" t="str">
        <f>IF(C349="","",الشيت!CB352)</f>
        <v/>
      </c>
      <c r="K349" s="130" t="str">
        <f>IF(C349="","",الشيت!CU352)</f>
        <v/>
      </c>
      <c r="L349" s="130" t="str">
        <f>IF(C349="","",الشيت!DM352)</f>
        <v/>
      </c>
      <c r="M349" s="130" t="str">
        <f>IF(C349="","",الشيت!EA352)</f>
        <v/>
      </c>
      <c r="N349" s="130" t="str">
        <f>IF(C349="","",الشيت!EM352)</f>
        <v/>
      </c>
      <c r="O349" s="130" t="str">
        <f>IF(C349="","",الشيت!FD352)</f>
        <v/>
      </c>
    </row>
    <row r="350" spans="1:15" ht="21.95" customHeight="1">
      <c r="A350" s="130" t="str">
        <f t="shared" si="10"/>
        <v/>
      </c>
      <c r="B350" s="130" t="str">
        <f>الشيت!C353</f>
        <v/>
      </c>
      <c r="C350" s="130" t="str">
        <f>الشيت!D353</f>
        <v/>
      </c>
      <c r="D350" s="130" t="str">
        <f t="shared" si="11"/>
        <v/>
      </c>
      <c r="E350" s="130" t="str">
        <f>IF(C350="","",الشيت!GB353)</f>
        <v/>
      </c>
      <c r="F350" s="130" t="str">
        <f>IF(C350="","",الشيت!L353)</f>
        <v/>
      </c>
      <c r="G350" s="130" t="str">
        <f>IF(C350="","",الشيت!AB353)</f>
        <v/>
      </c>
      <c r="H350" s="130" t="str">
        <f>IF(C350="","",الشيت!AR353)</f>
        <v/>
      </c>
      <c r="I350" s="130" t="str">
        <f>IF(C350="","",الشيت!BI353)</f>
        <v/>
      </c>
      <c r="J350" s="130" t="str">
        <f>IF(C350="","",الشيت!CB353)</f>
        <v/>
      </c>
      <c r="K350" s="130" t="str">
        <f>IF(C350="","",الشيت!CU353)</f>
        <v/>
      </c>
      <c r="L350" s="130" t="str">
        <f>IF(C350="","",الشيت!DM353)</f>
        <v/>
      </c>
      <c r="M350" s="130" t="str">
        <f>IF(C350="","",الشيت!EA353)</f>
        <v/>
      </c>
      <c r="N350" s="130" t="str">
        <f>IF(C350="","",الشيت!EM353)</f>
        <v/>
      </c>
      <c r="O350" s="130" t="str">
        <f>IF(C350="","",الشيت!FD353)</f>
        <v/>
      </c>
    </row>
    <row r="351" spans="1:15" ht="21.95" customHeight="1">
      <c r="A351" s="130" t="str">
        <f t="shared" si="10"/>
        <v/>
      </c>
      <c r="B351" s="130" t="str">
        <f>الشيت!C354</f>
        <v/>
      </c>
      <c r="C351" s="130" t="str">
        <f>الشيت!D354</f>
        <v/>
      </c>
      <c r="D351" s="130" t="str">
        <f t="shared" si="11"/>
        <v/>
      </c>
      <c r="E351" s="130" t="str">
        <f>IF(C351="","",الشيت!GB354)</f>
        <v/>
      </c>
      <c r="F351" s="130" t="str">
        <f>IF(C351="","",الشيت!L354)</f>
        <v/>
      </c>
      <c r="G351" s="130" t="str">
        <f>IF(C351="","",الشيت!AB354)</f>
        <v/>
      </c>
      <c r="H351" s="130" t="str">
        <f>IF(C351="","",الشيت!AR354)</f>
        <v/>
      </c>
      <c r="I351" s="130" t="str">
        <f>IF(C351="","",الشيت!BI354)</f>
        <v/>
      </c>
      <c r="J351" s="130" t="str">
        <f>IF(C351="","",الشيت!CB354)</f>
        <v/>
      </c>
      <c r="K351" s="130" t="str">
        <f>IF(C351="","",الشيت!CU354)</f>
        <v/>
      </c>
      <c r="L351" s="130" t="str">
        <f>IF(C351="","",الشيت!DM354)</f>
        <v/>
      </c>
      <c r="M351" s="130" t="str">
        <f>IF(C351="","",الشيت!EA354)</f>
        <v/>
      </c>
      <c r="N351" s="130" t="str">
        <f>IF(C351="","",الشيت!EM354)</f>
        <v/>
      </c>
      <c r="O351" s="130" t="str">
        <f>IF(C351="","",الشيت!FD354)</f>
        <v/>
      </c>
    </row>
    <row r="352" spans="1:15" ht="21.95" customHeight="1">
      <c r="A352" s="130" t="str">
        <f t="shared" si="10"/>
        <v/>
      </c>
      <c r="B352" s="130" t="str">
        <f>الشيت!C355</f>
        <v/>
      </c>
      <c r="C352" s="130" t="str">
        <f>الشيت!D355</f>
        <v/>
      </c>
      <c r="D352" s="130" t="str">
        <f t="shared" si="11"/>
        <v/>
      </c>
      <c r="E352" s="130" t="str">
        <f>IF(C352="","",الشيت!GB355)</f>
        <v/>
      </c>
      <c r="F352" s="130" t="str">
        <f>IF(C352="","",الشيت!L355)</f>
        <v/>
      </c>
      <c r="G352" s="130" t="str">
        <f>IF(C352="","",الشيت!AB355)</f>
        <v/>
      </c>
      <c r="H352" s="130" t="str">
        <f>IF(C352="","",الشيت!AR355)</f>
        <v/>
      </c>
      <c r="I352" s="130" t="str">
        <f>IF(C352="","",الشيت!BI355)</f>
        <v/>
      </c>
      <c r="J352" s="130" t="str">
        <f>IF(C352="","",الشيت!CB355)</f>
        <v/>
      </c>
      <c r="K352" s="130" t="str">
        <f>IF(C352="","",الشيت!CU355)</f>
        <v/>
      </c>
      <c r="L352" s="130" t="str">
        <f>IF(C352="","",الشيت!DM355)</f>
        <v/>
      </c>
      <c r="M352" s="130" t="str">
        <f>IF(C352="","",الشيت!EA355)</f>
        <v/>
      </c>
      <c r="N352" s="130" t="str">
        <f>IF(C352="","",الشيت!EM355)</f>
        <v/>
      </c>
      <c r="O352" s="130" t="str">
        <f>IF(C352="","",الشيت!FD355)</f>
        <v/>
      </c>
    </row>
    <row r="353" spans="1:15" ht="21.95" customHeight="1">
      <c r="A353" s="130" t="str">
        <f t="shared" si="10"/>
        <v/>
      </c>
      <c r="B353" s="130" t="str">
        <f>الشيت!C356</f>
        <v/>
      </c>
      <c r="C353" s="130" t="str">
        <f>الشيت!D356</f>
        <v/>
      </c>
      <c r="D353" s="130" t="str">
        <f t="shared" si="11"/>
        <v/>
      </c>
      <c r="E353" s="130" t="str">
        <f>IF(C353="","",الشيت!GB356)</f>
        <v/>
      </c>
      <c r="F353" s="130" t="str">
        <f>IF(C353="","",الشيت!L356)</f>
        <v/>
      </c>
      <c r="G353" s="130" t="str">
        <f>IF(C353="","",الشيت!AB356)</f>
        <v/>
      </c>
      <c r="H353" s="130" t="str">
        <f>IF(C353="","",الشيت!AR356)</f>
        <v/>
      </c>
      <c r="I353" s="130" t="str">
        <f>IF(C353="","",الشيت!BI356)</f>
        <v/>
      </c>
      <c r="J353" s="130" t="str">
        <f>IF(C353="","",الشيت!CB356)</f>
        <v/>
      </c>
      <c r="K353" s="130" t="str">
        <f>IF(C353="","",الشيت!CU356)</f>
        <v/>
      </c>
      <c r="L353" s="130" t="str">
        <f>IF(C353="","",الشيت!DM356)</f>
        <v/>
      </c>
      <c r="M353" s="130" t="str">
        <f>IF(C353="","",الشيت!EA356)</f>
        <v/>
      </c>
      <c r="N353" s="130" t="str">
        <f>IF(C353="","",الشيت!EM356)</f>
        <v/>
      </c>
      <c r="O353" s="130" t="str">
        <f>IF(C353="","",الشيت!FD356)</f>
        <v/>
      </c>
    </row>
    <row r="354" spans="1:15" ht="21.95" customHeight="1">
      <c r="A354" s="130" t="str">
        <f t="shared" si="10"/>
        <v/>
      </c>
      <c r="B354" s="130" t="str">
        <f>الشيت!C357</f>
        <v/>
      </c>
      <c r="C354" s="130" t="str">
        <f>الشيت!D357</f>
        <v/>
      </c>
      <c r="D354" s="130" t="str">
        <f t="shared" si="11"/>
        <v/>
      </c>
      <c r="E354" s="130" t="str">
        <f>IF(C354="","",الشيت!GB357)</f>
        <v/>
      </c>
      <c r="F354" s="130" t="str">
        <f>IF(C354="","",الشيت!L357)</f>
        <v/>
      </c>
      <c r="G354" s="130" t="str">
        <f>IF(C354="","",الشيت!AB357)</f>
        <v/>
      </c>
      <c r="H354" s="130" t="str">
        <f>IF(C354="","",الشيت!AR357)</f>
        <v/>
      </c>
      <c r="I354" s="130" t="str">
        <f>IF(C354="","",الشيت!BI357)</f>
        <v/>
      </c>
      <c r="J354" s="130" t="str">
        <f>IF(C354="","",الشيت!CB357)</f>
        <v/>
      </c>
      <c r="K354" s="130" t="str">
        <f>IF(C354="","",الشيت!CU357)</f>
        <v/>
      </c>
      <c r="L354" s="130" t="str">
        <f>IF(C354="","",الشيت!DM357)</f>
        <v/>
      </c>
      <c r="M354" s="130" t="str">
        <f>IF(C354="","",الشيت!EA357)</f>
        <v/>
      </c>
      <c r="N354" s="130" t="str">
        <f>IF(C354="","",الشيت!EM357)</f>
        <v/>
      </c>
      <c r="O354" s="130" t="str">
        <f>IF(C354="","",الشيت!FD357)</f>
        <v/>
      </c>
    </row>
    <row r="355" spans="1:15" ht="21.95" customHeight="1">
      <c r="A355" s="130" t="str">
        <f t="shared" si="10"/>
        <v/>
      </c>
      <c r="B355" s="130" t="str">
        <f>الشيت!C358</f>
        <v/>
      </c>
      <c r="C355" s="130" t="str">
        <f>الشيت!D358</f>
        <v/>
      </c>
      <c r="D355" s="130" t="str">
        <f t="shared" si="11"/>
        <v/>
      </c>
      <c r="E355" s="130" t="str">
        <f>IF(C355="","",الشيت!GB358)</f>
        <v/>
      </c>
      <c r="F355" s="130" t="str">
        <f>IF(C355="","",الشيت!L358)</f>
        <v/>
      </c>
      <c r="G355" s="130" t="str">
        <f>IF(C355="","",الشيت!AB358)</f>
        <v/>
      </c>
      <c r="H355" s="130" t="str">
        <f>IF(C355="","",الشيت!AR358)</f>
        <v/>
      </c>
      <c r="I355" s="130" t="str">
        <f>IF(C355="","",الشيت!BI358)</f>
        <v/>
      </c>
      <c r="J355" s="130" t="str">
        <f>IF(C355="","",الشيت!CB358)</f>
        <v/>
      </c>
      <c r="K355" s="130" t="str">
        <f>IF(C355="","",الشيت!CU358)</f>
        <v/>
      </c>
      <c r="L355" s="130" t="str">
        <f>IF(C355="","",الشيت!DM358)</f>
        <v/>
      </c>
      <c r="M355" s="130" t="str">
        <f>IF(C355="","",الشيت!EA358)</f>
        <v/>
      </c>
      <c r="N355" s="130" t="str">
        <f>IF(C355="","",الشيت!EM358)</f>
        <v/>
      </c>
      <c r="O355" s="130" t="str">
        <f>IF(C355="","",الشيت!FD358)</f>
        <v/>
      </c>
    </row>
    <row r="356" spans="1:15" ht="21.95" customHeight="1">
      <c r="A356" s="130" t="str">
        <f t="shared" si="10"/>
        <v/>
      </c>
      <c r="B356" s="130" t="str">
        <f>الشيت!C359</f>
        <v/>
      </c>
      <c r="C356" s="130" t="str">
        <f>الشيت!D359</f>
        <v/>
      </c>
      <c r="D356" s="130" t="str">
        <f t="shared" si="11"/>
        <v/>
      </c>
      <c r="E356" s="130" t="str">
        <f>IF(C356="","",الشيت!GB359)</f>
        <v/>
      </c>
      <c r="F356" s="130" t="str">
        <f>IF(C356="","",الشيت!L359)</f>
        <v/>
      </c>
      <c r="G356" s="130" t="str">
        <f>IF(C356="","",الشيت!AB359)</f>
        <v/>
      </c>
      <c r="H356" s="130" t="str">
        <f>IF(C356="","",الشيت!AR359)</f>
        <v/>
      </c>
      <c r="I356" s="130" t="str">
        <f>IF(C356="","",الشيت!BI359)</f>
        <v/>
      </c>
      <c r="J356" s="130" t="str">
        <f>IF(C356="","",الشيت!CB359)</f>
        <v/>
      </c>
      <c r="K356" s="130" t="str">
        <f>IF(C356="","",الشيت!CU359)</f>
        <v/>
      </c>
      <c r="L356" s="130" t="str">
        <f>IF(C356="","",الشيت!DM359)</f>
        <v/>
      </c>
      <c r="M356" s="130" t="str">
        <f>IF(C356="","",الشيت!EA359)</f>
        <v/>
      </c>
      <c r="N356" s="130" t="str">
        <f>IF(C356="","",الشيت!EM359)</f>
        <v/>
      </c>
      <c r="O356" s="130" t="str">
        <f>IF(C356="","",الشيت!FD359)</f>
        <v/>
      </c>
    </row>
    <row r="357" spans="1:15" ht="21.95" customHeight="1">
      <c r="A357" s="130" t="str">
        <f t="shared" si="10"/>
        <v/>
      </c>
      <c r="B357" s="130" t="str">
        <f>الشيت!C360</f>
        <v/>
      </c>
      <c r="C357" s="130" t="str">
        <f>الشيت!D360</f>
        <v/>
      </c>
      <c r="D357" s="130" t="str">
        <f t="shared" si="11"/>
        <v/>
      </c>
      <c r="E357" s="130" t="str">
        <f>IF(C357="","",الشيت!GB360)</f>
        <v/>
      </c>
      <c r="F357" s="130" t="str">
        <f>IF(C357="","",الشيت!L360)</f>
        <v/>
      </c>
      <c r="G357" s="130" t="str">
        <f>IF(C357="","",الشيت!AB360)</f>
        <v/>
      </c>
      <c r="H357" s="130" t="str">
        <f>IF(C357="","",الشيت!AR360)</f>
        <v/>
      </c>
      <c r="I357" s="130" t="str">
        <f>IF(C357="","",الشيت!BI360)</f>
        <v/>
      </c>
      <c r="J357" s="130" t="str">
        <f>IF(C357="","",الشيت!CB360)</f>
        <v/>
      </c>
      <c r="K357" s="130" t="str">
        <f>IF(C357="","",الشيت!CU360)</f>
        <v/>
      </c>
      <c r="L357" s="130" t="str">
        <f>IF(C357="","",الشيت!DM360)</f>
        <v/>
      </c>
      <c r="M357" s="130" t="str">
        <f>IF(C357="","",الشيت!EA360)</f>
        <v/>
      </c>
      <c r="N357" s="130" t="str">
        <f>IF(C357="","",الشيت!EM360)</f>
        <v/>
      </c>
      <c r="O357" s="130" t="str">
        <f>IF(C357="","",الشيت!FD360)</f>
        <v/>
      </c>
    </row>
    <row r="358" spans="1:15" ht="21.95" customHeight="1">
      <c r="A358" s="130" t="str">
        <f t="shared" si="10"/>
        <v/>
      </c>
      <c r="B358" s="130" t="str">
        <f>الشيت!C361</f>
        <v/>
      </c>
      <c r="C358" s="130" t="str">
        <f>الشيت!D361</f>
        <v/>
      </c>
      <c r="D358" s="130" t="str">
        <f t="shared" si="11"/>
        <v/>
      </c>
      <c r="E358" s="130" t="str">
        <f>IF(C358="","",الشيت!GB361)</f>
        <v/>
      </c>
      <c r="F358" s="130" t="str">
        <f>IF(C358="","",الشيت!L361)</f>
        <v/>
      </c>
      <c r="G358" s="130" t="str">
        <f>IF(C358="","",الشيت!AB361)</f>
        <v/>
      </c>
      <c r="H358" s="130" t="str">
        <f>IF(C358="","",الشيت!AR361)</f>
        <v/>
      </c>
      <c r="I358" s="130" t="str">
        <f>IF(C358="","",الشيت!BI361)</f>
        <v/>
      </c>
      <c r="J358" s="130" t="str">
        <f>IF(C358="","",الشيت!CB361)</f>
        <v/>
      </c>
      <c r="K358" s="130" t="str">
        <f>IF(C358="","",الشيت!CU361)</f>
        <v/>
      </c>
      <c r="L358" s="130" t="str">
        <f>IF(C358="","",الشيت!DM361)</f>
        <v/>
      </c>
      <c r="M358" s="130" t="str">
        <f>IF(C358="","",الشيت!EA361)</f>
        <v/>
      </c>
      <c r="N358" s="130" t="str">
        <f>IF(C358="","",الشيت!EM361)</f>
        <v/>
      </c>
      <c r="O358" s="130" t="str">
        <f>IF(C358="","",الشيت!FD361)</f>
        <v/>
      </c>
    </row>
    <row r="359" spans="1:15" ht="21.95" customHeight="1">
      <c r="A359" s="130" t="str">
        <f t="shared" si="10"/>
        <v/>
      </c>
      <c r="B359" s="130" t="str">
        <f>الشيت!C362</f>
        <v/>
      </c>
      <c r="C359" s="130" t="str">
        <f>الشيت!D362</f>
        <v/>
      </c>
      <c r="D359" s="130" t="str">
        <f t="shared" si="11"/>
        <v/>
      </c>
      <c r="E359" s="130" t="str">
        <f>IF(C359="","",الشيت!GB362)</f>
        <v/>
      </c>
      <c r="F359" s="130" t="str">
        <f>IF(C359="","",الشيت!L362)</f>
        <v/>
      </c>
      <c r="G359" s="130" t="str">
        <f>IF(C359="","",الشيت!AB362)</f>
        <v/>
      </c>
      <c r="H359" s="130" t="str">
        <f>IF(C359="","",الشيت!AR362)</f>
        <v/>
      </c>
      <c r="I359" s="130" t="str">
        <f>IF(C359="","",الشيت!BI362)</f>
        <v/>
      </c>
      <c r="J359" s="130" t="str">
        <f>IF(C359="","",الشيت!CB362)</f>
        <v/>
      </c>
      <c r="K359" s="130" t="str">
        <f>IF(C359="","",الشيت!CU362)</f>
        <v/>
      </c>
      <c r="L359" s="130" t="str">
        <f>IF(C359="","",الشيت!DM362)</f>
        <v/>
      </c>
      <c r="M359" s="130" t="str">
        <f>IF(C359="","",الشيت!EA362)</f>
        <v/>
      </c>
      <c r="N359" s="130" t="str">
        <f>IF(C359="","",الشيت!EM362)</f>
        <v/>
      </c>
      <c r="O359" s="130" t="str">
        <f>IF(C359="","",الشيت!FD362)</f>
        <v/>
      </c>
    </row>
    <row r="360" spans="1:15" ht="21.95" customHeight="1">
      <c r="A360" s="130" t="str">
        <f t="shared" si="10"/>
        <v/>
      </c>
      <c r="B360" s="130" t="str">
        <f>الشيت!C363</f>
        <v/>
      </c>
      <c r="C360" s="130" t="str">
        <f>الشيت!D363</f>
        <v/>
      </c>
      <c r="D360" s="130" t="str">
        <f t="shared" si="11"/>
        <v/>
      </c>
      <c r="E360" s="130" t="str">
        <f>IF(C360="","",الشيت!GB363)</f>
        <v/>
      </c>
      <c r="F360" s="130" t="str">
        <f>IF(C360="","",الشيت!L363)</f>
        <v/>
      </c>
      <c r="G360" s="130" t="str">
        <f>IF(C360="","",الشيت!AB363)</f>
        <v/>
      </c>
      <c r="H360" s="130" t="str">
        <f>IF(C360="","",الشيت!AR363)</f>
        <v/>
      </c>
      <c r="I360" s="130" t="str">
        <f>IF(C360="","",الشيت!BI363)</f>
        <v/>
      </c>
      <c r="J360" s="130" t="str">
        <f>IF(C360="","",الشيت!CB363)</f>
        <v/>
      </c>
      <c r="K360" s="130" t="str">
        <f>IF(C360="","",الشيت!CU363)</f>
        <v/>
      </c>
      <c r="L360" s="130" t="str">
        <f>IF(C360="","",الشيت!DM363)</f>
        <v/>
      </c>
      <c r="M360" s="130" t="str">
        <f>IF(C360="","",الشيت!EA363)</f>
        <v/>
      </c>
      <c r="N360" s="130" t="str">
        <f>IF(C360="","",الشيت!EM363)</f>
        <v/>
      </c>
      <c r="O360" s="130" t="str">
        <f>IF(C360="","",الشيت!FD363)</f>
        <v/>
      </c>
    </row>
    <row r="361" spans="1:15" ht="21.95" customHeight="1">
      <c r="A361" s="130" t="str">
        <f t="shared" si="10"/>
        <v/>
      </c>
      <c r="B361" s="130" t="str">
        <f>الشيت!C364</f>
        <v/>
      </c>
      <c r="C361" s="130" t="str">
        <f>الشيت!D364</f>
        <v/>
      </c>
      <c r="D361" s="130" t="str">
        <f t="shared" si="11"/>
        <v/>
      </c>
      <c r="E361" s="130" t="str">
        <f>IF(C361="","",الشيت!GB364)</f>
        <v/>
      </c>
      <c r="F361" s="130" t="str">
        <f>IF(C361="","",الشيت!L364)</f>
        <v/>
      </c>
      <c r="G361" s="130" t="str">
        <f>IF(C361="","",الشيت!AB364)</f>
        <v/>
      </c>
      <c r="H361" s="130" t="str">
        <f>IF(C361="","",الشيت!AR364)</f>
        <v/>
      </c>
      <c r="I361" s="130" t="str">
        <f>IF(C361="","",الشيت!BI364)</f>
        <v/>
      </c>
      <c r="J361" s="130" t="str">
        <f>IF(C361="","",الشيت!CB364)</f>
        <v/>
      </c>
      <c r="K361" s="130" t="str">
        <f>IF(C361="","",الشيت!CU364)</f>
        <v/>
      </c>
      <c r="L361" s="130" t="str">
        <f>IF(C361="","",الشيت!DM364)</f>
        <v/>
      </c>
      <c r="M361" s="130" t="str">
        <f>IF(C361="","",الشيت!EA364)</f>
        <v/>
      </c>
      <c r="N361" s="130" t="str">
        <f>IF(C361="","",الشيت!EM364)</f>
        <v/>
      </c>
      <c r="O361" s="130" t="str">
        <f>IF(C361="","",الشيت!FD364)</f>
        <v/>
      </c>
    </row>
    <row r="362" spans="1:15" ht="21.95" customHeight="1">
      <c r="A362" s="130" t="str">
        <f t="shared" si="10"/>
        <v/>
      </c>
      <c r="B362" s="130" t="str">
        <f>الشيت!C365</f>
        <v/>
      </c>
      <c r="C362" s="130" t="str">
        <f>الشيت!D365</f>
        <v/>
      </c>
      <c r="D362" s="130" t="str">
        <f t="shared" si="11"/>
        <v/>
      </c>
      <c r="E362" s="130" t="str">
        <f>IF(C362="","",الشيت!GB365)</f>
        <v/>
      </c>
      <c r="F362" s="130" t="str">
        <f>IF(C362="","",الشيت!L365)</f>
        <v/>
      </c>
      <c r="G362" s="130" t="str">
        <f>IF(C362="","",الشيت!AB365)</f>
        <v/>
      </c>
      <c r="H362" s="130" t="str">
        <f>IF(C362="","",الشيت!AR365)</f>
        <v/>
      </c>
      <c r="I362" s="130" t="str">
        <f>IF(C362="","",الشيت!BI365)</f>
        <v/>
      </c>
      <c r="J362" s="130" t="str">
        <f>IF(C362="","",الشيت!CB365)</f>
        <v/>
      </c>
      <c r="K362" s="130" t="str">
        <f>IF(C362="","",الشيت!CU365)</f>
        <v/>
      </c>
      <c r="L362" s="130" t="str">
        <f>IF(C362="","",الشيت!DM365)</f>
        <v/>
      </c>
      <c r="M362" s="130" t="str">
        <f>IF(C362="","",الشيت!EA365)</f>
        <v/>
      </c>
      <c r="N362" s="130" t="str">
        <f>IF(C362="","",الشيت!EM365)</f>
        <v/>
      </c>
      <c r="O362" s="130" t="str">
        <f>IF(C362="","",الشيت!FD365)</f>
        <v/>
      </c>
    </row>
    <row r="363" spans="1:15" ht="21.95" customHeight="1">
      <c r="A363" s="130" t="str">
        <f t="shared" si="10"/>
        <v/>
      </c>
      <c r="B363" s="130" t="str">
        <f>الشيت!C366</f>
        <v/>
      </c>
      <c r="C363" s="130" t="str">
        <f>الشيت!D366</f>
        <v/>
      </c>
      <c r="D363" s="130" t="str">
        <f t="shared" si="11"/>
        <v/>
      </c>
      <c r="E363" s="130" t="str">
        <f>IF(C363="","",الشيت!GB366)</f>
        <v/>
      </c>
      <c r="F363" s="130" t="str">
        <f>IF(C363="","",الشيت!L366)</f>
        <v/>
      </c>
      <c r="G363" s="130" t="str">
        <f>IF(C363="","",الشيت!AB366)</f>
        <v/>
      </c>
      <c r="H363" s="130" t="str">
        <f>IF(C363="","",الشيت!AR366)</f>
        <v/>
      </c>
      <c r="I363" s="130" t="str">
        <f>IF(C363="","",الشيت!BI366)</f>
        <v/>
      </c>
      <c r="J363" s="130" t="str">
        <f>IF(C363="","",الشيت!CB366)</f>
        <v/>
      </c>
      <c r="K363" s="130" t="str">
        <f>IF(C363="","",الشيت!CU366)</f>
        <v/>
      </c>
      <c r="L363" s="130" t="str">
        <f>IF(C363="","",الشيت!DM366)</f>
        <v/>
      </c>
      <c r="M363" s="130" t="str">
        <f>IF(C363="","",الشيت!EA366)</f>
        <v/>
      </c>
      <c r="N363" s="130" t="str">
        <f>IF(C363="","",الشيت!EM366)</f>
        <v/>
      </c>
      <c r="O363" s="130" t="str">
        <f>IF(C363="","",الشيت!FD366)</f>
        <v/>
      </c>
    </row>
    <row r="364" spans="1:15" ht="21.95" customHeight="1">
      <c r="A364" s="130" t="str">
        <f t="shared" si="10"/>
        <v/>
      </c>
      <c r="B364" s="130" t="str">
        <f>الشيت!C367</f>
        <v/>
      </c>
      <c r="C364" s="130" t="str">
        <f>الشيت!D367</f>
        <v/>
      </c>
      <c r="D364" s="130" t="str">
        <f t="shared" si="11"/>
        <v/>
      </c>
      <c r="E364" s="130" t="str">
        <f>IF(C364="","",الشيت!GB367)</f>
        <v/>
      </c>
      <c r="F364" s="130" t="str">
        <f>IF(C364="","",الشيت!L367)</f>
        <v/>
      </c>
      <c r="G364" s="130" t="str">
        <f>IF(C364="","",الشيت!AB367)</f>
        <v/>
      </c>
      <c r="H364" s="130" t="str">
        <f>IF(C364="","",الشيت!AR367)</f>
        <v/>
      </c>
      <c r="I364" s="130" t="str">
        <f>IF(C364="","",الشيت!BI367)</f>
        <v/>
      </c>
      <c r="J364" s="130" t="str">
        <f>IF(C364="","",الشيت!CB367)</f>
        <v/>
      </c>
      <c r="K364" s="130" t="str">
        <f>IF(C364="","",الشيت!CU367)</f>
        <v/>
      </c>
      <c r="L364" s="130" t="str">
        <f>IF(C364="","",الشيت!DM367)</f>
        <v/>
      </c>
      <c r="M364" s="130" t="str">
        <f>IF(C364="","",الشيت!EA367)</f>
        <v/>
      </c>
      <c r="N364" s="130" t="str">
        <f>IF(C364="","",الشيت!EM367)</f>
        <v/>
      </c>
      <c r="O364" s="130" t="str">
        <f>IF(C364="","",الشيت!FD367)</f>
        <v/>
      </c>
    </row>
    <row r="365" spans="1:15" ht="21.95" customHeight="1">
      <c r="A365" s="130" t="str">
        <f t="shared" si="10"/>
        <v/>
      </c>
      <c r="B365" s="130" t="str">
        <f>الشيت!C368</f>
        <v/>
      </c>
      <c r="C365" s="130" t="str">
        <f>الشيت!D368</f>
        <v/>
      </c>
      <c r="D365" s="130" t="str">
        <f t="shared" si="11"/>
        <v/>
      </c>
      <c r="E365" s="130" t="str">
        <f>IF(C365="","",الشيت!GB368)</f>
        <v/>
      </c>
      <c r="F365" s="130" t="str">
        <f>IF(C365="","",الشيت!L368)</f>
        <v/>
      </c>
      <c r="G365" s="130" t="str">
        <f>IF(C365="","",الشيت!AB368)</f>
        <v/>
      </c>
      <c r="H365" s="130" t="str">
        <f>IF(C365="","",الشيت!AR368)</f>
        <v/>
      </c>
      <c r="I365" s="130" t="str">
        <f>IF(C365="","",الشيت!BI368)</f>
        <v/>
      </c>
      <c r="J365" s="130" t="str">
        <f>IF(C365="","",الشيت!CB368)</f>
        <v/>
      </c>
      <c r="K365" s="130" t="str">
        <f>IF(C365="","",الشيت!CU368)</f>
        <v/>
      </c>
      <c r="L365" s="130" t="str">
        <f>IF(C365="","",الشيت!DM368)</f>
        <v/>
      </c>
      <c r="M365" s="130" t="str">
        <f>IF(C365="","",الشيت!EA368)</f>
        <v/>
      </c>
      <c r="N365" s="130" t="str">
        <f>IF(C365="","",الشيت!EM368)</f>
        <v/>
      </c>
      <c r="O365" s="130" t="str">
        <f>IF(C365="","",الشيت!FD368)</f>
        <v/>
      </c>
    </row>
    <row r="366" spans="1:15" ht="21.95" customHeight="1">
      <c r="A366" s="130" t="str">
        <f t="shared" si="10"/>
        <v/>
      </c>
      <c r="B366" s="130" t="str">
        <f>الشيت!C369</f>
        <v/>
      </c>
      <c r="C366" s="130" t="str">
        <f>الشيت!D369</f>
        <v/>
      </c>
      <c r="D366" s="130" t="str">
        <f t="shared" si="11"/>
        <v/>
      </c>
      <c r="E366" s="130" t="str">
        <f>IF(C366="","",الشيت!GB369)</f>
        <v/>
      </c>
      <c r="F366" s="130" t="str">
        <f>IF(C366="","",الشيت!L369)</f>
        <v/>
      </c>
      <c r="G366" s="130" t="str">
        <f>IF(C366="","",الشيت!AB369)</f>
        <v/>
      </c>
      <c r="H366" s="130" t="str">
        <f>IF(C366="","",الشيت!AR369)</f>
        <v/>
      </c>
      <c r="I366" s="130" t="str">
        <f>IF(C366="","",الشيت!BI369)</f>
        <v/>
      </c>
      <c r="J366" s="130" t="str">
        <f>IF(C366="","",الشيت!CB369)</f>
        <v/>
      </c>
      <c r="K366" s="130" t="str">
        <f>IF(C366="","",الشيت!CU369)</f>
        <v/>
      </c>
      <c r="L366" s="130" t="str">
        <f>IF(C366="","",الشيت!DM369)</f>
        <v/>
      </c>
      <c r="M366" s="130" t="str">
        <f>IF(C366="","",الشيت!EA369)</f>
        <v/>
      </c>
      <c r="N366" s="130" t="str">
        <f>IF(C366="","",الشيت!EM369)</f>
        <v/>
      </c>
      <c r="O366" s="130" t="str">
        <f>IF(C366="","",الشيت!FD369)</f>
        <v/>
      </c>
    </row>
    <row r="367" spans="1:15" ht="21.95" customHeight="1">
      <c r="A367" s="130" t="str">
        <f t="shared" si="10"/>
        <v/>
      </c>
      <c r="B367" s="130" t="str">
        <f>الشيت!C370</f>
        <v/>
      </c>
      <c r="C367" s="130" t="str">
        <f>الشيت!D370</f>
        <v/>
      </c>
      <c r="D367" s="130" t="str">
        <f t="shared" si="11"/>
        <v/>
      </c>
      <c r="E367" s="130" t="str">
        <f>IF(C367="","",الشيت!GB370)</f>
        <v/>
      </c>
      <c r="F367" s="130" t="str">
        <f>IF(C367="","",الشيت!L370)</f>
        <v/>
      </c>
      <c r="G367" s="130" t="str">
        <f>IF(C367="","",الشيت!AB370)</f>
        <v/>
      </c>
      <c r="H367" s="130" t="str">
        <f>IF(C367="","",الشيت!AR370)</f>
        <v/>
      </c>
      <c r="I367" s="130" t="str">
        <f>IF(C367="","",الشيت!BI370)</f>
        <v/>
      </c>
      <c r="J367" s="130" t="str">
        <f>IF(C367="","",الشيت!CB370)</f>
        <v/>
      </c>
      <c r="K367" s="130" t="str">
        <f>IF(C367="","",الشيت!CU370)</f>
        <v/>
      </c>
      <c r="L367" s="130" t="str">
        <f>IF(C367="","",الشيت!DM370)</f>
        <v/>
      </c>
      <c r="M367" s="130" t="str">
        <f>IF(C367="","",الشيت!EA370)</f>
        <v/>
      </c>
      <c r="N367" s="130" t="str">
        <f>IF(C367="","",الشيت!EM370)</f>
        <v/>
      </c>
      <c r="O367" s="130" t="str">
        <f>IF(C367="","",الشيت!FD370)</f>
        <v/>
      </c>
    </row>
    <row r="368" spans="1:15" ht="21.95" customHeight="1">
      <c r="A368" s="130" t="str">
        <f t="shared" si="10"/>
        <v/>
      </c>
      <c r="B368" s="130" t="str">
        <f>الشيت!C371</f>
        <v/>
      </c>
      <c r="C368" s="130" t="str">
        <f>الشيت!D371</f>
        <v/>
      </c>
      <c r="D368" s="130" t="str">
        <f t="shared" si="11"/>
        <v/>
      </c>
      <c r="E368" s="130" t="str">
        <f>IF(C368="","",الشيت!GB371)</f>
        <v/>
      </c>
      <c r="F368" s="130" t="str">
        <f>IF(C368="","",الشيت!L371)</f>
        <v/>
      </c>
      <c r="G368" s="130" t="str">
        <f>IF(C368="","",الشيت!AB371)</f>
        <v/>
      </c>
      <c r="H368" s="130" t="str">
        <f>IF(C368="","",الشيت!AR371)</f>
        <v/>
      </c>
      <c r="I368" s="130" t="str">
        <f>IF(C368="","",الشيت!BI371)</f>
        <v/>
      </c>
      <c r="J368" s="130" t="str">
        <f>IF(C368="","",الشيت!CB371)</f>
        <v/>
      </c>
      <c r="K368" s="130" t="str">
        <f>IF(C368="","",الشيت!CU371)</f>
        <v/>
      </c>
      <c r="L368" s="130" t="str">
        <f>IF(C368="","",الشيت!DM371)</f>
        <v/>
      </c>
      <c r="M368" s="130" t="str">
        <f>IF(C368="","",الشيت!EA371)</f>
        <v/>
      </c>
      <c r="N368" s="130" t="str">
        <f>IF(C368="","",الشيت!EM371)</f>
        <v/>
      </c>
      <c r="O368" s="130" t="str">
        <f>IF(C368="","",الشيت!FD371)</f>
        <v/>
      </c>
    </row>
    <row r="369" spans="1:15" ht="21.95" customHeight="1">
      <c r="A369" s="130" t="str">
        <f t="shared" si="10"/>
        <v/>
      </c>
      <c r="B369" s="130" t="str">
        <f>الشيت!C372</f>
        <v/>
      </c>
      <c r="C369" s="130" t="str">
        <f>الشيت!D372</f>
        <v/>
      </c>
      <c r="D369" s="130" t="str">
        <f t="shared" si="11"/>
        <v/>
      </c>
      <c r="E369" s="130" t="str">
        <f>IF(C369="","",الشيت!GB372)</f>
        <v/>
      </c>
      <c r="F369" s="130" t="str">
        <f>IF(C369="","",الشيت!L372)</f>
        <v/>
      </c>
      <c r="G369" s="130" t="str">
        <f>IF(C369="","",الشيت!AB372)</f>
        <v/>
      </c>
      <c r="H369" s="130" t="str">
        <f>IF(C369="","",الشيت!AR372)</f>
        <v/>
      </c>
      <c r="I369" s="130" t="str">
        <f>IF(C369="","",الشيت!BI372)</f>
        <v/>
      </c>
      <c r="J369" s="130" t="str">
        <f>IF(C369="","",الشيت!CB372)</f>
        <v/>
      </c>
      <c r="K369" s="130" t="str">
        <f>IF(C369="","",الشيت!CU372)</f>
        <v/>
      </c>
      <c r="L369" s="130" t="str">
        <f>IF(C369="","",الشيت!DM372)</f>
        <v/>
      </c>
      <c r="M369" s="130" t="str">
        <f>IF(C369="","",الشيت!EA372)</f>
        <v/>
      </c>
      <c r="N369" s="130" t="str">
        <f>IF(C369="","",الشيت!EM372)</f>
        <v/>
      </c>
      <c r="O369" s="130" t="str">
        <f>IF(C369="","",الشيت!FD372)</f>
        <v/>
      </c>
    </row>
    <row r="370" spans="1:15" ht="21.95" customHeight="1">
      <c r="A370" s="130" t="str">
        <f t="shared" si="10"/>
        <v/>
      </c>
      <c r="B370" s="130" t="str">
        <f>الشيت!C373</f>
        <v/>
      </c>
      <c r="C370" s="130" t="str">
        <f>الشيت!D373</f>
        <v/>
      </c>
      <c r="D370" s="130" t="str">
        <f t="shared" si="11"/>
        <v/>
      </c>
      <c r="E370" s="130" t="str">
        <f>IF(C370="","",الشيت!GB373)</f>
        <v/>
      </c>
      <c r="F370" s="130" t="str">
        <f>IF(C370="","",الشيت!L373)</f>
        <v/>
      </c>
      <c r="G370" s="130" t="str">
        <f>IF(C370="","",الشيت!AB373)</f>
        <v/>
      </c>
      <c r="H370" s="130" t="str">
        <f>IF(C370="","",الشيت!AR373)</f>
        <v/>
      </c>
      <c r="I370" s="130" t="str">
        <f>IF(C370="","",الشيت!BI373)</f>
        <v/>
      </c>
      <c r="J370" s="130" t="str">
        <f>IF(C370="","",الشيت!CB373)</f>
        <v/>
      </c>
      <c r="K370" s="130" t="str">
        <f>IF(C370="","",الشيت!CU373)</f>
        <v/>
      </c>
      <c r="L370" s="130" t="str">
        <f>IF(C370="","",الشيت!DM373)</f>
        <v/>
      </c>
      <c r="M370" s="130" t="str">
        <f>IF(C370="","",الشيت!EA373)</f>
        <v/>
      </c>
      <c r="N370" s="130" t="str">
        <f>IF(C370="","",الشيت!EM373)</f>
        <v/>
      </c>
      <c r="O370" s="130" t="str">
        <f>IF(C370="","",الشيت!FD373)</f>
        <v/>
      </c>
    </row>
    <row r="371" spans="1:15" ht="21.95" customHeight="1">
      <c r="A371" s="130" t="str">
        <f t="shared" si="10"/>
        <v/>
      </c>
      <c r="B371" s="130" t="str">
        <f>الشيت!C374</f>
        <v/>
      </c>
      <c r="C371" s="130" t="str">
        <f>الشيت!D374</f>
        <v/>
      </c>
      <c r="D371" s="130" t="str">
        <f t="shared" si="11"/>
        <v/>
      </c>
      <c r="E371" s="130" t="str">
        <f>IF(C371="","",الشيت!GB374)</f>
        <v/>
      </c>
      <c r="F371" s="130" t="str">
        <f>IF(C371="","",الشيت!L374)</f>
        <v/>
      </c>
      <c r="G371" s="130" t="str">
        <f>IF(C371="","",الشيت!AB374)</f>
        <v/>
      </c>
      <c r="H371" s="130" t="str">
        <f>IF(C371="","",الشيت!AR374)</f>
        <v/>
      </c>
      <c r="I371" s="130" t="str">
        <f>IF(C371="","",الشيت!BI374)</f>
        <v/>
      </c>
      <c r="J371" s="130" t="str">
        <f>IF(C371="","",الشيت!CB374)</f>
        <v/>
      </c>
      <c r="K371" s="130" t="str">
        <f>IF(C371="","",الشيت!CU374)</f>
        <v/>
      </c>
      <c r="L371" s="130" t="str">
        <f>IF(C371="","",الشيت!DM374)</f>
        <v/>
      </c>
      <c r="M371" s="130" t="str">
        <f>IF(C371="","",الشيت!EA374)</f>
        <v/>
      </c>
      <c r="N371" s="130" t="str">
        <f>IF(C371="","",الشيت!EM374)</f>
        <v/>
      </c>
      <c r="O371" s="130" t="str">
        <f>IF(C371="","",الشيت!FD374)</f>
        <v/>
      </c>
    </row>
    <row r="372" spans="1:15" ht="21.95" customHeight="1">
      <c r="A372" s="130" t="str">
        <f t="shared" si="10"/>
        <v/>
      </c>
      <c r="B372" s="130" t="str">
        <f>الشيت!C375</f>
        <v/>
      </c>
      <c r="C372" s="130" t="str">
        <f>الشيت!D375</f>
        <v/>
      </c>
      <c r="D372" s="130" t="str">
        <f t="shared" si="11"/>
        <v/>
      </c>
      <c r="E372" s="130" t="str">
        <f>IF(C372="","",الشيت!GB375)</f>
        <v/>
      </c>
      <c r="F372" s="130" t="str">
        <f>IF(C372="","",الشيت!L375)</f>
        <v/>
      </c>
      <c r="G372" s="130" t="str">
        <f>IF(C372="","",الشيت!AB375)</f>
        <v/>
      </c>
      <c r="H372" s="130" t="str">
        <f>IF(C372="","",الشيت!AR375)</f>
        <v/>
      </c>
      <c r="I372" s="130" t="str">
        <f>IF(C372="","",الشيت!BI375)</f>
        <v/>
      </c>
      <c r="J372" s="130" t="str">
        <f>IF(C372="","",الشيت!CB375)</f>
        <v/>
      </c>
      <c r="K372" s="130" t="str">
        <f>IF(C372="","",الشيت!CU375)</f>
        <v/>
      </c>
      <c r="L372" s="130" t="str">
        <f>IF(C372="","",الشيت!DM375)</f>
        <v/>
      </c>
      <c r="M372" s="130" t="str">
        <f>IF(C372="","",الشيت!EA375)</f>
        <v/>
      </c>
      <c r="N372" s="130" t="str">
        <f>IF(C372="","",الشيت!EM375)</f>
        <v/>
      </c>
      <c r="O372" s="130" t="str">
        <f>IF(C372="","",الشيت!FD375)</f>
        <v/>
      </c>
    </row>
    <row r="373" spans="1:15" ht="21.95" customHeight="1">
      <c r="A373" s="130" t="str">
        <f t="shared" si="10"/>
        <v/>
      </c>
      <c r="B373" s="130" t="str">
        <f>الشيت!C376</f>
        <v/>
      </c>
      <c r="C373" s="130" t="str">
        <f>الشيت!D376</f>
        <v/>
      </c>
      <c r="D373" s="130" t="str">
        <f t="shared" si="11"/>
        <v/>
      </c>
      <c r="E373" s="130" t="str">
        <f>IF(C373="","",الشيت!GB376)</f>
        <v/>
      </c>
      <c r="F373" s="130" t="str">
        <f>IF(C373="","",الشيت!L376)</f>
        <v/>
      </c>
      <c r="G373" s="130" t="str">
        <f>IF(C373="","",الشيت!AB376)</f>
        <v/>
      </c>
      <c r="H373" s="130" t="str">
        <f>IF(C373="","",الشيت!AR376)</f>
        <v/>
      </c>
      <c r="I373" s="130" t="str">
        <f>IF(C373="","",الشيت!BI376)</f>
        <v/>
      </c>
      <c r="J373" s="130" t="str">
        <f>IF(C373="","",الشيت!CB376)</f>
        <v/>
      </c>
      <c r="K373" s="130" t="str">
        <f>IF(C373="","",الشيت!CU376)</f>
        <v/>
      </c>
      <c r="L373" s="130" t="str">
        <f>IF(C373="","",الشيت!DM376)</f>
        <v/>
      </c>
      <c r="M373" s="130" t="str">
        <f>IF(C373="","",الشيت!EA376)</f>
        <v/>
      </c>
      <c r="N373" s="130" t="str">
        <f>IF(C373="","",الشيت!EM376)</f>
        <v/>
      </c>
      <c r="O373" s="130" t="str">
        <f>IF(C373="","",الشيت!FD376)</f>
        <v/>
      </c>
    </row>
    <row r="374" spans="1:15" ht="21.95" customHeight="1">
      <c r="A374" s="130" t="str">
        <f t="shared" si="10"/>
        <v/>
      </c>
      <c r="B374" s="130" t="str">
        <f>الشيت!C377</f>
        <v/>
      </c>
      <c r="C374" s="130" t="str">
        <f>الشيت!D377</f>
        <v/>
      </c>
      <c r="D374" s="130" t="str">
        <f t="shared" si="11"/>
        <v/>
      </c>
      <c r="E374" s="130" t="str">
        <f>IF(C374="","",الشيت!GB377)</f>
        <v/>
      </c>
      <c r="F374" s="130" t="str">
        <f>IF(C374="","",الشيت!L377)</f>
        <v/>
      </c>
      <c r="G374" s="130" t="str">
        <f>IF(C374="","",الشيت!AB377)</f>
        <v/>
      </c>
      <c r="H374" s="130" t="str">
        <f>IF(C374="","",الشيت!AR377)</f>
        <v/>
      </c>
      <c r="I374" s="130" t="str">
        <f>IF(C374="","",الشيت!BI377)</f>
        <v/>
      </c>
      <c r="J374" s="130" t="str">
        <f>IF(C374="","",الشيت!CB377)</f>
        <v/>
      </c>
      <c r="K374" s="130" t="str">
        <f>IF(C374="","",الشيت!CU377)</f>
        <v/>
      </c>
      <c r="L374" s="130" t="str">
        <f>IF(C374="","",الشيت!DM377)</f>
        <v/>
      </c>
      <c r="M374" s="130" t="str">
        <f>IF(C374="","",الشيت!EA377)</f>
        <v/>
      </c>
      <c r="N374" s="130" t="str">
        <f>IF(C374="","",الشيت!EM377)</f>
        <v/>
      </c>
      <c r="O374" s="130" t="str">
        <f>IF(C374="","",الشيت!FD377)</f>
        <v/>
      </c>
    </row>
    <row r="375" spans="1:15" ht="21.95" customHeight="1">
      <c r="A375" s="130" t="str">
        <f t="shared" si="10"/>
        <v/>
      </c>
      <c r="B375" s="130" t="str">
        <f>الشيت!C378</f>
        <v/>
      </c>
      <c r="C375" s="130" t="str">
        <f>الشيت!D378</f>
        <v/>
      </c>
      <c r="D375" s="130" t="str">
        <f t="shared" si="11"/>
        <v/>
      </c>
      <c r="E375" s="130" t="str">
        <f>IF(C375="","",الشيت!GB378)</f>
        <v/>
      </c>
      <c r="F375" s="130" t="str">
        <f>IF(C375="","",الشيت!L378)</f>
        <v/>
      </c>
      <c r="G375" s="130" t="str">
        <f>IF(C375="","",الشيت!AB378)</f>
        <v/>
      </c>
      <c r="H375" s="130" t="str">
        <f>IF(C375="","",الشيت!AR378)</f>
        <v/>
      </c>
      <c r="I375" s="130" t="str">
        <f>IF(C375="","",الشيت!BI378)</f>
        <v/>
      </c>
      <c r="J375" s="130" t="str">
        <f>IF(C375="","",الشيت!CB378)</f>
        <v/>
      </c>
      <c r="K375" s="130" t="str">
        <f>IF(C375="","",الشيت!CU378)</f>
        <v/>
      </c>
      <c r="L375" s="130" t="str">
        <f>IF(C375="","",الشيت!DM378)</f>
        <v/>
      </c>
      <c r="M375" s="130" t="str">
        <f>IF(C375="","",الشيت!EA378)</f>
        <v/>
      </c>
      <c r="N375" s="130" t="str">
        <f>IF(C375="","",الشيت!EM378)</f>
        <v/>
      </c>
      <c r="O375" s="130" t="str">
        <f>IF(C375="","",الشيت!FD378)</f>
        <v/>
      </c>
    </row>
    <row r="376" spans="1:15" ht="21.95" customHeight="1">
      <c r="A376" s="130" t="str">
        <f t="shared" si="10"/>
        <v/>
      </c>
      <c r="B376" s="130" t="str">
        <f>الشيت!C379</f>
        <v/>
      </c>
      <c r="C376" s="130" t="str">
        <f>الشيت!D379</f>
        <v/>
      </c>
      <c r="D376" s="130" t="str">
        <f t="shared" si="11"/>
        <v/>
      </c>
      <c r="E376" s="130" t="str">
        <f>IF(C376="","",الشيت!GB379)</f>
        <v/>
      </c>
      <c r="F376" s="130" t="str">
        <f>IF(C376="","",الشيت!L379)</f>
        <v/>
      </c>
      <c r="G376" s="130" t="str">
        <f>IF(C376="","",الشيت!AB379)</f>
        <v/>
      </c>
      <c r="H376" s="130" t="str">
        <f>IF(C376="","",الشيت!AR379)</f>
        <v/>
      </c>
      <c r="I376" s="130" t="str">
        <f>IF(C376="","",الشيت!BI379)</f>
        <v/>
      </c>
      <c r="J376" s="130" t="str">
        <f>IF(C376="","",الشيت!CB379)</f>
        <v/>
      </c>
      <c r="K376" s="130" t="str">
        <f>IF(C376="","",الشيت!CU379)</f>
        <v/>
      </c>
      <c r="L376" s="130" t="str">
        <f>IF(C376="","",الشيت!DM379)</f>
        <v/>
      </c>
      <c r="M376" s="130" t="str">
        <f>IF(C376="","",الشيت!EA379)</f>
        <v/>
      </c>
      <c r="N376" s="130" t="str">
        <f>IF(C376="","",الشيت!EM379)</f>
        <v/>
      </c>
      <c r="O376" s="130" t="str">
        <f>IF(C376="","",الشيت!FD379)</f>
        <v/>
      </c>
    </row>
    <row r="377" spans="1:15" ht="21.95" customHeight="1">
      <c r="A377" s="130" t="str">
        <f t="shared" si="10"/>
        <v/>
      </c>
      <c r="B377" s="130" t="str">
        <f>الشيت!C380</f>
        <v/>
      </c>
      <c r="C377" s="130" t="str">
        <f>الشيت!D380</f>
        <v/>
      </c>
      <c r="D377" s="130" t="str">
        <f t="shared" si="11"/>
        <v/>
      </c>
      <c r="E377" s="130" t="str">
        <f>IF(C377="","",الشيت!GB380)</f>
        <v/>
      </c>
      <c r="F377" s="130" t="str">
        <f>IF(C377="","",الشيت!L380)</f>
        <v/>
      </c>
      <c r="G377" s="130" t="str">
        <f>IF(C377="","",الشيت!AB380)</f>
        <v/>
      </c>
      <c r="H377" s="130" t="str">
        <f>IF(C377="","",الشيت!AR380)</f>
        <v/>
      </c>
      <c r="I377" s="130" t="str">
        <f>IF(C377="","",الشيت!BI380)</f>
        <v/>
      </c>
      <c r="J377" s="130" t="str">
        <f>IF(C377="","",الشيت!CB380)</f>
        <v/>
      </c>
      <c r="K377" s="130" t="str">
        <f>IF(C377="","",الشيت!CU380)</f>
        <v/>
      </c>
      <c r="L377" s="130" t="str">
        <f>IF(C377="","",الشيت!DM380)</f>
        <v/>
      </c>
      <c r="M377" s="130" t="str">
        <f>IF(C377="","",الشيت!EA380)</f>
        <v/>
      </c>
      <c r="N377" s="130" t="str">
        <f>IF(C377="","",الشيت!EM380)</f>
        <v/>
      </c>
      <c r="O377" s="130" t="str">
        <f>IF(C377="","",الشيت!FD380)</f>
        <v/>
      </c>
    </row>
    <row r="378" spans="1:15" ht="21.95" customHeight="1">
      <c r="A378" s="130" t="str">
        <f t="shared" si="10"/>
        <v/>
      </c>
      <c r="B378" s="130" t="str">
        <f>الشيت!C381</f>
        <v/>
      </c>
      <c r="C378" s="130" t="str">
        <f>الشيت!D381</f>
        <v/>
      </c>
      <c r="D378" s="130" t="str">
        <f t="shared" si="11"/>
        <v/>
      </c>
      <c r="E378" s="130" t="str">
        <f>IF(C378="","",الشيت!GB381)</f>
        <v/>
      </c>
      <c r="F378" s="130" t="str">
        <f>IF(C378="","",الشيت!L381)</f>
        <v/>
      </c>
      <c r="G378" s="130" t="str">
        <f>IF(C378="","",الشيت!AB381)</f>
        <v/>
      </c>
      <c r="H378" s="130" t="str">
        <f>IF(C378="","",الشيت!AR381)</f>
        <v/>
      </c>
      <c r="I378" s="130" t="str">
        <f>IF(C378="","",الشيت!BI381)</f>
        <v/>
      </c>
      <c r="J378" s="130" t="str">
        <f>IF(C378="","",الشيت!CB381)</f>
        <v/>
      </c>
      <c r="K378" s="130" t="str">
        <f>IF(C378="","",الشيت!CU381)</f>
        <v/>
      </c>
      <c r="L378" s="130" t="str">
        <f>IF(C378="","",الشيت!DM381)</f>
        <v/>
      </c>
      <c r="M378" s="130" t="str">
        <f>IF(C378="","",الشيت!EA381)</f>
        <v/>
      </c>
      <c r="N378" s="130" t="str">
        <f>IF(C378="","",الشيت!EM381)</f>
        <v/>
      </c>
      <c r="O378" s="130" t="str">
        <f>IF(C378="","",الشيت!FD381)</f>
        <v/>
      </c>
    </row>
    <row r="379" spans="1:15" ht="21.95" customHeight="1">
      <c r="A379" s="130" t="str">
        <f t="shared" si="10"/>
        <v/>
      </c>
      <c r="B379" s="130" t="str">
        <f>الشيت!C382</f>
        <v/>
      </c>
      <c r="C379" s="130" t="str">
        <f>الشيت!D382</f>
        <v/>
      </c>
      <c r="D379" s="130" t="str">
        <f t="shared" si="11"/>
        <v/>
      </c>
      <c r="E379" s="130" t="str">
        <f>IF(C379="","",الشيت!GB382)</f>
        <v/>
      </c>
      <c r="F379" s="130" t="str">
        <f>IF(C379="","",الشيت!L382)</f>
        <v/>
      </c>
      <c r="G379" s="130" t="str">
        <f>IF(C379="","",الشيت!AB382)</f>
        <v/>
      </c>
      <c r="H379" s="130" t="str">
        <f>IF(C379="","",الشيت!AR382)</f>
        <v/>
      </c>
      <c r="I379" s="130" t="str">
        <f>IF(C379="","",الشيت!BI382)</f>
        <v/>
      </c>
      <c r="J379" s="130" t="str">
        <f>IF(C379="","",الشيت!CB382)</f>
        <v/>
      </c>
      <c r="K379" s="130" t="str">
        <f>IF(C379="","",الشيت!CU382)</f>
        <v/>
      </c>
      <c r="L379" s="130" t="str">
        <f>IF(C379="","",الشيت!DM382)</f>
        <v/>
      </c>
      <c r="M379" s="130" t="str">
        <f>IF(C379="","",الشيت!EA382)</f>
        <v/>
      </c>
      <c r="N379" s="130" t="str">
        <f>IF(C379="","",الشيت!EM382)</f>
        <v/>
      </c>
      <c r="O379" s="130" t="str">
        <f>IF(C379="","",الشيت!FD382)</f>
        <v/>
      </c>
    </row>
    <row r="380" spans="1:15" ht="21.95" customHeight="1">
      <c r="A380" s="130" t="str">
        <f t="shared" si="10"/>
        <v/>
      </c>
      <c r="B380" s="130" t="str">
        <f>الشيت!C383</f>
        <v/>
      </c>
      <c r="C380" s="130" t="str">
        <f>الشيت!D383</f>
        <v/>
      </c>
      <c r="D380" s="130" t="str">
        <f t="shared" si="11"/>
        <v/>
      </c>
      <c r="E380" s="130" t="str">
        <f>IF(C380="","",الشيت!GB383)</f>
        <v/>
      </c>
      <c r="F380" s="130" t="str">
        <f>IF(C380="","",الشيت!L383)</f>
        <v/>
      </c>
      <c r="G380" s="130" t="str">
        <f>IF(C380="","",الشيت!AB383)</f>
        <v/>
      </c>
      <c r="H380" s="130" t="str">
        <f>IF(C380="","",الشيت!AR383)</f>
        <v/>
      </c>
      <c r="I380" s="130" t="str">
        <f>IF(C380="","",الشيت!BI383)</f>
        <v/>
      </c>
      <c r="J380" s="130" t="str">
        <f>IF(C380="","",الشيت!CB383)</f>
        <v/>
      </c>
      <c r="K380" s="130" t="str">
        <f>IF(C380="","",الشيت!CU383)</f>
        <v/>
      </c>
      <c r="L380" s="130" t="str">
        <f>IF(C380="","",الشيت!DM383)</f>
        <v/>
      </c>
      <c r="M380" s="130" t="str">
        <f>IF(C380="","",الشيت!EA383)</f>
        <v/>
      </c>
      <c r="N380" s="130" t="str">
        <f>IF(C380="","",الشيت!EM383)</f>
        <v/>
      </c>
      <c r="O380" s="130" t="str">
        <f>IF(C380="","",الشيت!FD383)</f>
        <v/>
      </c>
    </row>
    <row r="381" spans="1:15" ht="21.95" customHeight="1">
      <c r="A381" s="130" t="str">
        <f t="shared" si="10"/>
        <v/>
      </c>
      <c r="B381" s="130" t="str">
        <f>الشيت!C384</f>
        <v/>
      </c>
      <c r="C381" s="130" t="str">
        <f>الشيت!D384</f>
        <v/>
      </c>
      <c r="D381" s="130" t="str">
        <f t="shared" si="11"/>
        <v/>
      </c>
      <c r="E381" s="130" t="str">
        <f>IF(C381="","",الشيت!GB384)</f>
        <v/>
      </c>
      <c r="F381" s="130" t="str">
        <f>IF(C381="","",الشيت!L384)</f>
        <v/>
      </c>
      <c r="G381" s="130" t="str">
        <f>IF(C381="","",الشيت!AB384)</f>
        <v/>
      </c>
      <c r="H381" s="130" t="str">
        <f>IF(C381="","",الشيت!AR384)</f>
        <v/>
      </c>
      <c r="I381" s="130" t="str">
        <f>IF(C381="","",الشيت!BI384)</f>
        <v/>
      </c>
      <c r="J381" s="130" t="str">
        <f>IF(C381="","",الشيت!CB384)</f>
        <v/>
      </c>
      <c r="K381" s="130" t="str">
        <f>IF(C381="","",الشيت!CU384)</f>
        <v/>
      </c>
      <c r="L381" s="130" t="str">
        <f>IF(C381="","",الشيت!DM384)</f>
        <v/>
      </c>
      <c r="M381" s="130" t="str">
        <f>IF(C381="","",الشيت!EA384)</f>
        <v/>
      </c>
      <c r="N381" s="130" t="str">
        <f>IF(C381="","",الشيت!EM384)</f>
        <v/>
      </c>
      <c r="O381" s="130" t="str">
        <f>IF(C381="","",الشيت!FD384)</f>
        <v/>
      </c>
    </row>
    <row r="382" spans="1:15" ht="21.95" customHeight="1">
      <c r="A382" s="130" t="str">
        <f t="shared" si="10"/>
        <v/>
      </c>
      <c r="B382" s="130" t="str">
        <f>الشيت!C385</f>
        <v/>
      </c>
      <c r="C382" s="130" t="str">
        <f>الشيت!D385</f>
        <v/>
      </c>
      <c r="D382" s="130" t="str">
        <f t="shared" si="11"/>
        <v/>
      </c>
      <c r="E382" s="130" t="str">
        <f>IF(C382="","",الشيت!GB385)</f>
        <v/>
      </c>
      <c r="F382" s="130" t="str">
        <f>IF(C382="","",الشيت!L385)</f>
        <v/>
      </c>
      <c r="G382" s="130" t="str">
        <f>IF(C382="","",الشيت!AB385)</f>
        <v/>
      </c>
      <c r="H382" s="130" t="str">
        <f>IF(C382="","",الشيت!AR385)</f>
        <v/>
      </c>
      <c r="I382" s="130" t="str">
        <f>IF(C382="","",الشيت!BI385)</f>
        <v/>
      </c>
      <c r="J382" s="130" t="str">
        <f>IF(C382="","",الشيت!CB385)</f>
        <v/>
      </c>
      <c r="K382" s="130" t="str">
        <f>IF(C382="","",الشيت!CU385)</f>
        <v/>
      </c>
      <c r="L382" s="130" t="str">
        <f>IF(C382="","",الشيت!DM385)</f>
        <v/>
      </c>
      <c r="M382" s="130" t="str">
        <f>IF(C382="","",الشيت!EA385)</f>
        <v/>
      </c>
      <c r="N382" s="130" t="str">
        <f>IF(C382="","",الشيت!EM385)</f>
        <v/>
      </c>
      <c r="O382" s="130" t="str">
        <f>IF(C382="","",الشيت!FD385)</f>
        <v/>
      </c>
    </row>
    <row r="383" spans="1:15" ht="21.95" customHeight="1">
      <c r="A383" s="130" t="str">
        <f t="shared" si="10"/>
        <v/>
      </c>
      <c r="B383" s="130" t="str">
        <f>الشيت!C386</f>
        <v/>
      </c>
      <c r="C383" s="130" t="str">
        <f>الشيت!D386</f>
        <v/>
      </c>
      <c r="D383" s="130" t="str">
        <f t="shared" si="11"/>
        <v/>
      </c>
      <c r="E383" s="130" t="str">
        <f>IF(C383="","",الشيت!GB386)</f>
        <v/>
      </c>
      <c r="F383" s="130" t="str">
        <f>IF(C383="","",الشيت!L386)</f>
        <v/>
      </c>
      <c r="G383" s="130" t="str">
        <f>IF(C383="","",الشيت!AB386)</f>
        <v/>
      </c>
      <c r="H383" s="130" t="str">
        <f>IF(C383="","",الشيت!AR386)</f>
        <v/>
      </c>
      <c r="I383" s="130" t="str">
        <f>IF(C383="","",الشيت!BI386)</f>
        <v/>
      </c>
      <c r="J383" s="130" t="str">
        <f>IF(C383="","",الشيت!CB386)</f>
        <v/>
      </c>
      <c r="K383" s="130" t="str">
        <f>IF(C383="","",الشيت!CU386)</f>
        <v/>
      </c>
      <c r="L383" s="130" t="str">
        <f>IF(C383="","",الشيت!DM386)</f>
        <v/>
      </c>
      <c r="M383" s="130" t="str">
        <f>IF(C383="","",الشيت!EA386)</f>
        <v/>
      </c>
      <c r="N383" s="130" t="str">
        <f>IF(C383="","",الشيت!EM386)</f>
        <v/>
      </c>
      <c r="O383" s="130" t="str">
        <f>IF(C383="","",الشيت!FD386)</f>
        <v/>
      </c>
    </row>
    <row r="384" spans="1:15" ht="21.95" customHeight="1">
      <c r="A384" s="130" t="str">
        <f t="shared" si="10"/>
        <v/>
      </c>
      <c r="B384" s="130" t="str">
        <f>الشيت!C387</f>
        <v/>
      </c>
      <c r="C384" s="130" t="str">
        <f>الشيت!D387</f>
        <v/>
      </c>
      <c r="D384" s="130" t="str">
        <f t="shared" si="11"/>
        <v/>
      </c>
      <c r="E384" s="130" t="str">
        <f>IF(C384="","",الشيت!GB387)</f>
        <v/>
      </c>
      <c r="F384" s="130" t="str">
        <f>IF(C384="","",الشيت!L387)</f>
        <v/>
      </c>
      <c r="G384" s="130" t="str">
        <f>IF(C384="","",الشيت!AB387)</f>
        <v/>
      </c>
      <c r="H384" s="130" t="str">
        <f>IF(C384="","",الشيت!AR387)</f>
        <v/>
      </c>
      <c r="I384" s="130" t="str">
        <f>IF(C384="","",الشيت!BI387)</f>
        <v/>
      </c>
      <c r="J384" s="130" t="str">
        <f>IF(C384="","",الشيت!CB387)</f>
        <v/>
      </c>
      <c r="K384" s="130" t="str">
        <f>IF(C384="","",الشيت!CU387)</f>
        <v/>
      </c>
      <c r="L384" s="130" t="str">
        <f>IF(C384="","",الشيت!DM387)</f>
        <v/>
      </c>
      <c r="M384" s="130" t="str">
        <f>IF(C384="","",الشيت!EA387)</f>
        <v/>
      </c>
      <c r="N384" s="130" t="str">
        <f>IF(C384="","",الشيت!EM387)</f>
        <v/>
      </c>
      <c r="O384" s="130" t="str">
        <f>IF(C384="","",الشيت!FD387)</f>
        <v/>
      </c>
    </row>
    <row r="385" spans="1:15" ht="21.95" customHeight="1">
      <c r="A385" s="130" t="str">
        <f t="shared" si="10"/>
        <v/>
      </c>
      <c r="B385" s="130" t="str">
        <f>الشيت!C388</f>
        <v/>
      </c>
      <c r="C385" s="130" t="str">
        <f>الشيت!D388</f>
        <v/>
      </c>
      <c r="D385" s="130" t="str">
        <f t="shared" si="11"/>
        <v/>
      </c>
      <c r="E385" s="130" t="str">
        <f>IF(C385="","",الشيت!GB388)</f>
        <v/>
      </c>
      <c r="F385" s="130" t="str">
        <f>IF(C385="","",الشيت!L388)</f>
        <v/>
      </c>
      <c r="G385" s="130" t="str">
        <f>IF(C385="","",الشيت!AB388)</f>
        <v/>
      </c>
      <c r="H385" s="130" t="str">
        <f>IF(C385="","",الشيت!AR388)</f>
        <v/>
      </c>
      <c r="I385" s="130" t="str">
        <f>IF(C385="","",الشيت!BI388)</f>
        <v/>
      </c>
      <c r="J385" s="130" t="str">
        <f>IF(C385="","",الشيت!CB388)</f>
        <v/>
      </c>
      <c r="K385" s="130" t="str">
        <f>IF(C385="","",الشيت!CU388)</f>
        <v/>
      </c>
      <c r="L385" s="130" t="str">
        <f>IF(C385="","",الشيت!DM388)</f>
        <v/>
      </c>
      <c r="M385" s="130" t="str">
        <f>IF(C385="","",الشيت!EA388)</f>
        <v/>
      </c>
      <c r="N385" s="130" t="str">
        <f>IF(C385="","",الشيت!EM388)</f>
        <v/>
      </c>
      <c r="O385" s="130" t="str">
        <f>IF(C385="","",الشيت!FD388)</f>
        <v/>
      </c>
    </row>
    <row r="386" spans="1:15" ht="21.95" customHeight="1">
      <c r="A386" s="130" t="str">
        <f t="shared" si="10"/>
        <v/>
      </c>
      <c r="B386" s="130" t="str">
        <f>الشيت!C389</f>
        <v/>
      </c>
      <c r="C386" s="130" t="str">
        <f>الشيت!D389</f>
        <v/>
      </c>
      <c r="D386" s="130" t="str">
        <f t="shared" si="11"/>
        <v/>
      </c>
      <c r="E386" s="130" t="str">
        <f>IF(C386="","",الشيت!GB389)</f>
        <v/>
      </c>
      <c r="F386" s="130" t="str">
        <f>IF(C386="","",الشيت!L389)</f>
        <v/>
      </c>
      <c r="G386" s="130" t="str">
        <f>IF(C386="","",الشيت!AB389)</f>
        <v/>
      </c>
      <c r="H386" s="130" t="str">
        <f>IF(C386="","",الشيت!AR389)</f>
        <v/>
      </c>
      <c r="I386" s="130" t="str">
        <f>IF(C386="","",الشيت!BI389)</f>
        <v/>
      </c>
      <c r="J386" s="130" t="str">
        <f>IF(C386="","",الشيت!CB389)</f>
        <v/>
      </c>
      <c r="K386" s="130" t="str">
        <f>IF(C386="","",الشيت!CU389)</f>
        <v/>
      </c>
      <c r="L386" s="130" t="str">
        <f>IF(C386="","",الشيت!DM389)</f>
        <v/>
      </c>
      <c r="M386" s="130" t="str">
        <f>IF(C386="","",الشيت!EA389)</f>
        <v/>
      </c>
      <c r="N386" s="130" t="str">
        <f>IF(C386="","",الشيت!EM389)</f>
        <v/>
      </c>
      <c r="O386" s="130" t="str">
        <f>IF(C386="","",الشيت!FD389)</f>
        <v/>
      </c>
    </row>
    <row r="387" spans="1:15" ht="21.95" customHeight="1">
      <c r="A387" s="130" t="str">
        <f t="shared" si="10"/>
        <v/>
      </c>
      <c r="B387" s="130" t="str">
        <f>الشيت!C390</f>
        <v/>
      </c>
      <c r="C387" s="130" t="str">
        <f>الشيت!D390</f>
        <v/>
      </c>
      <c r="D387" s="130" t="str">
        <f t="shared" si="11"/>
        <v/>
      </c>
      <c r="E387" s="130" t="str">
        <f>IF(C387="","",الشيت!GB390)</f>
        <v/>
      </c>
      <c r="F387" s="130" t="str">
        <f>IF(C387="","",الشيت!L390)</f>
        <v/>
      </c>
      <c r="G387" s="130" t="str">
        <f>IF(C387="","",الشيت!AB390)</f>
        <v/>
      </c>
      <c r="H387" s="130" t="str">
        <f>IF(C387="","",الشيت!AR390)</f>
        <v/>
      </c>
      <c r="I387" s="130" t="str">
        <f>IF(C387="","",الشيت!BI390)</f>
        <v/>
      </c>
      <c r="J387" s="130" t="str">
        <f>IF(C387="","",الشيت!CB390)</f>
        <v/>
      </c>
      <c r="K387" s="130" t="str">
        <f>IF(C387="","",الشيت!CU390)</f>
        <v/>
      </c>
      <c r="L387" s="130" t="str">
        <f>IF(C387="","",الشيت!DM390)</f>
        <v/>
      </c>
      <c r="M387" s="130" t="str">
        <f>IF(C387="","",الشيت!EA390)</f>
        <v/>
      </c>
      <c r="N387" s="130" t="str">
        <f>IF(C387="","",الشيت!EM390)</f>
        <v/>
      </c>
      <c r="O387" s="130" t="str">
        <f>IF(C387="","",الشيت!FD390)</f>
        <v/>
      </c>
    </row>
    <row r="388" spans="1:15" ht="21.95" customHeight="1">
      <c r="A388" s="130" t="str">
        <f t="shared" si="10"/>
        <v/>
      </c>
      <c r="B388" s="130" t="str">
        <f>الشيت!C391</f>
        <v/>
      </c>
      <c r="C388" s="130" t="str">
        <f>الشيت!D391</f>
        <v/>
      </c>
      <c r="D388" s="130" t="str">
        <f t="shared" si="11"/>
        <v/>
      </c>
      <c r="E388" s="130" t="str">
        <f>IF(C388="","",الشيت!GB391)</f>
        <v/>
      </c>
      <c r="F388" s="130" t="str">
        <f>IF(C388="","",الشيت!L391)</f>
        <v/>
      </c>
      <c r="G388" s="130" t="str">
        <f>IF(C388="","",الشيت!AB391)</f>
        <v/>
      </c>
      <c r="H388" s="130" t="str">
        <f>IF(C388="","",الشيت!AR391)</f>
        <v/>
      </c>
      <c r="I388" s="130" t="str">
        <f>IF(C388="","",الشيت!BI391)</f>
        <v/>
      </c>
      <c r="J388" s="130" t="str">
        <f>IF(C388="","",الشيت!CB391)</f>
        <v/>
      </c>
      <c r="K388" s="130" t="str">
        <f>IF(C388="","",الشيت!CU391)</f>
        <v/>
      </c>
      <c r="L388" s="130" t="str">
        <f>IF(C388="","",الشيت!DM391)</f>
        <v/>
      </c>
      <c r="M388" s="130" t="str">
        <f>IF(C388="","",الشيت!EA391)</f>
        <v/>
      </c>
      <c r="N388" s="130" t="str">
        <f>IF(C388="","",الشيت!EM391)</f>
        <v/>
      </c>
      <c r="O388" s="130" t="str">
        <f>IF(C388="","",الشيت!FD391)</f>
        <v/>
      </c>
    </row>
    <row r="389" spans="1:15" ht="21.95" customHeight="1">
      <c r="A389" s="130" t="str">
        <f t="shared" si="10"/>
        <v/>
      </c>
      <c r="B389" s="130" t="str">
        <f>الشيت!C392</f>
        <v/>
      </c>
      <c r="C389" s="130" t="str">
        <f>الشيت!D392</f>
        <v/>
      </c>
      <c r="D389" s="130" t="str">
        <f t="shared" si="11"/>
        <v/>
      </c>
      <c r="E389" s="130" t="str">
        <f>IF(C389="","",الشيت!GB392)</f>
        <v/>
      </c>
      <c r="F389" s="130" t="str">
        <f>IF(C389="","",الشيت!L392)</f>
        <v/>
      </c>
      <c r="G389" s="130" t="str">
        <f>IF(C389="","",الشيت!AB392)</f>
        <v/>
      </c>
      <c r="H389" s="130" t="str">
        <f>IF(C389="","",الشيت!AR392)</f>
        <v/>
      </c>
      <c r="I389" s="130" t="str">
        <f>IF(C389="","",الشيت!BI392)</f>
        <v/>
      </c>
      <c r="J389" s="130" t="str">
        <f>IF(C389="","",الشيت!CB392)</f>
        <v/>
      </c>
      <c r="K389" s="130" t="str">
        <f>IF(C389="","",الشيت!CU392)</f>
        <v/>
      </c>
      <c r="L389" s="130" t="str">
        <f>IF(C389="","",الشيت!DM392)</f>
        <v/>
      </c>
      <c r="M389" s="130" t="str">
        <f>IF(C389="","",الشيت!EA392)</f>
        <v/>
      </c>
      <c r="N389" s="130" t="str">
        <f>IF(C389="","",الشيت!EM392)</f>
        <v/>
      </c>
      <c r="O389" s="130" t="str">
        <f>IF(C389="","",الشيت!FD392)</f>
        <v/>
      </c>
    </row>
    <row r="390" spans="1:15" ht="21.95" customHeight="1">
      <c r="A390" s="130" t="str">
        <f t="shared" si="10"/>
        <v/>
      </c>
      <c r="B390" s="130" t="str">
        <f>الشيت!C393</f>
        <v/>
      </c>
      <c r="C390" s="130" t="str">
        <f>الشيت!D393</f>
        <v/>
      </c>
      <c r="D390" s="130" t="str">
        <f t="shared" si="11"/>
        <v/>
      </c>
      <c r="E390" s="130" t="str">
        <f>IF(C390="","",الشيت!GB393)</f>
        <v/>
      </c>
      <c r="F390" s="130" t="str">
        <f>IF(C390="","",الشيت!L393)</f>
        <v/>
      </c>
      <c r="G390" s="130" t="str">
        <f>IF(C390="","",الشيت!AB393)</f>
        <v/>
      </c>
      <c r="H390" s="130" t="str">
        <f>IF(C390="","",الشيت!AR393)</f>
        <v/>
      </c>
      <c r="I390" s="130" t="str">
        <f>IF(C390="","",الشيت!BI393)</f>
        <v/>
      </c>
      <c r="J390" s="130" t="str">
        <f>IF(C390="","",الشيت!CB393)</f>
        <v/>
      </c>
      <c r="K390" s="130" t="str">
        <f>IF(C390="","",الشيت!CU393)</f>
        <v/>
      </c>
      <c r="L390" s="130" t="str">
        <f>IF(C390="","",الشيت!DM393)</f>
        <v/>
      </c>
      <c r="M390" s="130" t="str">
        <f>IF(C390="","",الشيت!EA393)</f>
        <v/>
      </c>
      <c r="N390" s="130" t="str">
        <f>IF(C390="","",الشيت!EM393)</f>
        <v/>
      </c>
      <c r="O390" s="130" t="str">
        <f>IF(C390="","",الشيت!FD393)</f>
        <v/>
      </c>
    </row>
    <row r="391" spans="1:15" ht="21.95" customHeight="1">
      <c r="A391" s="130" t="str">
        <f t="shared" si="10"/>
        <v/>
      </c>
      <c r="B391" s="130" t="str">
        <f>الشيت!C394</f>
        <v/>
      </c>
      <c r="C391" s="130" t="str">
        <f>الشيت!D394</f>
        <v/>
      </c>
      <c r="D391" s="130" t="str">
        <f t="shared" si="11"/>
        <v/>
      </c>
      <c r="E391" s="130" t="str">
        <f>IF(C391="","",الشيت!GB394)</f>
        <v/>
      </c>
      <c r="F391" s="130" t="str">
        <f>IF(C391="","",الشيت!L394)</f>
        <v/>
      </c>
      <c r="G391" s="130" t="str">
        <f>IF(C391="","",الشيت!AB394)</f>
        <v/>
      </c>
      <c r="H391" s="130" t="str">
        <f>IF(C391="","",الشيت!AR394)</f>
        <v/>
      </c>
      <c r="I391" s="130" t="str">
        <f>IF(C391="","",الشيت!BI394)</f>
        <v/>
      </c>
      <c r="J391" s="130" t="str">
        <f>IF(C391="","",الشيت!CB394)</f>
        <v/>
      </c>
      <c r="K391" s="130" t="str">
        <f>IF(C391="","",الشيت!CU394)</f>
        <v/>
      </c>
      <c r="L391" s="130" t="str">
        <f>IF(C391="","",الشيت!DM394)</f>
        <v/>
      </c>
      <c r="M391" s="130" t="str">
        <f>IF(C391="","",الشيت!EA394)</f>
        <v/>
      </c>
      <c r="N391" s="130" t="str">
        <f>IF(C391="","",الشيت!EM394)</f>
        <v/>
      </c>
      <c r="O391" s="130" t="str">
        <f>IF(C391="","",الشيت!FD394)</f>
        <v/>
      </c>
    </row>
    <row r="392" spans="1:15" ht="21.95" customHeight="1">
      <c r="A392" s="130" t="str">
        <f t="shared" ref="A392:A455" si="12">IF(C392="","",ROW()-6)</f>
        <v/>
      </c>
      <c r="B392" s="130" t="str">
        <f>الشيت!C395</f>
        <v/>
      </c>
      <c r="C392" s="130" t="str">
        <f>الشيت!D395</f>
        <v/>
      </c>
      <c r="D392" s="130" t="str">
        <f t="shared" ref="D392:D455" si="13">IF(C392="","",SUM(F392,G392,H392,I392,J392,K392,L392,M392,N392,O392))</f>
        <v/>
      </c>
      <c r="E392" s="130" t="str">
        <f>IF(C392="","",الشيت!GB395)</f>
        <v/>
      </c>
      <c r="F392" s="130" t="str">
        <f>IF(C392="","",الشيت!L395)</f>
        <v/>
      </c>
      <c r="G392" s="130" t="str">
        <f>IF(C392="","",الشيت!AB395)</f>
        <v/>
      </c>
      <c r="H392" s="130" t="str">
        <f>IF(C392="","",الشيت!AR395)</f>
        <v/>
      </c>
      <c r="I392" s="130" t="str">
        <f>IF(C392="","",الشيت!BI395)</f>
        <v/>
      </c>
      <c r="J392" s="130" t="str">
        <f>IF(C392="","",الشيت!CB395)</f>
        <v/>
      </c>
      <c r="K392" s="130" t="str">
        <f>IF(C392="","",الشيت!CU395)</f>
        <v/>
      </c>
      <c r="L392" s="130" t="str">
        <f>IF(C392="","",الشيت!DM395)</f>
        <v/>
      </c>
      <c r="M392" s="130" t="str">
        <f>IF(C392="","",الشيت!EA395)</f>
        <v/>
      </c>
      <c r="N392" s="130" t="str">
        <f>IF(C392="","",الشيت!EM395)</f>
        <v/>
      </c>
      <c r="O392" s="130" t="str">
        <f>IF(C392="","",الشيت!FD395)</f>
        <v/>
      </c>
    </row>
    <row r="393" spans="1:15" ht="21.95" customHeight="1">
      <c r="A393" s="130" t="str">
        <f t="shared" si="12"/>
        <v/>
      </c>
      <c r="B393" s="130" t="str">
        <f>الشيت!C396</f>
        <v/>
      </c>
      <c r="C393" s="130" t="str">
        <f>الشيت!D396</f>
        <v/>
      </c>
      <c r="D393" s="130" t="str">
        <f t="shared" si="13"/>
        <v/>
      </c>
      <c r="E393" s="130" t="str">
        <f>IF(C393="","",الشيت!GB396)</f>
        <v/>
      </c>
      <c r="F393" s="130" t="str">
        <f>IF(C393="","",الشيت!L396)</f>
        <v/>
      </c>
      <c r="G393" s="130" t="str">
        <f>IF(C393="","",الشيت!AB396)</f>
        <v/>
      </c>
      <c r="H393" s="130" t="str">
        <f>IF(C393="","",الشيت!AR396)</f>
        <v/>
      </c>
      <c r="I393" s="130" t="str">
        <f>IF(C393="","",الشيت!BI396)</f>
        <v/>
      </c>
      <c r="J393" s="130" t="str">
        <f>IF(C393="","",الشيت!CB396)</f>
        <v/>
      </c>
      <c r="K393" s="130" t="str">
        <f>IF(C393="","",الشيت!CU396)</f>
        <v/>
      </c>
      <c r="L393" s="130" t="str">
        <f>IF(C393="","",الشيت!DM396)</f>
        <v/>
      </c>
      <c r="M393" s="130" t="str">
        <f>IF(C393="","",الشيت!EA396)</f>
        <v/>
      </c>
      <c r="N393" s="130" t="str">
        <f>IF(C393="","",الشيت!EM396)</f>
        <v/>
      </c>
      <c r="O393" s="130" t="str">
        <f>IF(C393="","",الشيت!FD396)</f>
        <v/>
      </c>
    </row>
    <row r="394" spans="1:15" ht="21.95" customHeight="1">
      <c r="A394" s="130" t="str">
        <f t="shared" si="12"/>
        <v/>
      </c>
      <c r="B394" s="130" t="str">
        <f>الشيت!C397</f>
        <v/>
      </c>
      <c r="C394" s="130" t="str">
        <f>الشيت!D397</f>
        <v/>
      </c>
      <c r="D394" s="130" t="str">
        <f t="shared" si="13"/>
        <v/>
      </c>
      <c r="E394" s="130" t="str">
        <f>IF(C394="","",الشيت!GB397)</f>
        <v/>
      </c>
      <c r="F394" s="130" t="str">
        <f>IF(C394="","",الشيت!L397)</f>
        <v/>
      </c>
      <c r="G394" s="130" t="str">
        <f>IF(C394="","",الشيت!AB397)</f>
        <v/>
      </c>
      <c r="H394" s="130" t="str">
        <f>IF(C394="","",الشيت!AR397)</f>
        <v/>
      </c>
      <c r="I394" s="130" t="str">
        <f>IF(C394="","",الشيت!BI397)</f>
        <v/>
      </c>
      <c r="J394" s="130" t="str">
        <f>IF(C394="","",الشيت!CB397)</f>
        <v/>
      </c>
      <c r="K394" s="130" t="str">
        <f>IF(C394="","",الشيت!CU397)</f>
        <v/>
      </c>
      <c r="L394" s="130" t="str">
        <f>IF(C394="","",الشيت!DM397)</f>
        <v/>
      </c>
      <c r="M394" s="130" t="str">
        <f>IF(C394="","",الشيت!EA397)</f>
        <v/>
      </c>
      <c r="N394" s="130" t="str">
        <f>IF(C394="","",الشيت!EM397)</f>
        <v/>
      </c>
      <c r="O394" s="130" t="str">
        <f>IF(C394="","",الشيت!FD397)</f>
        <v/>
      </c>
    </row>
    <row r="395" spans="1:15" ht="21.95" customHeight="1">
      <c r="A395" s="130" t="str">
        <f t="shared" si="12"/>
        <v/>
      </c>
      <c r="B395" s="130" t="str">
        <f>الشيت!C398</f>
        <v/>
      </c>
      <c r="C395" s="130" t="str">
        <f>الشيت!D398</f>
        <v/>
      </c>
      <c r="D395" s="130" t="str">
        <f t="shared" si="13"/>
        <v/>
      </c>
      <c r="E395" s="130" t="str">
        <f>IF(C395="","",الشيت!GB398)</f>
        <v/>
      </c>
      <c r="F395" s="130" t="str">
        <f>IF(C395="","",الشيت!L398)</f>
        <v/>
      </c>
      <c r="G395" s="130" t="str">
        <f>IF(C395="","",الشيت!AB398)</f>
        <v/>
      </c>
      <c r="H395" s="130" t="str">
        <f>IF(C395="","",الشيت!AR398)</f>
        <v/>
      </c>
      <c r="I395" s="130" t="str">
        <f>IF(C395="","",الشيت!BI398)</f>
        <v/>
      </c>
      <c r="J395" s="130" t="str">
        <f>IF(C395="","",الشيت!CB398)</f>
        <v/>
      </c>
      <c r="K395" s="130" t="str">
        <f>IF(C395="","",الشيت!CU398)</f>
        <v/>
      </c>
      <c r="L395" s="130" t="str">
        <f>IF(C395="","",الشيت!DM398)</f>
        <v/>
      </c>
      <c r="M395" s="130" t="str">
        <f>IF(C395="","",الشيت!EA398)</f>
        <v/>
      </c>
      <c r="N395" s="130" t="str">
        <f>IF(C395="","",الشيت!EM398)</f>
        <v/>
      </c>
      <c r="O395" s="130" t="str">
        <f>IF(C395="","",الشيت!FD398)</f>
        <v/>
      </c>
    </row>
    <row r="396" spans="1:15" ht="21.95" customHeight="1">
      <c r="A396" s="130" t="str">
        <f t="shared" si="12"/>
        <v/>
      </c>
      <c r="B396" s="130" t="str">
        <f>الشيت!C399</f>
        <v/>
      </c>
      <c r="C396" s="130" t="str">
        <f>الشيت!D399</f>
        <v/>
      </c>
      <c r="D396" s="130" t="str">
        <f t="shared" si="13"/>
        <v/>
      </c>
      <c r="E396" s="130" t="str">
        <f>IF(C396="","",الشيت!GB399)</f>
        <v/>
      </c>
      <c r="F396" s="130" t="str">
        <f>IF(C396="","",الشيت!L399)</f>
        <v/>
      </c>
      <c r="G396" s="130" t="str">
        <f>IF(C396="","",الشيت!AB399)</f>
        <v/>
      </c>
      <c r="H396" s="130" t="str">
        <f>IF(C396="","",الشيت!AR399)</f>
        <v/>
      </c>
      <c r="I396" s="130" t="str">
        <f>IF(C396="","",الشيت!BI399)</f>
        <v/>
      </c>
      <c r="J396" s="130" t="str">
        <f>IF(C396="","",الشيت!CB399)</f>
        <v/>
      </c>
      <c r="K396" s="130" t="str">
        <f>IF(C396="","",الشيت!CU399)</f>
        <v/>
      </c>
      <c r="L396" s="130" t="str">
        <f>IF(C396="","",الشيت!DM399)</f>
        <v/>
      </c>
      <c r="M396" s="130" t="str">
        <f>IF(C396="","",الشيت!EA399)</f>
        <v/>
      </c>
      <c r="N396" s="130" t="str">
        <f>IF(C396="","",الشيت!EM399)</f>
        <v/>
      </c>
      <c r="O396" s="130" t="str">
        <f>IF(C396="","",الشيت!FD399)</f>
        <v/>
      </c>
    </row>
    <row r="397" spans="1:15" ht="21.95" customHeight="1">
      <c r="A397" s="130" t="str">
        <f t="shared" si="12"/>
        <v/>
      </c>
      <c r="B397" s="130" t="str">
        <f>الشيت!C400</f>
        <v/>
      </c>
      <c r="C397" s="130" t="str">
        <f>الشيت!D400</f>
        <v/>
      </c>
      <c r="D397" s="130" t="str">
        <f t="shared" si="13"/>
        <v/>
      </c>
      <c r="E397" s="130" t="str">
        <f>IF(C397="","",الشيت!GB400)</f>
        <v/>
      </c>
      <c r="F397" s="130" t="str">
        <f>IF(C397="","",الشيت!L400)</f>
        <v/>
      </c>
      <c r="G397" s="130" t="str">
        <f>IF(C397="","",الشيت!AB400)</f>
        <v/>
      </c>
      <c r="H397" s="130" t="str">
        <f>IF(C397="","",الشيت!AR400)</f>
        <v/>
      </c>
      <c r="I397" s="130" t="str">
        <f>IF(C397="","",الشيت!BI400)</f>
        <v/>
      </c>
      <c r="J397" s="130" t="str">
        <f>IF(C397="","",الشيت!CB400)</f>
        <v/>
      </c>
      <c r="K397" s="130" t="str">
        <f>IF(C397="","",الشيت!CU400)</f>
        <v/>
      </c>
      <c r="L397" s="130" t="str">
        <f>IF(C397="","",الشيت!DM400)</f>
        <v/>
      </c>
      <c r="M397" s="130" t="str">
        <f>IF(C397="","",الشيت!EA400)</f>
        <v/>
      </c>
      <c r="N397" s="130" t="str">
        <f>IF(C397="","",الشيت!EM400)</f>
        <v/>
      </c>
      <c r="O397" s="130" t="str">
        <f>IF(C397="","",الشيت!FD400)</f>
        <v/>
      </c>
    </row>
    <row r="398" spans="1:15" ht="21.95" customHeight="1">
      <c r="A398" s="130" t="str">
        <f t="shared" si="12"/>
        <v/>
      </c>
      <c r="B398" s="130" t="str">
        <f>الشيت!C401</f>
        <v/>
      </c>
      <c r="C398" s="130" t="str">
        <f>الشيت!D401</f>
        <v/>
      </c>
      <c r="D398" s="130" t="str">
        <f t="shared" si="13"/>
        <v/>
      </c>
      <c r="E398" s="130" t="str">
        <f>IF(C398="","",الشيت!GB401)</f>
        <v/>
      </c>
      <c r="F398" s="130" t="str">
        <f>IF(C398="","",الشيت!L401)</f>
        <v/>
      </c>
      <c r="G398" s="130" t="str">
        <f>IF(C398="","",الشيت!AB401)</f>
        <v/>
      </c>
      <c r="H398" s="130" t="str">
        <f>IF(C398="","",الشيت!AR401)</f>
        <v/>
      </c>
      <c r="I398" s="130" t="str">
        <f>IF(C398="","",الشيت!BI401)</f>
        <v/>
      </c>
      <c r="J398" s="130" t="str">
        <f>IF(C398="","",الشيت!CB401)</f>
        <v/>
      </c>
      <c r="K398" s="130" t="str">
        <f>IF(C398="","",الشيت!CU401)</f>
        <v/>
      </c>
      <c r="L398" s="130" t="str">
        <f>IF(C398="","",الشيت!DM401)</f>
        <v/>
      </c>
      <c r="M398" s="130" t="str">
        <f>IF(C398="","",الشيت!EA401)</f>
        <v/>
      </c>
      <c r="N398" s="130" t="str">
        <f>IF(C398="","",الشيت!EM401)</f>
        <v/>
      </c>
      <c r="O398" s="130" t="str">
        <f>IF(C398="","",الشيت!FD401)</f>
        <v/>
      </c>
    </row>
    <row r="399" spans="1:15" ht="21.95" customHeight="1">
      <c r="A399" s="130" t="str">
        <f t="shared" si="12"/>
        <v/>
      </c>
      <c r="B399" s="130" t="str">
        <f>الشيت!C402</f>
        <v/>
      </c>
      <c r="C399" s="130" t="str">
        <f>الشيت!D402</f>
        <v/>
      </c>
      <c r="D399" s="130" t="str">
        <f t="shared" si="13"/>
        <v/>
      </c>
      <c r="E399" s="130" t="str">
        <f>IF(C399="","",الشيت!GB402)</f>
        <v/>
      </c>
      <c r="F399" s="130" t="str">
        <f>IF(C399="","",الشيت!L402)</f>
        <v/>
      </c>
      <c r="G399" s="130" t="str">
        <f>IF(C399="","",الشيت!AB402)</f>
        <v/>
      </c>
      <c r="H399" s="130" t="str">
        <f>IF(C399="","",الشيت!AR402)</f>
        <v/>
      </c>
      <c r="I399" s="130" t="str">
        <f>IF(C399="","",الشيت!BI402)</f>
        <v/>
      </c>
      <c r="J399" s="130" t="str">
        <f>IF(C399="","",الشيت!CB402)</f>
        <v/>
      </c>
      <c r="K399" s="130" t="str">
        <f>IF(C399="","",الشيت!CU402)</f>
        <v/>
      </c>
      <c r="L399" s="130" t="str">
        <f>IF(C399="","",الشيت!DM402)</f>
        <v/>
      </c>
      <c r="M399" s="130" t="str">
        <f>IF(C399="","",الشيت!EA402)</f>
        <v/>
      </c>
      <c r="N399" s="130" t="str">
        <f>IF(C399="","",الشيت!EM402)</f>
        <v/>
      </c>
      <c r="O399" s="130" t="str">
        <f>IF(C399="","",الشيت!FD402)</f>
        <v/>
      </c>
    </row>
    <row r="400" spans="1:15" ht="21.95" customHeight="1">
      <c r="A400" s="130" t="str">
        <f t="shared" si="12"/>
        <v/>
      </c>
      <c r="B400" s="130" t="str">
        <f>الشيت!C403</f>
        <v/>
      </c>
      <c r="C400" s="130" t="str">
        <f>الشيت!D403</f>
        <v/>
      </c>
      <c r="D400" s="130" t="str">
        <f t="shared" si="13"/>
        <v/>
      </c>
      <c r="E400" s="130" t="str">
        <f>IF(C400="","",الشيت!GB403)</f>
        <v/>
      </c>
      <c r="F400" s="130" t="str">
        <f>IF(C400="","",الشيت!L403)</f>
        <v/>
      </c>
      <c r="G400" s="130" t="str">
        <f>IF(C400="","",الشيت!AB403)</f>
        <v/>
      </c>
      <c r="H400" s="130" t="str">
        <f>IF(C400="","",الشيت!AR403)</f>
        <v/>
      </c>
      <c r="I400" s="130" t="str">
        <f>IF(C400="","",الشيت!BI403)</f>
        <v/>
      </c>
      <c r="J400" s="130" t="str">
        <f>IF(C400="","",الشيت!CB403)</f>
        <v/>
      </c>
      <c r="K400" s="130" t="str">
        <f>IF(C400="","",الشيت!CU403)</f>
        <v/>
      </c>
      <c r="L400" s="130" t="str">
        <f>IF(C400="","",الشيت!DM403)</f>
        <v/>
      </c>
      <c r="M400" s="130" t="str">
        <f>IF(C400="","",الشيت!EA403)</f>
        <v/>
      </c>
      <c r="N400" s="130" t="str">
        <f>IF(C400="","",الشيت!EM403)</f>
        <v/>
      </c>
      <c r="O400" s="130" t="str">
        <f>IF(C400="","",الشيت!FD403)</f>
        <v/>
      </c>
    </row>
    <row r="401" spans="1:15" ht="21.95" customHeight="1">
      <c r="A401" s="130" t="str">
        <f t="shared" si="12"/>
        <v/>
      </c>
      <c r="B401" s="130" t="str">
        <f>الشيت!C404</f>
        <v/>
      </c>
      <c r="C401" s="130" t="str">
        <f>الشيت!D404</f>
        <v/>
      </c>
      <c r="D401" s="130" t="str">
        <f t="shared" si="13"/>
        <v/>
      </c>
      <c r="E401" s="130" t="str">
        <f>IF(C401="","",الشيت!GB404)</f>
        <v/>
      </c>
      <c r="F401" s="130" t="str">
        <f>IF(C401="","",الشيت!L404)</f>
        <v/>
      </c>
      <c r="G401" s="130" t="str">
        <f>IF(C401="","",الشيت!AB404)</f>
        <v/>
      </c>
      <c r="H401" s="130" t="str">
        <f>IF(C401="","",الشيت!AR404)</f>
        <v/>
      </c>
      <c r="I401" s="130" t="str">
        <f>IF(C401="","",الشيت!BI404)</f>
        <v/>
      </c>
      <c r="J401" s="130" t="str">
        <f>IF(C401="","",الشيت!CB404)</f>
        <v/>
      </c>
      <c r="K401" s="130" t="str">
        <f>IF(C401="","",الشيت!CU404)</f>
        <v/>
      </c>
      <c r="L401" s="130" t="str">
        <f>IF(C401="","",الشيت!DM404)</f>
        <v/>
      </c>
      <c r="M401" s="130" t="str">
        <f>IF(C401="","",الشيت!EA404)</f>
        <v/>
      </c>
      <c r="N401" s="130" t="str">
        <f>IF(C401="","",الشيت!EM404)</f>
        <v/>
      </c>
      <c r="O401" s="130" t="str">
        <f>IF(C401="","",الشيت!FD404)</f>
        <v/>
      </c>
    </row>
    <row r="402" spans="1:15" ht="21.95" customHeight="1">
      <c r="A402" s="130" t="str">
        <f t="shared" si="12"/>
        <v/>
      </c>
      <c r="B402" s="130" t="str">
        <f>الشيت!C405</f>
        <v/>
      </c>
      <c r="C402" s="130" t="str">
        <f>الشيت!D405</f>
        <v/>
      </c>
      <c r="D402" s="130" t="str">
        <f t="shared" si="13"/>
        <v/>
      </c>
      <c r="E402" s="130" t="str">
        <f>IF(C402="","",الشيت!GB405)</f>
        <v/>
      </c>
      <c r="F402" s="130" t="str">
        <f>IF(C402="","",الشيت!L405)</f>
        <v/>
      </c>
      <c r="G402" s="130" t="str">
        <f>IF(C402="","",الشيت!AB405)</f>
        <v/>
      </c>
      <c r="H402" s="130" t="str">
        <f>IF(C402="","",الشيت!AR405)</f>
        <v/>
      </c>
      <c r="I402" s="130" t="str">
        <f>IF(C402="","",الشيت!BI405)</f>
        <v/>
      </c>
      <c r="J402" s="130" t="str">
        <f>IF(C402="","",الشيت!CB405)</f>
        <v/>
      </c>
      <c r="K402" s="130" t="str">
        <f>IF(C402="","",الشيت!CU405)</f>
        <v/>
      </c>
      <c r="L402" s="130" t="str">
        <f>IF(C402="","",الشيت!DM405)</f>
        <v/>
      </c>
      <c r="M402" s="130" t="str">
        <f>IF(C402="","",الشيت!EA405)</f>
        <v/>
      </c>
      <c r="N402" s="130" t="str">
        <f>IF(C402="","",الشيت!EM405)</f>
        <v/>
      </c>
      <c r="O402" s="130" t="str">
        <f>IF(C402="","",الشيت!FD405)</f>
        <v/>
      </c>
    </row>
    <row r="403" spans="1:15" ht="21.95" customHeight="1">
      <c r="A403" s="130" t="str">
        <f t="shared" si="12"/>
        <v/>
      </c>
      <c r="B403" s="130" t="str">
        <f>الشيت!C406</f>
        <v/>
      </c>
      <c r="C403" s="130" t="str">
        <f>الشيت!D406</f>
        <v/>
      </c>
      <c r="D403" s="130" t="str">
        <f t="shared" si="13"/>
        <v/>
      </c>
      <c r="E403" s="130" t="str">
        <f>IF(C403="","",الشيت!GB406)</f>
        <v/>
      </c>
      <c r="F403" s="130" t="str">
        <f>IF(C403="","",الشيت!L406)</f>
        <v/>
      </c>
      <c r="G403" s="130" t="str">
        <f>IF(C403="","",الشيت!AB406)</f>
        <v/>
      </c>
      <c r="H403" s="130" t="str">
        <f>IF(C403="","",الشيت!AR406)</f>
        <v/>
      </c>
      <c r="I403" s="130" t="str">
        <f>IF(C403="","",الشيت!BI406)</f>
        <v/>
      </c>
      <c r="J403" s="130" t="str">
        <f>IF(C403="","",الشيت!CB406)</f>
        <v/>
      </c>
      <c r="K403" s="130" t="str">
        <f>IF(C403="","",الشيت!CU406)</f>
        <v/>
      </c>
      <c r="L403" s="130" t="str">
        <f>IF(C403="","",الشيت!DM406)</f>
        <v/>
      </c>
      <c r="M403" s="130" t="str">
        <f>IF(C403="","",الشيت!EA406)</f>
        <v/>
      </c>
      <c r="N403" s="130" t="str">
        <f>IF(C403="","",الشيت!EM406)</f>
        <v/>
      </c>
      <c r="O403" s="130" t="str">
        <f>IF(C403="","",الشيت!FD406)</f>
        <v/>
      </c>
    </row>
    <row r="404" spans="1:15" ht="21.95" customHeight="1">
      <c r="A404" s="130" t="str">
        <f t="shared" si="12"/>
        <v/>
      </c>
      <c r="B404" s="130" t="str">
        <f>الشيت!C407</f>
        <v/>
      </c>
      <c r="C404" s="130" t="str">
        <f>الشيت!D407</f>
        <v/>
      </c>
      <c r="D404" s="130" t="str">
        <f t="shared" si="13"/>
        <v/>
      </c>
      <c r="E404" s="130" t="str">
        <f>IF(C404="","",الشيت!GB407)</f>
        <v/>
      </c>
      <c r="F404" s="130" t="str">
        <f>IF(C404="","",الشيت!L407)</f>
        <v/>
      </c>
      <c r="G404" s="130" t="str">
        <f>IF(C404="","",الشيت!AB407)</f>
        <v/>
      </c>
      <c r="H404" s="130" t="str">
        <f>IF(C404="","",الشيت!AR407)</f>
        <v/>
      </c>
      <c r="I404" s="130" t="str">
        <f>IF(C404="","",الشيت!BI407)</f>
        <v/>
      </c>
      <c r="J404" s="130" t="str">
        <f>IF(C404="","",الشيت!CB407)</f>
        <v/>
      </c>
      <c r="K404" s="130" t="str">
        <f>IF(C404="","",الشيت!CU407)</f>
        <v/>
      </c>
      <c r="L404" s="130" t="str">
        <f>IF(C404="","",الشيت!DM407)</f>
        <v/>
      </c>
      <c r="M404" s="130" t="str">
        <f>IF(C404="","",الشيت!EA407)</f>
        <v/>
      </c>
      <c r="N404" s="130" t="str">
        <f>IF(C404="","",الشيت!EM407)</f>
        <v/>
      </c>
      <c r="O404" s="130" t="str">
        <f>IF(C404="","",الشيت!FD407)</f>
        <v/>
      </c>
    </row>
    <row r="405" spans="1:15" ht="21.95" customHeight="1">
      <c r="A405" s="130" t="str">
        <f t="shared" si="12"/>
        <v/>
      </c>
      <c r="B405" s="130" t="str">
        <f>الشيت!C408</f>
        <v/>
      </c>
      <c r="C405" s="130" t="str">
        <f>الشيت!D408</f>
        <v/>
      </c>
      <c r="D405" s="130" t="str">
        <f t="shared" si="13"/>
        <v/>
      </c>
      <c r="E405" s="130" t="str">
        <f>IF(C405="","",الشيت!GB408)</f>
        <v/>
      </c>
      <c r="F405" s="130" t="str">
        <f>IF(C405="","",الشيت!L408)</f>
        <v/>
      </c>
      <c r="G405" s="130" t="str">
        <f>IF(C405="","",الشيت!AB408)</f>
        <v/>
      </c>
      <c r="H405" s="130" t="str">
        <f>IF(C405="","",الشيت!AR408)</f>
        <v/>
      </c>
      <c r="I405" s="130" t="str">
        <f>IF(C405="","",الشيت!BI408)</f>
        <v/>
      </c>
      <c r="J405" s="130" t="str">
        <f>IF(C405="","",الشيت!CB408)</f>
        <v/>
      </c>
      <c r="K405" s="130" t="str">
        <f>IF(C405="","",الشيت!CU408)</f>
        <v/>
      </c>
      <c r="L405" s="130" t="str">
        <f>IF(C405="","",الشيت!DM408)</f>
        <v/>
      </c>
      <c r="M405" s="130" t="str">
        <f>IF(C405="","",الشيت!EA408)</f>
        <v/>
      </c>
      <c r="N405" s="130" t="str">
        <f>IF(C405="","",الشيت!EM408)</f>
        <v/>
      </c>
      <c r="O405" s="130" t="str">
        <f>IF(C405="","",الشيت!FD408)</f>
        <v/>
      </c>
    </row>
    <row r="406" spans="1:15" ht="21.95" customHeight="1">
      <c r="A406" s="130" t="str">
        <f t="shared" si="12"/>
        <v/>
      </c>
      <c r="B406" s="130" t="str">
        <f>الشيت!C409</f>
        <v/>
      </c>
      <c r="C406" s="130" t="str">
        <f>الشيت!D409</f>
        <v/>
      </c>
      <c r="D406" s="130" t="str">
        <f t="shared" si="13"/>
        <v/>
      </c>
      <c r="E406" s="130" t="str">
        <f>IF(C406="","",الشيت!GB409)</f>
        <v/>
      </c>
      <c r="F406" s="130" t="str">
        <f>IF(C406="","",الشيت!L409)</f>
        <v/>
      </c>
      <c r="G406" s="130" t="str">
        <f>IF(C406="","",الشيت!AB409)</f>
        <v/>
      </c>
      <c r="H406" s="130" t="str">
        <f>IF(C406="","",الشيت!AR409)</f>
        <v/>
      </c>
      <c r="I406" s="130" t="str">
        <f>IF(C406="","",الشيت!BI409)</f>
        <v/>
      </c>
      <c r="J406" s="130" t="str">
        <f>IF(C406="","",الشيت!CB409)</f>
        <v/>
      </c>
      <c r="K406" s="130" t="str">
        <f>IF(C406="","",الشيت!CU409)</f>
        <v/>
      </c>
      <c r="L406" s="130" t="str">
        <f>IF(C406="","",الشيت!DM409)</f>
        <v/>
      </c>
      <c r="M406" s="130" t="str">
        <f>IF(C406="","",الشيت!EA409)</f>
        <v/>
      </c>
      <c r="N406" s="130" t="str">
        <f>IF(C406="","",الشيت!EM409)</f>
        <v/>
      </c>
      <c r="O406" s="130" t="str">
        <f>IF(C406="","",الشيت!FD409)</f>
        <v/>
      </c>
    </row>
    <row r="407" spans="1:15" ht="21.95" customHeight="1">
      <c r="A407" s="130" t="str">
        <f t="shared" si="12"/>
        <v/>
      </c>
      <c r="B407" s="130" t="str">
        <f>الشيت!C410</f>
        <v/>
      </c>
      <c r="C407" s="130" t="str">
        <f>الشيت!D410</f>
        <v/>
      </c>
      <c r="D407" s="130" t="str">
        <f t="shared" si="13"/>
        <v/>
      </c>
      <c r="E407" s="130" t="str">
        <f>IF(C407="","",الشيت!GB410)</f>
        <v/>
      </c>
      <c r="F407" s="130" t="str">
        <f>IF(C407="","",الشيت!L410)</f>
        <v/>
      </c>
      <c r="G407" s="130" t="str">
        <f>IF(C407="","",الشيت!AB410)</f>
        <v/>
      </c>
      <c r="H407" s="130" t="str">
        <f>IF(C407="","",الشيت!AR410)</f>
        <v/>
      </c>
      <c r="I407" s="130" t="str">
        <f>IF(C407="","",الشيت!BI410)</f>
        <v/>
      </c>
      <c r="J407" s="130" t="str">
        <f>IF(C407="","",الشيت!CB410)</f>
        <v/>
      </c>
      <c r="K407" s="130" t="str">
        <f>IF(C407="","",الشيت!CU410)</f>
        <v/>
      </c>
      <c r="L407" s="130" t="str">
        <f>IF(C407="","",الشيت!DM410)</f>
        <v/>
      </c>
      <c r="M407" s="130" t="str">
        <f>IF(C407="","",الشيت!EA410)</f>
        <v/>
      </c>
      <c r="N407" s="130" t="str">
        <f>IF(C407="","",الشيت!EM410)</f>
        <v/>
      </c>
      <c r="O407" s="130" t="str">
        <f>IF(C407="","",الشيت!FD410)</f>
        <v/>
      </c>
    </row>
    <row r="408" spans="1:15" ht="21.95" customHeight="1">
      <c r="A408" s="130" t="str">
        <f t="shared" si="12"/>
        <v/>
      </c>
      <c r="B408" s="130" t="str">
        <f>الشيت!C411</f>
        <v/>
      </c>
      <c r="C408" s="130" t="str">
        <f>الشيت!D411</f>
        <v/>
      </c>
      <c r="D408" s="130" t="str">
        <f t="shared" si="13"/>
        <v/>
      </c>
      <c r="E408" s="130" t="str">
        <f>IF(C408="","",الشيت!GB411)</f>
        <v/>
      </c>
      <c r="F408" s="130" t="str">
        <f>IF(C408="","",الشيت!L411)</f>
        <v/>
      </c>
      <c r="G408" s="130" t="str">
        <f>IF(C408="","",الشيت!AB411)</f>
        <v/>
      </c>
      <c r="H408" s="130" t="str">
        <f>IF(C408="","",الشيت!AR411)</f>
        <v/>
      </c>
      <c r="I408" s="130" t="str">
        <f>IF(C408="","",الشيت!BI411)</f>
        <v/>
      </c>
      <c r="J408" s="130" t="str">
        <f>IF(C408="","",الشيت!CB411)</f>
        <v/>
      </c>
      <c r="K408" s="130" t="str">
        <f>IF(C408="","",الشيت!CU411)</f>
        <v/>
      </c>
      <c r="L408" s="130" t="str">
        <f>IF(C408="","",الشيت!DM411)</f>
        <v/>
      </c>
      <c r="M408" s="130" t="str">
        <f>IF(C408="","",الشيت!EA411)</f>
        <v/>
      </c>
      <c r="N408" s="130" t="str">
        <f>IF(C408="","",الشيت!EM411)</f>
        <v/>
      </c>
      <c r="O408" s="130" t="str">
        <f>IF(C408="","",الشيت!FD411)</f>
        <v/>
      </c>
    </row>
    <row r="409" spans="1:15" ht="21.95" customHeight="1">
      <c r="A409" s="130" t="str">
        <f t="shared" si="12"/>
        <v/>
      </c>
      <c r="B409" s="130" t="str">
        <f>الشيت!C412</f>
        <v/>
      </c>
      <c r="C409" s="130" t="str">
        <f>الشيت!D412</f>
        <v/>
      </c>
      <c r="D409" s="130" t="str">
        <f t="shared" si="13"/>
        <v/>
      </c>
      <c r="E409" s="130" t="str">
        <f>IF(C409="","",الشيت!GB412)</f>
        <v/>
      </c>
      <c r="F409" s="130" t="str">
        <f>IF(C409="","",الشيت!L412)</f>
        <v/>
      </c>
      <c r="G409" s="130" t="str">
        <f>IF(C409="","",الشيت!AB412)</f>
        <v/>
      </c>
      <c r="H409" s="130" t="str">
        <f>IF(C409="","",الشيت!AR412)</f>
        <v/>
      </c>
      <c r="I409" s="130" t="str">
        <f>IF(C409="","",الشيت!BI412)</f>
        <v/>
      </c>
      <c r="J409" s="130" t="str">
        <f>IF(C409="","",الشيت!CB412)</f>
        <v/>
      </c>
      <c r="K409" s="130" t="str">
        <f>IF(C409="","",الشيت!CU412)</f>
        <v/>
      </c>
      <c r="L409" s="130" t="str">
        <f>IF(C409="","",الشيت!DM412)</f>
        <v/>
      </c>
      <c r="M409" s="130" t="str">
        <f>IF(C409="","",الشيت!EA412)</f>
        <v/>
      </c>
      <c r="N409" s="130" t="str">
        <f>IF(C409="","",الشيت!EM412)</f>
        <v/>
      </c>
      <c r="O409" s="130" t="str">
        <f>IF(C409="","",الشيت!FD412)</f>
        <v/>
      </c>
    </row>
    <row r="410" spans="1:15" ht="21.95" customHeight="1">
      <c r="A410" s="130" t="str">
        <f t="shared" si="12"/>
        <v/>
      </c>
      <c r="B410" s="130" t="str">
        <f>الشيت!C413</f>
        <v/>
      </c>
      <c r="C410" s="130" t="str">
        <f>الشيت!D413</f>
        <v/>
      </c>
      <c r="D410" s="130" t="str">
        <f t="shared" si="13"/>
        <v/>
      </c>
      <c r="E410" s="130" t="str">
        <f>IF(C410="","",الشيت!GB413)</f>
        <v/>
      </c>
      <c r="F410" s="130" t="str">
        <f>IF(C410="","",الشيت!L413)</f>
        <v/>
      </c>
      <c r="G410" s="130" t="str">
        <f>IF(C410="","",الشيت!AB413)</f>
        <v/>
      </c>
      <c r="H410" s="130" t="str">
        <f>IF(C410="","",الشيت!AR413)</f>
        <v/>
      </c>
      <c r="I410" s="130" t="str">
        <f>IF(C410="","",الشيت!BI413)</f>
        <v/>
      </c>
      <c r="J410" s="130" t="str">
        <f>IF(C410="","",الشيت!CB413)</f>
        <v/>
      </c>
      <c r="K410" s="130" t="str">
        <f>IF(C410="","",الشيت!CU413)</f>
        <v/>
      </c>
      <c r="L410" s="130" t="str">
        <f>IF(C410="","",الشيت!DM413)</f>
        <v/>
      </c>
      <c r="M410" s="130" t="str">
        <f>IF(C410="","",الشيت!EA413)</f>
        <v/>
      </c>
      <c r="N410" s="130" t="str">
        <f>IF(C410="","",الشيت!EM413)</f>
        <v/>
      </c>
      <c r="O410" s="130" t="str">
        <f>IF(C410="","",الشيت!FD413)</f>
        <v/>
      </c>
    </row>
    <row r="411" spans="1:15" ht="21.95" customHeight="1">
      <c r="A411" s="130" t="str">
        <f t="shared" si="12"/>
        <v/>
      </c>
      <c r="B411" s="130" t="str">
        <f>الشيت!C414</f>
        <v/>
      </c>
      <c r="C411" s="130" t="str">
        <f>الشيت!D414</f>
        <v/>
      </c>
      <c r="D411" s="130" t="str">
        <f t="shared" si="13"/>
        <v/>
      </c>
      <c r="E411" s="130" t="str">
        <f>IF(C411="","",الشيت!GB414)</f>
        <v/>
      </c>
      <c r="F411" s="130" t="str">
        <f>IF(C411="","",الشيت!L414)</f>
        <v/>
      </c>
      <c r="G411" s="130" t="str">
        <f>IF(C411="","",الشيت!AB414)</f>
        <v/>
      </c>
      <c r="H411" s="130" t="str">
        <f>IF(C411="","",الشيت!AR414)</f>
        <v/>
      </c>
      <c r="I411" s="130" t="str">
        <f>IF(C411="","",الشيت!BI414)</f>
        <v/>
      </c>
      <c r="J411" s="130" t="str">
        <f>IF(C411="","",الشيت!CB414)</f>
        <v/>
      </c>
      <c r="K411" s="130" t="str">
        <f>IF(C411="","",الشيت!CU414)</f>
        <v/>
      </c>
      <c r="L411" s="130" t="str">
        <f>IF(C411="","",الشيت!DM414)</f>
        <v/>
      </c>
      <c r="M411" s="130" t="str">
        <f>IF(C411="","",الشيت!EA414)</f>
        <v/>
      </c>
      <c r="N411" s="130" t="str">
        <f>IF(C411="","",الشيت!EM414)</f>
        <v/>
      </c>
      <c r="O411" s="130" t="str">
        <f>IF(C411="","",الشيت!FD414)</f>
        <v/>
      </c>
    </row>
    <row r="412" spans="1:15" ht="21.95" customHeight="1">
      <c r="A412" s="130" t="str">
        <f t="shared" si="12"/>
        <v/>
      </c>
      <c r="B412" s="130" t="str">
        <f>الشيت!C415</f>
        <v/>
      </c>
      <c r="C412" s="130" t="str">
        <f>الشيت!D415</f>
        <v/>
      </c>
      <c r="D412" s="130" t="str">
        <f t="shared" si="13"/>
        <v/>
      </c>
      <c r="E412" s="130" t="str">
        <f>IF(C412="","",الشيت!GB415)</f>
        <v/>
      </c>
      <c r="F412" s="130" t="str">
        <f>IF(C412="","",الشيت!L415)</f>
        <v/>
      </c>
      <c r="G412" s="130" t="str">
        <f>IF(C412="","",الشيت!AB415)</f>
        <v/>
      </c>
      <c r="H412" s="130" t="str">
        <f>IF(C412="","",الشيت!AR415)</f>
        <v/>
      </c>
      <c r="I412" s="130" t="str">
        <f>IF(C412="","",الشيت!BI415)</f>
        <v/>
      </c>
      <c r="J412" s="130" t="str">
        <f>IF(C412="","",الشيت!CB415)</f>
        <v/>
      </c>
      <c r="K412" s="130" t="str">
        <f>IF(C412="","",الشيت!CU415)</f>
        <v/>
      </c>
      <c r="L412" s="130" t="str">
        <f>IF(C412="","",الشيت!DM415)</f>
        <v/>
      </c>
      <c r="M412" s="130" t="str">
        <f>IF(C412="","",الشيت!EA415)</f>
        <v/>
      </c>
      <c r="N412" s="130" t="str">
        <f>IF(C412="","",الشيت!EM415)</f>
        <v/>
      </c>
      <c r="O412" s="130" t="str">
        <f>IF(C412="","",الشيت!FD415)</f>
        <v/>
      </c>
    </row>
    <row r="413" spans="1:15" ht="21.95" customHeight="1">
      <c r="A413" s="130" t="str">
        <f t="shared" si="12"/>
        <v/>
      </c>
      <c r="B413" s="130" t="str">
        <f>الشيت!C416</f>
        <v/>
      </c>
      <c r="C413" s="130" t="str">
        <f>الشيت!D416</f>
        <v/>
      </c>
      <c r="D413" s="130" t="str">
        <f t="shared" si="13"/>
        <v/>
      </c>
      <c r="E413" s="130" t="str">
        <f>IF(C413="","",الشيت!GB416)</f>
        <v/>
      </c>
      <c r="F413" s="130" t="str">
        <f>IF(C413="","",الشيت!L416)</f>
        <v/>
      </c>
      <c r="G413" s="130" t="str">
        <f>IF(C413="","",الشيت!AB416)</f>
        <v/>
      </c>
      <c r="H413" s="130" t="str">
        <f>IF(C413="","",الشيت!AR416)</f>
        <v/>
      </c>
      <c r="I413" s="130" t="str">
        <f>IF(C413="","",الشيت!BI416)</f>
        <v/>
      </c>
      <c r="J413" s="130" t="str">
        <f>IF(C413="","",الشيت!CB416)</f>
        <v/>
      </c>
      <c r="K413" s="130" t="str">
        <f>IF(C413="","",الشيت!CU416)</f>
        <v/>
      </c>
      <c r="L413" s="130" t="str">
        <f>IF(C413="","",الشيت!DM416)</f>
        <v/>
      </c>
      <c r="M413" s="130" t="str">
        <f>IF(C413="","",الشيت!EA416)</f>
        <v/>
      </c>
      <c r="N413" s="130" t="str">
        <f>IF(C413="","",الشيت!EM416)</f>
        <v/>
      </c>
      <c r="O413" s="130" t="str">
        <f>IF(C413="","",الشيت!FD416)</f>
        <v/>
      </c>
    </row>
    <row r="414" spans="1:15" ht="21.95" customHeight="1">
      <c r="A414" s="130" t="str">
        <f t="shared" si="12"/>
        <v/>
      </c>
      <c r="B414" s="130" t="str">
        <f>الشيت!C417</f>
        <v/>
      </c>
      <c r="C414" s="130" t="str">
        <f>الشيت!D417</f>
        <v/>
      </c>
      <c r="D414" s="130" t="str">
        <f t="shared" si="13"/>
        <v/>
      </c>
      <c r="E414" s="130" t="str">
        <f>IF(C414="","",الشيت!GB417)</f>
        <v/>
      </c>
      <c r="F414" s="130" t="str">
        <f>IF(C414="","",الشيت!L417)</f>
        <v/>
      </c>
      <c r="G414" s="130" t="str">
        <f>IF(C414="","",الشيت!AB417)</f>
        <v/>
      </c>
      <c r="H414" s="130" t="str">
        <f>IF(C414="","",الشيت!AR417)</f>
        <v/>
      </c>
      <c r="I414" s="130" t="str">
        <f>IF(C414="","",الشيت!BI417)</f>
        <v/>
      </c>
      <c r="J414" s="130" t="str">
        <f>IF(C414="","",الشيت!CB417)</f>
        <v/>
      </c>
      <c r="K414" s="130" t="str">
        <f>IF(C414="","",الشيت!CU417)</f>
        <v/>
      </c>
      <c r="L414" s="130" t="str">
        <f>IF(C414="","",الشيت!DM417)</f>
        <v/>
      </c>
      <c r="M414" s="130" t="str">
        <f>IF(C414="","",الشيت!EA417)</f>
        <v/>
      </c>
      <c r="N414" s="130" t="str">
        <f>IF(C414="","",الشيت!EM417)</f>
        <v/>
      </c>
      <c r="O414" s="130" t="str">
        <f>IF(C414="","",الشيت!FD417)</f>
        <v/>
      </c>
    </row>
    <row r="415" spans="1:15" ht="21.95" customHeight="1">
      <c r="A415" s="130" t="str">
        <f t="shared" si="12"/>
        <v/>
      </c>
      <c r="B415" s="130" t="str">
        <f>الشيت!C418</f>
        <v/>
      </c>
      <c r="C415" s="130" t="str">
        <f>الشيت!D418</f>
        <v/>
      </c>
      <c r="D415" s="130" t="str">
        <f t="shared" si="13"/>
        <v/>
      </c>
      <c r="E415" s="130" t="str">
        <f>IF(C415="","",الشيت!GB418)</f>
        <v/>
      </c>
      <c r="F415" s="130" t="str">
        <f>IF(C415="","",الشيت!L418)</f>
        <v/>
      </c>
      <c r="G415" s="130" t="str">
        <f>IF(C415="","",الشيت!AB418)</f>
        <v/>
      </c>
      <c r="H415" s="130" t="str">
        <f>IF(C415="","",الشيت!AR418)</f>
        <v/>
      </c>
      <c r="I415" s="130" t="str">
        <f>IF(C415="","",الشيت!BI418)</f>
        <v/>
      </c>
      <c r="J415" s="130" t="str">
        <f>IF(C415="","",الشيت!CB418)</f>
        <v/>
      </c>
      <c r="K415" s="130" t="str">
        <f>IF(C415="","",الشيت!CU418)</f>
        <v/>
      </c>
      <c r="L415" s="130" t="str">
        <f>IF(C415="","",الشيت!DM418)</f>
        <v/>
      </c>
      <c r="M415" s="130" t="str">
        <f>IF(C415="","",الشيت!EA418)</f>
        <v/>
      </c>
      <c r="N415" s="130" t="str">
        <f>IF(C415="","",الشيت!EM418)</f>
        <v/>
      </c>
      <c r="O415" s="130" t="str">
        <f>IF(C415="","",الشيت!FD418)</f>
        <v/>
      </c>
    </row>
    <row r="416" spans="1:15" ht="21.95" customHeight="1">
      <c r="A416" s="130" t="str">
        <f t="shared" si="12"/>
        <v/>
      </c>
      <c r="B416" s="130" t="str">
        <f>الشيت!C419</f>
        <v/>
      </c>
      <c r="C416" s="130" t="str">
        <f>الشيت!D419</f>
        <v/>
      </c>
      <c r="D416" s="130" t="str">
        <f t="shared" si="13"/>
        <v/>
      </c>
      <c r="E416" s="130" t="str">
        <f>IF(C416="","",الشيت!GB419)</f>
        <v/>
      </c>
      <c r="F416" s="130" t="str">
        <f>IF(C416="","",الشيت!L419)</f>
        <v/>
      </c>
      <c r="G416" s="130" t="str">
        <f>IF(C416="","",الشيت!AB419)</f>
        <v/>
      </c>
      <c r="H416" s="130" t="str">
        <f>IF(C416="","",الشيت!AR419)</f>
        <v/>
      </c>
      <c r="I416" s="130" t="str">
        <f>IF(C416="","",الشيت!BI419)</f>
        <v/>
      </c>
      <c r="J416" s="130" t="str">
        <f>IF(C416="","",الشيت!CB419)</f>
        <v/>
      </c>
      <c r="K416" s="130" t="str">
        <f>IF(C416="","",الشيت!CU419)</f>
        <v/>
      </c>
      <c r="L416" s="130" t="str">
        <f>IF(C416="","",الشيت!DM419)</f>
        <v/>
      </c>
      <c r="M416" s="130" t="str">
        <f>IF(C416="","",الشيت!EA419)</f>
        <v/>
      </c>
      <c r="N416" s="130" t="str">
        <f>IF(C416="","",الشيت!EM419)</f>
        <v/>
      </c>
      <c r="O416" s="130" t="str">
        <f>IF(C416="","",الشيت!FD419)</f>
        <v/>
      </c>
    </row>
    <row r="417" spans="1:15" ht="21.95" customHeight="1">
      <c r="A417" s="130" t="str">
        <f t="shared" si="12"/>
        <v/>
      </c>
      <c r="B417" s="130" t="str">
        <f>الشيت!C420</f>
        <v/>
      </c>
      <c r="C417" s="130" t="str">
        <f>الشيت!D420</f>
        <v/>
      </c>
      <c r="D417" s="130" t="str">
        <f t="shared" si="13"/>
        <v/>
      </c>
      <c r="E417" s="130" t="str">
        <f>IF(C417="","",الشيت!GB420)</f>
        <v/>
      </c>
      <c r="F417" s="130" t="str">
        <f>IF(C417="","",الشيت!L420)</f>
        <v/>
      </c>
      <c r="G417" s="130" t="str">
        <f>IF(C417="","",الشيت!AB420)</f>
        <v/>
      </c>
      <c r="H417" s="130" t="str">
        <f>IF(C417="","",الشيت!AR420)</f>
        <v/>
      </c>
      <c r="I417" s="130" t="str">
        <f>IF(C417="","",الشيت!BI420)</f>
        <v/>
      </c>
      <c r="J417" s="130" t="str">
        <f>IF(C417="","",الشيت!CB420)</f>
        <v/>
      </c>
      <c r="K417" s="130" t="str">
        <f>IF(C417="","",الشيت!CU420)</f>
        <v/>
      </c>
      <c r="L417" s="130" t="str">
        <f>IF(C417="","",الشيت!DM420)</f>
        <v/>
      </c>
      <c r="M417" s="130" t="str">
        <f>IF(C417="","",الشيت!EA420)</f>
        <v/>
      </c>
      <c r="N417" s="130" t="str">
        <f>IF(C417="","",الشيت!EM420)</f>
        <v/>
      </c>
      <c r="O417" s="130" t="str">
        <f>IF(C417="","",الشيت!FD420)</f>
        <v/>
      </c>
    </row>
    <row r="418" spans="1:15" ht="21.95" customHeight="1">
      <c r="A418" s="130" t="str">
        <f t="shared" si="12"/>
        <v/>
      </c>
      <c r="B418" s="130" t="str">
        <f>الشيت!C421</f>
        <v/>
      </c>
      <c r="C418" s="130" t="str">
        <f>الشيت!D421</f>
        <v/>
      </c>
      <c r="D418" s="130" t="str">
        <f t="shared" si="13"/>
        <v/>
      </c>
      <c r="E418" s="130" t="str">
        <f>IF(C418="","",الشيت!GB421)</f>
        <v/>
      </c>
      <c r="F418" s="130" t="str">
        <f>IF(C418="","",الشيت!L421)</f>
        <v/>
      </c>
      <c r="G418" s="130" t="str">
        <f>IF(C418="","",الشيت!AB421)</f>
        <v/>
      </c>
      <c r="H418" s="130" t="str">
        <f>IF(C418="","",الشيت!AR421)</f>
        <v/>
      </c>
      <c r="I418" s="130" t="str">
        <f>IF(C418="","",الشيت!BI421)</f>
        <v/>
      </c>
      <c r="J418" s="130" t="str">
        <f>IF(C418="","",الشيت!CB421)</f>
        <v/>
      </c>
      <c r="K418" s="130" t="str">
        <f>IF(C418="","",الشيت!CU421)</f>
        <v/>
      </c>
      <c r="L418" s="130" t="str">
        <f>IF(C418="","",الشيت!DM421)</f>
        <v/>
      </c>
      <c r="M418" s="130" t="str">
        <f>IF(C418="","",الشيت!EA421)</f>
        <v/>
      </c>
      <c r="N418" s="130" t="str">
        <f>IF(C418="","",الشيت!EM421)</f>
        <v/>
      </c>
      <c r="O418" s="130" t="str">
        <f>IF(C418="","",الشيت!FD421)</f>
        <v/>
      </c>
    </row>
    <row r="419" spans="1:15" ht="21.95" customHeight="1">
      <c r="A419" s="130" t="str">
        <f t="shared" si="12"/>
        <v/>
      </c>
      <c r="B419" s="130" t="str">
        <f>الشيت!C422</f>
        <v/>
      </c>
      <c r="C419" s="130" t="str">
        <f>الشيت!D422</f>
        <v/>
      </c>
      <c r="D419" s="130" t="str">
        <f t="shared" si="13"/>
        <v/>
      </c>
      <c r="E419" s="130" t="str">
        <f>IF(C419="","",الشيت!GB422)</f>
        <v/>
      </c>
      <c r="F419" s="130" t="str">
        <f>IF(C419="","",الشيت!L422)</f>
        <v/>
      </c>
      <c r="G419" s="130" t="str">
        <f>IF(C419="","",الشيت!AB422)</f>
        <v/>
      </c>
      <c r="H419" s="130" t="str">
        <f>IF(C419="","",الشيت!AR422)</f>
        <v/>
      </c>
      <c r="I419" s="130" t="str">
        <f>IF(C419="","",الشيت!BI422)</f>
        <v/>
      </c>
      <c r="J419" s="130" t="str">
        <f>IF(C419="","",الشيت!CB422)</f>
        <v/>
      </c>
      <c r="K419" s="130" t="str">
        <f>IF(C419="","",الشيت!CU422)</f>
        <v/>
      </c>
      <c r="L419" s="130" t="str">
        <f>IF(C419="","",الشيت!DM422)</f>
        <v/>
      </c>
      <c r="M419" s="130" t="str">
        <f>IF(C419="","",الشيت!EA422)</f>
        <v/>
      </c>
      <c r="N419" s="130" t="str">
        <f>IF(C419="","",الشيت!EM422)</f>
        <v/>
      </c>
      <c r="O419" s="130" t="str">
        <f>IF(C419="","",الشيت!FD422)</f>
        <v/>
      </c>
    </row>
    <row r="420" spans="1:15" ht="21.95" customHeight="1">
      <c r="A420" s="130" t="str">
        <f t="shared" si="12"/>
        <v/>
      </c>
      <c r="B420" s="130" t="str">
        <f>الشيت!C423</f>
        <v/>
      </c>
      <c r="C420" s="130" t="str">
        <f>الشيت!D423</f>
        <v/>
      </c>
      <c r="D420" s="130" t="str">
        <f t="shared" si="13"/>
        <v/>
      </c>
      <c r="E420" s="130" t="str">
        <f>IF(C420="","",الشيت!GB423)</f>
        <v/>
      </c>
      <c r="F420" s="130" t="str">
        <f>IF(C420="","",الشيت!L423)</f>
        <v/>
      </c>
      <c r="G420" s="130" t="str">
        <f>IF(C420="","",الشيت!AB423)</f>
        <v/>
      </c>
      <c r="H420" s="130" t="str">
        <f>IF(C420="","",الشيت!AR423)</f>
        <v/>
      </c>
      <c r="I420" s="130" t="str">
        <f>IF(C420="","",الشيت!BI423)</f>
        <v/>
      </c>
      <c r="J420" s="130" t="str">
        <f>IF(C420="","",الشيت!CB423)</f>
        <v/>
      </c>
      <c r="K420" s="130" t="str">
        <f>IF(C420="","",الشيت!CU423)</f>
        <v/>
      </c>
      <c r="L420" s="130" t="str">
        <f>IF(C420="","",الشيت!DM423)</f>
        <v/>
      </c>
      <c r="M420" s="130" t="str">
        <f>IF(C420="","",الشيت!EA423)</f>
        <v/>
      </c>
      <c r="N420" s="130" t="str">
        <f>IF(C420="","",الشيت!EM423)</f>
        <v/>
      </c>
      <c r="O420" s="130" t="str">
        <f>IF(C420="","",الشيت!FD423)</f>
        <v/>
      </c>
    </row>
    <row r="421" spans="1:15" ht="21.95" customHeight="1">
      <c r="A421" s="130" t="str">
        <f t="shared" si="12"/>
        <v/>
      </c>
      <c r="B421" s="130" t="str">
        <f>الشيت!C424</f>
        <v/>
      </c>
      <c r="C421" s="130" t="str">
        <f>الشيت!D424</f>
        <v/>
      </c>
      <c r="D421" s="130" t="str">
        <f t="shared" si="13"/>
        <v/>
      </c>
      <c r="E421" s="130" t="str">
        <f>IF(C421="","",الشيت!GB424)</f>
        <v/>
      </c>
      <c r="F421" s="130" t="str">
        <f>IF(C421="","",الشيت!L424)</f>
        <v/>
      </c>
      <c r="G421" s="130" t="str">
        <f>IF(C421="","",الشيت!AB424)</f>
        <v/>
      </c>
      <c r="H421" s="130" t="str">
        <f>IF(C421="","",الشيت!AR424)</f>
        <v/>
      </c>
      <c r="I421" s="130" t="str">
        <f>IF(C421="","",الشيت!BI424)</f>
        <v/>
      </c>
      <c r="J421" s="130" t="str">
        <f>IF(C421="","",الشيت!CB424)</f>
        <v/>
      </c>
      <c r="K421" s="130" t="str">
        <f>IF(C421="","",الشيت!CU424)</f>
        <v/>
      </c>
      <c r="L421" s="130" t="str">
        <f>IF(C421="","",الشيت!DM424)</f>
        <v/>
      </c>
      <c r="M421" s="130" t="str">
        <f>IF(C421="","",الشيت!EA424)</f>
        <v/>
      </c>
      <c r="N421" s="130" t="str">
        <f>IF(C421="","",الشيت!EM424)</f>
        <v/>
      </c>
      <c r="O421" s="130" t="str">
        <f>IF(C421="","",الشيت!FD424)</f>
        <v/>
      </c>
    </row>
    <row r="422" spans="1:15" ht="21.95" customHeight="1">
      <c r="A422" s="130" t="str">
        <f t="shared" si="12"/>
        <v/>
      </c>
      <c r="B422" s="130" t="str">
        <f>الشيت!C425</f>
        <v/>
      </c>
      <c r="C422" s="130" t="str">
        <f>الشيت!D425</f>
        <v/>
      </c>
      <c r="D422" s="130" t="str">
        <f t="shared" si="13"/>
        <v/>
      </c>
      <c r="E422" s="130" t="str">
        <f>IF(C422="","",الشيت!GB425)</f>
        <v/>
      </c>
      <c r="F422" s="130" t="str">
        <f>IF(C422="","",الشيت!L425)</f>
        <v/>
      </c>
      <c r="G422" s="130" t="str">
        <f>IF(C422="","",الشيت!AB425)</f>
        <v/>
      </c>
      <c r="H422" s="130" t="str">
        <f>IF(C422="","",الشيت!AR425)</f>
        <v/>
      </c>
      <c r="I422" s="130" t="str">
        <f>IF(C422="","",الشيت!BI425)</f>
        <v/>
      </c>
      <c r="J422" s="130" t="str">
        <f>IF(C422="","",الشيت!CB425)</f>
        <v/>
      </c>
      <c r="K422" s="130" t="str">
        <f>IF(C422="","",الشيت!CU425)</f>
        <v/>
      </c>
      <c r="L422" s="130" t="str">
        <f>IF(C422="","",الشيت!DM425)</f>
        <v/>
      </c>
      <c r="M422" s="130" t="str">
        <f>IF(C422="","",الشيت!EA425)</f>
        <v/>
      </c>
      <c r="N422" s="130" t="str">
        <f>IF(C422="","",الشيت!EM425)</f>
        <v/>
      </c>
      <c r="O422" s="130" t="str">
        <f>IF(C422="","",الشيت!FD425)</f>
        <v/>
      </c>
    </row>
    <row r="423" spans="1:15" ht="21.95" customHeight="1">
      <c r="A423" s="130" t="str">
        <f t="shared" si="12"/>
        <v/>
      </c>
      <c r="B423" s="130" t="str">
        <f>الشيت!C426</f>
        <v/>
      </c>
      <c r="C423" s="130" t="str">
        <f>الشيت!D426</f>
        <v/>
      </c>
      <c r="D423" s="130" t="str">
        <f t="shared" si="13"/>
        <v/>
      </c>
      <c r="E423" s="130" t="str">
        <f>IF(C423="","",الشيت!GB426)</f>
        <v/>
      </c>
      <c r="F423" s="130" t="str">
        <f>IF(C423="","",الشيت!L426)</f>
        <v/>
      </c>
      <c r="G423" s="130" t="str">
        <f>IF(C423="","",الشيت!AB426)</f>
        <v/>
      </c>
      <c r="H423" s="130" t="str">
        <f>IF(C423="","",الشيت!AR426)</f>
        <v/>
      </c>
      <c r="I423" s="130" t="str">
        <f>IF(C423="","",الشيت!BI426)</f>
        <v/>
      </c>
      <c r="J423" s="130" t="str">
        <f>IF(C423="","",الشيت!CB426)</f>
        <v/>
      </c>
      <c r="K423" s="130" t="str">
        <f>IF(C423="","",الشيت!CU426)</f>
        <v/>
      </c>
      <c r="L423" s="130" t="str">
        <f>IF(C423="","",الشيت!DM426)</f>
        <v/>
      </c>
      <c r="M423" s="130" t="str">
        <f>IF(C423="","",الشيت!EA426)</f>
        <v/>
      </c>
      <c r="N423" s="130" t="str">
        <f>IF(C423="","",الشيت!EM426)</f>
        <v/>
      </c>
      <c r="O423" s="130" t="str">
        <f>IF(C423="","",الشيت!FD426)</f>
        <v/>
      </c>
    </row>
    <row r="424" spans="1:15" ht="21.95" customHeight="1">
      <c r="A424" s="130" t="str">
        <f t="shared" si="12"/>
        <v/>
      </c>
      <c r="B424" s="130" t="str">
        <f>الشيت!C427</f>
        <v/>
      </c>
      <c r="C424" s="130" t="str">
        <f>الشيت!D427</f>
        <v/>
      </c>
      <c r="D424" s="130" t="str">
        <f t="shared" si="13"/>
        <v/>
      </c>
      <c r="E424" s="130" t="str">
        <f>IF(C424="","",الشيت!GB427)</f>
        <v/>
      </c>
      <c r="F424" s="130" t="str">
        <f>IF(C424="","",الشيت!L427)</f>
        <v/>
      </c>
      <c r="G424" s="130" t="str">
        <f>IF(C424="","",الشيت!AB427)</f>
        <v/>
      </c>
      <c r="H424" s="130" t="str">
        <f>IF(C424="","",الشيت!AR427)</f>
        <v/>
      </c>
      <c r="I424" s="130" t="str">
        <f>IF(C424="","",الشيت!BI427)</f>
        <v/>
      </c>
      <c r="J424" s="130" t="str">
        <f>IF(C424="","",الشيت!CB427)</f>
        <v/>
      </c>
      <c r="K424" s="130" t="str">
        <f>IF(C424="","",الشيت!CU427)</f>
        <v/>
      </c>
      <c r="L424" s="130" t="str">
        <f>IF(C424="","",الشيت!DM427)</f>
        <v/>
      </c>
      <c r="M424" s="130" t="str">
        <f>IF(C424="","",الشيت!EA427)</f>
        <v/>
      </c>
      <c r="N424" s="130" t="str">
        <f>IF(C424="","",الشيت!EM427)</f>
        <v/>
      </c>
      <c r="O424" s="130" t="str">
        <f>IF(C424="","",الشيت!FD427)</f>
        <v/>
      </c>
    </row>
    <row r="425" spans="1:15" ht="21.95" customHeight="1">
      <c r="A425" s="130" t="str">
        <f t="shared" si="12"/>
        <v/>
      </c>
      <c r="B425" s="130" t="str">
        <f>الشيت!C428</f>
        <v/>
      </c>
      <c r="C425" s="130" t="str">
        <f>الشيت!D428</f>
        <v/>
      </c>
      <c r="D425" s="130" t="str">
        <f t="shared" si="13"/>
        <v/>
      </c>
      <c r="E425" s="130" t="str">
        <f>IF(C425="","",الشيت!GB428)</f>
        <v/>
      </c>
      <c r="F425" s="130" t="str">
        <f>IF(C425="","",الشيت!L428)</f>
        <v/>
      </c>
      <c r="G425" s="130" t="str">
        <f>IF(C425="","",الشيت!AB428)</f>
        <v/>
      </c>
      <c r="H425" s="130" t="str">
        <f>IF(C425="","",الشيت!AR428)</f>
        <v/>
      </c>
      <c r="I425" s="130" t="str">
        <f>IF(C425="","",الشيت!BI428)</f>
        <v/>
      </c>
      <c r="J425" s="130" t="str">
        <f>IF(C425="","",الشيت!CB428)</f>
        <v/>
      </c>
      <c r="K425" s="130" t="str">
        <f>IF(C425="","",الشيت!CU428)</f>
        <v/>
      </c>
      <c r="L425" s="130" t="str">
        <f>IF(C425="","",الشيت!DM428)</f>
        <v/>
      </c>
      <c r="M425" s="130" t="str">
        <f>IF(C425="","",الشيت!EA428)</f>
        <v/>
      </c>
      <c r="N425" s="130" t="str">
        <f>IF(C425="","",الشيت!EM428)</f>
        <v/>
      </c>
      <c r="O425" s="130" t="str">
        <f>IF(C425="","",الشيت!FD428)</f>
        <v/>
      </c>
    </row>
    <row r="426" spans="1:15" ht="21.95" customHeight="1">
      <c r="A426" s="130" t="str">
        <f t="shared" si="12"/>
        <v/>
      </c>
      <c r="B426" s="130" t="str">
        <f>الشيت!C429</f>
        <v/>
      </c>
      <c r="C426" s="130" t="str">
        <f>الشيت!D429</f>
        <v/>
      </c>
      <c r="D426" s="130" t="str">
        <f t="shared" si="13"/>
        <v/>
      </c>
      <c r="E426" s="130" t="str">
        <f>IF(C426="","",الشيت!GB429)</f>
        <v/>
      </c>
      <c r="F426" s="130" t="str">
        <f>IF(C426="","",الشيت!L429)</f>
        <v/>
      </c>
      <c r="G426" s="130" t="str">
        <f>IF(C426="","",الشيت!AB429)</f>
        <v/>
      </c>
      <c r="H426" s="130" t="str">
        <f>IF(C426="","",الشيت!AR429)</f>
        <v/>
      </c>
      <c r="I426" s="130" t="str">
        <f>IF(C426="","",الشيت!BI429)</f>
        <v/>
      </c>
      <c r="J426" s="130" t="str">
        <f>IF(C426="","",الشيت!CB429)</f>
        <v/>
      </c>
      <c r="K426" s="130" t="str">
        <f>IF(C426="","",الشيت!CU429)</f>
        <v/>
      </c>
      <c r="L426" s="130" t="str">
        <f>IF(C426="","",الشيت!DM429)</f>
        <v/>
      </c>
      <c r="M426" s="130" t="str">
        <f>IF(C426="","",الشيت!EA429)</f>
        <v/>
      </c>
      <c r="N426" s="130" t="str">
        <f>IF(C426="","",الشيت!EM429)</f>
        <v/>
      </c>
      <c r="O426" s="130" t="str">
        <f>IF(C426="","",الشيت!FD429)</f>
        <v/>
      </c>
    </row>
    <row r="427" spans="1:15" ht="21.95" customHeight="1">
      <c r="A427" s="130" t="str">
        <f t="shared" si="12"/>
        <v/>
      </c>
      <c r="B427" s="130" t="str">
        <f>الشيت!C430</f>
        <v/>
      </c>
      <c r="C427" s="130" t="str">
        <f>الشيت!D430</f>
        <v/>
      </c>
      <c r="D427" s="130" t="str">
        <f t="shared" si="13"/>
        <v/>
      </c>
      <c r="E427" s="130" t="str">
        <f>IF(C427="","",الشيت!GB430)</f>
        <v/>
      </c>
      <c r="F427" s="130" t="str">
        <f>IF(C427="","",الشيت!L430)</f>
        <v/>
      </c>
      <c r="G427" s="130" t="str">
        <f>IF(C427="","",الشيت!AB430)</f>
        <v/>
      </c>
      <c r="H427" s="130" t="str">
        <f>IF(C427="","",الشيت!AR430)</f>
        <v/>
      </c>
      <c r="I427" s="130" t="str">
        <f>IF(C427="","",الشيت!BI430)</f>
        <v/>
      </c>
      <c r="J427" s="130" t="str">
        <f>IF(C427="","",الشيت!CB430)</f>
        <v/>
      </c>
      <c r="K427" s="130" t="str">
        <f>IF(C427="","",الشيت!CU430)</f>
        <v/>
      </c>
      <c r="L427" s="130" t="str">
        <f>IF(C427="","",الشيت!DM430)</f>
        <v/>
      </c>
      <c r="M427" s="130" t="str">
        <f>IF(C427="","",الشيت!EA430)</f>
        <v/>
      </c>
      <c r="N427" s="130" t="str">
        <f>IF(C427="","",الشيت!EM430)</f>
        <v/>
      </c>
      <c r="O427" s="130" t="str">
        <f>IF(C427="","",الشيت!FD430)</f>
        <v/>
      </c>
    </row>
    <row r="428" spans="1:15" ht="21.95" customHeight="1">
      <c r="A428" s="130" t="str">
        <f t="shared" si="12"/>
        <v/>
      </c>
      <c r="B428" s="130" t="str">
        <f>الشيت!C431</f>
        <v/>
      </c>
      <c r="C428" s="130" t="str">
        <f>الشيت!D431</f>
        <v/>
      </c>
      <c r="D428" s="130" t="str">
        <f t="shared" si="13"/>
        <v/>
      </c>
      <c r="E428" s="130" t="str">
        <f>IF(C428="","",الشيت!GB431)</f>
        <v/>
      </c>
      <c r="F428" s="130" t="str">
        <f>IF(C428="","",الشيت!L431)</f>
        <v/>
      </c>
      <c r="G428" s="130" t="str">
        <f>IF(C428="","",الشيت!AB431)</f>
        <v/>
      </c>
      <c r="H428" s="130" t="str">
        <f>IF(C428="","",الشيت!AR431)</f>
        <v/>
      </c>
      <c r="I428" s="130" t="str">
        <f>IF(C428="","",الشيت!BI431)</f>
        <v/>
      </c>
      <c r="J428" s="130" t="str">
        <f>IF(C428="","",الشيت!CB431)</f>
        <v/>
      </c>
      <c r="K428" s="130" t="str">
        <f>IF(C428="","",الشيت!CU431)</f>
        <v/>
      </c>
      <c r="L428" s="130" t="str">
        <f>IF(C428="","",الشيت!DM431)</f>
        <v/>
      </c>
      <c r="M428" s="130" t="str">
        <f>IF(C428="","",الشيت!EA431)</f>
        <v/>
      </c>
      <c r="N428" s="130" t="str">
        <f>IF(C428="","",الشيت!EM431)</f>
        <v/>
      </c>
      <c r="O428" s="130" t="str">
        <f>IF(C428="","",الشيت!FD431)</f>
        <v/>
      </c>
    </row>
    <row r="429" spans="1:15" ht="21.95" customHeight="1">
      <c r="A429" s="130" t="str">
        <f t="shared" si="12"/>
        <v/>
      </c>
      <c r="B429" s="130" t="str">
        <f>الشيت!C432</f>
        <v/>
      </c>
      <c r="C429" s="130" t="str">
        <f>الشيت!D432</f>
        <v/>
      </c>
      <c r="D429" s="130" t="str">
        <f t="shared" si="13"/>
        <v/>
      </c>
      <c r="E429" s="130" t="str">
        <f>IF(C429="","",الشيت!GB432)</f>
        <v/>
      </c>
      <c r="F429" s="130" t="str">
        <f>IF(C429="","",الشيت!L432)</f>
        <v/>
      </c>
      <c r="G429" s="130" t="str">
        <f>IF(C429="","",الشيت!AB432)</f>
        <v/>
      </c>
      <c r="H429" s="130" t="str">
        <f>IF(C429="","",الشيت!AR432)</f>
        <v/>
      </c>
      <c r="I429" s="130" t="str">
        <f>IF(C429="","",الشيت!BI432)</f>
        <v/>
      </c>
      <c r="J429" s="130" t="str">
        <f>IF(C429="","",الشيت!CB432)</f>
        <v/>
      </c>
      <c r="K429" s="130" t="str">
        <f>IF(C429="","",الشيت!CU432)</f>
        <v/>
      </c>
      <c r="L429" s="130" t="str">
        <f>IF(C429="","",الشيت!DM432)</f>
        <v/>
      </c>
      <c r="M429" s="130" t="str">
        <f>IF(C429="","",الشيت!EA432)</f>
        <v/>
      </c>
      <c r="N429" s="130" t="str">
        <f>IF(C429="","",الشيت!EM432)</f>
        <v/>
      </c>
      <c r="O429" s="130" t="str">
        <f>IF(C429="","",الشيت!FD432)</f>
        <v/>
      </c>
    </row>
    <row r="430" spans="1:15" ht="21.95" customHeight="1">
      <c r="A430" s="130" t="str">
        <f t="shared" si="12"/>
        <v/>
      </c>
      <c r="B430" s="130" t="str">
        <f>الشيت!C433</f>
        <v/>
      </c>
      <c r="C430" s="130" t="str">
        <f>الشيت!D433</f>
        <v/>
      </c>
      <c r="D430" s="130" t="str">
        <f t="shared" si="13"/>
        <v/>
      </c>
      <c r="E430" s="130" t="str">
        <f>IF(C430="","",الشيت!GB433)</f>
        <v/>
      </c>
      <c r="F430" s="130" t="str">
        <f>IF(C430="","",الشيت!L433)</f>
        <v/>
      </c>
      <c r="G430" s="130" t="str">
        <f>IF(C430="","",الشيت!AB433)</f>
        <v/>
      </c>
      <c r="H430" s="130" t="str">
        <f>IF(C430="","",الشيت!AR433)</f>
        <v/>
      </c>
      <c r="I430" s="130" t="str">
        <f>IF(C430="","",الشيت!BI433)</f>
        <v/>
      </c>
      <c r="J430" s="130" t="str">
        <f>IF(C430="","",الشيت!CB433)</f>
        <v/>
      </c>
      <c r="K430" s="130" t="str">
        <f>IF(C430="","",الشيت!CU433)</f>
        <v/>
      </c>
      <c r="L430" s="130" t="str">
        <f>IF(C430="","",الشيت!DM433)</f>
        <v/>
      </c>
      <c r="M430" s="130" t="str">
        <f>IF(C430="","",الشيت!EA433)</f>
        <v/>
      </c>
      <c r="N430" s="130" t="str">
        <f>IF(C430="","",الشيت!EM433)</f>
        <v/>
      </c>
      <c r="O430" s="130" t="str">
        <f>IF(C430="","",الشيت!FD433)</f>
        <v/>
      </c>
    </row>
    <row r="431" spans="1:15" ht="21.95" customHeight="1">
      <c r="A431" s="130" t="str">
        <f t="shared" si="12"/>
        <v/>
      </c>
      <c r="B431" s="130" t="str">
        <f>الشيت!C434</f>
        <v/>
      </c>
      <c r="C431" s="130" t="str">
        <f>الشيت!D434</f>
        <v/>
      </c>
      <c r="D431" s="130" t="str">
        <f t="shared" si="13"/>
        <v/>
      </c>
      <c r="E431" s="130" t="str">
        <f>IF(C431="","",الشيت!GB434)</f>
        <v/>
      </c>
      <c r="F431" s="130" t="str">
        <f>IF(C431="","",الشيت!L434)</f>
        <v/>
      </c>
      <c r="G431" s="130" t="str">
        <f>IF(C431="","",الشيت!AB434)</f>
        <v/>
      </c>
      <c r="H431" s="130" t="str">
        <f>IF(C431="","",الشيت!AR434)</f>
        <v/>
      </c>
      <c r="I431" s="130" t="str">
        <f>IF(C431="","",الشيت!BI434)</f>
        <v/>
      </c>
      <c r="J431" s="130" t="str">
        <f>IF(C431="","",الشيت!CB434)</f>
        <v/>
      </c>
      <c r="K431" s="130" t="str">
        <f>IF(C431="","",الشيت!CU434)</f>
        <v/>
      </c>
      <c r="L431" s="130" t="str">
        <f>IF(C431="","",الشيت!DM434)</f>
        <v/>
      </c>
      <c r="M431" s="130" t="str">
        <f>IF(C431="","",الشيت!EA434)</f>
        <v/>
      </c>
      <c r="N431" s="130" t="str">
        <f>IF(C431="","",الشيت!EM434)</f>
        <v/>
      </c>
      <c r="O431" s="130" t="str">
        <f>IF(C431="","",الشيت!FD434)</f>
        <v/>
      </c>
    </row>
    <row r="432" spans="1:15" ht="21.95" customHeight="1">
      <c r="A432" s="130" t="str">
        <f t="shared" si="12"/>
        <v/>
      </c>
      <c r="B432" s="130" t="str">
        <f>الشيت!C435</f>
        <v/>
      </c>
      <c r="C432" s="130" t="str">
        <f>الشيت!D435</f>
        <v/>
      </c>
      <c r="D432" s="130" t="str">
        <f t="shared" si="13"/>
        <v/>
      </c>
      <c r="E432" s="130" t="str">
        <f>IF(C432="","",الشيت!GB435)</f>
        <v/>
      </c>
      <c r="F432" s="130" t="str">
        <f>IF(C432="","",الشيت!L435)</f>
        <v/>
      </c>
      <c r="G432" s="130" t="str">
        <f>IF(C432="","",الشيت!AB435)</f>
        <v/>
      </c>
      <c r="H432" s="130" t="str">
        <f>IF(C432="","",الشيت!AR435)</f>
        <v/>
      </c>
      <c r="I432" s="130" t="str">
        <f>IF(C432="","",الشيت!BI435)</f>
        <v/>
      </c>
      <c r="J432" s="130" t="str">
        <f>IF(C432="","",الشيت!CB435)</f>
        <v/>
      </c>
      <c r="K432" s="130" t="str">
        <f>IF(C432="","",الشيت!CU435)</f>
        <v/>
      </c>
      <c r="L432" s="130" t="str">
        <f>IF(C432="","",الشيت!DM435)</f>
        <v/>
      </c>
      <c r="M432" s="130" t="str">
        <f>IF(C432="","",الشيت!EA435)</f>
        <v/>
      </c>
      <c r="N432" s="130" t="str">
        <f>IF(C432="","",الشيت!EM435)</f>
        <v/>
      </c>
      <c r="O432" s="130" t="str">
        <f>IF(C432="","",الشيت!FD435)</f>
        <v/>
      </c>
    </row>
    <row r="433" spans="1:15" ht="21.95" customHeight="1">
      <c r="A433" s="130" t="str">
        <f t="shared" si="12"/>
        <v/>
      </c>
      <c r="B433" s="130" t="str">
        <f>الشيت!C436</f>
        <v/>
      </c>
      <c r="C433" s="130" t="str">
        <f>الشيت!D436</f>
        <v/>
      </c>
      <c r="D433" s="130" t="str">
        <f t="shared" si="13"/>
        <v/>
      </c>
      <c r="E433" s="130" t="str">
        <f>IF(C433="","",الشيت!GB436)</f>
        <v/>
      </c>
      <c r="F433" s="130" t="str">
        <f>IF(C433="","",الشيت!L436)</f>
        <v/>
      </c>
      <c r="G433" s="130" t="str">
        <f>IF(C433="","",الشيت!AB436)</f>
        <v/>
      </c>
      <c r="H433" s="130" t="str">
        <f>IF(C433="","",الشيت!AR436)</f>
        <v/>
      </c>
      <c r="I433" s="130" t="str">
        <f>IF(C433="","",الشيت!BI436)</f>
        <v/>
      </c>
      <c r="J433" s="130" t="str">
        <f>IF(C433="","",الشيت!CB436)</f>
        <v/>
      </c>
      <c r="K433" s="130" t="str">
        <f>IF(C433="","",الشيت!CU436)</f>
        <v/>
      </c>
      <c r="L433" s="130" t="str">
        <f>IF(C433="","",الشيت!DM436)</f>
        <v/>
      </c>
      <c r="M433" s="130" t="str">
        <f>IF(C433="","",الشيت!EA436)</f>
        <v/>
      </c>
      <c r="N433" s="130" t="str">
        <f>IF(C433="","",الشيت!EM436)</f>
        <v/>
      </c>
      <c r="O433" s="130" t="str">
        <f>IF(C433="","",الشيت!FD436)</f>
        <v/>
      </c>
    </row>
    <row r="434" spans="1:15" ht="21.95" customHeight="1">
      <c r="A434" s="130" t="str">
        <f t="shared" si="12"/>
        <v/>
      </c>
      <c r="B434" s="130" t="str">
        <f>الشيت!C437</f>
        <v/>
      </c>
      <c r="C434" s="130" t="str">
        <f>الشيت!D437</f>
        <v/>
      </c>
      <c r="D434" s="130" t="str">
        <f t="shared" si="13"/>
        <v/>
      </c>
      <c r="E434" s="130" t="str">
        <f>IF(C434="","",الشيت!GB437)</f>
        <v/>
      </c>
      <c r="F434" s="130" t="str">
        <f>IF(C434="","",الشيت!L437)</f>
        <v/>
      </c>
      <c r="G434" s="130" t="str">
        <f>IF(C434="","",الشيت!AB437)</f>
        <v/>
      </c>
      <c r="H434" s="130" t="str">
        <f>IF(C434="","",الشيت!AR437)</f>
        <v/>
      </c>
      <c r="I434" s="130" t="str">
        <f>IF(C434="","",الشيت!BI437)</f>
        <v/>
      </c>
      <c r="J434" s="130" t="str">
        <f>IF(C434="","",الشيت!CB437)</f>
        <v/>
      </c>
      <c r="K434" s="130" t="str">
        <f>IF(C434="","",الشيت!CU437)</f>
        <v/>
      </c>
      <c r="L434" s="130" t="str">
        <f>IF(C434="","",الشيت!DM437)</f>
        <v/>
      </c>
      <c r="M434" s="130" t="str">
        <f>IF(C434="","",الشيت!EA437)</f>
        <v/>
      </c>
      <c r="N434" s="130" t="str">
        <f>IF(C434="","",الشيت!EM437)</f>
        <v/>
      </c>
      <c r="O434" s="130" t="str">
        <f>IF(C434="","",الشيت!FD437)</f>
        <v/>
      </c>
    </row>
    <row r="435" spans="1:15" ht="21.95" customHeight="1">
      <c r="A435" s="130" t="str">
        <f t="shared" si="12"/>
        <v/>
      </c>
      <c r="B435" s="130" t="str">
        <f>الشيت!C438</f>
        <v/>
      </c>
      <c r="C435" s="130" t="str">
        <f>الشيت!D438</f>
        <v/>
      </c>
      <c r="D435" s="130" t="str">
        <f t="shared" si="13"/>
        <v/>
      </c>
      <c r="E435" s="130" t="str">
        <f>IF(C435="","",الشيت!GB438)</f>
        <v/>
      </c>
      <c r="F435" s="130" t="str">
        <f>IF(C435="","",الشيت!L438)</f>
        <v/>
      </c>
      <c r="G435" s="130" t="str">
        <f>IF(C435="","",الشيت!AB438)</f>
        <v/>
      </c>
      <c r="H435" s="130" t="str">
        <f>IF(C435="","",الشيت!AR438)</f>
        <v/>
      </c>
      <c r="I435" s="130" t="str">
        <f>IF(C435="","",الشيت!BI438)</f>
        <v/>
      </c>
      <c r="J435" s="130" t="str">
        <f>IF(C435="","",الشيت!CB438)</f>
        <v/>
      </c>
      <c r="K435" s="130" t="str">
        <f>IF(C435="","",الشيت!CU438)</f>
        <v/>
      </c>
      <c r="L435" s="130" t="str">
        <f>IF(C435="","",الشيت!DM438)</f>
        <v/>
      </c>
      <c r="M435" s="130" t="str">
        <f>IF(C435="","",الشيت!EA438)</f>
        <v/>
      </c>
      <c r="N435" s="130" t="str">
        <f>IF(C435="","",الشيت!EM438)</f>
        <v/>
      </c>
      <c r="O435" s="130" t="str">
        <f>IF(C435="","",الشيت!FD438)</f>
        <v/>
      </c>
    </row>
    <row r="436" spans="1:15" ht="21.95" customHeight="1">
      <c r="A436" s="130" t="str">
        <f t="shared" si="12"/>
        <v/>
      </c>
      <c r="B436" s="130" t="str">
        <f>الشيت!C439</f>
        <v/>
      </c>
      <c r="C436" s="130" t="str">
        <f>الشيت!D439</f>
        <v/>
      </c>
      <c r="D436" s="130" t="str">
        <f t="shared" si="13"/>
        <v/>
      </c>
      <c r="E436" s="130" t="str">
        <f>IF(C436="","",الشيت!GB439)</f>
        <v/>
      </c>
      <c r="F436" s="130" t="str">
        <f>IF(C436="","",الشيت!L439)</f>
        <v/>
      </c>
      <c r="G436" s="130" t="str">
        <f>IF(C436="","",الشيت!AB439)</f>
        <v/>
      </c>
      <c r="H436" s="130" t="str">
        <f>IF(C436="","",الشيت!AR439)</f>
        <v/>
      </c>
      <c r="I436" s="130" t="str">
        <f>IF(C436="","",الشيت!BI439)</f>
        <v/>
      </c>
      <c r="J436" s="130" t="str">
        <f>IF(C436="","",الشيت!CB439)</f>
        <v/>
      </c>
      <c r="K436" s="130" t="str">
        <f>IF(C436="","",الشيت!CU439)</f>
        <v/>
      </c>
      <c r="L436" s="130" t="str">
        <f>IF(C436="","",الشيت!DM439)</f>
        <v/>
      </c>
      <c r="M436" s="130" t="str">
        <f>IF(C436="","",الشيت!EA439)</f>
        <v/>
      </c>
      <c r="N436" s="130" t="str">
        <f>IF(C436="","",الشيت!EM439)</f>
        <v/>
      </c>
      <c r="O436" s="130" t="str">
        <f>IF(C436="","",الشيت!FD439)</f>
        <v/>
      </c>
    </row>
    <row r="437" spans="1:15" ht="21.95" customHeight="1">
      <c r="A437" s="130" t="str">
        <f t="shared" si="12"/>
        <v/>
      </c>
      <c r="B437" s="130" t="str">
        <f>الشيت!C440</f>
        <v/>
      </c>
      <c r="C437" s="130" t="str">
        <f>الشيت!D440</f>
        <v/>
      </c>
      <c r="D437" s="130" t="str">
        <f t="shared" si="13"/>
        <v/>
      </c>
      <c r="E437" s="130" t="str">
        <f>IF(C437="","",الشيت!GB440)</f>
        <v/>
      </c>
      <c r="F437" s="130" t="str">
        <f>IF(C437="","",الشيت!L440)</f>
        <v/>
      </c>
      <c r="G437" s="130" t="str">
        <f>IF(C437="","",الشيت!AB440)</f>
        <v/>
      </c>
      <c r="H437" s="130" t="str">
        <f>IF(C437="","",الشيت!AR440)</f>
        <v/>
      </c>
      <c r="I437" s="130" t="str">
        <f>IF(C437="","",الشيت!BI440)</f>
        <v/>
      </c>
      <c r="J437" s="130" t="str">
        <f>IF(C437="","",الشيت!CB440)</f>
        <v/>
      </c>
      <c r="K437" s="130" t="str">
        <f>IF(C437="","",الشيت!CU440)</f>
        <v/>
      </c>
      <c r="L437" s="130" t="str">
        <f>IF(C437="","",الشيت!DM440)</f>
        <v/>
      </c>
      <c r="M437" s="130" t="str">
        <f>IF(C437="","",الشيت!EA440)</f>
        <v/>
      </c>
      <c r="N437" s="130" t="str">
        <f>IF(C437="","",الشيت!EM440)</f>
        <v/>
      </c>
      <c r="O437" s="130" t="str">
        <f>IF(C437="","",الشيت!FD440)</f>
        <v/>
      </c>
    </row>
    <row r="438" spans="1:15" ht="21.95" customHeight="1">
      <c r="A438" s="130" t="str">
        <f t="shared" si="12"/>
        <v/>
      </c>
      <c r="B438" s="130" t="str">
        <f>الشيت!C441</f>
        <v/>
      </c>
      <c r="C438" s="130" t="str">
        <f>الشيت!D441</f>
        <v/>
      </c>
      <c r="D438" s="130" t="str">
        <f t="shared" si="13"/>
        <v/>
      </c>
      <c r="E438" s="130" t="str">
        <f>IF(C438="","",الشيت!GB441)</f>
        <v/>
      </c>
      <c r="F438" s="130" t="str">
        <f>IF(C438="","",الشيت!L441)</f>
        <v/>
      </c>
      <c r="G438" s="130" t="str">
        <f>IF(C438="","",الشيت!AB441)</f>
        <v/>
      </c>
      <c r="H438" s="130" t="str">
        <f>IF(C438="","",الشيت!AR441)</f>
        <v/>
      </c>
      <c r="I438" s="130" t="str">
        <f>IF(C438="","",الشيت!BI441)</f>
        <v/>
      </c>
      <c r="J438" s="130" t="str">
        <f>IF(C438="","",الشيت!CB441)</f>
        <v/>
      </c>
      <c r="K438" s="130" t="str">
        <f>IF(C438="","",الشيت!CU441)</f>
        <v/>
      </c>
      <c r="L438" s="130" t="str">
        <f>IF(C438="","",الشيت!DM441)</f>
        <v/>
      </c>
      <c r="M438" s="130" t="str">
        <f>IF(C438="","",الشيت!EA441)</f>
        <v/>
      </c>
      <c r="N438" s="130" t="str">
        <f>IF(C438="","",الشيت!EM441)</f>
        <v/>
      </c>
      <c r="O438" s="130" t="str">
        <f>IF(C438="","",الشيت!FD441)</f>
        <v/>
      </c>
    </row>
    <row r="439" spans="1:15" ht="21.95" customHeight="1">
      <c r="A439" s="130" t="str">
        <f t="shared" si="12"/>
        <v/>
      </c>
      <c r="B439" s="130" t="str">
        <f>الشيت!C442</f>
        <v/>
      </c>
      <c r="C439" s="130" t="str">
        <f>الشيت!D442</f>
        <v/>
      </c>
      <c r="D439" s="130" t="str">
        <f t="shared" si="13"/>
        <v/>
      </c>
      <c r="E439" s="130" t="str">
        <f>IF(C439="","",الشيت!GB442)</f>
        <v/>
      </c>
      <c r="F439" s="130" t="str">
        <f>IF(C439="","",الشيت!L442)</f>
        <v/>
      </c>
      <c r="G439" s="130" t="str">
        <f>IF(C439="","",الشيت!AB442)</f>
        <v/>
      </c>
      <c r="H439" s="130" t="str">
        <f>IF(C439="","",الشيت!AR442)</f>
        <v/>
      </c>
      <c r="I439" s="130" t="str">
        <f>IF(C439="","",الشيت!BI442)</f>
        <v/>
      </c>
      <c r="J439" s="130" t="str">
        <f>IF(C439="","",الشيت!CB442)</f>
        <v/>
      </c>
      <c r="K439" s="130" t="str">
        <f>IF(C439="","",الشيت!CU442)</f>
        <v/>
      </c>
      <c r="L439" s="130" t="str">
        <f>IF(C439="","",الشيت!DM442)</f>
        <v/>
      </c>
      <c r="M439" s="130" t="str">
        <f>IF(C439="","",الشيت!EA442)</f>
        <v/>
      </c>
      <c r="N439" s="130" t="str">
        <f>IF(C439="","",الشيت!EM442)</f>
        <v/>
      </c>
      <c r="O439" s="130" t="str">
        <f>IF(C439="","",الشيت!FD442)</f>
        <v/>
      </c>
    </row>
    <row r="440" spans="1:15" ht="21.95" customHeight="1">
      <c r="A440" s="130" t="str">
        <f t="shared" si="12"/>
        <v/>
      </c>
      <c r="B440" s="130" t="str">
        <f>الشيت!C443</f>
        <v/>
      </c>
      <c r="C440" s="130" t="str">
        <f>الشيت!D443</f>
        <v/>
      </c>
      <c r="D440" s="130" t="str">
        <f t="shared" si="13"/>
        <v/>
      </c>
      <c r="E440" s="130" t="str">
        <f>IF(C440="","",الشيت!GB443)</f>
        <v/>
      </c>
      <c r="F440" s="130" t="str">
        <f>IF(C440="","",الشيت!L443)</f>
        <v/>
      </c>
      <c r="G440" s="130" t="str">
        <f>IF(C440="","",الشيت!AB443)</f>
        <v/>
      </c>
      <c r="H440" s="130" t="str">
        <f>IF(C440="","",الشيت!AR443)</f>
        <v/>
      </c>
      <c r="I440" s="130" t="str">
        <f>IF(C440="","",الشيت!BI443)</f>
        <v/>
      </c>
      <c r="J440" s="130" t="str">
        <f>IF(C440="","",الشيت!CB443)</f>
        <v/>
      </c>
      <c r="K440" s="130" t="str">
        <f>IF(C440="","",الشيت!CU443)</f>
        <v/>
      </c>
      <c r="L440" s="130" t="str">
        <f>IF(C440="","",الشيت!DM443)</f>
        <v/>
      </c>
      <c r="M440" s="130" t="str">
        <f>IF(C440="","",الشيت!EA443)</f>
        <v/>
      </c>
      <c r="N440" s="130" t="str">
        <f>IF(C440="","",الشيت!EM443)</f>
        <v/>
      </c>
      <c r="O440" s="130" t="str">
        <f>IF(C440="","",الشيت!FD443)</f>
        <v/>
      </c>
    </row>
    <row r="441" spans="1:15" ht="21.95" customHeight="1">
      <c r="A441" s="130" t="str">
        <f t="shared" si="12"/>
        <v/>
      </c>
      <c r="B441" s="130" t="str">
        <f>الشيت!C444</f>
        <v/>
      </c>
      <c r="C441" s="130" t="str">
        <f>الشيت!D444</f>
        <v/>
      </c>
      <c r="D441" s="130" t="str">
        <f t="shared" si="13"/>
        <v/>
      </c>
      <c r="E441" s="130" t="str">
        <f>IF(C441="","",الشيت!GB444)</f>
        <v/>
      </c>
      <c r="F441" s="130" t="str">
        <f>IF(C441="","",الشيت!L444)</f>
        <v/>
      </c>
      <c r="G441" s="130" t="str">
        <f>IF(C441="","",الشيت!AB444)</f>
        <v/>
      </c>
      <c r="H441" s="130" t="str">
        <f>IF(C441="","",الشيت!AR444)</f>
        <v/>
      </c>
      <c r="I441" s="130" t="str">
        <f>IF(C441="","",الشيت!BI444)</f>
        <v/>
      </c>
      <c r="J441" s="130" t="str">
        <f>IF(C441="","",الشيت!CB444)</f>
        <v/>
      </c>
      <c r="K441" s="130" t="str">
        <f>IF(C441="","",الشيت!CU444)</f>
        <v/>
      </c>
      <c r="L441" s="130" t="str">
        <f>IF(C441="","",الشيت!DM444)</f>
        <v/>
      </c>
      <c r="M441" s="130" t="str">
        <f>IF(C441="","",الشيت!EA444)</f>
        <v/>
      </c>
      <c r="N441" s="130" t="str">
        <f>IF(C441="","",الشيت!EM444)</f>
        <v/>
      </c>
      <c r="O441" s="130" t="str">
        <f>IF(C441="","",الشيت!FD444)</f>
        <v/>
      </c>
    </row>
    <row r="442" spans="1:15" ht="21.95" customHeight="1">
      <c r="A442" s="130" t="str">
        <f t="shared" si="12"/>
        <v/>
      </c>
      <c r="B442" s="130" t="str">
        <f>الشيت!C445</f>
        <v/>
      </c>
      <c r="C442" s="130" t="str">
        <f>الشيت!D445</f>
        <v/>
      </c>
      <c r="D442" s="130" t="str">
        <f t="shared" si="13"/>
        <v/>
      </c>
      <c r="E442" s="130" t="str">
        <f>IF(C442="","",الشيت!GB445)</f>
        <v/>
      </c>
      <c r="F442" s="130" t="str">
        <f>IF(C442="","",الشيت!L445)</f>
        <v/>
      </c>
      <c r="G442" s="130" t="str">
        <f>IF(C442="","",الشيت!AB445)</f>
        <v/>
      </c>
      <c r="H442" s="130" t="str">
        <f>IF(C442="","",الشيت!AR445)</f>
        <v/>
      </c>
      <c r="I442" s="130" t="str">
        <f>IF(C442="","",الشيت!BI445)</f>
        <v/>
      </c>
      <c r="J442" s="130" t="str">
        <f>IF(C442="","",الشيت!CB445)</f>
        <v/>
      </c>
      <c r="K442" s="130" t="str">
        <f>IF(C442="","",الشيت!CU445)</f>
        <v/>
      </c>
      <c r="L442" s="130" t="str">
        <f>IF(C442="","",الشيت!DM445)</f>
        <v/>
      </c>
      <c r="M442" s="130" t="str">
        <f>IF(C442="","",الشيت!EA445)</f>
        <v/>
      </c>
      <c r="N442" s="130" t="str">
        <f>IF(C442="","",الشيت!EM445)</f>
        <v/>
      </c>
      <c r="O442" s="130" t="str">
        <f>IF(C442="","",الشيت!FD445)</f>
        <v/>
      </c>
    </row>
    <row r="443" spans="1:15" ht="21.95" customHeight="1">
      <c r="A443" s="130" t="str">
        <f t="shared" si="12"/>
        <v/>
      </c>
      <c r="B443" s="130" t="str">
        <f>الشيت!C446</f>
        <v/>
      </c>
      <c r="C443" s="130" t="str">
        <f>الشيت!D446</f>
        <v/>
      </c>
      <c r="D443" s="130" t="str">
        <f t="shared" si="13"/>
        <v/>
      </c>
      <c r="E443" s="130" t="str">
        <f>IF(C443="","",الشيت!GB446)</f>
        <v/>
      </c>
      <c r="F443" s="130" t="str">
        <f>IF(C443="","",الشيت!L446)</f>
        <v/>
      </c>
      <c r="G443" s="130" t="str">
        <f>IF(C443="","",الشيت!AB446)</f>
        <v/>
      </c>
      <c r="H443" s="130" t="str">
        <f>IF(C443="","",الشيت!AR446)</f>
        <v/>
      </c>
      <c r="I443" s="130" t="str">
        <f>IF(C443="","",الشيت!BI446)</f>
        <v/>
      </c>
      <c r="J443" s="130" t="str">
        <f>IF(C443="","",الشيت!CB446)</f>
        <v/>
      </c>
      <c r="K443" s="130" t="str">
        <f>IF(C443="","",الشيت!CU446)</f>
        <v/>
      </c>
      <c r="L443" s="130" t="str">
        <f>IF(C443="","",الشيت!DM446)</f>
        <v/>
      </c>
      <c r="M443" s="130" t="str">
        <f>IF(C443="","",الشيت!EA446)</f>
        <v/>
      </c>
      <c r="N443" s="130" t="str">
        <f>IF(C443="","",الشيت!EM446)</f>
        <v/>
      </c>
      <c r="O443" s="130" t="str">
        <f>IF(C443="","",الشيت!FD446)</f>
        <v/>
      </c>
    </row>
    <row r="444" spans="1:15" ht="21.95" customHeight="1">
      <c r="A444" s="130" t="str">
        <f t="shared" si="12"/>
        <v/>
      </c>
      <c r="B444" s="130" t="str">
        <f>الشيت!C447</f>
        <v/>
      </c>
      <c r="C444" s="130" t="str">
        <f>الشيت!D447</f>
        <v/>
      </c>
      <c r="D444" s="130" t="str">
        <f t="shared" si="13"/>
        <v/>
      </c>
      <c r="E444" s="130" t="str">
        <f>IF(C444="","",الشيت!GB447)</f>
        <v/>
      </c>
      <c r="F444" s="130" t="str">
        <f>IF(C444="","",الشيت!L447)</f>
        <v/>
      </c>
      <c r="G444" s="130" t="str">
        <f>IF(C444="","",الشيت!AB447)</f>
        <v/>
      </c>
      <c r="H444" s="130" t="str">
        <f>IF(C444="","",الشيت!AR447)</f>
        <v/>
      </c>
      <c r="I444" s="130" t="str">
        <f>IF(C444="","",الشيت!BI447)</f>
        <v/>
      </c>
      <c r="J444" s="130" t="str">
        <f>IF(C444="","",الشيت!CB447)</f>
        <v/>
      </c>
      <c r="K444" s="130" t="str">
        <f>IF(C444="","",الشيت!CU447)</f>
        <v/>
      </c>
      <c r="L444" s="130" t="str">
        <f>IF(C444="","",الشيت!DM447)</f>
        <v/>
      </c>
      <c r="M444" s="130" t="str">
        <f>IF(C444="","",الشيت!EA447)</f>
        <v/>
      </c>
      <c r="N444" s="130" t="str">
        <f>IF(C444="","",الشيت!EM447)</f>
        <v/>
      </c>
      <c r="O444" s="130" t="str">
        <f>IF(C444="","",الشيت!FD447)</f>
        <v/>
      </c>
    </row>
    <row r="445" spans="1:15" ht="21.95" customHeight="1">
      <c r="A445" s="130" t="str">
        <f t="shared" si="12"/>
        <v/>
      </c>
      <c r="B445" s="130" t="str">
        <f>الشيت!C448</f>
        <v/>
      </c>
      <c r="C445" s="130" t="str">
        <f>الشيت!D448</f>
        <v/>
      </c>
      <c r="D445" s="130" t="str">
        <f t="shared" si="13"/>
        <v/>
      </c>
      <c r="E445" s="130" t="str">
        <f>IF(C445="","",الشيت!GB448)</f>
        <v/>
      </c>
      <c r="F445" s="130" t="str">
        <f>IF(C445="","",الشيت!L448)</f>
        <v/>
      </c>
      <c r="G445" s="130" t="str">
        <f>IF(C445="","",الشيت!AB448)</f>
        <v/>
      </c>
      <c r="H445" s="130" t="str">
        <f>IF(C445="","",الشيت!AR448)</f>
        <v/>
      </c>
      <c r="I445" s="130" t="str">
        <f>IF(C445="","",الشيت!BI448)</f>
        <v/>
      </c>
      <c r="J445" s="130" t="str">
        <f>IF(C445="","",الشيت!CB448)</f>
        <v/>
      </c>
      <c r="K445" s="130" t="str">
        <f>IF(C445="","",الشيت!CU448)</f>
        <v/>
      </c>
      <c r="L445" s="130" t="str">
        <f>IF(C445="","",الشيت!DM448)</f>
        <v/>
      </c>
      <c r="M445" s="130" t="str">
        <f>IF(C445="","",الشيت!EA448)</f>
        <v/>
      </c>
      <c r="N445" s="130" t="str">
        <f>IF(C445="","",الشيت!EM448)</f>
        <v/>
      </c>
      <c r="O445" s="130" t="str">
        <f>IF(C445="","",الشيت!FD448)</f>
        <v/>
      </c>
    </row>
    <row r="446" spans="1:15" ht="21.95" customHeight="1">
      <c r="A446" s="130" t="str">
        <f t="shared" si="12"/>
        <v/>
      </c>
      <c r="B446" s="130" t="str">
        <f>الشيت!C449</f>
        <v/>
      </c>
      <c r="C446" s="130" t="str">
        <f>الشيت!D449</f>
        <v/>
      </c>
      <c r="D446" s="130" t="str">
        <f t="shared" si="13"/>
        <v/>
      </c>
      <c r="E446" s="130" t="str">
        <f>IF(C446="","",الشيت!GB449)</f>
        <v/>
      </c>
      <c r="F446" s="130" t="str">
        <f>IF(C446="","",الشيت!L449)</f>
        <v/>
      </c>
      <c r="G446" s="130" t="str">
        <f>IF(C446="","",الشيت!AB449)</f>
        <v/>
      </c>
      <c r="H446" s="130" t="str">
        <f>IF(C446="","",الشيت!AR449)</f>
        <v/>
      </c>
      <c r="I446" s="130" t="str">
        <f>IF(C446="","",الشيت!BI449)</f>
        <v/>
      </c>
      <c r="J446" s="130" t="str">
        <f>IF(C446="","",الشيت!CB449)</f>
        <v/>
      </c>
      <c r="K446" s="130" t="str">
        <f>IF(C446="","",الشيت!CU449)</f>
        <v/>
      </c>
      <c r="L446" s="130" t="str">
        <f>IF(C446="","",الشيت!DM449)</f>
        <v/>
      </c>
      <c r="M446" s="130" t="str">
        <f>IF(C446="","",الشيت!EA449)</f>
        <v/>
      </c>
      <c r="N446" s="130" t="str">
        <f>IF(C446="","",الشيت!EM449)</f>
        <v/>
      </c>
      <c r="O446" s="130" t="str">
        <f>IF(C446="","",الشيت!FD449)</f>
        <v/>
      </c>
    </row>
    <row r="447" spans="1:15" ht="21.95" customHeight="1">
      <c r="A447" s="130" t="str">
        <f t="shared" si="12"/>
        <v/>
      </c>
      <c r="B447" s="130" t="str">
        <f>الشيت!C450</f>
        <v/>
      </c>
      <c r="C447" s="130" t="str">
        <f>الشيت!D450</f>
        <v/>
      </c>
      <c r="D447" s="130" t="str">
        <f t="shared" si="13"/>
        <v/>
      </c>
      <c r="E447" s="130" t="str">
        <f>IF(C447="","",الشيت!GB450)</f>
        <v/>
      </c>
      <c r="F447" s="130" t="str">
        <f>IF(C447="","",الشيت!L450)</f>
        <v/>
      </c>
      <c r="G447" s="130" t="str">
        <f>IF(C447="","",الشيت!AB450)</f>
        <v/>
      </c>
      <c r="H447" s="130" t="str">
        <f>IF(C447="","",الشيت!AR450)</f>
        <v/>
      </c>
      <c r="I447" s="130" t="str">
        <f>IF(C447="","",الشيت!BI450)</f>
        <v/>
      </c>
      <c r="J447" s="130" t="str">
        <f>IF(C447="","",الشيت!CB450)</f>
        <v/>
      </c>
      <c r="K447" s="130" t="str">
        <f>IF(C447="","",الشيت!CU450)</f>
        <v/>
      </c>
      <c r="L447" s="130" t="str">
        <f>IF(C447="","",الشيت!DM450)</f>
        <v/>
      </c>
      <c r="M447" s="130" t="str">
        <f>IF(C447="","",الشيت!EA450)</f>
        <v/>
      </c>
      <c r="N447" s="130" t="str">
        <f>IF(C447="","",الشيت!EM450)</f>
        <v/>
      </c>
      <c r="O447" s="130" t="str">
        <f>IF(C447="","",الشيت!FD450)</f>
        <v/>
      </c>
    </row>
    <row r="448" spans="1:15" ht="21.95" customHeight="1">
      <c r="A448" s="130" t="str">
        <f t="shared" si="12"/>
        <v/>
      </c>
      <c r="B448" s="130" t="str">
        <f>الشيت!C451</f>
        <v/>
      </c>
      <c r="C448" s="130" t="str">
        <f>الشيت!D451</f>
        <v/>
      </c>
      <c r="D448" s="130" t="str">
        <f t="shared" si="13"/>
        <v/>
      </c>
      <c r="E448" s="130" t="str">
        <f>IF(C448="","",الشيت!GB451)</f>
        <v/>
      </c>
      <c r="F448" s="130" t="str">
        <f>IF(C448="","",الشيت!L451)</f>
        <v/>
      </c>
      <c r="G448" s="130" t="str">
        <f>IF(C448="","",الشيت!AB451)</f>
        <v/>
      </c>
      <c r="H448" s="130" t="str">
        <f>IF(C448="","",الشيت!AR451)</f>
        <v/>
      </c>
      <c r="I448" s="130" t="str">
        <f>IF(C448="","",الشيت!BI451)</f>
        <v/>
      </c>
      <c r="J448" s="130" t="str">
        <f>IF(C448="","",الشيت!CB451)</f>
        <v/>
      </c>
      <c r="K448" s="130" t="str">
        <f>IF(C448="","",الشيت!CU451)</f>
        <v/>
      </c>
      <c r="L448" s="130" t="str">
        <f>IF(C448="","",الشيت!DM451)</f>
        <v/>
      </c>
      <c r="M448" s="130" t="str">
        <f>IF(C448="","",الشيت!EA451)</f>
        <v/>
      </c>
      <c r="N448" s="130" t="str">
        <f>IF(C448="","",الشيت!EM451)</f>
        <v/>
      </c>
      <c r="O448" s="130" t="str">
        <f>IF(C448="","",الشيت!FD451)</f>
        <v/>
      </c>
    </row>
    <row r="449" spans="1:15" ht="21.95" customHeight="1">
      <c r="A449" s="130" t="str">
        <f t="shared" si="12"/>
        <v/>
      </c>
      <c r="B449" s="130" t="str">
        <f>الشيت!C452</f>
        <v/>
      </c>
      <c r="C449" s="130" t="str">
        <f>الشيت!D452</f>
        <v/>
      </c>
      <c r="D449" s="130" t="str">
        <f t="shared" si="13"/>
        <v/>
      </c>
      <c r="E449" s="130" t="str">
        <f>IF(C449="","",الشيت!GB452)</f>
        <v/>
      </c>
      <c r="F449" s="130" t="str">
        <f>IF(C449="","",الشيت!L452)</f>
        <v/>
      </c>
      <c r="G449" s="130" t="str">
        <f>IF(C449="","",الشيت!AB452)</f>
        <v/>
      </c>
      <c r="H449" s="130" t="str">
        <f>IF(C449="","",الشيت!AR452)</f>
        <v/>
      </c>
      <c r="I449" s="130" t="str">
        <f>IF(C449="","",الشيت!BI452)</f>
        <v/>
      </c>
      <c r="J449" s="130" t="str">
        <f>IF(C449="","",الشيت!CB452)</f>
        <v/>
      </c>
      <c r="K449" s="130" t="str">
        <f>IF(C449="","",الشيت!CU452)</f>
        <v/>
      </c>
      <c r="L449" s="130" t="str">
        <f>IF(C449="","",الشيت!DM452)</f>
        <v/>
      </c>
      <c r="M449" s="130" t="str">
        <f>IF(C449="","",الشيت!EA452)</f>
        <v/>
      </c>
      <c r="N449" s="130" t="str">
        <f>IF(C449="","",الشيت!EM452)</f>
        <v/>
      </c>
      <c r="O449" s="130" t="str">
        <f>IF(C449="","",الشيت!FD452)</f>
        <v/>
      </c>
    </row>
    <row r="450" spans="1:15" ht="21.95" customHeight="1">
      <c r="A450" s="130" t="str">
        <f t="shared" si="12"/>
        <v/>
      </c>
      <c r="B450" s="130" t="str">
        <f>الشيت!C453</f>
        <v/>
      </c>
      <c r="C450" s="130" t="str">
        <f>الشيت!D453</f>
        <v/>
      </c>
      <c r="D450" s="130" t="str">
        <f t="shared" si="13"/>
        <v/>
      </c>
      <c r="E450" s="130" t="str">
        <f>IF(C450="","",الشيت!GB453)</f>
        <v/>
      </c>
      <c r="F450" s="130" t="str">
        <f>IF(C450="","",الشيت!L453)</f>
        <v/>
      </c>
      <c r="G450" s="130" t="str">
        <f>IF(C450="","",الشيت!AB453)</f>
        <v/>
      </c>
      <c r="H450" s="130" t="str">
        <f>IF(C450="","",الشيت!AR453)</f>
        <v/>
      </c>
      <c r="I450" s="130" t="str">
        <f>IF(C450="","",الشيت!BI453)</f>
        <v/>
      </c>
      <c r="J450" s="130" t="str">
        <f>IF(C450="","",الشيت!CB453)</f>
        <v/>
      </c>
      <c r="K450" s="130" t="str">
        <f>IF(C450="","",الشيت!CU453)</f>
        <v/>
      </c>
      <c r="L450" s="130" t="str">
        <f>IF(C450="","",الشيت!DM453)</f>
        <v/>
      </c>
      <c r="M450" s="130" t="str">
        <f>IF(C450="","",الشيت!EA453)</f>
        <v/>
      </c>
      <c r="N450" s="130" t="str">
        <f>IF(C450="","",الشيت!EM453)</f>
        <v/>
      </c>
      <c r="O450" s="130" t="str">
        <f>IF(C450="","",الشيت!FD453)</f>
        <v/>
      </c>
    </row>
    <row r="451" spans="1:15" ht="21.95" customHeight="1">
      <c r="A451" s="130" t="str">
        <f t="shared" si="12"/>
        <v/>
      </c>
      <c r="B451" s="130" t="str">
        <f>الشيت!C454</f>
        <v/>
      </c>
      <c r="C451" s="130" t="str">
        <f>الشيت!D454</f>
        <v/>
      </c>
      <c r="D451" s="130" t="str">
        <f t="shared" si="13"/>
        <v/>
      </c>
      <c r="E451" s="130" t="str">
        <f>IF(C451="","",الشيت!GB454)</f>
        <v/>
      </c>
      <c r="F451" s="130" t="str">
        <f>IF(C451="","",الشيت!L454)</f>
        <v/>
      </c>
      <c r="G451" s="130" t="str">
        <f>IF(C451="","",الشيت!AB454)</f>
        <v/>
      </c>
      <c r="H451" s="130" t="str">
        <f>IF(C451="","",الشيت!AR454)</f>
        <v/>
      </c>
      <c r="I451" s="130" t="str">
        <f>IF(C451="","",الشيت!BI454)</f>
        <v/>
      </c>
      <c r="J451" s="130" t="str">
        <f>IF(C451="","",الشيت!CB454)</f>
        <v/>
      </c>
      <c r="K451" s="130" t="str">
        <f>IF(C451="","",الشيت!CU454)</f>
        <v/>
      </c>
      <c r="L451" s="130" t="str">
        <f>IF(C451="","",الشيت!DM454)</f>
        <v/>
      </c>
      <c r="M451" s="130" t="str">
        <f>IF(C451="","",الشيت!EA454)</f>
        <v/>
      </c>
      <c r="N451" s="130" t="str">
        <f>IF(C451="","",الشيت!EM454)</f>
        <v/>
      </c>
      <c r="O451" s="130" t="str">
        <f>IF(C451="","",الشيت!FD454)</f>
        <v/>
      </c>
    </row>
    <row r="452" spans="1:15" ht="21.95" customHeight="1">
      <c r="A452" s="130" t="str">
        <f t="shared" si="12"/>
        <v/>
      </c>
      <c r="B452" s="130" t="str">
        <f>الشيت!C455</f>
        <v/>
      </c>
      <c r="C452" s="130" t="str">
        <f>الشيت!D455</f>
        <v/>
      </c>
      <c r="D452" s="130" t="str">
        <f t="shared" si="13"/>
        <v/>
      </c>
      <c r="E452" s="130" t="str">
        <f>IF(C452="","",الشيت!GB455)</f>
        <v/>
      </c>
      <c r="F452" s="130" t="str">
        <f>IF(C452="","",الشيت!L455)</f>
        <v/>
      </c>
      <c r="G452" s="130" t="str">
        <f>IF(C452="","",الشيت!AB455)</f>
        <v/>
      </c>
      <c r="H452" s="130" t="str">
        <f>IF(C452="","",الشيت!AR455)</f>
        <v/>
      </c>
      <c r="I452" s="130" t="str">
        <f>IF(C452="","",الشيت!BI455)</f>
        <v/>
      </c>
      <c r="J452" s="130" t="str">
        <f>IF(C452="","",الشيت!CB455)</f>
        <v/>
      </c>
      <c r="K452" s="130" t="str">
        <f>IF(C452="","",الشيت!CU455)</f>
        <v/>
      </c>
      <c r="L452" s="130" t="str">
        <f>IF(C452="","",الشيت!DM455)</f>
        <v/>
      </c>
      <c r="M452" s="130" t="str">
        <f>IF(C452="","",الشيت!EA455)</f>
        <v/>
      </c>
      <c r="N452" s="130" t="str">
        <f>IF(C452="","",الشيت!EM455)</f>
        <v/>
      </c>
      <c r="O452" s="130" t="str">
        <f>IF(C452="","",الشيت!FD455)</f>
        <v/>
      </c>
    </row>
    <row r="453" spans="1:15" ht="21.95" customHeight="1">
      <c r="A453" s="130" t="str">
        <f t="shared" si="12"/>
        <v/>
      </c>
      <c r="B453" s="130" t="str">
        <f>الشيت!C456</f>
        <v/>
      </c>
      <c r="C453" s="130" t="str">
        <f>الشيت!D456</f>
        <v/>
      </c>
      <c r="D453" s="130" t="str">
        <f t="shared" si="13"/>
        <v/>
      </c>
      <c r="E453" s="130" t="str">
        <f>IF(C453="","",الشيت!GB456)</f>
        <v/>
      </c>
      <c r="F453" s="130" t="str">
        <f>IF(C453="","",الشيت!L456)</f>
        <v/>
      </c>
      <c r="G453" s="130" t="str">
        <f>IF(C453="","",الشيت!AB456)</f>
        <v/>
      </c>
      <c r="H453" s="130" t="str">
        <f>IF(C453="","",الشيت!AR456)</f>
        <v/>
      </c>
      <c r="I453" s="130" t="str">
        <f>IF(C453="","",الشيت!BI456)</f>
        <v/>
      </c>
      <c r="J453" s="130" t="str">
        <f>IF(C453="","",الشيت!CB456)</f>
        <v/>
      </c>
      <c r="K453" s="130" t="str">
        <f>IF(C453="","",الشيت!CU456)</f>
        <v/>
      </c>
      <c r="L453" s="130" t="str">
        <f>IF(C453="","",الشيت!DM456)</f>
        <v/>
      </c>
      <c r="M453" s="130" t="str">
        <f>IF(C453="","",الشيت!EA456)</f>
        <v/>
      </c>
      <c r="N453" s="130" t="str">
        <f>IF(C453="","",الشيت!EM456)</f>
        <v/>
      </c>
      <c r="O453" s="130" t="str">
        <f>IF(C453="","",الشيت!FD456)</f>
        <v/>
      </c>
    </row>
    <row r="454" spans="1:15" ht="21.95" customHeight="1">
      <c r="A454" s="130" t="str">
        <f t="shared" si="12"/>
        <v/>
      </c>
      <c r="B454" s="130" t="str">
        <f>الشيت!C457</f>
        <v/>
      </c>
      <c r="C454" s="130" t="str">
        <f>الشيت!D457</f>
        <v/>
      </c>
      <c r="D454" s="130" t="str">
        <f t="shared" si="13"/>
        <v/>
      </c>
      <c r="E454" s="130" t="str">
        <f>IF(C454="","",الشيت!GB457)</f>
        <v/>
      </c>
      <c r="F454" s="130" t="str">
        <f>IF(C454="","",الشيت!L457)</f>
        <v/>
      </c>
      <c r="G454" s="130" t="str">
        <f>IF(C454="","",الشيت!AB457)</f>
        <v/>
      </c>
      <c r="H454" s="130" t="str">
        <f>IF(C454="","",الشيت!AR457)</f>
        <v/>
      </c>
      <c r="I454" s="130" t="str">
        <f>IF(C454="","",الشيت!BI457)</f>
        <v/>
      </c>
      <c r="J454" s="130" t="str">
        <f>IF(C454="","",الشيت!CB457)</f>
        <v/>
      </c>
      <c r="K454" s="130" t="str">
        <f>IF(C454="","",الشيت!CU457)</f>
        <v/>
      </c>
      <c r="L454" s="130" t="str">
        <f>IF(C454="","",الشيت!DM457)</f>
        <v/>
      </c>
      <c r="M454" s="130" t="str">
        <f>IF(C454="","",الشيت!EA457)</f>
        <v/>
      </c>
      <c r="N454" s="130" t="str">
        <f>IF(C454="","",الشيت!EM457)</f>
        <v/>
      </c>
      <c r="O454" s="130" t="str">
        <f>IF(C454="","",الشيت!FD457)</f>
        <v/>
      </c>
    </row>
    <row r="455" spans="1:15" ht="21.95" customHeight="1">
      <c r="A455" s="130" t="str">
        <f t="shared" si="12"/>
        <v/>
      </c>
      <c r="B455" s="130" t="str">
        <f>الشيت!C458</f>
        <v/>
      </c>
      <c r="C455" s="130" t="str">
        <f>الشيت!D458</f>
        <v/>
      </c>
      <c r="D455" s="130" t="str">
        <f t="shared" si="13"/>
        <v/>
      </c>
      <c r="E455" s="130" t="str">
        <f>IF(C455="","",الشيت!GB458)</f>
        <v/>
      </c>
      <c r="F455" s="130" t="str">
        <f>IF(C455="","",الشيت!L458)</f>
        <v/>
      </c>
      <c r="G455" s="130" t="str">
        <f>IF(C455="","",الشيت!AB458)</f>
        <v/>
      </c>
      <c r="H455" s="130" t="str">
        <f>IF(C455="","",الشيت!AR458)</f>
        <v/>
      </c>
      <c r="I455" s="130" t="str">
        <f>IF(C455="","",الشيت!BI458)</f>
        <v/>
      </c>
      <c r="J455" s="130" t="str">
        <f>IF(C455="","",الشيت!CB458)</f>
        <v/>
      </c>
      <c r="K455" s="130" t="str">
        <f>IF(C455="","",الشيت!CU458)</f>
        <v/>
      </c>
      <c r="L455" s="130" t="str">
        <f>IF(C455="","",الشيت!DM458)</f>
        <v/>
      </c>
      <c r="M455" s="130" t="str">
        <f>IF(C455="","",الشيت!EA458)</f>
        <v/>
      </c>
      <c r="N455" s="130" t="str">
        <f>IF(C455="","",الشيت!EM458)</f>
        <v/>
      </c>
      <c r="O455" s="130" t="str">
        <f>IF(C455="","",الشيت!FD458)</f>
        <v/>
      </c>
    </row>
    <row r="456" spans="1:15" ht="21.95" customHeight="1">
      <c r="A456" s="130" t="str">
        <f t="shared" ref="A456:A519" si="14">IF(C456="","",ROW()-6)</f>
        <v/>
      </c>
      <c r="B456" s="130" t="str">
        <f>الشيت!C459</f>
        <v/>
      </c>
      <c r="C456" s="130" t="str">
        <f>الشيت!D459</f>
        <v/>
      </c>
      <c r="D456" s="130" t="str">
        <f t="shared" ref="D456:D519" si="15">IF(C456="","",SUM(F456,G456,H456,I456,J456,K456,L456,M456,N456,O456))</f>
        <v/>
      </c>
      <c r="E456" s="130" t="str">
        <f>IF(C456="","",الشيت!GB459)</f>
        <v/>
      </c>
      <c r="F456" s="130" t="str">
        <f>IF(C456="","",الشيت!L459)</f>
        <v/>
      </c>
      <c r="G456" s="130" t="str">
        <f>IF(C456="","",الشيت!AB459)</f>
        <v/>
      </c>
      <c r="H456" s="130" t="str">
        <f>IF(C456="","",الشيت!AR459)</f>
        <v/>
      </c>
      <c r="I456" s="130" t="str">
        <f>IF(C456="","",الشيت!BI459)</f>
        <v/>
      </c>
      <c r="J456" s="130" t="str">
        <f>IF(C456="","",الشيت!CB459)</f>
        <v/>
      </c>
      <c r="K456" s="130" t="str">
        <f>IF(C456="","",الشيت!CU459)</f>
        <v/>
      </c>
      <c r="L456" s="130" t="str">
        <f>IF(C456="","",الشيت!DM459)</f>
        <v/>
      </c>
      <c r="M456" s="130" t="str">
        <f>IF(C456="","",الشيت!EA459)</f>
        <v/>
      </c>
      <c r="N456" s="130" t="str">
        <f>IF(C456="","",الشيت!EM459)</f>
        <v/>
      </c>
      <c r="O456" s="130" t="str">
        <f>IF(C456="","",الشيت!FD459)</f>
        <v/>
      </c>
    </row>
    <row r="457" spans="1:15" ht="21.95" customHeight="1">
      <c r="A457" s="130" t="str">
        <f t="shared" si="14"/>
        <v/>
      </c>
      <c r="B457" s="130" t="str">
        <f>الشيت!C460</f>
        <v/>
      </c>
      <c r="C457" s="130" t="str">
        <f>الشيت!D460</f>
        <v/>
      </c>
      <c r="D457" s="130" t="str">
        <f t="shared" si="15"/>
        <v/>
      </c>
      <c r="E457" s="130" t="str">
        <f>IF(C457="","",الشيت!GB460)</f>
        <v/>
      </c>
      <c r="F457" s="130" t="str">
        <f>IF(C457="","",الشيت!L460)</f>
        <v/>
      </c>
      <c r="G457" s="130" t="str">
        <f>IF(C457="","",الشيت!AB460)</f>
        <v/>
      </c>
      <c r="H457" s="130" t="str">
        <f>IF(C457="","",الشيت!AR460)</f>
        <v/>
      </c>
      <c r="I457" s="130" t="str">
        <f>IF(C457="","",الشيت!BI460)</f>
        <v/>
      </c>
      <c r="J457" s="130" t="str">
        <f>IF(C457="","",الشيت!CB460)</f>
        <v/>
      </c>
      <c r="K457" s="130" t="str">
        <f>IF(C457="","",الشيت!CU460)</f>
        <v/>
      </c>
      <c r="L457" s="130" t="str">
        <f>IF(C457="","",الشيت!DM460)</f>
        <v/>
      </c>
      <c r="M457" s="130" t="str">
        <f>IF(C457="","",الشيت!EA460)</f>
        <v/>
      </c>
      <c r="N457" s="130" t="str">
        <f>IF(C457="","",الشيت!EM460)</f>
        <v/>
      </c>
      <c r="O457" s="130" t="str">
        <f>IF(C457="","",الشيت!FD460)</f>
        <v/>
      </c>
    </row>
    <row r="458" spans="1:15" ht="21.95" customHeight="1">
      <c r="A458" s="130" t="str">
        <f t="shared" si="14"/>
        <v/>
      </c>
      <c r="B458" s="130" t="str">
        <f>الشيت!C461</f>
        <v/>
      </c>
      <c r="C458" s="130" t="str">
        <f>الشيت!D461</f>
        <v/>
      </c>
      <c r="D458" s="130" t="str">
        <f t="shared" si="15"/>
        <v/>
      </c>
      <c r="E458" s="130" t="str">
        <f>IF(C458="","",الشيت!GB461)</f>
        <v/>
      </c>
      <c r="F458" s="130" t="str">
        <f>IF(C458="","",الشيت!L461)</f>
        <v/>
      </c>
      <c r="G458" s="130" t="str">
        <f>IF(C458="","",الشيت!AB461)</f>
        <v/>
      </c>
      <c r="H458" s="130" t="str">
        <f>IF(C458="","",الشيت!AR461)</f>
        <v/>
      </c>
      <c r="I458" s="130" t="str">
        <f>IF(C458="","",الشيت!BI461)</f>
        <v/>
      </c>
      <c r="J458" s="130" t="str">
        <f>IF(C458="","",الشيت!CB461)</f>
        <v/>
      </c>
      <c r="K458" s="130" t="str">
        <f>IF(C458="","",الشيت!CU461)</f>
        <v/>
      </c>
      <c r="L458" s="130" t="str">
        <f>IF(C458="","",الشيت!DM461)</f>
        <v/>
      </c>
      <c r="M458" s="130" t="str">
        <f>IF(C458="","",الشيت!EA461)</f>
        <v/>
      </c>
      <c r="N458" s="130" t="str">
        <f>IF(C458="","",الشيت!EM461)</f>
        <v/>
      </c>
      <c r="O458" s="130" t="str">
        <f>IF(C458="","",الشيت!FD461)</f>
        <v/>
      </c>
    </row>
    <row r="459" spans="1:15" ht="21.95" customHeight="1">
      <c r="A459" s="130" t="str">
        <f t="shared" si="14"/>
        <v/>
      </c>
      <c r="B459" s="130" t="str">
        <f>الشيت!C462</f>
        <v/>
      </c>
      <c r="C459" s="130" t="str">
        <f>الشيت!D462</f>
        <v/>
      </c>
      <c r="D459" s="130" t="str">
        <f t="shared" si="15"/>
        <v/>
      </c>
      <c r="E459" s="130" t="str">
        <f>IF(C459="","",الشيت!GB462)</f>
        <v/>
      </c>
      <c r="F459" s="130" t="str">
        <f>IF(C459="","",الشيت!L462)</f>
        <v/>
      </c>
      <c r="G459" s="130" t="str">
        <f>IF(C459="","",الشيت!AB462)</f>
        <v/>
      </c>
      <c r="H459" s="130" t="str">
        <f>IF(C459="","",الشيت!AR462)</f>
        <v/>
      </c>
      <c r="I459" s="130" t="str">
        <f>IF(C459="","",الشيت!BI462)</f>
        <v/>
      </c>
      <c r="J459" s="130" t="str">
        <f>IF(C459="","",الشيت!CB462)</f>
        <v/>
      </c>
      <c r="K459" s="130" t="str">
        <f>IF(C459="","",الشيت!CU462)</f>
        <v/>
      </c>
      <c r="L459" s="130" t="str">
        <f>IF(C459="","",الشيت!DM462)</f>
        <v/>
      </c>
      <c r="M459" s="130" t="str">
        <f>IF(C459="","",الشيت!EA462)</f>
        <v/>
      </c>
      <c r="N459" s="130" t="str">
        <f>IF(C459="","",الشيت!EM462)</f>
        <v/>
      </c>
      <c r="O459" s="130" t="str">
        <f>IF(C459="","",الشيت!FD462)</f>
        <v/>
      </c>
    </row>
    <row r="460" spans="1:15" ht="21.95" customHeight="1">
      <c r="A460" s="130" t="str">
        <f t="shared" si="14"/>
        <v/>
      </c>
      <c r="B460" s="130" t="str">
        <f>الشيت!C463</f>
        <v/>
      </c>
      <c r="C460" s="130" t="str">
        <f>الشيت!D463</f>
        <v/>
      </c>
      <c r="D460" s="130" t="str">
        <f t="shared" si="15"/>
        <v/>
      </c>
      <c r="E460" s="130" t="str">
        <f>IF(C460="","",الشيت!GB463)</f>
        <v/>
      </c>
      <c r="F460" s="130" t="str">
        <f>IF(C460="","",الشيت!L463)</f>
        <v/>
      </c>
      <c r="G460" s="130" t="str">
        <f>IF(C460="","",الشيت!AB463)</f>
        <v/>
      </c>
      <c r="H460" s="130" t="str">
        <f>IF(C460="","",الشيت!AR463)</f>
        <v/>
      </c>
      <c r="I460" s="130" t="str">
        <f>IF(C460="","",الشيت!BI463)</f>
        <v/>
      </c>
      <c r="J460" s="130" t="str">
        <f>IF(C460="","",الشيت!CB463)</f>
        <v/>
      </c>
      <c r="K460" s="130" t="str">
        <f>IF(C460="","",الشيت!CU463)</f>
        <v/>
      </c>
      <c r="L460" s="130" t="str">
        <f>IF(C460="","",الشيت!DM463)</f>
        <v/>
      </c>
      <c r="M460" s="130" t="str">
        <f>IF(C460="","",الشيت!EA463)</f>
        <v/>
      </c>
      <c r="N460" s="130" t="str">
        <f>IF(C460="","",الشيت!EM463)</f>
        <v/>
      </c>
      <c r="O460" s="130" t="str">
        <f>IF(C460="","",الشيت!FD463)</f>
        <v/>
      </c>
    </row>
    <row r="461" spans="1:15" ht="21.95" customHeight="1">
      <c r="A461" s="130" t="str">
        <f t="shared" si="14"/>
        <v/>
      </c>
      <c r="B461" s="130" t="str">
        <f>الشيت!C464</f>
        <v/>
      </c>
      <c r="C461" s="130" t="str">
        <f>الشيت!D464</f>
        <v/>
      </c>
      <c r="D461" s="130" t="str">
        <f t="shared" si="15"/>
        <v/>
      </c>
      <c r="E461" s="130" t="str">
        <f>IF(C461="","",الشيت!GB464)</f>
        <v/>
      </c>
      <c r="F461" s="130" t="str">
        <f>IF(C461="","",الشيت!L464)</f>
        <v/>
      </c>
      <c r="G461" s="130" t="str">
        <f>IF(C461="","",الشيت!AB464)</f>
        <v/>
      </c>
      <c r="H461" s="130" t="str">
        <f>IF(C461="","",الشيت!AR464)</f>
        <v/>
      </c>
      <c r="I461" s="130" t="str">
        <f>IF(C461="","",الشيت!BI464)</f>
        <v/>
      </c>
      <c r="J461" s="130" t="str">
        <f>IF(C461="","",الشيت!CB464)</f>
        <v/>
      </c>
      <c r="K461" s="130" t="str">
        <f>IF(C461="","",الشيت!CU464)</f>
        <v/>
      </c>
      <c r="L461" s="130" t="str">
        <f>IF(C461="","",الشيت!DM464)</f>
        <v/>
      </c>
      <c r="M461" s="130" t="str">
        <f>IF(C461="","",الشيت!EA464)</f>
        <v/>
      </c>
      <c r="N461" s="130" t="str">
        <f>IF(C461="","",الشيت!EM464)</f>
        <v/>
      </c>
      <c r="O461" s="130" t="str">
        <f>IF(C461="","",الشيت!FD464)</f>
        <v/>
      </c>
    </row>
    <row r="462" spans="1:15" ht="21.95" customHeight="1">
      <c r="A462" s="130" t="str">
        <f t="shared" si="14"/>
        <v/>
      </c>
      <c r="B462" s="130" t="str">
        <f>الشيت!C465</f>
        <v/>
      </c>
      <c r="C462" s="130" t="str">
        <f>الشيت!D465</f>
        <v/>
      </c>
      <c r="D462" s="130" t="str">
        <f t="shared" si="15"/>
        <v/>
      </c>
      <c r="E462" s="130" t="str">
        <f>IF(C462="","",الشيت!GB465)</f>
        <v/>
      </c>
      <c r="F462" s="130" t="str">
        <f>IF(C462="","",الشيت!L465)</f>
        <v/>
      </c>
      <c r="G462" s="130" t="str">
        <f>IF(C462="","",الشيت!AB465)</f>
        <v/>
      </c>
      <c r="H462" s="130" t="str">
        <f>IF(C462="","",الشيت!AR465)</f>
        <v/>
      </c>
      <c r="I462" s="130" t="str">
        <f>IF(C462="","",الشيت!BI465)</f>
        <v/>
      </c>
      <c r="J462" s="130" t="str">
        <f>IF(C462="","",الشيت!CB465)</f>
        <v/>
      </c>
      <c r="K462" s="130" t="str">
        <f>IF(C462="","",الشيت!CU465)</f>
        <v/>
      </c>
      <c r="L462" s="130" t="str">
        <f>IF(C462="","",الشيت!DM465)</f>
        <v/>
      </c>
      <c r="M462" s="130" t="str">
        <f>IF(C462="","",الشيت!EA465)</f>
        <v/>
      </c>
      <c r="N462" s="130" t="str">
        <f>IF(C462="","",الشيت!EM465)</f>
        <v/>
      </c>
      <c r="O462" s="130" t="str">
        <f>IF(C462="","",الشيت!FD465)</f>
        <v/>
      </c>
    </row>
    <row r="463" spans="1:15" ht="21.95" customHeight="1">
      <c r="A463" s="130" t="str">
        <f t="shared" si="14"/>
        <v/>
      </c>
      <c r="B463" s="130" t="str">
        <f>الشيت!C466</f>
        <v/>
      </c>
      <c r="C463" s="130" t="str">
        <f>الشيت!D466</f>
        <v/>
      </c>
      <c r="D463" s="130" t="str">
        <f t="shared" si="15"/>
        <v/>
      </c>
      <c r="E463" s="130" t="str">
        <f>IF(C463="","",الشيت!GB466)</f>
        <v/>
      </c>
      <c r="F463" s="130" t="str">
        <f>IF(C463="","",الشيت!L466)</f>
        <v/>
      </c>
      <c r="G463" s="130" t="str">
        <f>IF(C463="","",الشيت!AB466)</f>
        <v/>
      </c>
      <c r="H463" s="130" t="str">
        <f>IF(C463="","",الشيت!AR466)</f>
        <v/>
      </c>
      <c r="I463" s="130" t="str">
        <f>IF(C463="","",الشيت!BI466)</f>
        <v/>
      </c>
      <c r="J463" s="130" t="str">
        <f>IF(C463="","",الشيت!CB466)</f>
        <v/>
      </c>
      <c r="K463" s="130" t="str">
        <f>IF(C463="","",الشيت!CU466)</f>
        <v/>
      </c>
      <c r="L463" s="130" t="str">
        <f>IF(C463="","",الشيت!DM466)</f>
        <v/>
      </c>
      <c r="M463" s="130" t="str">
        <f>IF(C463="","",الشيت!EA466)</f>
        <v/>
      </c>
      <c r="N463" s="130" t="str">
        <f>IF(C463="","",الشيت!EM466)</f>
        <v/>
      </c>
      <c r="O463" s="130" t="str">
        <f>IF(C463="","",الشيت!FD466)</f>
        <v/>
      </c>
    </row>
    <row r="464" spans="1:15" ht="21.95" customHeight="1">
      <c r="A464" s="130" t="str">
        <f t="shared" si="14"/>
        <v/>
      </c>
      <c r="B464" s="130" t="str">
        <f>الشيت!C467</f>
        <v/>
      </c>
      <c r="C464" s="130" t="str">
        <f>الشيت!D467</f>
        <v/>
      </c>
      <c r="D464" s="130" t="str">
        <f t="shared" si="15"/>
        <v/>
      </c>
      <c r="E464" s="130" t="str">
        <f>IF(C464="","",الشيت!GB467)</f>
        <v/>
      </c>
      <c r="F464" s="130" t="str">
        <f>IF(C464="","",الشيت!L467)</f>
        <v/>
      </c>
      <c r="G464" s="130" t="str">
        <f>IF(C464="","",الشيت!AB467)</f>
        <v/>
      </c>
      <c r="H464" s="130" t="str">
        <f>IF(C464="","",الشيت!AR467)</f>
        <v/>
      </c>
      <c r="I464" s="130" t="str">
        <f>IF(C464="","",الشيت!BI467)</f>
        <v/>
      </c>
      <c r="J464" s="130" t="str">
        <f>IF(C464="","",الشيت!CB467)</f>
        <v/>
      </c>
      <c r="K464" s="130" t="str">
        <f>IF(C464="","",الشيت!CU467)</f>
        <v/>
      </c>
      <c r="L464" s="130" t="str">
        <f>IF(C464="","",الشيت!DM467)</f>
        <v/>
      </c>
      <c r="M464" s="130" t="str">
        <f>IF(C464="","",الشيت!EA467)</f>
        <v/>
      </c>
      <c r="N464" s="130" t="str">
        <f>IF(C464="","",الشيت!EM467)</f>
        <v/>
      </c>
      <c r="O464" s="130" t="str">
        <f>IF(C464="","",الشيت!FD467)</f>
        <v/>
      </c>
    </row>
    <row r="465" spans="1:15" ht="21.95" customHeight="1">
      <c r="A465" s="130" t="str">
        <f t="shared" si="14"/>
        <v/>
      </c>
      <c r="B465" s="130" t="str">
        <f>الشيت!C468</f>
        <v/>
      </c>
      <c r="C465" s="130" t="str">
        <f>الشيت!D468</f>
        <v/>
      </c>
      <c r="D465" s="130" t="str">
        <f t="shared" si="15"/>
        <v/>
      </c>
      <c r="E465" s="130" t="str">
        <f>IF(C465="","",الشيت!GB468)</f>
        <v/>
      </c>
      <c r="F465" s="130" t="str">
        <f>IF(C465="","",الشيت!L468)</f>
        <v/>
      </c>
      <c r="G465" s="130" t="str">
        <f>IF(C465="","",الشيت!AB468)</f>
        <v/>
      </c>
      <c r="H465" s="130" t="str">
        <f>IF(C465="","",الشيت!AR468)</f>
        <v/>
      </c>
      <c r="I465" s="130" t="str">
        <f>IF(C465="","",الشيت!BI468)</f>
        <v/>
      </c>
      <c r="J465" s="130" t="str">
        <f>IF(C465="","",الشيت!CB468)</f>
        <v/>
      </c>
      <c r="K465" s="130" t="str">
        <f>IF(C465="","",الشيت!CU468)</f>
        <v/>
      </c>
      <c r="L465" s="130" t="str">
        <f>IF(C465="","",الشيت!DM468)</f>
        <v/>
      </c>
      <c r="M465" s="130" t="str">
        <f>IF(C465="","",الشيت!EA468)</f>
        <v/>
      </c>
      <c r="N465" s="130" t="str">
        <f>IF(C465="","",الشيت!EM468)</f>
        <v/>
      </c>
      <c r="O465" s="130" t="str">
        <f>IF(C465="","",الشيت!FD468)</f>
        <v/>
      </c>
    </row>
    <row r="466" spans="1:15" ht="21.95" customHeight="1">
      <c r="A466" s="130" t="str">
        <f t="shared" si="14"/>
        <v/>
      </c>
      <c r="B466" s="130" t="str">
        <f>الشيت!C469</f>
        <v/>
      </c>
      <c r="C466" s="130" t="str">
        <f>الشيت!D469</f>
        <v/>
      </c>
      <c r="D466" s="130" t="str">
        <f t="shared" si="15"/>
        <v/>
      </c>
      <c r="E466" s="130" t="str">
        <f>IF(C466="","",الشيت!GB469)</f>
        <v/>
      </c>
      <c r="F466" s="130" t="str">
        <f>IF(C466="","",الشيت!L469)</f>
        <v/>
      </c>
      <c r="G466" s="130" t="str">
        <f>IF(C466="","",الشيت!AB469)</f>
        <v/>
      </c>
      <c r="H466" s="130" t="str">
        <f>IF(C466="","",الشيت!AR469)</f>
        <v/>
      </c>
      <c r="I466" s="130" t="str">
        <f>IF(C466="","",الشيت!BI469)</f>
        <v/>
      </c>
      <c r="J466" s="130" t="str">
        <f>IF(C466="","",الشيت!CB469)</f>
        <v/>
      </c>
      <c r="K466" s="130" t="str">
        <f>IF(C466="","",الشيت!CU469)</f>
        <v/>
      </c>
      <c r="L466" s="130" t="str">
        <f>IF(C466="","",الشيت!DM469)</f>
        <v/>
      </c>
      <c r="M466" s="130" t="str">
        <f>IF(C466="","",الشيت!EA469)</f>
        <v/>
      </c>
      <c r="N466" s="130" t="str">
        <f>IF(C466="","",الشيت!EM469)</f>
        <v/>
      </c>
      <c r="O466" s="130" t="str">
        <f>IF(C466="","",الشيت!FD469)</f>
        <v/>
      </c>
    </row>
    <row r="467" spans="1:15" ht="21.95" customHeight="1">
      <c r="A467" s="130" t="str">
        <f t="shared" si="14"/>
        <v/>
      </c>
      <c r="B467" s="130" t="str">
        <f>الشيت!C470</f>
        <v/>
      </c>
      <c r="C467" s="130" t="str">
        <f>الشيت!D470</f>
        <v/>
      </c>
      <c r="D467" s="130" t="str">
        <f t="shared" si="15"/>
        <v/>
      </c>
      <c r="E467" s="130" t="str">
        <f>IF(C467="","",الشيت!GB470)</f>
        <v/>
      </c>
      <c r="F467" s="130" t="str">
        <f>IF(C467="","",الشيت!L470)</f>
        <v/>
      </c>
      <c r="G467" s="130" t="str">
        <f>IF(C467="","",الشيت!AB470)</f>
        <v/>
      </c>
      <c r="H467" s="130" t="str">
        <f>IF(C467="","",الشيت!AR470)</f>
        <v/>
      </c>
      <c r="I467" s="130" t="str">
        <f>IF(C467="","",الشيت!BI470)</f>
        <v/>
      </c>
      <c r="J467" s="130" t="str">
        <f>IF(C467="","",الشيت!CB470)</f>
        <v/>
      </c>
      <c r="K467" s="130" t="str">
        <f>IF(C467="","",الشيت!CU470)</f>
        <v/>
      </c>
      <c r="L467" s="130" t="str">
        <f>IF(C467="","",الشيت!DM470)</f>
        <v/>
      </c>
      <c r="M467" s="130" t="str">
        <f>IF(C467="","",الشيت!EA470)</f>
        <v/>
      </c>
      <c r="N467" s="130" t="str">
        <f>IF(C467="","",الشيت!EM470)</f>
        <v/>
      </c>
      <c r="O467" s="130" t="str">
        <f>IF(C467="","",الشيت!FD470)</f>
        <v/>
      </c>
    </row>
    <row r="468" spans="1:15" ht="21.95" customHeight="1">
      <c r="A468" s="130" t="str">
        <f t="shared" si="14"/>
        <v/>
      </c>
      <c r="B468" s="130" t="str">
        <f>الشيت!C471</f>
        <v/>
      </c>
      <c r="C468" s="130" t="str">
        <f>الشيت!D471</f>
        <v/>
      </c>
      <c r="D468" s="130" t="str">
        <f t="shared" si="15"/>
        <v/>
      </c>
      <c r="E468" s="130" t="str">
        <f>IF(C468="","",الشيت!GB471)</f>
        <v/>
      </c>
      <c r="F468" s="130" t="str">
        <f>IF(C468="","",الشيت!L471)</f>
        <v/>
      </c>
      <c r="G468" s="130" t="str">
        <f>IF(C468="","",الشيت!AB471)</f>
        <v/>
      </c>
      <c r="H468" s="130" t="str">
        <f>IF(C468="","",الشيت!AR471)</f>
        <v/>
      </c>
      <c r="I468" s="130" t="str">
        <f>IF(C468="","",الشيت!BI471)</f>
        <v/>
      </c>
      <c r="J468" s="130" t="str">
        <f>IF(C468="","",الشيت!CB471)</f>
        <v/>
      </c>
      <c r="K468" s="130" t="str">
        <f>IF(C468="","",الشيت!CU471)</f>
        <v/>
      </c>
      <c r="L468" s="130" t="str">
        <f>IF(C468="","",الشيت!DM471)</f>
        <v/>
      </c>
      <c r="M468" s="130" t="str">
        <f>IF(C468="","",الشيت!EA471)</f>
        <v/>
      </c>
      <c r="N468" s="130" t="str">
        <f>IF(C468="","",الشيت!EM471)</f>
        <v/>
      </c>
      <c r="O468" s="130" t="str">
        <f>IF(C468="","",الشيت!FD471)</f>
        <v/>
      </c>
    </row>
    <row r="469" spans="1:15" ht="21.95" customHeight="1">
      <c r="A469" s="130" t="str">
        <f t="shared" si="14"/>
        <v/>
      </c>
      <c r="B469" s="130" t="str">
        <f>الشيت!C472</f>
        <v/>
      </c>
      <c r="C469" s="130" t="str">
        <f>الشيت!D472</f>
        <v/>
      </c>
      <c r="D469" s="130" t="str">
        <f t="shared" si="15"/>
        <v/>
      </c>
      <c r="E469" s="130" t="str">
        <f>IF(C469="","",الشيت!GB472)</f>
        <v/>
      </c>
      <c r="F469" s="130" t="str">
        <f>IF(C469="","",الشيت!L472)</f>
        <v/>
      </c>
      <c r="G469" s="130" t="str">
        <f>IF(C469="","",الشيت!AB472)</f>
        <v/>
      </c>
      <c r="H469" s="130" t="str">
        <f>IF(C469="","",الشيت!AR472)</f>
        <v/>
      </c>
      <c r="I469" s="130" t="str">
        <f>IF(C469="","",الشيت!BI472)</f>
        <v/>
      </c>
      <c r="J469" s="130" t="str">
        <f>IF(C469="","",الشيت!CB472)</f>
        <v/>
      </c>
      <c r="K469" s="130" t="str">
        <f>IF(C469="","",الشيت!CU472)</f>
        <v/>
      </c>
      <c r="L469" s="130" t="str">
        <f>IF(C469="","",الشيت!DM472)</f>
        <v/>
      </c>
      <c r="M469" s="130" t="str">
        <f>IF(C469="","",الشيت!EA472)</f>
        <v/>
      </c>
      <c r="N469" s="130" t="str">
        <f>IF(C469="","",الشيت!EM472)</f>
        <v/>
      </c>
      <c r="O469" s="130" t="str">
        <f>IF(C469="","",الشيت!FD472)</f>
        <v/>
      </c>
    </row>
    <row r="470" spans="1:15" ht="21.95" customHeight="1">
      <c r="A470" s="130" t="str">
        <f t="shared" si="14"/>
        <v/>
      </c>
      <c r="B470" s="130" t="str">
        <f>الشيت!C473</f>
        <v/>
      </c>
      <c r="C470" s="130" t="str">
        <f>الشيت!D473</f>
        <v/>
      </c>
      <c r="D470" s="130" t="str">
        <f t="shared" si="15"/>
        <v/>
      </c>
      <c r="E470" s="130" t="str">
        <f>IF(C470="","",الشيت!GB473)</f>
        <v/>
      </c>
      <c r="F470" s="130" t="str">
        <f>IF(C470="","",الشيت!L473)</f>
        <v/>
      </c>
      <c r="G470" s="130" t="str">
        <f>IF(C470="","",الشيت!AB473)</f>
        <v/>
      </c>
      <c r="H470" s="130" t="str">
        <f>IF(C470="","",الشيت!AR473)</f>
        <v/>
      </c>
      <c r="I470" s="130" t="str">
        <f>IF(C470="","",الشيت!BI473)</f>
        <v/>
      </c>
      <c r="J470" s="130" t="str">
        <f>IF(C470="","",الشيت!CB473)</f>
        <v/>
      </c>
      <c r="K470" s="130" t="str">
        <f>IF(C470="","",الشيت!CU473)</f>
        <v/>
      </c>
      <c r="L470" s="130" t="str">
        <f>IF(C470="","",الشيت!DM473)</f>
        <v/>
      </c>
      <c r="M470" s="130" t="str">
        <f>IF(C470="","",الشيت!EA473)</f>
        <v/>
      </c>
      <c r="N470" s="130" t="str">
        <f>IF(C470="","",الشيت!EM473)</f>
        <v/>
      </c>
      <c r="O470" s="130" t="str">
        <f>IF(C470="","",الشيت!FD473)</f>
        <v/>
      </c>
    </row>
    <row r="471" spans="1:15" ht="21.95" customHeight="1">
      <c r="A471" s="130" t="str">
        <f t="shared" si="14"/>
        <v/>
      </c>
      <c r="B471" s="130" t="str">
        <f>الشيت!C474</f>
        <v/>
      </c>
      <c r="C471" s="130" t="str">
        <f>الشيت!D474</f>
        <v/>
      </c>
      <c r="D471" s="130" t="str">
        <f t="shared" si="15"/>
        <v/>
      </c>
      <c r="E471" s="130" t="str">
        <f>IF(C471="","",الشيت!GB474)</f>
        <v/>
      </c>
      <c r="F471" s="130" t="str">
        <f>IF(C471="","",الشيت!L474)</f>
        <v/>
      </c>
      <c r="G471" s="130" t="str">
        <f>IF(C471="","",الشيت!AB474)</f>
        <v/>
      </c>
      <c r="H471" s="130" t="str">
        <f>IF(C471="","",الشيت!AR474)</f>
        <v/>
      </c>
      <c r="I471" s="130" t="str">
        <f>IF(C471="","",الشيت!BI474)</f>
        <v/>
      </c>
      <c r="J471" s="130" t="str">
        <f>IF(C471="","",الشيت!CB474)</f>
        <v/>
      </c>
      <c r="K471" s="130" t="str">
        <f>IF(C471="","",الشيت!CU474)</f>
        <v/>
      </c>
      <c r="L471" s="130" t="str">
        <f>IF(C471="","",الشيت!DM474)</f>
        <v/>
      </c>
      <c r="M471" s="130" t="str">
        <f>IF(C471="","",الشيت!EA474)</f>
        <v/>
      </c>
      <c r="N471" s="130" t="str">
        <f>IF(C471="","",الشيت!EM474)</f>
        <v/>
      </c>
      <c r="O471" s="130" t="str">
        <f>IF(C471="","",الشيت!FD474)</f>
        <v/>
      </c>
    </row>
    <row r="472" spans="1:15" ht="21.95" customHeight="1">
      <c r="A472" s="130" t="str">
        <f t="shared" si="14"/>
        <v/>
      </c>
      <c r="B472" s="130" t="str">
        <f>الشيت!C475</f>
        <v/>
      </c>
      <c r="C472" s="130" t="str">
        <f>الشيت!D475</f>
        <v/>
      </c>
      <c r="D472" s="130" t="str">
        <f t="shared" si="15"/>
        <v/>
      </c>
      <c r="E472" s="130" t="str">
        <f>IF(C472="","",الشيت!GB475)</f>
        <v/>
      </c>
      <c r="F472" s="130" t="str">
        <f>IF(C472="","",الشيت!L475)</f>
        <v/>
      </c>
      <c r="G472" s="130" t="str">
        <f>IF(C472="","",الشيت!AB475)</f>
        <v/>
      </c>
      <c r="H472" s="130" t="str">
        <f>IF(C472="","",الشيت!AR475)</f>
        <v/>
      </c>
      <c r="I472" s="130" t="str">
        <f>IF(C472="","",الشيت!BI475)</f>
        <v/>
      </c>
      <c r="J472" s="130" t="str">
        <f>IF(C472="","",الشيت!CB475)</f>
        <v/>
      </c>
      <c r="K472" s="130" t="str">
        <f>IF(C472="","",الشيت!CU475)</f>
        <v/>
      </c>
      <c r="L472" s="130" t="str">
        <f>IF(C472="","",الشيت!DM475)</f>
        <v/>
      </c>
      <c r="M472" s="130" t="str">
        <f>IF(C472="","",الشيت!EA475)</f>
        <v/>
      </c>
      <c r="N472" s="130" t="str">
        <f>IF(C472="","",الشيت!EM475)</f>
        <v/>
      </c>
      <c r="O472" s="130" t="str">
        <f>IF(C472="","",الشيت!FD475)</f>
        <v/>
      </c>
    </row>
    <row r="473" spans="1:15" ht="21.95" customHeight="1">
      <c r="A473" s="130" t="str">
        <f t="shared" si="14"/>
        <v/>
      </c>
      <c r="B473" s="130" t="str">
        <f>الشيت!C476</f>
        <v/>
      </c>
      <c r="C473" s="130" t="str">
        <f>الشيت!D476</f>
        <v/>
      </c>
      <c r="D473" s="130" t="str">
        <f t="shared" si="15"/>
        <v/>
      </c>
      <c r="E473" s="130" t="str">
        <f>IF(C473="","",الشيت!GB476)</f>
        <v/>
      </c>
      <c r="F473" s="130" t="str">
        <f>IF(C473="","",الشيت!L476)</f>
        <v/>
      </c>
      <c r="G473" s="130" t="str">
        <f>IF(C473="","",الشيت!AB476)</f>
        <v/>
      </c>
      <c r="H473" s="130" t="str">
        <f>IF(C473="","",الشيت!AR476)</f>
        <v/>
      </c>
      <c r="I473" s="130" t="str">
        <f>IF(C473="","",الشيت!BI476)</f>
        <v/>
      </c>
      <c r="J473" s="130" t="str">
        <f>IF(C473="","",الشيت!CB476)</f>
        <v/>
      </c>
      <c r="K473" s="130" t="str">
        <f>IF(C473="","",الشيت!CU476)</f>
        <v/>
      </c>
      <c r="L473" s="130" t="str">
        <f>IF(C473="","",الشيت!DM476)</f>
        <v/>
      </c>
      <c r="M473" s="130" t="str">
        <f>IF(C473="","",الشيت!EA476)</f>
        <v/>
      </c>
      <c r="N473" s="130" t="str">
        <f>IF(C473="","",الشيت!EM476)</f>
        <v/>
      </c>
      <c r="O473" s="130" t="str">
        <f>IF(C473="","",الشيت!FD476)</f>
        <v/>
      </c>
    </row>
    <row r="474" spans="1:15" ht="21.95" customHeight="1">
      <c r="A474" s="130" t="str">
        <f t="shared" si="14"/>
        <v/>
      </c>
      <c r="B474" s="130" t="str">
        <f>الشيت!C477</f>
        <v/>
      </c>
      <c r="C474" s="130" t="str">
        <f>الشيت!D477</f>
        <v/>
      </c>
      <c r="D474" s="130" t="str">
        <f t="shared" si="15"/>
        <v/>
      </c>
      <c r="E474" s="130" t="str">
        <f>IF(C474="","",الشيت!GB477)</f>
        <v/>
      </c>
      <c r="F474" s="130" t="str">
        <f>IF(C474="","",الشيت!L477)</f>
        <v/>
      </c>
      <c r="G474" s="130" t="str">
        <f>IF(C474="","",الشيت!AB477)</f>
        <v/>
      </c>
      <c r="H474" s="130" t="str">
        <f>IF(C474="","",الشيت!AR477)</f>
        <v/>
      </c>
      <c r="I474" s="130" t="str">
        <f>IF(C474="","",الشيت!BI477)</f>
        <v/>
      </c>
      <c r="J474" s="130" t="str">
        <f>IF(C474="","",الشيت!CB477)</f>
        <v/>
      </c>
      <c r="K474" s="130" t="str">
        <f>IF(C474="","",الشيت!CU477)</f>
        <v/>
      </c>
      <c r="L474" s="130" t="str">
        <f>IF(C474="","",الشيت!DM477)</f>
        <v/>
      </c>
      <c r="M474" s="130" t="str">
        <f>IF(C474="","",الشيت!EA477)</f>
        <v/>
      </c>
      <c r="N474" s="130" t="str">
        <f>IF(C474="","",الشيت!EM477)</f>
        <v/>
      </c>
      <c r="O474" s="130" t="str">
        <f>IF(C474="","",الشيت!FD477)</f>
        <v/>
      </c>
    </row>
    <row r="475" spans="1:15" ht="21.95" customHeight="1">
      <c r="A475" s="130" t="str">
        <f t="shared" si="14"/>
        <v/>
      </c>
      <c r="B475" s="130" t="str">
        <f>الشيت!C478</f>
        <v/>
      </c>
      <c r="C475" s="130" t="str">
        <f>الشيت!D478</f>
        <v/>
      </c>
      <c r="D475" s="130" t="str">
        <f t="shared" si="15"/>
        <v/>
      </c>
      <c r="E475" s="130" t="str">
        <f>IF(C475="","",الشيت!GB478)</f>
        <v/>
      </c>
      <c r="F475" s="130" t="str">
        <f>IF(C475="","",الشيت!L478)</f>
        <v/>
      </c>
      <c r="G475" s="130" t="str">
        <f>IF(C475="","",الشيت!AB478)</f>
        <v/>
      </c>
      <c r="H475" s="130" t="str">
        <f>IF(C475="","",الشيت!AR478)</f>
        <v/>
      </c>
      <c r="I475" s="130" t="str">
        <f>IF(C475="","",الشيت!BI478)</f>
        <v/>
      </c>
      <c r="J475" s="130" t="str">
        <f>IF(C475="","",الشيت!CB478)</f>
        <v/>
      </c>
      <c r="K475" s="130" t="str">
        <f>IF(C475="","",الشيت!CU478)</f>
        <v/>
      </c>
      <c r="L475" s="130" t="str">
        <f>IF(C475="","",الشيت!DM478)</f>
        <v/>
      </c>
      <c r="M475" s="130" t="str">
        <f>IF(C475="","",الشيت!EA478)</f>
        <v/>
      </c>
      <c r="N475" s="130" t="str">
        <f>IF(C475="","",الشيت!EM478)</f>
        <v/>
      </c>
      <c r="O475" s="130" t="str">
        <f>IF(C475="","",الشيت!FD478)</f>
        <v/>
      </c>
    </row>
    <row r="476" spans="1:15" ht="21.95" customHeight="1">
      <c r="A476" s="130" t="str">
        <f t="shared" si="14"/>
        <v/>
      </c>
      <c r="B476" s="130" t="str">
        <f>الشيت!C479</f>
        <v/>
      </c>
      <c r="C476" s="130" t="str">
        <f>الشيت!D479</f>
        <v/>
      </c>
      <c r="D476" s="130" t="str">
        <f t="shared" si="15"/>
        <v/>
      </c>
      <c r="E476" s="130" t="str">
        <f>IF(C476="","",الشيت!GB479)</f>
        <v/>
      </c>
      <c r="F476" s="130" t="str">
        <f>IF(C476="","",الشيت!L479)</f>
        <v/>
      </c>
      <c r="G476" s="130" t="str">
        <f>IF(C476="","",الشيت!AB479)</f>
        <v/>
      </c>
      <c r="H476" s="130" t="str">
        <f>IF(C476="","",الشيت!AR479)</f>
        <v/>
      </c>
      <c r="I476" s="130" t="str">
        <f>IF(C476="","",الشيت!BI479)</f>
        <v/>
      </c>
      <c r="J476" s="130" t="str">
        <f>IF(C476="","",الشيت!CB479)</f>
        <v/>
      </c>
      <c r="K476" s="130" t="str">
        <f>IF(C476="","",الشيت!CU479)</f>
        <v/>
      </c>
      <c r="L476" s="130" t="str">
        <f>IF(C476="","",الشيت!DM479)</f>
        <v/>
      </c>
      <c r="M476" s="130" t="str">
        <f>IF(C476="","",الشيت!EA479)</f>
        <v/>
      </c>
      <c r="N476" s="130" t="str">
        <f>IF(C476="","",الشيت!EM479)</f>
        <v/>
      </c>
      <c r="O476" s="130" t="str">
        <f>IF(C476="","",الشيت!FD479)</f>
        <v/>
      </c>
    </row>
    <row r="477" spans="1:15" ht="21.95" customHeight="1">
      <c r="A477" s="130" t="str">
        <f t="shared" si="14"/>
        <v/>
      </c>
      <c r="B477" s="130" t="str">
        <f>الشيت!C480</f>
        <v/>
      </c>
      <c r="C477" s="130" t="str">
        <f>الشيت!D480</f>
        <v/>
      </c>
      <c r="D477" s="130" t="str">
        <f t="shared" si="15"/>
        <v/>
      </c>
      <c r="E477" s="130" t="str">
        <f>IF(C477="","",الشيت!GB480)</f>
        <v/>
      </c>
      <c r="F477" s="130" t="str">
        <f>IF(C477="","",الشيت!L480)</f>
        <v/>
      </c>
      <c r="G477" s="130" t="str">
        <f>IF(C477="","",الشيت!AB480)</f>
        <v/>
      </c>
      <c r="H477" s="130" t="str">
        <f>IF(C477="","",الشيت!AR480)</f>
        <v/>
      </c>
      <c r="I477" s="130" t="str">
        <f>IF(C477="","",الشيت!BI480)</f>
        <v/>
      </c>
      <c r="J477" s="130" t="str">
        <f>IF(C477="","",الشيت!CB480)</f>
        <v/>
      </c>
      <c r="K477" s="130" t="str">
        <f>IF(C477="","",الشيت!CU480)</f>
        <v/>
      </c>
      <c r="L477" s="130" t="str">
        <f>IF(C477="","",الشيت!DM480)</f>
        <v/>
      </c>
      <c r="M477" s="130" t="str">
        <f>IF(C477="","",الشيت!EA480)</f>
        <v/>
      </c>
      <c r="N477" s="130" t="str">
        <f>IF(C477="","",الشيت!EM480)</f>
        <v/>
      </c>
      <c r="O477" s="130" t="str">
        <f>IF(C477="","",الشيت!FD480)</f>
        <v/>
      </c>
    </row>
    <row r="478" spans="1:15" ht="21.95" customHeight="1">
      <c r="A478" s="130" t="str">
        <f t="shared" si="14"/>
        <v/>
      </c>
      <c r="B478" s="130" t="str">
        <f>الشيت!C481</f>
        <v/>
      </c>
      <c r="C478" s="130" t="str">
        <f>الشيت!D481</f>
        <v/>
      </c>
      <c r="D478" s="130" t="str">
        <f t="shared" si="15"/>
        <v/>
      </c>
      <c r="E478" s="130" t="str">
        <f>IF(C478="","",الشيت!GB481)</f>
        <v/>
      </c>
      <c r="F478" s="130" t="str">
        <f>IF(C478="","",الشيت!L481)</f>
        <v/>
      </c>
      <c r="G478" s="130" t="str">
        <f>IF(C478="","",الشيت!AB481)</f>
        <v/>
      </c>
      <c r="H478" s="130" t="str">
        <f>IF(C478="","",الشيت!AR481)</f>
        <v/>
      </c>
      <c r="I478" s="130" t="str">
        <f>IF(C478="","",الشيت!BI481)</f>
        <v/>
      </c>
      <c r="J478" s="130" t="str">
        <f>IF(C478="","",الشيت!CB481)</f>
        <v/>
      </c>
      <c r="K478" s="130" t="str">
        <f>IF(C478="","",الشيت!CU481)</f>
        <v/>
      </c>
      <c r="L478" s="130" t="str">
        <f>IF(C478="","",الشيت!DM481)</f>
        <v/>
      </c>
      <c r="M478" s="130" t="str">
        <f>IF(C478="","",الشيت!EA481)</f>
        <v/>
      </c>
      <c r="N478" s="130" t="str">
        <f>IF(C478="","",الشيت!EM481)</f>
        <v/>
      </c>
      <c r="O478" s="130" t="str">
        <f>IF(C478="","",الشيت!FD481)</f>
        <v/>
      </c>
    </row>
    <row r="479" spans="1:15" ht="21.95" customHeight="1">
      <c r="A479" s="130" t="str">
        <f t="shared" si="14"/>
        <v/>
      </c>
      <c r="B479" s="130" t="str">
        <f>الشيت!C482</f>
        <v/>
      </c>
      <c r="C479" s="130" t="str">
        <f>الشيت!D482</f>
        <v/>
      </c>
      <c r="D479" s="130" t="str">
        <f t="shared" si="15"/>
        <v/>
      </c>
      <c r="E479" s="130" t="str">
        <f>IF(C479="","",الشيت!GB482)</f>
        <v/>
      </c>
      <c r="F479" s="130" t="str">
        <f>IF(C479="","",الشيت!L482)</f>
        <v/>
      </c>
      <c r="G479" s="130" t="str">
        <f>IF(C479="","",الشيت!AB482)</f>
        <v/>
      </c>
      <c r="H479" s="130" t="str">
        <f>IF(C479="","",الشيت!AR482)</f>
        <v/>
      </c>
      <c r="I479" s="130" t="str">
        <f>IF(C479="","",الشيت!BI482)</f>
        <v/>
      </c>
      <c r="J479" s="130" t="str">
        <f>IF(C479="","",الشيت!CB482)</f>
        <v/>
      </c>
      <c r="K479" s="130" t="str">
        <f>IF(C479="","",الشيت!CU482)</f>
        <v/>
      </c>
      <c r="L479" s="130" t="str">
        <f>IF(C479="","",الشيت!DM482)</f>
        <v/>
      </c>
      <c r="M479" s="130" t="str">
        <f>IF(C479="","",الشيت!EA482)</f>
        <v/>
      </c>
      <c r="N479" s="130" t="str">
        <f>IF(C479="","",الشيت!EM482)</f>
        <v/>
      </c>
      <c r="O479" s="130" t="str">
        <f>IF(C479="","",الشيت!FD482)</f>
        <v/>
      </c>
    </row>
    <row r="480" spans="1:15" ht="21.95" customHeight="1">
      <c r="A480" s="130" t="str">
        <f t="shared" si="14"/>
        <v/>
      </c>
      <c r="B480" s="130" t="str">
        <f>الشيت!C483</f>
        <v/>
      </c>
      <c r="C480" s="130" t="str">
        <f>الشيت!D483</f>
        <v/>
      </c>
      <c r="D480" s="130" t="str">
        <f t="shared" si="15"/>
        <v/>
      </c>
      <c r="E480" s="130" t="str">
        <f>IF(C480="","",الشيت!GB483)</f>
        <v/>
      </c>
      <c r="F480" s="130" t="str">
        <f>IF(C480="","",الشيت!L483)</f>
        <v/>
      </c>
      <c r="G480" s="130" t="str">
        <f>IF(C480="","",الشيت!AB483)</f>
        <v/>
      </c>
      <c r="H480" s="130" t="str">
        <f>IF(C480="","",الشيت!AR483)</f>
        <v/>
      </c>
      <c r="I480" s="130" t="str">
        <f>IF(C480="","",الشيت!BI483)</f>
        <v/>
      </c>
      <c r="J480" s="130" t="str">
        <f>IF(C480="","",الشيت!CB483)</f>
        <v/>
      </c>
      <c r="K480" s="130" t="str">
        <f>IF(C480="","",الشيت!CU483)</f>
        <v/>
      </c>
      <c r="L480" s="130" t="str">
        <f>IF(C480="","",الشيت!DM483)</f>
        <v/>
      </c>
      <c r="M480" s="130" t="str">
        <f>IF(C480="","",الشيت!EA483)</f>
        <v/>
      </c>
      <c r="N480" s="130" t="str">
        <f>IF(C480="","",الشيت!EM483)</f>
        <v/>
      </c>
      <c r="O480" s="130" t="str">
        <f>IF(C480="","",الشيت!FD483)</f>
        <v/>
      </c>
    </row>
    <row r="481" spans="1:15" ht="21.95" customHeight="1">
      <c r="A481" s="130" t="str">
        <f t="shared" si="14"/>
        <v/>
      </c>
      <c r="B481" s="130" t="str">
        <f>الشيت!C484</f>
        <v/>
      </c>
      <c r="C481" s="130" t="str">
        <f>الشيت!D484</f>
        <v/>
      </c>
      <c r="D481" s="130" t="str">
        <f t="shared" si="15"/>
        <v/>
      </c>
      <c r="E481" s="130" t="str">
        <f>IF(C481="","",الشيت!GB484)</f>
        <v/>
      </c>
      <c r="F481" s="130" t="str">
        <f>IF(C481="","",الشيت!L484)</f>
        <v/>
      </c>
      <c r="G481" s="130" t="str">
        <f>IF(C481="","",الشيت!AB484)</f>
        <v/>
      </c>
      <c r="H481" s="130" t="str">
        <f>IF(C481="","",الشيت!AR484)</f>
        <v/>
      </c>
      <c r="I481" s="130" t="str">
        <f>IF(C481="","",الشيت!BI484)</f>
        <v/>
      </c>
      <c r="J481" s="130" t="str">
        <f>IF(C481="","",الشيت!CB484)</f>
        <v/>
      </c>
      <c r="K481" s="130" t="str">
        <f>IF(C481="","",الشيت!CU484)</f>
        <v/>
      </c>
      <c r="L481" s="130" t="str">
        <f>IF(C481="","",الشيت!DM484)</f>
        <v/>
      </c>
      <c r="M481" s="130" t="str">
        <f>IF(C481="","",الشيت!EA484)</f>
        <v/>
      </c>
      <c r="N481" s="130" t="str">
        <f>IF(C481="","",الشيت!EM484)</f>
        <v/>
      </c>
      <c r="O481" s="130" t="str">
        <f>IF(C481="","",الشيت!FD484)</f>
        <v/>
      </c>
    </row>
    <row r="482" spans="1:15" ht="21.95" customHeight="1">
      <c r="A482" s="130" t="str">
        <f t="shared" si="14"/>
        <v/>
      </c>
      <c r="B482" s="130" t="str">
        <f>الشيت!C485</f>
        <v/>
      </c>
      <c r="C482" s="130" t="str">
        <f>الشيت!D485</f>
        <v/>
      </c>
      <c r="D482" s="130" t="str">
        <f t="shared" si="15"/>
        <v/>
      </c>
      <c r="E482" s="130" t="str">
        <f>IF(C482="","",الشيت!GB485)</f>
        <v/>
      </c>
      <c r="F482" s="130" t="str">
        <f>IF(C482="","",الشيت!L485)</f>
        <v/>
      </c>
      <c r="G482" s="130" t="str">
        <f>IF(C482="","",الشيت!AB485)</f>
        <v/>
      </c>
      <c r="H482" s="130" t="str">
        <f>IF(C482="","",الشيت!AR485)</f>
        <v/>
      </c>
      <c r="I482" s="130" t="str">
        <f>IF(C482="","",الشيت!BI485)</f>
        <v/>
      </c>
      <c r="J482" s="130" t="str">
        <f>IF(C482="","",الشيت!CB485)</f>
        <v/>
      </c>
      <c r="K482" s="130" t="str">
        <f>IF(C482="","",الشيت!CU485)</f>
        <v/>
      </c>
      <c r="L482" s="130" t="str">
        <f>IF(C482="","",الشيت!DM485)</f>
        <v/>
      </c>
      <c r="M482" s="130" t="str">
        <f>IF(C482="","",الشيت!EA485)</f>
        <v/>
      </c>
      <c r="N482" s="130" t="str">
        <f>IF(C482="","",الشيت!EM485)</f>
        <v/>
      </c>
      <c r="O482" s="130" t="str">
        <f>IF(C482="","",الشيت!FD485)</f>
        <v/>
      </c>
    </row>
    <row r="483" spans="1:15" ht="21.95" customHeight="1">
      <c r="A483" s="130" t="str">
        <f t="shared" si="14"/>
        <v/>
      </c>
      <c r="B483" s="130" t="str">
        <f>الشيت!C486</f>
        <v/>
      </c>
      <c r="C483" s="130" t="str">
        <f>الشيت!D486</f>
        <v/>
      </c>
      <c r="D483" s="130" t="str">
        <f t="shared" si="15"/>
        <v/>
      </c>
      <c r="E483" s="130" t="str">
        <f>IF(C483="","",الشيت!GB486)</f>
        <v/>
      </c>
      <c r="F483" s="130" t="str">
        <f>IF(C483="","",الشيت!L486)</f>
        <v/>
      </c>
      <c r="G483" s="130" t="str">
        <f>IF(C483="","",الشيت!AB486)</f>
        <v/>
      </c>
      <c r="H483" s="130" t="str">
        <f>IF(C483="","",الشيت!AR486)</f>
        <v/>
      </c>
      <c r="I483" s="130" t="str">
        <f>IF(C483="","",الشيت!BI486)</f>
        <v/>
      </c>
      <c r="J483" s="130" t="str">
        <f>IF(C483="","",الشيت!CB486)</f>
        <v/>
      </c>
      <c r="K483" s="130" t="str">
        <f>IF(C483="","",الشيت!CU486)</f>
        <v/>
      </c>
      <c r="L483" s="130" t="str">
        <f>IF(C483="","",الشيت!DM486)</f>
        <v/>
      </c>
      <c r="M483" s="130" t="str">
        <f>IF(C483="","",الشيت!EA486)</f>
        <v/>
      </c>
      <c r="N483" s="130" t="str">
        <f>IF(C483="","",الشيت!EM486)</f>
        <v/>
      </c>
      <c r="O483" s="130" t="str">
        <f>IF(C483="","",الشيت!FD486)</f>
        <v/>
      </c>
    </row>
    <row r="484" spans="1:15" ht="21.95" customHeight="1">
      <c r="A484" s="130" t="str">
        <f t="shared" si="14"/>
        <v/>
      </c>
      <c r="B484" s="130" t="str">
        <f>الشيت!C487</f>
        <v/>
      </c>
      <c r="C484" s="130" t="str">
        <f>الشيت!D487</f>
        <v/>
      </c>
      <c r="D484" s="130" t="str">
        <f t="shared" si="15"/>
        <v/>
      </c>
      <c r="E484" s="130" t="str">
        <f>IF(C484="","",الشيت!GB487)</f>
        <v/>
      </c>
      <c r="F484" s="130" t="str">
        <f>IF(C484="","",الشيت!L487)</f>
        <v/>
      </c>
      <c r="G484" s="130" t="str">
        <f>IF(C484="","",الشيت!AB487)</f>
        <v/>
      </c>
      <c r="H484" s="130" t="str">
        <f>IF(C484="","",الشيت!AR487)</f>
        <v/>
      </c>
      <c r="I484" s="130" t="str">
        <f>IF(C484="","",الشيت!BI487)</f>
        <v/>
      </c>
      <c r="J484" s="130" t="str">
        <f>IF(C484="","",الشيت!CB487)</f>
        <v/>
      </c>
      <c r="K484" s="130" t="str">
        <f>IF(C484="","",الشيت!CU487)</f>
        <v/>
      </c>
      <c r="L484" s="130" t="str">
        <f>IF(C484="","",الشيت!DM487)</f>
        <v/>
      </c>
      <c r="M484" s="130" t="str">
        <f>IF(C484="","",الشيت!EA487)</f>
        <v/>
      </c>
      <c r="N484" s="130" t="str">
        <f>IF(C484="","",الشيت!EM487)</f>
        <v/>
      </c>
      <c r="O484" s="130" t="str">
        <f>IF(C484="","",الشيت!FD487)</f>
        <v/>
      </c>
    </row>
    <row r="485" spans="1:15" ht="21.95" customHeight="1">
      <c r="A485" s="130" t="str">
        <f t="shared" si="14"/>
        <v/>
      </c>
      <c r="B485" s="130" t="str">
        <f>الشيت!C488</f>
        <v/>
      </c>
      <c r="C485" s="130" t="str">
        <f>الشيت!D488</f>
        <v/>
      </c>
      <c r="D485" s="130" t="str">
        <f t="shared" si="15"/>
        <v/>
      </c>
      <c r="E485" s="130" t="str">
        <f>IF(C485="","",الشيت!GB488)</f>
        <v/>
      </c>
      <c r="F485" s="130" t="str">
        <f>IF(C485="","",الشيت!L488)</f>
        <v/>
      </c>
      <c r="G485" s="130" t="str">
        <f>IF(C485="","",الشيت!AB488)</f>
        <v/>
      </c>
      <c r="H485" s="130" t="str">
        <f>IF(C485="","",الشيت!AR488)</f>
        <v/>
      </c>
      <c r="I485" s="130" t="str">
        <f>IF(C485="","",الشيت!BI488)</f>
        <v/>
      </c>
      <c r="J485" s="130" t="str">
        <f>IF(C485="","",الشيت!CB488)</f>
        <v/>
      </c>
      <c r="K485" s="130" t="str">
        <f>IF(C485="","",الشيت!CU488)</f>
        <v/>
      </c>
      <c r="L485" s="130" t="str">
        <f>IF(C485="","",الشيت!DM488)</f>
        <v/>
      </c>
      <c r="M485" s="130" t="str">
        <f>IF(C485="","",الشيت!EA488)</f>
        <v/>
      </c>
      <c r="N485" s="130" t="str">
        <f>IF(C485="","",الشيت!EM488)</f>
        <v/>
      </c>
      <c r="O485" s="130" t="str">
        <f>IF(C485="","",الشيت!FD488)</f>
        <v/>
      </c>
    </row>
    <row r="486" spans="1:15" ht="21.95" customHeight="1">
      <c r="A486" s="130" t="str">
        <f t="shared" si="14"/>
        <v/>
      </c>
      <c r="B486" s="130" t="str">
        <f>الشيت!C489</f>
        <v/>
      </c>
      <c r="C486" s="130" t="str">
        <f>الشيت!D489</f>
        <v/>
      </c>
      <c r="D486" s="130" t="str">
        <f t="shared" si="15"/>
        <v/>
      </c>
      <c r="E486" s="130" t="str">
        <f>IF(C486="","",الشيت!GB489)</f>
        <v/>
      </c>
      <c r="F486" s="130" t="str">
        <f>IF(C486="","",الشيت!L489)</f>
        <v/>
      </c>
      <c r="G486" s="130" t="str">
        <f>IF(C486="","",الشيت!AB489)</f>
        <v/>
      </c>
      <c r="H486" s="130" t="str">
        <f>IF(C486="","",الشيت!AR489)</f>
        <v/>
      </c>
      <c r="I486" s="130" t="str">
        <f>IF(C486="","",الشيت!BI489)</f>
        <v/>
      </c>
      <c r="J486" s="130" t="str">
        <f>IF(C486="","",الشيت!CB489)</f>
        <v/>
      </c>
      <c r="K486" s="130" t="str">
        <f>IF(C486="","",الشيت!CU489)</f>
        <v/>
      </c>
      <c r="L486" s="130" t="str">
        <f>IF(C486="","",الشيت!DM489)</f>
        <v/>
      </c>
      <c r="M486" s="130" t="str">
        <f>IF(C486="","",الشيت!EA489)</f>
        <v/>
      </c>
      <c r="N486" s="130" t="str">
        <f>IF(C486="","",الشيت!EM489)</f>
        <v/>
      </c>
      <c r="O486" s="130" t="str">
        <f>IF(C486="","",الشيت!FD489)</f>
        <v/>
      </c>
    </row>
    <row r="487" spans="1:15" ht="21.95" customHeight="1">
      <c r="A487" s="130" t="str">
        <f t="shared" si="14"/>
        <v/>
      </c>
      <c r="B487" s="130" t="str">
        <f>الشيت!C490</f>
        <v/>
      </c>
      <c r="C487" s="130" t="str">
        <f>الشيت!D490</f>
        <v/>
      </c>
      <c r="D487" s="130" t="str">
        <f t="shared" si="15"/>
        <v/>
      </c>
      <c r="E487" s="130" t="str">
        <f>IF(C487="","",الشيت!GB490)</f>
        <v/>
      </c>
      <c r="F487" s="130" t="str">
        <f>IF(C487="","",الشيت!L490)</f>
        <v/>
      </c>
      <c r="G487" s="130" t="str">
        <f>IF(C487="","",الشيت!AB490)</f>
        <v/>
      </c>
      <c r="H487" s="130" t="str">
        <f>IF(C487="","",الشيت!AR490)</f>
        <v/>
      </c>
      <c r="I487" s="130" t="str">
        <f>IF(C487="","",الشيت!BI490)</f>
        <v/>
      </c>
      <c r="J487" s="130" t="str">
        <f>IF(C487="","",الشيت!CB490)</f>
        <v/>
      </c>
      <c r="K487" s="130" t="str">
        <f>IF(C487="","",الشيت!CU490)</f>
        <v/>
      </c>
      <c r="L487" s="130" t="str">
        <f>IF(C487="","",الشيت!DM490)</f>
        <v/>
      </c>
      <c r="M487" s="130" t="str">
        <f>IF(C487="","",الشيت!EA490)</f>
        <v/>
      </c>
      <c r="N487" s="130" t="str">
        <f>IF(C487="","",الشيت!EM490)</f>
        <v/>
      </c>
      <c r="O487" s="130" t="str">
        <f>IF(C487="","",الشيت!FD490)</f>
        <v/>
      </c>
    </row>
    <row r="488" spans="1:15" ht="21.95" customHeight="1">
      <c r="A488" s="130" t="str">
        <f t="shared" si="14"/>
        <v/>
      </c>
      <c r="B488" s="130" t="str">
        <f>الشيت!C491</f>
        <v/>
      </c>
      <c r="C488" s="130" t="str">
        <f>الشيت!D491</f>
        <v/>
      </c>
      <c r="D488" s="130" t="str">
        <f t="shared" si="15"/>
        <v/>
      </c>
      <c r="E488" s="130" t="str">
        <f>IF(C488="","",الشيت!GB491)</f>
        <v/>
      </c>
      <c r="F488" s="130" t="str">
        <f>IF(C488="","",الشيت!L491)</f>
        <v/>
      </c>
      <c r="G488" s="130" t="str">
        <f>IF(C488="","",الشيت!AB491)</f>
        <v/>
      </c>
      <c r="H488" s="130" t="str">
        <f>IF(C488="","",الشيت!AR491)</f>
        <v/>
      </c>
      <c r="I488" s="130" t="str">
        <f>IF(C488="","",الشيت!BI491)</f>
        <v/>
      </c>
      <c r="J488" s="130" t="str">
        <f>IF(C488="","",الشيت!CB491)</f>
        <v/>
      </c>
      <c r="K488" s="130" t="str">
        <f>IF(C488="","",الشيت!CU491)</f>
        <v/>
      </c>
      <c r="L488" s="130" t="str">
        <f>IF(C488="","",الشيت!DM491)</f>
        <v/>
      </c>
      <c r="M488" s="130" t="str">
        <f>IF(C488="","",الشيت!EA491)</f>
        <v/>
      </c>
      <c r="N488" s="130" t="str">
        <f>IF(C488="","",الشيت!EM491)</f>
        <v/>
      </c>
      <c r="O488" s="130" t="str">
        <f>IF(C488="","",الشيت!FD491)</f>
        <v/>
      </c>
    </row>
    <row r="489" spans="1:15" ht="21.95" customHeight="1">
      <c r="A489" s="130" t="str">
        <f t="shared" si="14"/>
        <v/>
      </c>
      <c r="B489" s="130" t="str">
        <f>الشيت!C492</f>
        <v/>
      </c>
      <c r="C489" s="130" t="str">
        <f>الشيت!D492</f>
        <v/>
      </c>
      <c r="D489" s="130" t="str">
        <f t="shared" si="15"/>
        <v/>
      </c>
      <c r="E489" s="130" t="str">
        <f>IF(C489="","",الشيت!GB492)</f>
        <v/>
      </c>
      <c r="F489" s="130" t="str">
        <f>IF(C489="","",الشيت!L492)</f>
        <v/>
      </c>
      <c r="G489" s="130" t="str">
        <f>IF(C489="","",الشيت!AB492)</f>
        <v/>
      </c>
      <c r="H489" s="130" t="str">
        <f>IF(C489="","",الشيت!AR492)</f>
        <v/>
      </c>
      <c r="I489" s="130" t="str">
        <f>IF(C489="","",الشيت!BI492)</f>
        <v/>
      </c>
      <c r="J489" s="130" t="str">
        <f>IF(C489="","",الشيت!CB492)</f>
        <v/>
      </c>
      <c r="K489" s="130" t="str">
        <f>IF(C489="","",الشيت!CU492)</f>
        <v/>
      </c>
      <c r="L489" s="130" t="str">
        <f>IF(C489="","",الشيت!DM492)</f>
        <v/>
      </c>
      <c r="M489" s="130" t="str">
        <f>IF(C489="","",الشيت!EA492)</f>
        <v/>
      </c>
      <c r="N489" s="130" t="str">
        <f>IF(C489="","",الشيت!EM492)</f>
        <v/>
      </c>
      <c r="O489" s="130" t="str">
        <f>IF(C489="","",الشيت!FD492)</f>
        <v/>
      </c>
    </row>
    <row r="490" spans="1:15" ht="21.95" customHeight="1">
      <c r="A490" s="130" t="str">
        <f t="shared" si="14"/>
        <v/>
      </c>
      <c r="B490" s="130" t="str">
        <f>الشيت!C493</f>
        <v/>
      </c>
      <c r="C490" s="130" t="str">
        <f>الشيت!D493</f>
        <v/>
      </c>
      <c r="D490" s="130" t="str">
        <f t="shared" si="15"/>
        <v/>
      </c>
      <c r="E490" s="130" t="str">
        <f>IF(C490="","",الشيت!GB493)</f>
        <v/>
      </c>
      <c r="F490" s="130" t="str">
        <f>IF(C490="","",الشيت!L493)</f>
        <v/>
      </c>
      <c r="G490" s="130" t="str">
        <f>IF(C490="","",الشيت!AB493)</f>
        <v/>
      </c>
      <c r="H490" s="130" t="str">
        <f>IF(C490="","",الشيت!AR493)</f>
        <v/>
      </c>
      <c r="I490" s="130" t="str">
        <f>IF(C490="","",الشيت!BI493)</f>
        <v/>
      </c>
      <c r="J490" s="130" t="str">
        <f>IF(C490="","",الشيت!CB493)</f>
        <v/>
      </c>
      <c r="K490" s="130" t="str">
        <f>IF(C490="","",الشيت!CU493)</f>
        <v/>
      </c>
      <c r="L490" s="130" t="str">
        <f>IF(C490="","",الشيت!DM493)</f>
        <v/>
      </c>
      <c r="M490" s="130" t="str">
        <f>IF(C490="","",الشيت!EA493)</f>
        <v/>
      </c>
      <c r="N490" s="130" t="str">
        <f>IF(C490="","",الشيت!EM493)</f>
        <v/>
      </c>
      <c r="O490" s="130" t="str">
        <f>IF(C490="","",الشيت!FD493)</f>
        <v/>
      </c>
    </row>
    <row r="491" spans="1:15" ht="21.95" customHeight="1">
      <c r="A491" s="130" t="str">
        <f t="shared" si="14"/>
        <v/>
      </c>
      <c r="B491" s="130" t="str">
        <f>الشيت!C494</f>
        <v/>
      </c>
      <c r="C491" s="130" t="str">
        <f>الشيت!D494</f>
        <v/>
      </c>
      <c r="D491" s="130" t="str">
        <f t="shared" si="15"/>
        <v/>
      </c>
      <c r="E491" s="130" t="str">
        <f>IF(C491="","",الشيت!GB494)</f>
        <v/>
      </c>
      <c r="F491" s="130" t="str">
        <f>IF(C491="","",الشيت!L494)</f>
        <v/>
      </c>
      <c r="G491" s="130" t="str">
        <f>IF(C491="","",الشيت!AB494)</f>
        <v/>
      </c>
      <c r="H491" s="130" t="str">
        <f>IF(C491="","",الشيت!AR494)</f>
        <v/>
      </c>
      <c r="I491" s="130" t="str">
        <f>IF(C491="","",الشيت!BI494)</f>
        <v/>
      </c>
      <c r="J491" s="130" t="str">
        <f>IF(C491="","",الشيت!CB494)</f>
        <v/>
      </c>
      <c r="K491" s="130" t="str">
        <f>IF(C491="","",الشيت!CU494)</f>
        <v/>
      </c>
      <c r="L491" s="130" t="str">
        <f>IF(C491="","",الشيت!DM494)</f>
        <v/>
      </c>
      <c r="M491" s="130" t="str">
        <f>IF(C491="","",الشيت!EA494)</f>
        <v/>
      </c>
      <c r="N491" s="130" t="str">
        <f>IF(C491="","",الشيت!EM494)</f>
        <v/>
      </c>
      <c r="O491" s="130" t="str">
        <f>IF(C491="","",الشيت!FD494)</f>
        <v/>
      </c>
    </row>
    <row r="492" spans="1:15" ht="21.95" customHeight="1">
      <c r="A492" s="130" t="str">
        <f t="shared" si="14"/>
        <v/>
      </c>
      <c r="B492" s="130" t="str">
        <f>الشيت!C495</f>
        <v/>
      </c>
      <c r="C492" s="130" t="str">
        <f>الشيت!D495</f>
        <v/>
      </c>
      <c r="D492" s="130" t="str">
        <f t="shared" si="15"/>
        <v/>
      </c>
      <c r="E492" s="130" t="str">
        <f>IF(C492="","",الشيت!GB495)</f>
        <v/>
      </c>
      <c r="F492" s="130" t="str">
        <f>IF(C492="","",الشيت!L495)</f>
        <v/>
      </c>
      <c r="G492" s="130" t="str">
        <f>IF(C492="","",الشيت!AB495)</f>
        <v/>
      </c>
      <c r="H492" s="130" t="str">
        <f>IF(C492="","",الشيت!AR495)</f>
        <v/>
      </c>
      <c r="I492" s="130" t="str">
        <f>IF(C492="","",الشيت!BI495)</f>
        <v/>
      </c>
      <c r="J492" s="130" t="str">
        <f>IF(C492="","",الشيت!CB495)</f>
        <v/>
      </c>
      <c r="K492" s="130" t="str">
        <f>IF(C492="","",الشيت!CU495)</f>
        <v/>
      </c>
      <c r="L492" s="130" t="str">
        <f>IF(C492="","",الشيت!DM495)</f>
        <v/>
      </c>
      <c r="M492" s="130" t="str">
        <f>IF(C492="","",الشيت!EA495)</f>
        <v/>
      </c>
      <c r="N492" s="130" t="str">
        <f>IF(C492="","",الشيت!EM495)</f>
        <v/>
      </c>
      <c r="O492" s="130" t="str">
        <f>IF(C492="","",الشيت!FD495)</f>
        <v/>
      </c>
    </row>
    <row r="493" spans="1:15" ht="21.95" customHeight="1">
      <c r="A493" s="130" t="str">
        <f t="shared" si="14"/>
        <v/>
      </c>
      <c r="B493" s="130" t="str">
        <f>الشيت!C496</f>
        <v/>
      </c>
      <c r="C493" s="130" t="str">
        <f>الشيت!D496</f>
        <v/>
      </c>
      <c r="D493" s="130" t="str">
        <f t="shared" si="15"/>
        <v/>
      </c>
      <c r="E493" s="130" t="str">
        <f>IF(C493="","",الشيت!GB496)</f>
        <v/>
      </c>
      <c r="F493" s="130" t="str">
        <f>IF(C493="","",الشيت!L496)</f>
        <v/>
      </c>
      <c r="G493" s="130" t="str">
        <f>IF(C493="","",الشيت!AB496)</f>
        <v/>
      </c>
      <c r="H493" s="130" t="str">
        <f>IF(C493="","",الشيت!AR496)</f>
        <v/>
      </c>
      <c r="I493" s="130" t="str">
        <f>IF(C493="","",الشيت!BI496)</f>
        <v/>
      </c>
      <c r="J493" s="130" t="str">
        <f>IF(C493="","",الشيت!CB496)</f>
        <v/>
      </c>
      <c r="K493" s="130" t="str">
        <f>IF(C493="","",الشيت!CU496)</f>
        <v/>
      </c>
      <c r="L493" s="130" t="str">
        <f>IF(C493="","",الشيت!DM496)</f>
        <v/>
      </c>
      <c r="M493" s="130" t="str">
        <f>IF(C493="","",الشيت!EA496)</f>
        <v/>
      </c>
      <c r="N493" s="130" t="str">
        <f>IF(C493="","",الشيت!EM496)</f>
        <v/>
      </c>
      <c r="O493" s="130" t="str">
        <f>IF(C493="","",الشيت!FD496)</f>
        <v/>
      </c>
    </row>
    <row r="494" spans="1:15" ht="21.95" customHeight="1">
      <c r="A494" s="130" t="str">
        <f t="shared" si="14"/>
        <v/>
      </c>
      <c r="B494" s="130" t="str">
        <f>الشيت!C497</f>
        <v/>
      </c>
      <c r="C494" s="130" t="str">
        <f>الشيت!D497</f>
        <v/>
      </c>
      <c r="D494" s="130" t="str">
        <f t="shared" si="15"/>
        <v/>
      </c>
      <c r="E494" s="130" t="str">
        <f>IF(C494="","",الشيت!GB497)</f>
        <v/>
      </c>
      <c r="F494" s="130" t="str">
        <f>IF(C494="","",الشيت!L497)</f>
        <v/>
      </c>
      <c r="G494" s="130" t="str">
        <f>IF(C494="","",الشيت!AB497)</f>
        <v/>
      </c>
      <c r="H494" s="130" t="str">
        <f>IF(C494="","",الشيت!AR497)</f>
        <v/>
      </c>
      <c r="I494" s="130" t="str">
        <f>IF(C494="","",الشيت!BI497)</f>
        <v/>
      </c>
      <c r="J494" s="130" t="str">
        <f>IF(C494="","",الشيت!CB497)</f>
        <v/>
      </c>
      <c r="K494" s="130" t="str">
        <f>IF(C494="","",الشيت!CU497)</f>
        <v/>
      </c>
      <c r="L494" s="130" t="str">
        <f>IF(C494="","",الشيت!DM497)</f>
        <v/>
      </c>
      <c r="M494" s="130" t="str">
        <f>IF(C494="","",الشيت!EA497)</f>
        <v/>
      </c>
      <c r="N494" s="130" t="str">
        <f>IF(C494="","",الشيت!EM497)</f>
        <v/>
      </c>
      <c r="O494" s="130" t="str">
        <f>IF(C494="","",الشيت!FD497)</f>
        <v/>
      </c>
    </row>
    <row r="495" spans="1:15" ht="21.95" customHeight="1">
      <c r="A495" s="130" t="str">
        <f t="shared" si="14"/>
        <v/>
      </c>
      <c r="B495" s="130" t="str">
        <f>الشيت!C498</f>
        <v/>
      </c>
      <c r="C495" s="130" t="str">
        <f>الشيت!D498</f>
        <v/>
      </c>
      <c r="D495" s="130" t="str">
        <f t="shared" si="15"/>
        <v/>
      </c>
      <c r="E495" s="130" t="str">
        <f>IF(C495="","",الشيت!GB498)</f>
        <v/>
      </c>
      <c r="F495" s="130" t="str">
        <f>IF(C495="","",الشيت!L498)</f>
        <v/>
      </c>
      <c r="G495" s="130" t="str">
        <f>IF(C495="","",الشيت!AB498)</f>
        <v/>
      </c>
      <c r="H495" s="130" t="str">
        <f>IF(C495="","",الشيت!AR498)</f>
        <v/>
      </c>
      <c r="I495" s="130" t="str">
        <f>IF(C495="","",الشيت!BI498)</f>
        <v/>
      </c>
      <c r="J495" s="130" t="str">
        <f>IF(C495="","",الشيت!CB498)</f>
        <v/>
      </c>
      <c r="K495" s="130" t="str">
        <f>IF(C495="","",الشيت!CU498)</f>
        <v/>
      </c>
      <c r="L495" s="130" t="str">
        <f>IF(C495="","",الشيت!DM498)</f>
        <v/>
      </c>
      <c r="M495" s="130" t="str">
        <f>IF(C495="","",الشيت!EA498)</f>
        <v/>
      </c>
      <c r="N495" s="130" t="str">
        <f>IF(C495="","",الشيت!EM498)</f>
        <v/>
      </c>
      <c r="O495" s="130" t="str">
        <f>IF(C495="","",الشيت!FD498)</f>
        <v/>
      </c>
    </row>
    <row r="496" spans="1:15" ht="21.95" customHeight="1">
      <c r="A496" s="130" t="str">
        <f t="shared" si="14"/>
        <v/>
      </c>
      <c r="B496" s="130" t="str">
        <f>الشيت!C499</f>
        <v/>
      </c>
      <c r="C496" s="130" t="str">
        <f>الشيت!D499</f>
        <v/>
      </c>
      <c r="D496" s="130" t="str">
        <f t="shared" si="15"/>
        <v/>
      </c>
      <c r="E496" s="130" t="str">
        <f>IF(C496="","",الشيت!GB499)</f>
        <v/>
      </c>
      <c r="F496" s="130" t="str">
        <f>IF(C496="","",الشيت!L499)</f>
        <v/>
      </c>
      <c r="G496" s="130" t="str">
        <f>IF(C496="","",الشيت!AB499)</f>
        <v/>
      </c>
      <c r="H496" s="130" t="str">
        <f>IF(C496="","",الشيت!AR499)</f>
        <v/>
      </c>
      <c r="I496" s="130" t="str">
        <f>IF(C496="","",الشيت!BI499)</f>
        <v/>
      </c>
      <c r="J496" s="130" t="str">
        <f>IF(C496="","",الشيت!CB499)</f>
        <v/>
      </c>
      <c r="K496" s="130" t="str">
        <f>IF(C496="","",الشيت!CU499)</f>
        <v/>
      </c>
      <c r="L496" s="130" t="str">
        <f>IF(C496="","",الشيت!DM499)</f>
        <v/>
      </c>
      <c r="M496" s="130" t="str">
        <f>IF(C496="","",الشيت!EA499)</f>
        <v/>
      </c>
      <c r="N496" s="130" t="str">
        <f>IF(C496="","",الشيت!EM499)</f>
        <v/>
      </c>
      <c r="O496" s="130" t="str">
        <f>IF(C496="","",الشيت!FD499)</f>
        <v/>
      </c>
    </row>
    <row r="497" spans="1:15" ht="21.95" customHeight="1">
      <c r="A497" s="130" t="str">
        <f t="shared" si="14"/>
        <v/>
      </c>
      <c r="B497" s="130" t="str">
        <f>الشيت!C500</f>
        <v/>
      </c>
      <c r="C497" s="130" t="str">
        <f>الشيت!D500</f>
        <v/>
      </c>
      <c r="D497" s="130" t="str">
        <f t="shared" si="15"/>
        <v/>
      </c>
      <c r="E497" s="130" t="str">
        <f>IF(C497="","",الشيت!GB500)</f>
        <v/>
      </c>
      <c r="F497" s="130" t="str">
        <f>IF(C497="","",الشيت!L500)</f>
        <v/>
      </c>
      <c r="G497" s="130" t="str">
        <f>IF(C497="","",الشيت!AB500)</f>
        <v/>
      </c>
      <c r="H497" s="130" t="str">
        <f>IF(C497="","",الشيت!AR500)</f>
        <v/>
      </c>
      <c r="I497" s="130" t="str">
        <f>IF(C497="","",الشيت!BI500)</f>
        <v/>
      </c>
      <c r="J497" s="130" t="str">
        <f>IF(C497="","",الشيت!CB500)</f>
        <v/>
      </c>
      <c r="K497" s="130" t="str">
        <f>IF(C497="","",الشيت!CU500)</f>
        <v/>
      </c>
      <c r="L497" s="130" t="str">
        <f>IF(C497="","",الشيت!DM500)</f>
        <v/>
      </c>
      <c r="M497" s="130" t="str">
        <f>IF(C497="","",الشيت!EA500)</f>
        <v/>
      </c>
      <c r="N497" s="130" t="str">
        <f>IF(C497="","",الشيت!EM500)</f>
        <v/>
      </c>
      <c r="O497" s="130" t="str">
        <f>IF(C497="","",الشيت!FD500)</f>
        <v/>
      </c>
    </row>
    <row r="498" spans="1:15" ht="21.95" customHeight="1">
      <c r="A498" s="130" t="str">
        <f t="shared" si="14"/>
        <v/>
      </c>
      <c r="B498" s="130" t="str">
        <f>الشيت!C501</f>
        <v/>
      </c>
      <c r="C498" s="130" t="str">
        <f>الشيت!D501</f>
        <v/>
      </c>
      <c r="D498" s="130" t="str">
        <f t="shared" si="15"/>
        <v/>
      </c>
      <c r="E498" s="130" t="str">
        <f>IF(C498="","",الشيت!GB501)</f>
        <v/>
      </c>
      <c r="F498" s="130" t="str">
        <f>IF(C498="","",الشيت!L501)</f>
        <v/>
      </c>
      <c r="G498" s="130" t="str">
        <f>IF(C498="","",الشيت!AB501)</f>
        <v/>
      </c>
      <c r="H498" s="130" t="str">
        <f>IF(C498="","",الشيت!AR501)</f>
        <v/>
      </c>
      <c r="I498" s="130" t="str">
        <f>IF(C498="","",الشيت!BI501)</f>
        <v/>
      </c>
      <c r="J498" s="130" t="str">
        <f>IF(C498="","",الشيت!CB501)</f>
        <v/>
      </c>
      <c r="K498" s="130" t="str">
        <f>IF(C498="","",الشيت!CU501)</f>
        <v/>
      </c>
      <c r="L498" s="130" t="str">
        <f>IF(C498="","",الشيت!DM501)</f>
        <v/>
      </c>
      <c r="M498" s="130" t="str">
        <f>IF(C498="","",الشيت!EA501)</f>
        <v/>
      </c>
      <c r="N498" s="130" t="str">
        <f>IF(C498="","",الشيت!EM501)</f>
        <v/>
      </c>
      <c r="O498" s="130" t="str">
        <f>IF(C498="","",الشيت!FD501)</f>
        <v/>
      </c>
    </row>
    <row r="499" spans="1:15" ht="21.95" customHeight="1">
      <c r="A499" s="130" t="str">
        <f t="shared" si="14"/>
        <v/>
      </c>
      <c r="B499" s="130" t="str">
        <f>الشيت!C502</f>
        <v/>
      </c>
      <c r="C499" s="130" t="str">
        <f>الشيت!D502</f>
        <v/>
      </c>
      <c r="D499" s="130" t="str">
        <f t="shared" si="15"/>
        <v/>
      </c>
      <c r="E499" s="130" t="str">
        <f>IF(C499="","",الشيت!GB502)</f>
        <v/>
      </c>
      <c r="F499" s="130" t="str">
        <f>IF(C499="","",الشيت!L502)</f>
        <v/>
      </c>
      <c r="G499" s="130" t="str">
        <f>IF(C499="","",الشيت!AB502)</f>
        <v/>
      </c>
      <c r="H499" s="130" t="str">
        <f>IF(C499="","",الشيت!AR502)</f>
        <v/>
      </c>
      <c r="I499" s="130" t="str">
        <f>IF(C499="","",الشيت!BI502)</f>
        <v/>
      </c>
      <c r="J499" s="130" t="str">
        <f>IF(C499="","",الشيت!CB502)</f>
        <v/>
      </c>
      <c r="K499" s="130" t="str">
        <f>IF(C499="","",الشيت!CU502)</f>
        <v/>
      </c>
      <c r="L499" s="130" t="str">
        <f>IF(C499="","",الشيت!DM502)</f>
        <v/>
      </c>
      <c r="M499" s="130" t="str">
        <f>IF(C499="","",الشيت!EA502)</f>
        <v/>
      </c>
      <c r="N499" s="130" t="str">
        <f>IF(C499="","",الشيت!EM502)</f>
        <v/>
      </c>
      <c r="O499" s="130" t="str">
        <f>IF(C499="","",الشيت!FD502)</f>
        <v/>
      </c>
    </row>
    <row r="500" spans="1:15" ht="21.95" customHeight="1">
      <c r="A500" s="130" t="str">
        <f t="shared" si="14"/>
        <v/>
      </c>
      <c r="B500" s="130" t="str">
        <f>الشيت!C503</f>
        <v/>
      </c>
      <c r="C500" s="130" t="str">
        <f>الشيت!D503</f>
        <v/>
      </c>
      <c r="D500" s="130" t="str">
        <f t="shared" si="15"/>
        <v/>
      </c>
      <c r="E500" s="130" t="str">
        <f>IF(C500="","",الشيت!GB503)</f>
        <v/>
      </c>
      <c r="F500" s="130" t="str">
        <f>IF(C500="","",الشيت!L503)</f>
        <v/>
      </c>
      <c r="G500" s="130" t="str">
        <f>IF(C500="","",الشيت!AB503)</f>
        <v/>
      </c>
      <c r="H500" s="130" t="str">
        <f>IF(C500="","",الشيت!AR503)</f>
        <v/>
      </c>
      <c r="I500" s="130" t="str">
        <f>IF(C500="","",الشيت!BI503)</f>
        <v/>
      </c>
      <c r="J500" s="130" t="str">
        <f>IF(C500="","",الشيت!CB503)</f>
        <v/>
      </c>
      <c r="K500" s="130" t="str">
        <f>IF(C500="","",الشيت!CU503)</f>
        <v/>
      </c>
      <c r="L500" s="130" t="str">
        <f>IF(C500="","",الشيت!DM503)</f>
        <v/>
      </c>
      <c r="M500" s="130" t="str">
        <f>IF(C500="","",الشيت!EA503)</f>
        <v/>
      </c>
      <c r="N500" s="130" t="str">
        <f>IF(C500="","",الشيت!EM503)</f>
        <v/>
      </c>
      <c r="O500" s="130" t="str">
        <f>IF(C500="","",الشيت!FD503)</f>
        <v/>
      </c>
    </row>
    <row r="501" spans="1:15" ht="21.95" customHeight="1">
      <c r="A501" s="130" t="str">
        <f t="shared" si="14"/>
        <v/>
      </c>
      <c r="B501" s="130" t="str">
        <f>الشيت!C504</f>
        <v/>
      </c>
      <c r="C501" s="130" t="str">
        <f>الشيت!D504</f>
        <v/>
      </c>
      <c r="D501" s="130" t="str">
        <f t="shared" si="15"/>
        <v/>
      </c>
      <c r="E501" s="130" t="str">
        <f>IF(C501="","",الشيت!GB504)</f>
        <v/>
      </c>
      <c r="F501" s="130" t="str">
        <f>IF(C501="","",الشيت!L504)</f>
        <v/>
      </c>
      <c r="G501" s="130" t="str">
        <f>IF(C501="","",الشيت!AB504)</f>
        <v/>
      </c>
      <c r="H501" s="130" t="str">
        <f>IF(C501="","",الشيت!AR504)</f>
        <v/>
      </c>
      <c r="I501" s="130" t="str">
        <f>IF(C501="","",الشيت!BI504)</f>
        <v/>
      </c>
      <c r="J501" s="130" t="str">
        <f>IF(C501="","",الشيت!CB504)</f>
        <v/>
      </c>
      <c r="K501" s="130" t="str">
        <f>IF(C501="","",الشيت!CU504)</f>
        <v/>
      </c>
      <c r="L501" s="130" t="str">
        <f>IF(C501="","",الشيت!DM504)</f>
        <v/>
      </c>
      <c r="M501" s="130" t="str">
        <f>IF(C501="","",الشيت!EA504)</f>
        <v/>
      </c>
      <c r="N501" s="130" t="str">
        <f>IF(C501="","",الشيت!EM504)</f>
        <v/>
      </c>
      <c r="O501" s="130" t="str">
        <f>IF(C501="","",الشيت!FD504)</f>
        <v/>
      </c>
    </row>
    <row r="502" spans="1:15" ht="21.95" customHeight="1">
      <c r="A502" s="130" t="str">
        <f t="shared" si="14"/>
        <v/>
      </c>
      <c r="B502" s="130" t="str">
        <f>الشيت!C505</f>
        <v/>
      </c>
      <c r="C502" s="130" t="str">
        <f>الشيت!D505</f>
        <v/>
      </c>
      <c r="D502" s="130" t="str">
        <f t="shared" si="15"/>
        <v/>
      </c>
      <c r="E502" s="130" t="str">
        <f>IF(C502="","",الشيت!GB505)</f>
        <v/>
      </c>
      <c r="F502" s="130" t="str">
        <f>IF(C502="","",الشيت!L505)</f>
        <v/>
      </c>
      <c r="G502" s="130" t="str">
        <f>IF(C502="","",الشيت!AB505)</f>
        <v/>
      </c>
      <c r="H502" s="130" t="str">
        <f>IF(C502="","",الشيت!AR505)</f>
        <v/>
      </c>
      <c r="I502" s="130" t="str">
        <f>IF(C502="","",الشيت!BI505)</f>
        <v/>
      </c>
      <c r="J502" s="130" t="str">
        <f>IF(C502="","",الشيت!CB505)</f>
        <v/>
      </c>
      <c r="K502" s="130" t="str">
        <f>IF(C502="","",الشيت!CU505)</f>
        <v/>
      </c>
      <c r="L502" s="130" t="str">
        <f>IF(C502="","",الشيت!DM505)</f>
        <v/>
      </c>
      <c r="M502" s="130" t="str">
        <f>IF(C502="","",الشيت!EA505)</f>
        <v/>
      </c>
      <c r="N502" s="130" t="str">
        <f>IF(C502="","",الشيت!EM505)</f>
        <v/>
      </c>
      <c r="O502" s="130" t="str">
        <f>IF(C502="","",الشيت!FD505)</f>
        <v/>
      </c>
    </row>
    <row r="503" spans="1:15" ht="21.95" customHeight="1">
      <c r="A503" s="130" t="str">
        <f t="shared" si="14"/>
        <v/>
      </c>
      <c r="B503" s="130" t="str">
        <f>الشيت!C506</f>
        <v/>
      </c>
      <c r="C503" s="130" t="str">
        <f>الشيت!D506</f>
        <v/>
      </c>
      <c r="D503" s="130" t="str">
        <f t="shared" si="15"/>
        <v/>
      </c>
      <c r="E503" s="130" t="str">
        <f>IF(C503="","",الشيت!GB506)</f>
        <v/>
      </c>
      <c r="F503" s="130" t="str">
        <f>IF(C503="","",الشيت!L506)</f>
        <v/>
      </c>
      <c r="G503" s="130" t="str">
        <f>IF(C503="","",الشيت!AB506)</f>
        <v/>
      </c>
      <c r="H503" s="130" t="str">
        <f>IF(C503="","",الشيت!AR506)</f>
        <v/>
      </c>
      <c r="I503" s="130" t="str">
        <f>IF(C503="","",الشيت!BI506)</f>
        <v/>
      </c>
      <c r="J503" s="130" t="str">
        <f>IF(C503="","",الشيت!CB506)</f>
        <v/>
      </c>
      <c r="K503" s="130" t="str">
        <f>IF(C503="","",الشيت!CU506)</f>
        <v/>
      </c>
      <c r="L503" s="130" t="str">
        <f>IF(C503="","",الشيت!DM506)</f>
        <v/>
      </c>
      <c r="M503" s="130" t="str">
        <f>IF(C503="","",الشيت!EA506)</f>
        <v/>
      </c>
      <c r="N503" s="130" t="str">
        <f>IF(C503="","",الشيت!EM506)</f>
        <v/>
      </c>
      <c r="O503" s="130" t="str">
        <f>IF(C503="","",الشيت!FD506)</f>
        <v/>
      </c>
    </row>
    <row r="504" spans="1:15" ht="21.95" customHeight="1">
      <c r="A504" s="130" t="str">
        <f t="shared" si="14"/>
        <v/>
      </c>
      <c r="B504" s="130" t="str">
        <f>الشيت!C507</f>
        <v/>
      </c>
      <c r="C504" s="130" t="str">
        <f>الشيت!D507</f>
        <v/>
      </c>
      <c r="D504" s="130" t="str">
        <f t="shared" si="15"/>
        <v/>
      </c>
      <c r="E504" s="130" t="str">
        <f>IF(C504="","",الشيت!GB507)</f>
        <v/>
      </c>
      <c r="F504" s="130" t="str">
        <f>IF(C504="","",الشيت!L507)</f>
        <v/>
      </c>
      <c r="G504" s="130" t="str">
        <f>IF(C504="","",الشيت!AB507)</f>
        <v/>
      </c>
      <c r="H504" s="130" t="str">
        <f>IF(C504="","",الشيت!AR507)</f>
        <v/>
      </c>
      <c r="I504" s="130" t="str">
        <f>IF(C504="","",الشيت!BI507)</f>
        <v/>
      </c>
      <c r="J504" s="130" t="str">
        <f>IF(C504="","",الشيت!CB507)</f>
        <v/>
      </c>
      <c r="K504" s="130" t="str">
        <f>IF(C504="","",الشيت!CU507)</f>
        <v/>
      </c>
      <c r="L504" s="130" t="str">
        <f>IF(C504="","",الشيت!DM507)</f>
        <v/>
      </c>
      <c r="M504" s="130" t="str">
        <f>IF(C504="","",الشيت!EA507)</f>
        <v/>
      </c>
      <c r="N504" s="130" t="str">
        <f>IF(C504="","",الشيت!EM507)</f>
        <v/>
      </c>
      <c r="O504" s="130" t="str">
        <f>IF(C504="","",الشيت!FD507)</f>
        <v/>
      </c>
    </row>
    <row r="505" spans="1:15" ht="21.95" customHeight="1">
      <c r="A505" s="130" t="str">
        <f t="shared" si="14"/>
        <v/>
      </c>
      <c r="B505" s="130" t="str">
        <f>الشيت!C508</f>
        <v/>
      </c>
      <c r="C505" s="130" t="str">
        <f>الشيت!D508</f>
        <v/>
      </c>
      <c r="D505" s="130" t="str">
        <f t="shared" si="15"/>
        <v/>
      </c>
      <c r="E505" s="130" t="str">
        <f>IF(C505="","",الشيت!GB508)</f>
        <v/>
      </c>
      <c r="F505" s="130" t="str">
        <f>IF(C505="","",الشيت!L508)</f>
        <v/>
      </c>
      <c r="G505" s="130" t="str">
        <f>IF(C505="","",الشيت!AB508)</f>
        <v/>
      </c>
      <c r="H505" s="130" t="str">
        <f>IF(C505="","",الشيت!AR508)</f>
        <v/>
      </c>
      <c r="I505" s="130" t="str">
        <f>IF(C505="","",الشيت!BI508)</f>
        <v/>
      </c>
      <c r="J505" s="130" t="str">
        <f>IF(C505="","",الشيت!CB508)</f>
        <v/>
      </c>
      <c r="K505" s="130" t="str">
        <f>IF(C505="","",الشيت!CU508)</f>
        <v/>
      </c>
      <c r="L505" s="130" t="str">
        <f>IF(C505="","",الشيت!DM508)</f>
        <v/>
      </c>
      <c r="M505" s="130" t="str">
        <f>IF(C505="","",الشيت!EA508)</f>
        <v/>
      </c>
      <c r="N505" s="130" t="str">
        <f>IF(C505="","",الشيت!EM508)</f>
        <v/>
      </c>
      <c r="O505" s="130" t="str">
        <f>IF(C505="","",الشيت!FD508)</f>
        <v/>
      </c>
    </row>
    <row r="506" spans="1:15" ht="21.95" customHeight="1">
      <c r="A506" s="130" t="str">
        <f t="shared" si="14"/>
        <v/>
      </c>
      <c r="B506" s="130" t="str">
        <f>الشيت!C509</f>
        <v/>
      </c>
      <c r="C506" s="130" t="str">
        <f>الشيت!D509</f>
        <v/>
      </c>
      <c r="D506" s="130" t="str">
        <f t="shared" si="15"/>
        <v/>
      </c>
      <c r="E506" s="130" t="str">
        <f>IF(C506="","",الشيت!GB509)</f>
        <v/>
      </c>
      <c r="F506" s="130" t="str">
        <f>IF(C506="","",الشيت!L509)</f>
        <v/>
      </c>
      <c r="G506" s="130" t="str">
        <f>IF(C506="","",الشيت!AB509)</f>
        <v/>
      </c>
      <c r="H506" s="130" t="str">
        <f>IF(C506="","",الشيت!AR509)</f>
        <v/>
      </c>
      <c r="I506" s="130" t="str">
        <f>IF(C506="","",الشيت!BI509)</f>
        <v/>
      </c>
      <c r="J506" s="130" t="str">
        <f>IF(C506="","",الشيت!CB509)</f>
        <v/>
      </c>
      <c r="K506" s="130" t="str">
        <f>IF(C506="","",الشيت!CU509)</f>
        <v/>
      </c>
      <c r="L506" s="130" t="str">
        <f>IF(C506="","",الشيت!DM509)</f>
        <v/>
      </c>
      <c r="M506" s="130" t="str">
        <f>IF(C506="","",الشيت!EA509)</f>
        <v/>
      </c>
      <c r="N506" s="130" t="str">
        <f>IF(C506="","",الشيت!EM509)</f>
        <v/>
      </c>
      <c r="O506" s="130" t="str">
        <f>IF(C506="","",الشيت!FD509)</f>
        <v/>
      </c>
    </row>
    <row r="507" spans="1:15" ht="21.95" customHeight="1">
      <c r="A507" s="130" t="str">
        <f t="shared" si="14"/>
        <v/>
      </c>
      <c r="B507" s="130" t="str">
        <f>الشيت!C510</f>
        <v/>
      </c>
      <c r="C507" s="130" t="str">
        <f>الشيت!D510</f>
        <v/>
      </c>
      <c r="D507" s="130" t="str">
        <f t="shared" si="15"/>
        <v/>
      </c>
      <c r="E507" s="130" t="str">
        <f>IF(C507="","",الشيت!GB510)</f>
        <v/>
      </c>
      <c r="F507" s="130" t="str">
        <f>IF(C507="","",الشيت!L510)</f>
        <v/>
      </c>
      <c r="G507" s="130" t="str">
        <f>IF(C507="","",الشيت!AB510)</f>
        <v/>
      </c>
      <c r="H507" s="130" t="str">
        <f>IF(C507="","",الشيت!AR510)</f>
        <v/>
      </c>
      <c r="I507" s="130" t="str">
        <f>IF(C507="","",الشيت!BI510)</f>
        <v/>
      </c>
      <c r="J507" s="130" t="str">
        <f>IF(C507="","",الشيت!CB510)</f>
        <v/>
      </c>
      <c r="K507" s="130" t="str">
        <f>IF(C507="","",الشيت!CU510)</f>
        <v/>
      </c>
      <c r="L507" s="130" t="str">
        <f>IF(C507="","",الشيت!DM510)</f>
        <v/>
      </c>
      <c r="M507" s="130" t="str">
        <f>IF(C507="","",الشيت!EA510)</f>
        <v/>
      </c>
      <c r="N507" s="130" t="str">
        <f>IF(C507="","",الشيت!EM510)</f>
        <v/>
      </c>
      <c r="O507" s="130" t="str">
        <f>IF(C507="","",الشيت!FD510)</f>
        <v/>
      </c>
    </row>
    <row r="508" spans="1:15" ht="21.95" customHeight="1">
      <c r="A508" s="130" t="str">
        <f t="shared" si="14"/>
        <v/>
      </c>
      <c r="B508" s="130" t="str">
        <f>الشيت!C511</f>
        <v/>
      </c>
      <c r="C508" s="130" t="str">
        <f>الشيت!D511</f>
        <v/>
      </c>
      <c r="D508" s="130" t="str">
        <f t="shared" si="15"/>
        <v/>
      </c>
      <c r="E508" s="130" t="str">
        <f>IF(C508="","",الشيت!GB511)</f>
        <v/>
      </c>
      <c r="F508" s="130" t="str">
        <f>IF(C508="","",الشيت!L511)</f>
        <v/>
      </c>
      <c r="G508" s="130" t="str">
        <f>IF(C508="","",الشيت!AB511)</f>
        <v/>
      </c>
      <c r="H508" s="130" t="str">
        <f>IF(C508="","",الشيت!AR511)</f>
        <v/>
      </c>
      <c r="I508" s="130" t="str">
        <f>IF(C508="","",الشيت!BI511)</f>
        <v/>
      </c>
      <c r="J508" s="130" t="str">
        <f>IF(C508="","",الشيت!CB511)</f>
        <v/>
      </c>
      <c r="K508" s="130" t="str">
        <f>IF(C508="","",الشيت!CU511)</f>
        <v/>
      </c>
      <c r="L508" s="130" t="str">
        <f>IF(C508="","",الشيت!DM511)</f>
        <v/>
      </c>
      <c r="M508" s="130" t="str">
        <f>IF(C508="","",الشيت!EA511)</f>
        <v/>
      </c>
      <c r="N508" s="130" t="str">
        <f>IF(C508="","",الشيت!EM511)</f>
        <v/>
      </c>
      <c r="O508" s="130" t="str">
        <f>IF(C508="","",الشيت!FD511)</f>
        <v/>
      </c>
    </row>
    <row r="509" spans="1:15" ht="21.95" customHeight="1">
      <c r="A509" s="130" t="str">
        <f t="shared" si="14"/>
        <v/>
      </c>
      <c r="B509" s="130" t="str">
        <f>الشيت!C512</f>
        <v/>
      </c>
      <c r="C509" s="130" t="str">
        <f>الشيت!D512</f>
        <v/>
      </c>
      <c r="D509" s="130" t="str">
        <f t="shared" si="15"/>
        <v/>
      </c>
      <c r="E509" s="130" t="str">
        <f>IF(C509="","",الشيت!GB512)</f>
        <v/>
      </c>
      <c r="F509" s="130" t="str">
        <f>IF(C509="","",الشيت!L512)</f>
        <v/>
      </c>
      <c r="G509" s="130" t="str">
        <f>IF(C509="","",الشيت!AB512)</f>
        <v/>
      </c>
      <c r="H509" s="130" t="str">
        <f>IF(C509="","",الشيت!AR512)</f>
        <v/>
      </c>
      <c r="I509" s="130" t="str">
        <f>IF(C509="","",الشيت!BI512)</f>
        <v/>
      </c>
      <c r="J509" s="130" t="str">
        <f>IF(C509="","",الشيت!CB512)</f>
        <v/>
      </c>
      <c r="K509" s="130" t="str">
        <f>IF(C509="","",الشيت!CU512)</f>
        <v/>
      </c>
      <c r="L509" s="130" t="str">
        <f>IF(C509="","",الشيت!DM512)</f>
        <v/>
      </c>
      <c r="M509" s="130" t="str">
        <f>IF(C509="","",الشيت!EA512)</f>
        <v/>
      </c>
      <c r="N509" s="130" t="str">
        <f>IF(C509="","",الشيت!EM512)</f>
        <v/>
      </c>
      <c r="O509" s="130" t="str">
        <f>IF(C509="","",الشيت!FD512)</f>
        <v/>
      </c>
    </row>
    <row r="510" spans="1:15" ht="21.95" customHeight="1">
      <c r="A510" s="130" t="str">
        <f t="shared" si="14"/>
        <v/>
      </c>
      <c r="B510" s="130" t="str">
        <f>الشيت!C513</f>
        <v/>
      </c>
      <c r="C510" s="130" t="str">
        <f>الشيت!D513</f>
        <v/>
      </c>
      <c r="D510" s="130" t="str">
        <f t="shared" si="15"/>
        <v/>
      </c>
      <c r="E510" s="130" t="str">
        <f>IF(C510="","",الشيت!GB513)</f>
        <v/>
      </c>
      <c r="F510" s="130" t="str">
        <f>IF(C510="","",الشيت!L513)</f>
        <v/>
      </c>
      <c r="G510" s="130" t="str">
        <f>IF(C510="","",الشيت!AB513)</f>
        <v/>
      </c>
      <c r="H510" s="130" t="str">
        <f>IF(C510="","",الشيت!AR513)</f>
        <v/>
      </c>
      <c r="I510" s="130" t="str">
        <f>IF(C510="","",الشيت!BI513)</f>
        <v/>
      </c>
      <c r="J510" s="130" t="str">
        <f>IF(C510="","",الشيت!CB513)</f>
        <v/>
      </c>
      <c r="K510" s="130" t="str">
        <f>IF(C510="","",الشيت!CU513)</f>
        <v/>
      </c>
      <c r="L510" s="130" t="str">
        <f>IF(C510="","",الشيت!DM513)</f>
        <v/>
      </c>
      <c r="M510" s="130" t="str">
        <f>IF(C510="","",الشيت!EA513)</f>
        <v/>
      </c>
      <c r="N510" s="130" t="str">
        <f>IF(C510="","",الشيت!EM513)</f>
        <v/>
      </c>
      <c r="O510" s="130" t="str">
        <f>IF(C510="","",الشيت!FD513)</f>
        <v/>
      </c>
    </row>
    <row r="511" spans="1:15" ht="21.95" customHeight="1">
      <c r="A511" s="130" t="str">
        <f t="shared" si="14"/>
        <v/>
      </c>
      <c r="B511" s="130" t="str">
        <f>الشيت!C514</f>
        <v/>
      </c>
      <c r="C511" s="130" t="str">
        <f>الشيت!D514</f>
        <v/>
      </c>
      <c r="D511" s="130" t="str">
        <f t="shared" si="15"/>
        <v/>
      </c>
      <c r="E511" s="130" t="str">
        <f>IF(C511="","",الشيت!GB514)</f>
        <v/>
      </c>
      <c r="F511" s="130" t="str">
        <f>IF(C511="","",الشيت!L514)</f>
        <v/>
      </c>
      <c r="G511" s="130" t="str">
        <f>IF(C511="","",الشيت!AB514)</f>
        <v/>
      </c>
      <c r="H511" s="130" t="str">
        <f>IF(C511="","",الشيت!AR514)</f>
        <v/>
      </c>
      <c r="I511" s="130" t="str">
        <f>IF(C511="","",الشيت!BI514)</f>
        <v/>
      </c>
      <c r="J511" s="130" t="str">
        <f>IF(C511="","",الشيت!CB514)</f>
        <v/>
      </c>
      <c r="K511" s="130" t="str">
        <f>IF(C511="","",الشيت!CU514)</f>
        <v/>
      </c>
      <c r="L511" s="130" t="str">
        <f>IF(C511="","",الشيت!DM514)</f>
        <v/>
      </c>
      <c r="M511" s="130" t="str">
        <f>IF(C511="","",الشيت!EA514)</f>
        <v/>
      </c>
      <c r="N511" s="130" t="str">
        <f>IF(C511="","",الشيت!EM514)</f>
        <v/>
      </c>
      <c r="O511" s="130" t="str">
        <f>IF(C511="","",الشيت!FD514)</f>
        <v/>
      </c>
    </row>
    <row r="512" spans="1:15" ht="21.95" customHeight="1">
      <c r="A512" s="130" t="str">
        <f t="shared" si="14"/>
        <v/>
      </c>
      <c r="B512" s="130" t="str">
        <f>الشيت!C515</f>
        <v/>
      </c>
      <c r="C512" s="130" t="str">
        <f>الشيت!D515</f>
        <v/>
      </c>
      <c r="D512" s="130" t="str">
        <f t="shared" si="15"/>
        <v/>
      </c>
      <c r="E512" s="130" t="str">
        <f>IF(C512="","",الشيت!GB515)</f>
        <v/>
      </c>
      <c r="F512" s="130" t="str">
        <f>IF(C512="","",الشيت!L515)</f>
        <v/>
      </c>
      <c r="G512" s="130" t="str">
        <f>IF(C512="","",الشيت!AB515)</f>
        <v/>
      </c>
      <c r="H512" s="130" t="str">
        <f>IF(C512="","",الشيت!AR515)</f>
        <v/>
      </c>
      <c r="I512" s="130" t="str">
        <f>IF(C512="","",الشيت!BI515)</f>
        <v/>
      </c>
      <c r="J512" s="130" t="str">
        <f>IF(C512="","",الشيت!CB515)</f>
        <v/>
      </c>
      <c r="K512" s="130" t="str">
        <f>IF(C512="","",الشيت!CU515)</f>
        <v/>
      </c>
      <c r="L512" s="130" t="str">
        <f>IF(C512="","",الشيت!DM515)</f>
        <v/>
      </c>
      <c r="M512" s="130" t="str">
        <f>IF(C512="","",الشيت!EA515)</f>
        <v/>
      </c>
      <c r="N512" s="130" t="str">
        <f>IF(C512="","",الشيت!EM515)</f>
        <v/>
      </c>
      <c r="O512" s="130" t="str">
        <f>IF(C512="","",الشيت!FD515)</f>
        <v/>
      </c>
    </row>
    <row r="513" spans="1:15" ht="21.95" customHeight="1">
      <c r="A513" s="130" t="str">
        <f t="shared" si="14"/>
        <v/>
      </c>
      <c r="B513" s="130" t="str">
        <f>الشيت!C516</f>
        <v/>
      </c>
      <c r="C513" s="130" t="str">
        <f>الشيت!D516</f>
        <v/>
      </c>
      <c r="D513" s="130" t="str">
        <f t="shared" si="15"/>
        <v/>
      </c>
      <c r="E513" s="130" t="str">
        <f>IF(C513="","",الشيت!GB516)</f>
        <v/>
      </c>
      <c r="F513" s="130" t="str">
        <f>IF(C513="","",الشيت!L516)</f>
        <v/>
      </c>
      <c r="G513" s="130" t="str">
        <f>IF(C513="","",الشيت!AB516)</f>
        <v/>
      </c>
      <c r="H513" s="130" t="str">
        <f>IF(C513="","",الشيت!AR516)</f>
        <v/>
      </c>
      <c r="I513" s="130" t="str">
        <f>IF(C513="","",الشيت!BI516)</f>
        <v/>
      </c>
      <c r="J513" s="130" t="str">
        <f>IF(C513="","",الشيت!CB516)</f>
        <v/>
      </c>
      <c r="K513" s="130" t="str">
        <f>IF(C513="","",الشيت!CU516)</f>
        <v/>
      </c>
      <c r="L513" s="130" t="str">
        <f>IF(C513="","",الشيت!DM516)</f>
        <v/>
      </c>
      <c r="M513" s="130" t="str">
        <f>IF(C513="","",الشيت!EA516)</f>
        <v/>
      </c>
      <c r="N513" s="130" t="str">
        <f>IF(C513="","",الشيت!EM516)</f>
        <v/>
      </c>
      <c r="O513" s="130" t="str">
        <f>IF(C513="","",الشيت!FD516)</f>
        <v/>
      </c>
    </row>
    <row r="514" spans="1:15" ht="21.95" customHeight="1">
      <c r="A514" s="130" t="str">
        <f t="shared" si="14"/>
        <v/>
      </c>
      <c r="B514" s="130" t="str">
        <f>الشيت!C517</f>
        <v/>
      </c>
      <c r="C514" s="130" t="str">
        <f>الشيت!D517</f>
        <v/>
      </c>
      <c r="D514" s="130" t="str">
        <f t="shared" si="15"/>
        <v/>
      </c>
      <c r="E514" s="130" t="str">
        <f>IF(C514="","",الشيت!GB517)</f>
        <v/>
      </c>
      <c r="F514" s="130" t="str">
        <f>IF(C514="","",الشيت!L517)</f>
        <v/>
      </c>
      <c r="G514" s="130" t="str">
        <f>IF(C514="","",الشيت!AB517)</f>
        <v/>
      </c>
      <c r="H514" s="130" t="str">
        <f>IF(C514="","",الشيت!AR517)</f>
        <v/>
      </c>
      <c r="I514" s="130" t="str">
        <f>IF(C514="","",الشيت!BI517)</f>
        <v/>
      </c>
      <c r="J514" s="130" t="str">
        <f>IF(C514="","",الشيت!CB517)</f>
        <v/>
      </c>
      <c r="K514" s="130" t="str">
        <f>IF(C514="","",الشيت!CU517)</f>
        <v/>
      </c>
      <c r="L514" s="130" t="str">
        <f>IF(C514="","",الشيت!DM517)</f>
        <v/>
      </c>
      <c r="M514" s="130" t="str">
        <f>IF(C514="","",الشيت!EA517)</f>
        <v/>
      </c>
      <c r="N514" s="130" t="str">
        <f>IF(C514="","",الشيت!EM517)</f>
        <v/>
      </c>
      <c r="O514" s="130" t="str">
        <f>IF(C514="","",الشيت!FD517)</f>
        <v/>
      </c>
    </row>
    <row r="515" spans="1:15" ht="21.95" customHeight="1">
      <c r="A515" s="130" t="str">
        <f t="shared" si="14"/>
        <v/>
      </c>
      <c r="B515" s="130" t="str">
        <f>الشيت!C518</f>
        <v/>
      </c>
      <c r="C515" s="130" t="str">
        <f>الشيت!D518</f>
        <v/>
      </c>
      <c r="D515" s="130" t="str">
        <f t="shared" si="15"/>
        <v/>
      </c>
      <c r="E515" s="130" t="str">
        <f>IF(C515="","",الشيت!GB518)</f>
        <v/>
      </c>
      <c r="F515" s="130" t="str">
        <f>IF(C515="","",الشيت!L518)</f>
        <v/>
      </c>
      <c r="G515" s="130" t="str">
        <f>IF(C515="","",الشيت!AB518)</f>
        <v/>
      </c>
      <c r="H515" s="130" t="str">
        <f>IF(C515="","",الشيت!AR518)</f>
        <v/>
      </c>
      <c r="I515" s="130" t="str">
        <f>IF(C515="","",الشيت!BI518)</f>
        <v/>
      </c>
      <c r="J515" s="130" t="str">
        <f>IF(C515="","",الشيت!CB518)</f>
        <v/>
      </c>
      <c r="K515" s="130" t="str">
        <f>IF(C515="","",الشيت!CU518)</f>
        <v/>
      </c>
      <c r="L515" s="130" t="str">
        <f>IF(C515="","",الشيت!DM518)</f>
        <v/>
      </c>
      <c r="M515" s="130" t="str">
        <f>IF(C515="","",الشيت!EA518)</f>
        <v/>
      </c>
      <c r="N515" s="130" t="str">
        <f>IF(C515="","",الشيت!EM518)</f>
        <v/>
      </c>
      <c r="O515" s="130" t="str">
        <f>IF(C515="","",الشيت!FD518)</f>
        <v/>
      </c>
    </row>
    <row r="516" spans="1:15" ht="21.95" customHeight="1">
      <c r="A516" s="130" t="str">
        <f t="shared" si="14"/>
        <v/>
      </c>
      <c r="B516" s="130" t="str">
        <f>الشيت!C519</f>
        <v/>
      </c>
      <c r="C516" s="130" t="str">
        <f>الشيت!D519</f>
        <v/>
      </c>
      <c r="D516" s="130" t="str">
        <f t="shared" si="15"/>
        <v/>
      </c>
      <c r="E516" s="130" t="str">
        <f>IF(C516="","",الشيت!GB519)</f>
        <v/>
      </c>
      <c r="F516" s="130" t="str">
        <f>IF(C516="","",الشيت!L519)</f>
        <v/>
      </c>
      <c r="G516" s="130" t="str">
        <f>IF(C516="","",الشيت!AB519)</f>
        <v/>
      </c>
      <c r="H516" s="130" t="str">
        <f>IF(C516="","",الشيت!AR519)</f>
        <v/>
      </c>
      <c r="I516" s="130" t="str">
        <f>IF(C516="","",الشيت!BI519)</f>
        <v/>
      </c>
      <c r="J516" s="130" t="str">
        <f>IF(C516="","",الشيت!CB519)</f>
        <v/>
      </c>
      <c r="K516" s="130" t="str">
        <f>IF(C516="","",الشيت!CU519)</f>
        <v/>
      </c>
      <c r="L516" s="130" t="str">
        <f>IF(C516="","",الشيت!DM519)</f>
        <v/>
      </c>
      <c r="M516" s="130" t="str">
        <f>IF(C516="","",الشيت!EA519)</f>
        <v/>
      </c>
      <c r="N516" s="130" t="str">
        <f>IF(C516="","",الشيت!EM519)</f>
        <v/>
      </c>
      <c r="O516" s="130" t="str">
        <f>IF(C516="","",الشيت!FD519)</f>
        <v/>
      </c>
    </row>
    <row r="517" spans="1:15" ht="21.95" customHeight="1">
      <c r="A517" s="130" t="str">
        <f t="shared" si="14"/>
        <v/>
      </c>
      <c r="B517" s="130" t="str">
        <f>الشيت!C520</f>
        <v/>
      </c>
      <c r="C517" s="130" t="str">
        <f>الشيت!D520</f>
        <v/>
      </c>
      <c r="D517" s="130" t="str">
        <f t="shared" si="15"/>
        <v/>
      </c>
      <c r="E517" s="130" t="str">
        <f>IF(C517="","",الشيت!GB520)</f>
        <v/>
      </c>
      <c r="F517" s="130" t="str">
        <f>IF(C517="","",الشيت!L520)</f>
        <v/>
      </c>
      <c r="G517" s="130" t="str">
        <f>IF(C517="","",الشيت!AB520)</f>
        <v/>
      </c>
      <c r="H517" s="130" t="str">
        <f>IF(C517="","",الشيت!AR520)</f>
        <v/>
      </c>
      <c r="I517" s="130" t="str">
        <f>IF(C517="","",الشيت!BI520)</f>
        <v/>
      </c>
      <c r="J517" s="130" t="str">
        <f>IF(C517="","",الشيت!CB520)</f>
        <v/>
      </c>
      <c r="K517" s="130" t="str">
        <f>IF(C517="","",الشيت!CU520)</f>
        <v/>
      </c>
      <c r="L517" s="130" t="str">
        <f>IF(C517="","",الشيت!DM520)</f>
        <v/>
      </c>
      <c r="M517" s="130" t="str">
        <f>IF(C517="","",الشيت!EA520)</f>
        <v/>
      </c>
      <c r="N517" s="130" t="str">
        <f>IF(C517="","",الشيت!EM520)</f>
        <v/>
      </c>
      <c r="O517" s="130" t="str">
        <f>IF(C517="","",الشيت!FD520)</f>
        <v/>
      </c>
    </row>
    <row r="518" spans="1:15" ht="21.95" customHeight="1">
      <c r="A518" s="130" t="str">
        <f t="shared" si="14"/>
        <v/>
      </c>
      <c r="B518" s="130" t="str">
        <f>الشيت!C521</f>
        <v/>
      </c>
      <c r="C518" s="130" t="str">
        <f>الشيت!D521</f>
        <v/>
      </c>
      <c r="D518" s="130" t="str">
        <f t="shared" si="15"/>
        <v/>
      </c>
      <c r="E518" s="130" t="str">
        <f>IF(C518="","",الشيت!GB521)</f>
        <v/>
      </c>
      <c r="F518" s="130" t="str">
        <f>IF(C518="","",الشيت!L521)</f>
        <v/>
      </c>
      <c r="G518" s="130" t="str">
        <f>IF(C518="","",الشيت!AB521)</f>
        <v/>
      </c>
      <c r="H518" s="130" t="str">
        <f>IF(C518="","",الشيت!AR521)</f>
        <v/>
      </c>
      <c r="I518" s="130" t="str">
        <f>IF(C518="","",الشيت!BI521)</f>
        <v/>
      </c>
      <c r="J518" s="130" t="str">
        <f>IF(C518="","",الشيت!CB521)</f>
        <v/>
      </c>
      <c r="K518" s="130" t="str">
        <f>IF(C518="","",الشيت!CU521)</f>
        <v/>
      </c>
      <c r="L518" s="130" t="str">
        <f>IF(C518="","",الشيت!DM521)</f>
        <v/>
      </c>
      <c r="M518" s="130" t="str">
        <f>IF(C518="","",الشيت!EA521)</f>
        <v/>
      </c>
      <c r="N518" s="130" t="str">
        <f>IF(C518="","",الشيت!EM521)</f>
        <v/>
      </c>
      <c r="O518" s="130" t="str">
        <f>IF(C518="","",الشيت!FD521)</f>
        <v/>
      </c>
    </row>
    <row r="519" spans="1:15" ht="21.95" customHeight="1">
      <c r="A519" s="130" t="str">
        <f t="shared" si="14"/>
        <v/>
      </c>
      <c r="B519" s="130" t="str">
        <f>الشيت!C522</f>
        <v/>
      </c>
      <c r="C519" s="130" t="str">
        <f>الشيت!D522</f>
        <v/>
      </c>
      <c r="D519" s="130" t="str">
        <f t="shared" si="15"/>
        <v/>
      </c>
      <c r="E519" s="130" t="str">
        <f>IF(C519="","",الشيت!GB522)</f>
        <v/>
      </c>
      <c r="F519" s="130" t="str">
        <f>IF(C519="","",الشيت!L522)</f>
        <v/>
      </c>
      <c r="G519" s="130" t="str">
        <f>IF(C519="","",الشيت!AB522)</f>
        <v/>
      </c>
      <c r="H519" s="130" t="str">
        <f>IF(C519="","",الشيت!AR522)</f>
        <v/>
      </c>
      <c r="I519" s="130" t="str">
        <f>IF(C519="","",الشيت!BI522)</f>
        <v/>
      </c>
      <c r="J519" s="130" t="str">
        <f>IF(C519="","",الشيت!CB522)</f>
        <v/>
      </c>
      <c r="K519" s="130" t="str">
        <f>IF(C519="","",الشيت!CU522)</f>
        <v/>
      </c>
      <c r="L519" s="130" t="str">
        <f>IF(C519="","",الشيت!DM522)</f>
        <v/>
      </c>
      <c r="M519" s="130" t="str">
        <f>IF(C519="","",الشيت!EA522)</f>
        <v/>
      </c>
      <c r="N519" s="130" t="str">
        <f>IF(C519="","",الشيت!EM522)</f>
        <v/>
      </c>
      <c r="O519" s="130" t="str">
        <f>IF(C519="","",الشيت!FD522)</f>
        <v/>
      </c>
    </row>
    <row r="520" spans="1:15" ht="21.95" customHeight="1">
      <c r="A520" s="130" t="str">
        <f t="shared" ref="A520:A583" si="16">IF(C520="","",ROW()-6)</f>
        <v/>
      </c>
      <c r="B520" s="130" t="str">
        <f>الشيت!C523</f>
        <v/>
      </c>
      <c r="C520" s="130" t="str">
        <f>الشيت!D523</f>
        <v/>
      </c>
      <c r="D520" s="130" t="str">
        <f t="shared" ref="D520:D583" si="17">IF(C520="","",SUM(F520,G520,H520,I520,J520,K520,L520,M520,N520,O520))</f>
        <v/>
      </c>
      <c r="E520" s="130" t="str">
        <f>IF(C520="","",الشيت!GB523)</f>
        <v/>
      </c>
      <c r="F520" s="130" t="str">
        <f>IF(C520="","",الشيت!L523)</f>
        <v/>
      </c>
      <c r="G520" s="130" t="str">
        <f>IF(C520="","",الشيت!AB523)</f>
        <v/>
      </c>
      <c r="H520" s="130" t="str">
        <f>IF(C520="","",الشيت!AR523)</f>
        <v/>
      </c>
      <c r="I520" s="130" t="str">
        <f>IF(C520="","",الشيت!BI523)</f>
        <v/>
      </c>
      <c r="J520" s="130" t="str">
        <f>IF(C520="","",الشيت!CB523)</f>
        <v/>
      </c>
      <c r="K520" s="130" t="str">
        <f>IF(C520="","",الشيت!CU523)</f>
        <v/>
      </c>
      <c r="L520" s="130" t="str">
        <f>IF(C520="","",الشيت!DM523)</f>
        <v/>
      </c>
      <c r="M520" s="130" t="str">
        <f>IF(C520="","",الشيت!EA523)</f>
        <v/>
      </c>
      <c r="N520" s="130" t="str">
        <f>IF(C520="","",الشيت!EM523)</f>
        <v/>
      </c>
      <c r="O520" s="130" t="str">
        <f>IF(C520="","",الشيت!FD523)</f>
        <v/>
      </c>
    </row>
    <row r="521" spans="1:15" ht="21.95" customHeight="1">
      <c r="A521" s="130" t="str">
        <f t="shared" si="16"/>
        <v/>
      </c>
      <c r="B521" s="130" t="str">
        <f>الشيت!C524</f>
        <v/>
      </c>
      <c r="C521" s="130" t="str">
        <f>الشيت!D524</f>
        <v/>
      </c>
      <c r="D521" s="130" t="str">
        <f t="shared" si="17"/>
        <v/>
      </c>
      <c r="E521" s="130" t="str">
        <f>IF(C521="","",الشيت!GB524)</f>
        <v/>
      </c>
      <c r="F521" s="130" t="str">
        <f>IF(C521="","",الشيت!L524)</f>
        <v/>
      </c>
      <c r="G521" s="130" t="str">
        <f>IF(C521="","",الشيت!AB524)</f>
        <v/>
      </c>
      <c r="H521" s="130" t="str">
        <f>IF(C521="","",الشيت!AR524)</f>
        <v/>
      </c>
      <c r="I521" s="130" t="str">
        <f>IF(C521="","",الشيت!BI524)</f>
        <v/>
      </c>
      <c r="J521" s="130" t="str">
        <f>IF(C521="","",الشيت!CB524)</f>
        <v/>
      </c>
      <c r="K521" s="130" t="str">
        <f>IF(C521="","",الشيت!CU524)</f>
        <v/>
      </c>
      <c r="L521" s="130" t="str">
        <f>IF(C521="","",الشيت!DM524)</f>
        <v/>
      </c>
      <c r="M521" s="130" t="str">
        <f>IF(C521="","",الشيت!EA524)</f>
        <v/>
      </c>
      <c r="N521" s="130" t="str">
        <f>IF(C521="","",الشيت!EM524)</f>
        <v/>
      </c>
      <c r="O521" s="130" t="str">
        <f>IF(C521="","",الشيت!FD524)</f>
        <v/>
      </c>
    </row>
    <row r="522" spans="1:15" ht="21.95" customHeight="1">
      <c r="A522" s="130" t="str">
        <f t="shared" si="16"/>
        <v/>
      </c>
      <c r="B522" s="130" t="str">
        <f>الشيت!C525</f>
        <v/>
      </c>
      <c r="C522" s="130" t="str">
        <f>الشيت!D525</f>
        <v/>
      </c>
      <c r="D522" s="130" t="str">
        <f t="shared" si="17"/>
        <v/>
      </c>
      <c r="E522" s="130" t="str">
        <f>IF(C522="","",الشيت!GB525)</f>
        <v/>
      </c>
      <c r="F522" s="130" t="str">
        <f>IF(C522="","",الشيت!L525)</f>
        <v/>
      </c>
      <c r="G522" s="130" t="str">
        <f>IF(C522="","",الشيت!AB525)</f>
        <v/>
      </c>
      <c r="H522" s="130" t="str">
        <f>IF(C522="","",الشيت!AR525)</f>
        <v/>
      </c>
      <c r="I522" s="130" t="str">
        <f>IF(C522="","",الشيت!BI525)</f>
        <v/>
      </c>
      <c r="J522" s="130" t="str">
        <f>IF(C522="","",الشيت!CB525)</f>
        <v/>
      </c>
      <c r="K522" s="130" t="str">
        <f>IF(C522="","",الشيت!CU525)</f>
        <v/>
      </c>
      <c r="L522" s="130" t="str">
        <f>IF(C522="","",الشيت!DM525)</f>
        <v/>
      </c>
      <c r="M522" s="130" t="str">
        <f>IF(C522="","",الشيت!EA525)</f>
        <v/>
      </c>
      <c r="N522" s="130" t="str">
        <f>IF(C522="","",الشيت!EM525)</f>
        <v/>
      </c>
      <c r="O522" s="130" t="str">
        <f>IF(C522="","",الشيت!FD525)</f>
        <v/>
      </c>
    </row>
    <row r="523" spans="1:15" ht="21.95" customHeight="1">
      <c r="A523" s="130" t="str">
        <f t="shared" si="16"/>
        <v/>
      </c>
      <c r="B523" s="130" t="str">
        <f>الشيت!C526</f>
        <v/>
      </c>
      <c r="C523" s="130" t="str">
        <f>الشيت!D526</f>
        <v/>
      </c>
      <c r="D523" s="130" t="str">
        <f t="shared" si="17"/>
        <v/>
      </c>
      <c r="E523" s="130" t="str">
        <f>IF(C523="","",الشيت!GB526)</f>
        <v/>
      </c>
      <c r="F523" s="130" t="str">
        <f>IF(C523="","",الشيت!L526)</f>
        <v/>
      </c>
      <c r="G523" s="130" t="str">
        <f>IF(C523="","",الشيت!AB526)</f>
        <v/>
      </c>
      <c r="H523" s="130" t="str">
        <f>IF(C523="","",الشيت!AR526)</f>
        <v/>
      </c>
      <c r="I523" s="130" t="str">
        <f>IF(C523="","",الشيت!BI526)</f>
        <v/>
      </c>
      <c r="J523" s="130" t="str">
        <f>IF(C523="","",الشيت!CB526)</f>
        <v/>
      </c>
      <c r="K523" s="130" t="str">
        <f>IF(C523="","",الشيت!CU526)</f>
        <v/>
      </c>
      <c r="L523" s="130" t="str">
        <f>IF(C523="","",الشيت!DM526)</f>
        <v/>
      </c>
      <c r="M523" s="130" t="str">
        <f>IF(C523="","",الشيت!EA526)</f>
        <v/>
      </c>
      <c r="N523" s="130" t="str">
        <f>IF(C523="","",الشيت!EM526)</f>
        <v/>
      </c>
      <c r="O523" s="130" t="str">
        <f>IF(C523="","",الشيت!FD526)</f>
        <v/>
      </c>
    </row>
    <row r="524" spans="1:15" ht="21.95" customHeight="1">
      <c r="A524" s="130" t="str">
        <f t="shared" si="16"/>
        <v/>
      </c>
      <c r="B524" s="130" t="str">
        <f>الشيت!C527</f>
        <v/>
      </c>
      <c r="C524" s="130" t="str">
        <f>الشيت!D527</f>
        <v/>
      </c>
      <c r="D524" s="130" t="str">
        <f t="shared" si="17"/>
        <v/>
      </c>
      <c r="E524" s="130" t="str">
        <f>IF(C524="","",الشيت!GB527)</f>
        <v/>
      </c>
      <c r="F524" s="130" t="str">
        <f>IF(C524="","",الشيت!L527)</f>
        <v/>
      </c>
      <c r="G524" s="130" t="str">
        <f>IF(C524="","",الشيت!AB527)</f>
        <v/>
      </c>
      <c r="H524" s="130" t="str">
        <f>IF(C524="","",الشيت!AR527)</f>
        <v/>
      </c>
      <c r="I524" s="130" t="str">
        <f>IF(C524="","",الشيت!BI527)</f>
        <v/>
      </c>
      <c r="J524" s="130" t="str">
        <f>IF(C524="","",الشيت!CB527)</f>
        <v/>
      </c>
      <c r="K524" s="130" t="str">
        <f>IF(C524="","",الشيت!CU527)</f>
        <v/>
      </c>
      <c r="L524" s="130" t="str">
        <f>IF(C524="","",الشيت!DM527)</f>
        <v/>
      </c>
      <c r="M524" s="130" t="str">
        <f>IF(C524="","",الشيت!EA527)</f>
        <v/>
      </c>
      <c r="N524" s="130" t="str">
        <f>IF(C524="","",الشيت!EM527)</f>
        <v/>
      </c>
      <c r="O524" s="130" t="str">
        <f>IF(C524="","",الشيت!FD527)</f>
        <v/>
      </c>
    </row>
    <row r="525" spans="1:15" ht="21.95" customHeight="1">
      <c r="A525" s="130" t="str">
        <f t="shared" si="16"/>
        <v/>
      </c>
      <c r="B525" s="130" t="str">
        <f>الشيت!C528</f>
        <v/>
      </c>
      <c r="C525" s="130" t="str">
        <f>الشيت!D528</f>
        <v/>
      </c>
      <c r="D525" s="130" t="str">
        <f t="shared" si="17"/>
        <v/>
      </c>
      <c r="E525" s="130" t="str">
        <f>IF(C525="","",الشيت!GB528)</f>
        <v/>
      </c>
      <c r="F525" s="130" t="str">
        <f>IF(C525="","",الشيت!L528)</f>
        <v/>
      </c>
      <c r="G525" s="130" t="str">
        <f>IF(C525="","",الشيت!AB528)</f>
        <v/>
      </c>
      <c r="H525" s="130" t="str">
        <f>IF(C525="","",الشيت!AR528)</f>
        <v/>
      </c>
      <c r="I525" s="130" t="str">
        <f>IF(C525="","",الشيت!BI528)</f>
        <v/>
      </c>
      <c r="J525" s="130" t="str">
        <f>IF(C525="","",الشيت!CB528)</f>
        <v/>
      </c>
      <c r="K525" s="130" t="str">
        <f>IF(C525="","",الشيت!CU528)</f>
        <v/>
      </c>
      <c r="L525" s="130" t="str">
        <f>IF(C525="","",الشيت!DM528)</f>
        <v/>
      </c>
      <c r="M525" s="130" t="str">
        <f>IF(C525="","",الشيت!EA528)</f>
        <v/>
      </c>
      <c r="N525" s="130" t="str">
        <f>IF(C525="","",الشيت!EM528)</f>
        <v/>
      </c>
      <c r="O525" s="130" t="str">
        <f>IF(C525="","",الشيت!FD528)</f>
        <v/>
      </c>
    </row>
    <row r="526" spans="1:15" ht="21.95" customHeight="1">
      <c r="A526" s="130" t="str">
        <f t="shared" si="16"/>
        <v/>
      </c>
      <c r="B526" s="130" t="str">
        <f>الشيت!C529</f>
        <v/>
      </c>
      <c r="C526" s="130" t="str">
        <f>الشيت!D529</f>
        <v/>
      </c>
      <c r="D526" s="130" t="str">
        <f t="shared" si="17"/>
        <v/>
      </c>
      <c r="E526" s="130" t="str">
        <f>IF(C526="","",الشيت!GB529)</f>
        <v/>
      </c>
      <c r="F526" s="130" t="str">
        <f>IF(C526="","",الشيت!L529)</f>
        <v/>
      </c>
      <c r="G526" s="130" t="str">
        <f>IF(C526="","",الشيت!AB529)</f>
        <v/>
      </c>
      <c r="H526" s="130" t="str">
        <f>IF(C526="","",الشيت!AR529)</f>
        <v/>
      </c>
      <c r="I526" s="130" t="str">
        <f>IF(C526="","",الشيت!BI529)</f>
        <v/>
      </c>
      <c r="J526" s="130" t="str">
        <f>IF(C526="","",الشيت!CB529)</f>
        <v/>
      </c>
      <c r="K526" s="130" t="str">
        <f>IF(C526="","",الشيت!CU529)</f>
        <v/>
      </c>
      <c r="L526" s="130" t="str">
        <f>IF(C526="","",الشيت!DM529)</f>
        <v/>
      </c>
      <c r="M526" s="130" t="str">
        <f>IF(C526="","",الشيت!EA529)</f>
        <v/>
      </c>
      <c r="N526" s="130" t="str">
        <f>IF(C526="","",الشيت!EM529)</f>
        <v/>
      </c>
      <c r="O526" s="130" t="str">
        <f>IF(C526="","",الشيت!FD529)</f>
        <v/>
      </c>
    </row>
    <row r="527" spans="1:15" ht="21.95" customHeight="1">
      <c r="A527" s="130" t="str">
        <f t="shared" si="16"/>
        <v/>
      </c>
      <c r="B527" s="130" t="str">
        <f>الشيت!C530</f>
        <v/>
      </c>
      <c r="C527" s="130" t="str">
        <f>الشيت!D530</f>
        <v/>
      </c>
      <c r="D527" s="130" t="str">
        <f t="shared" si="17"/>
        <v/>
      </c>
      <c r="E527" s="130" t="str">
        <f>IF(C527="","",الشيت!GB530)</f>
        <v/>
      </c>
      <c r="F527" s="130" t="str">
        <f>IF(C527="","",الشيت!L530)</f>
        <v/>
      </c>
      <c r="G527" s="130" t="str">
        <f>IF(C527="","",الشيت!AB530)</f>
        <v/>
      </c>
      <c r="H527" s="130" t="str">
        <f>IF(C527="","",الشيت!AR530)</f>
        <v/>
      </c>
      <c r="I527" s="130" t="str">
        <f>IF(C527="","",الشيت!BI530)</f>
        <v/>
      </c>
      <c r="J527" s="130" t="str">
        <f>IF(C527="","",الشيت!CB530)</f>
        <v/>
      </c>
      <c r="K527" s="130" t="str">
        <f>IF(C527="","",الشيت!CU530)</f>
        <v/>
      </c>
      <c r="L527" s="130" t="str">
        <f>IF(C527="","",الشيت!DM530)</f>
        <v/>
      </c>
      <c r="M527" s="130" t="str">
        <f>IF(C527="","",الشيت!EA530)</f>
        <v/>
      </c>
      <c r="N527" s="130" t="str">
        <f>IF(C527="","",الشيت!EM530)</f>
        <v/>
      </c>
      <c r="O527" s="130" t="str">
        <f>IF(C527="","",الشيت!FD530)</f>
        <v/>
      </c>
    </row>
    <row r="528" spans="1:15" ht="21.95" customHeight="1">
      <c r="A528" s="130" t="str">
        <f t="shared" si="16"/>
        <v/>
      </c>
      <c r="B528" s="130" t="str">
        <f>الشيت!C531</f>
        <v/>
      </c>
      <c r="C528" s="130" t="str">
        <f>الشيت!D531</f>
        <v/>
      </c>
      <c r="D528" s="130" t="str">
        <f t="shared" si="17"/>
        <v/>
      </c>
      <c r="E528" s="130" t="str">
        <f>IF(C528="","",الشيت!GB531)</f>
        <v/>
      </c>
      <c r="F528" s="130" t="str">
        <f>IF(C528="","",الشيت!L531)</f>
        <v/>
      </c>
      <c r="G528" s="130" t="str">
        <f>IF(C528="","",الشيت!AB531)</f>
        <v/>
      </c>
      <c r="H528" s="130" t="str">
        <f>IF(C528="","",الشيت!AR531)</f>
        <v/>
      </c>
      <c r="I528" s="130" t="str">
        <f>IF(C528="","",الشيت!BI531)</f>
        <v/>
      </c>
      <c r="J528" s="130" t="str">
        <f>IF(C528="","",الشيت!CB531)</f>
        <v/>
      </c>
      <c r="K528" s="130" t="str">
        <f>IF(C528="","",الشيت!CU531)</f>
        <v/>
      </c>
      <c r="L528" s="130" t="str">
        <f>IF(C528="","",الشيت!DM531)</f>
        <v/>
      </c>
      <c r="M528" s="130" t="str">
        <f>IF(C528="","",الشيت!EA531)</f>
        <v/>
      </c>
      <c r="N528" s="130" t="str">
        <f>IF(C528="","",الشيت!EM531)</f>
        <v/>
      </c>
      <c r="O528" s="130" t="str">
        <f>IF(C528="","",الشيت!FD531)</f>
        <v/>
      </c>
    </row>
    <row r="529" spans="1:15" ht="21.95" customHeight="1">
      <c r="A529" s="130" t="str">
        <f t="shared" si="16"/>
        <v/>
      </c>
      <c r="B529" s="130" t="str">
        <f>الشيت!C532</f>
        <v/>
      </c>
      <c r="C529" s="130" t="str">
        <f>الشيت!D532</f>
        <v/>
      </c>
      <c r="D529" s="130" t="str">
        <f t="shared" si="17"/>
        <v/>
      </c>
      <c r="E529" s="130" t="str">
        <f>IF(C529="","",الشيت!GB532)</f>
        <v/>
      </c>
      <c r="F529" s="130" t="str">
        <f>IF(C529="","",الشيت!L532)</f>
        <v/>
      </c>
      <c r="G529" s="130" t="str">
        <f>IF(C529="","",الشيت!AB532)</f>
        <v/>
      </c>
      <c r="H529" s="130" t="str">
        <f>IF(C529="","",الشيت!AR532)</f>
        <v/>
      </c>
      <c r="I529" s="130" t="str">
        <f>IF(C529="","",الشيت!BI532)</f>
        <v/>
      </c>
      <c r="J529" s="130" t="str">
        <f>IF(C529="","",الشيت!CB532)</f>
        <v/>
      </c>
      <c r="K529" s="130" t="str">
        <f>IF(C529="","",الشيت!CU532)</f>
        <v/>
      </c>
      <c r="L529" s="130" t="str">
        <f>IF(C529="","",الشيت!DM532)</f>
        <v/>
      </c>
      <c r="M529" s="130" t="str">
        <f>IF(C529="","",الشيت!EA532)</f>
        <v/>
      </c>
      <c r="N529" s="130" t="str">
        <f>IF(C529="","",الشيت!EM532)</f>
        <v/>
      </c>
      <c r="O529" s="130" t="str">
        <f>IF(C529="","",الشيت!FD532)</f>
        <v/>
      </c>
    </row>
    <row r="530" spans="1:15" ht="21.95" customHeight="1">
      <c r="A530" s="130" t="str">
        <f t="shared" si="16"/>
        <v/>
      </c>
      <c r="B530" s="130" t="str">
        <f>الشيت!C533</f>
        <v/>
      </c>
      <c r="C530" s="130" t="str">
        <f>الشيت!D533</f>
        <v/>
      </c>
      <c r="D530" s="130" t="str">
        <f t="shared" si="17"/>
        <v/>
      </c>
      <c r="E530" s="130" t="str">
        <f>IF(C530="","",الشيت!GB533)</f>
        <v/>
      </c>
      <c r="F530" s="130" t="str">
        <f>IF(C530="","",الشيت!L533)</f>
        <v/>
      </c>
      <c r="G530" s="130" t="str">
        <f>IF(C530="","",الشيت!AB533)</f>
        <v/>
      </c>
      <c r="H530" s="130" t="str">
        <f>IF(C530="","",الشيت!AR533)</f>
        <v/>
      </c>
      <c r="I530" s="130" t="str">
        <f>IF(C530="","",الشيت!BI533)</f>
        <v/>
      </c>
      <c r="J530" s="130" t="str">
        <f>IF(C530="","",الشيت!CB533)</f>
        <v/>
      </c>
      <c r="K530" s="130" t="str">
        <f>IF(C530="","",الشيت!CU533)</f>
        <v/>
      </c>
      <c r="L530" s="130" t="str">
        <f>IF(C530="","",الشيت!DM533)</f>
        <v/>
      </c>
      <c r="M530" s="130" t="str">
        <f>IF(C530="","",الشيت!EA533)</f>
        <v/>
      </c>
      <c r="N530" s="130" t="str">
        <f>IF(C530="","",الشيت!EM533)</f>
        <v/>
      </c>
      <c r="O530" s="130" t="str">
        <f>IF(C530="","",الشيت!FD533)</f>
        <v/>
      </c>
    </row>
    <row r="531" spans="1:15" ht="21.95" customHeight="1">
      <c r="A531" s="130" t="str">
        <f t="shared" si="16"/>
        <v/>
      </c>
      <c r="B531" s="130" t="str">
        <f>الشيت!C534</f>
        <v/>
      </c>
      <c r="C531" s="130" t="str">
        <f>الشيت!D534</f>
        <v/>
      </c>
      <c r="D531" s="130" t="str">
        <f t="shared" si="17"/>
        <v/>
      </c>
      <c r="E531" s="130" t="str">
        <f>IF(C531="","",الشيت!GB534)</f>
        <v/>
      </c>
      <c r="F531" s="130" t="str">
        <f>IF(C531="","",الشيت!L534)</f>
        <v/>
      </c>
      <c r="G531" s="130" t="str">
        <f>IF(C531="","",الشيت!AB534)</f>
        <v/>
      </c>
      <c r="H531" s="130" t="str">
        <f>IF(C531="","",الشيت!AR534)</f>
        <v/>
      </c>
      <c r="I531" s="130" t="str">
        <f>IF(C531="","",الشيت!BI534)</f>
        <v/>
      </c>
      <c r="J531" s="130" t="str">
        <f>IF(C531="","",الشيت!CB534)</f>
        <v/>
      </c>
      <c r="K531" s="130" t="str">
        <f>IF(C531="","",الشيت!CU534)</f>
        <v/>
      </c>
      <c r="L531" s="130" t="str">
        <f>IF(C531="","",الشيت!DM534)</f>
        <v/>
      </c>
      <c r="M531" s="130" t="str">
        <f>IF(C531="","",الشيت!EA534)</f>
        <v/>
      </c>
      <c r="N531" s="130" t="str">
        <f>IF(C531="","",الشيت!EM534)</f>
        <v/>
      </c>
      <c r="O531" s="130" t="str">
        <f>IF(C531="","",الشيت!FD534)</f>
        <v/>
      </c>
    </row>
    <row r="532" spans="1:15" ht="21.95" customHeight="1">
      <c r="A532" s="130" t="str">
        <f t="shared" si="16"/>
        <v/>
      </c>
      <c r="B532" s="130" t="str">
        <f>الشيت!C535</f>
        <v/>
      </c>
      <c r="C532" s="130" t="str">
        <f>الشيت!D535</f>
        <v/>
      </c>
      <c r="D532" s="130" t="str">
        <f t="shared" si="17"/>
        <v/>
      </c>
      <c r="E532" s="130" t="str">
        <f>IF(C532="","",الشيت!GB535)</f>
        <v/>
      </c>
      <c r="F532" s="130" t="str">
        <f>IF(C532="","",الشيت!L535)</f>
        <v/>
      </c>
      <c r="G532" s="130" t="str">
        <f>IF(C532="","",الشيت!AB535)</f>
        <v/>
      </c>
      <c r="H532" s="130" t="str">
        <f>IF(C532="","",الشيت!AR535)</f>
        <v/>
      </c>
      <c r="I532" s="130" t="str">
        <f>IF(C532="","",الشيت!BI535)</f>
        <v/>
      </c>
      <c r="J532" s="130" t="str">
        <f>IF(C532="","",الشيت!CB535)</f>
        <v/>
      </c>
      <c r="K532" s="130" t="str">
        <f>IF(C532="","",الشيت!CU535)</f>
        <v/>
      </c>
      <c r="L532" s="130" t="str">
        <f>IF(C532="","",الشيت!DM535)</f>
        <v/>
      </c>
      <c r="M532" s="130" t="str">
        <f>IF(C532="","",الشيت!EA535)</f>
        <v/>
      </c>
      <c r="N532" s="130" t="str">
        <f>IF(C532="","",الشيت!EM535)</f>
        <v/>
      </c>
      <c r="O532" s="130" t="str">
        <f>IF(C532="","",الشيت!FD535)</f>
        <v/>
      </c>
    </row>
    <row r="533" spans="1:15" ht="21.95" customHeight="1">
      <c r="A533" s="130" t="str">
        <f t="shared" si="16"/>
        <v/>
      </c>
      <c r="B533" s="130" t="str">
        <f>الشيت!C536</f>
        <v/>
      </c>
      <c r="C533" s="130" t="str">
        <f>الشيت!D536</f>
        <v/>
      </c>
      <c r="D533" s="130" t="str">
        <f t="shared" si="17"/>
        <v/>
      </c>
      <c r="E533" s="130" t="str">
        <f>IF(C533="","",الشيت!GB536)</f>
        <v/>
      </c>
      <c r="F533" s="130" t="str">
        <f>IF(C533="","",الشيت!L536)</f>
        <v/>
      </c>
      <c r="G533" s="130" t="str">
        <f>IF(C533="","",الشيت!AB536)</f>
        <v/>
      </c>
      <c r="H533" s="130" t="str">
        <f>IF(C533="","",الشيت!AR536)</f>
        <v/>
      </c>
      <c r="I533" s="130" t="str">
        <f>IF(C533="","",الشيت!BI536)</f>
        <v/>
      </c>
      <c r="J533" s="130" t="str">
        <f>IF(C533="","",الشيت!CB536)</f>
        <v/>
      </c>
      <c r="K533" s="130" t="str">
        <f>IF(C533="","",الشيت!CU536)</f>
        <v/>
      </c>
      <c r="L533" s="130" t="str">
        <f>IF(C533="","",الشيت!DM536)</f>
        <v/>
      </c>
      <c r="M533" s="130" t="str">
        <f>IF(C533="","",الشيت!EA536)</f>
        <v/>
      </c>
      <c r="N533" s="130" t="str">
        <f>IF(C533="","",الشيت!EM536)</f>
        <v/>
      </c>
      <c r="O533" s="130" t="str">
        <f>IF(C533="","",الشيت!FD536)</f>
        <v/>
      </c>
    </row>
    <row r="534" spans="1:15" ht="21.95" customHeight="1">
      <c r="A534" s="130" t="str">
        <f t="shared" si="16"/>
        <v/>
      </c>
      <c r="B534" s="130" t="str">
        <f>الشيت!C537</f>
        <v/>
      </c>
      <c r="C534" s="130" t="str">
        <f>الشيت!D537</f>
        <v/>
      </c>
      <c r="D534" s="130" t="str">
        <f t="shared" si="17"/>
        <v/>
      </c>
      <c r="E534" s="130" t="str">
        <f>IF(C534="","",الشيت!GB537)</f>
        <v/>
      </c>
      <c r="F534" s="130" t="str">
        <f>IF(C534="","",الشيت!L537)</f>
        <v/>
      </c>
      <c r="G534" s="130" t="str">
        <f>IF(C534="","",الشيت!AB537)</f>
        <v/>
      </c>
      <c r="H534" s="130" t="str">
        <f>IF(C534="","",الشيت!AR537)</f>
        <v/>
      </c>
      <c r="I534" s="130" t="str">
        <f>IF(C534="","",الشيت!BI537)</f>
        <v/>
      </c>
      <c r="J534" s="130" t="str">
        <f>IF(C534="","",الشيت!CB537)</f>
        <v/>
      </c>
      <c r="K534" s="130" t="str">
        <f>IF(C534="","",الشيت!CU537)</f>
        <v/>
      </c>
      <c r="L534" s="130" t="str">
        <f>IF(C534="","",الشيت!DM537)</f>
        <v/>
      </c>
      <c r="M534" s="130" t="str">
        <f>IF(C534="","",الشيت!EA537)</f>
        <v/>
      </c>
      <c r="N534" s="130" t="str">
        <f>IF(C534="","",الشيت!EM537)</f>
        <v/>
      </c>
      <c r="O534" s="130" t="str">
        <f>IF(C534="","",الشيت!FD537)</f>
        <v/>
      </c>
    </row>
    <row r="535" spans="1:15" ht="21.95" customHeight="1">
      <c r="A535" s="130" t="str">
        <f t="shared" si="16"/>
        <v/>
      </c>
      <c r="B535" s="130" t="str">
        <f>الشيت!C538</f>
        <v/>
      </c>
      <c r="C535" s="130" t="str">
        <f>الشيت!D538</f>
        <v/>
      </c>
      <c r="D535" s="130" t="str">
        <f t="shared" si="17"/>
        <v/>
      </c>
      <c r="E535" s="130" t="str">
        <f>IF(C535="","",الشيت!GB538)</f>
        <v/>
      </c>
      <c r="F535" s="130" t="str">
        <f>IF(C535="","",الشيت!L538)</f>
        <v/>
      </c>
      <c r="G535" s="130" t="str">
        <f>IF(C535="","",الشيت!AB538)</f>
        <v/>
      </c>
      <c r="H535" s="130" t="str">
        <f>IF(C535="","",الشيت!AR538)</f>
        <v/>
      </c>
      <c r="I535" s="130" t="str">
        <f>IF(C535="","",الشيت!BI538)</f>
        <v/>
      </c>
      <c r="J535" s="130" t="str">
        <f>IF(C535="","",الشيت!CB538)</f>
        <v/>
      </c>
      <c r="K535" s="130" t="str">
        <f>IF(C535="","",الشيت!CU538)</f>
        <v/>
      </c>
      <c r="L535" s="130" t="str">
        <f>IF(C535="","",الشيت!DM538)</f>
        <v/>
      </c>
      <c r="M535" s="130" t="str">
        <f>IF(C535="","",الشيت!EA538)</f>
        <v/>
      </c>
      <c r="N535" s="130" t="str">
        <f>IF(C535="","",الشيت!EM538)</f>
        <v/>
      </c>
      <c r="O535" s="130" t="str">
        <f>IF(C535="","",الشيت!FD538)</f>
        <v/>
      </c>
    </row>
    <row r="536" spans="1:15" ht="21.95" customHeight="1">
      <c r="A536" s="130" t="str">
        <f t="shared" si="16"/>
        <v/>
      </c>
      <c r="B536" s="130" t="str">
        <f>الشيت!C539</f>
        <v/>
      </c>
      <c r="C536" s="130" t="str">
        <f>الشيت!D539</f>
        <v/>
      </c>
      <c r="D536" s="130" t="str">
        <f t="shared" si="17"/>
        <v/>
      </c>
      <c r="E536" s="130" t="str">
        <f>IF(C536="","",الشيت!GB539)</f>
        <v/>
      </c>
      <c r="F536" s="130" t="str">
        <f>IF(C536="","",الشيت!L539)</f>
        <v/>
      </c>
      <c r="G536" s="130" t="str">
        <f>IF(C536="","",الشيت!AB539)</f>
        <v/>
      </c>
      <c r="H536" s="130" t="str">
        <f>IF(C536="","",الشيت!AR539)</f>
        <v/>
      </c>
      <c r="I536" s="130" t="str">
        <f>IF(C536="","",الشيت!BI539)</f>
        <v/>
      </c>
      <c r="J536" s="130" t="str">
        <f>IF(C536="","",الشيت!CB539)</f>
        <v/>
      </c>
      <c r="K536" s="130" t="str">
        <f>IF(C536="","",الشيت!CU539)</f>
        <v/>
      </c>
      <c r="L536" s="130" t="str">
        <f>IF(C536="","",الشيت!DM539)</f>
        <v/>
      </c>
      <c r="M536" s="130" t="str">
        <f>IF(C536="","",الشيت!EA539)</f>
        <v/>
      </c>
      <c r="N536" s="130" t="str">
        <f>IF(C536="","",الشيت!EM539)</f>
        <v/>
      </c>
      <c r="O536" s="130" t="str">
        <f>IF(C536="","",الشيت!FD539)</f>
        <v/>
      </c>
    </row>
    <row r="537" spans="1:15" ht="21.95" customHeight="1">
      <c r="A537" s="130" t="str">
        <f t="shared" si="16"/>
        <v/>
      </c>
      <c r="B537" s="130" t="str">
        <f>الشيت!C540</f>
        <v/>
      </c>
      <c r="C537" s="130" t="str">
        <f>الشيت!D540</f>
        <v/>
      </c>
      <c r="D537" s="130" t="str">
        <f t="shared" si="17"/>
        <v/>
      </c>
      <c r="E537" s="130" t="str">
        <f>IF(C537="","",الشيت!GB540)</f>
        <v/>
      </c>
      <c r="F537" s="130" t="str">
        <f>IF(C537="","",الشيت!L540)</f>
        <v/>
      </c>
      <c r="G537" s="130" t="str">
        <f>IF(C537="","",الشيت!AB540)</f>
        <v/>
      </c>
      <c r="H537" s="130" t="str">
        <f>IF(C537="","",الشيت!AR540)</f>
        <v/>
      </c>
      <c r="I537" s="130" t="str">
        <f>IF(C537="","",الشيت!BI540)</f>
        <v/>
      </c>
      <c r="J537" s="130" t="str">
        <f>IF(C537="","",الشيت!CB540)</f>
        <v/>
      </c>
      <c r="K537" s="130" t="str">
        <f>IF(C537="","",الشيت!CU540)</f>
        <v/>
      </c>
      <c r="L537" s="130" t="str">
        <f>IF(C537="","",الشيت!DM540)</f>
        <v/>
      </c>
      <c r="M537" s="130" t="str">
        <f>IF(C537="","",الشيت!EA540)</f>
        <v/>
      </c>
      <c r="N537" s="130" t="str">
        <f>IF(C537="","",الشيت!EM540)</f>
        <v/>
      </c>
      <c r="O537" s="130" t="str">
        <f>IF(C537="","",الشيت!FD540)</f>
        <v/>
      </c>
    </row>
    <row r="538" spans="1:15" ht="21.95" customHeight="1">
      <c r="A538" s="130" t="str">
        <f t="shared" si="16"/>
        <v/>
      </c>
      <c r="B538" s="130" t="str">
        <f>الشيت!C541</f>
        <v/>
      </c>
      <c r="C538" s="130" t="str">
        <f>الشيت!D541</f>
        <v/>
      </c>
      <c r="D538" s="130" t="str">
        <f t="shared" si="17"/>
        <v/>
      </c>
      <c r="E538" s="130" t="str">
        <f>IF(C538="","",الشيت!GB541)</f>
        <v/>
      </c>
      <c r="F538" s="130" t="str">
        <f>IF(C538="","",الشيت!L541)</f>
        <v/>
      </c>
      <c r="G538" s="130" t="str">
        <f>IF(C538="","",الشيت!AB541)</f>
        <v/>
      </c>
      <c r="H538" s="130" t="str">
        <f>IF(C538="","",الشيت!AR541)</f>
        <v/>
      </c>
      <c r="I538" s="130" t="str">
        <f>IF(C538="","",الشيت!BI541)</f>
        <v/>
      </c>
      <c r="J538" s="130" t="str">
        <f>IF(C538="","",الشيت!CB541)</f>
        <v/>
      </c>
      <c r="K538" s="130" t="str">
        <f>IF(C538="","",الشيت!CU541)</f>
        <v/>
      </c>
      <c r="L538" s="130" t="str">
        <f>IF(C538="","",الشيت!DM541)</f>
        <v/>
      </c>
      <c r="M538" s="130" t="str">
        <f>IF(C538="","",الشيت!EA541)</f>
        <v/>
      </c>
      <c r="N538" s="130" t="str">
        <f>IF(C538="","",الشيت!EM541)</f>
        <v/>
      </c>
      <c r="O538" s="130" t="str">
        <f>IF(C538="","",الشيت!FD541)</f>
        <v/>
      </c>
    </row>
    <row r="539" spans="1:15" ht="21.95" customHeight="1">
      <c r="A539" s="130" t="str">
        <f t="shared" si="16"/>
        <v/>
      </c>
      <c r="B539" s="130" t="str">
        <f>الشيت!C542</f>
        <v/>
      </c>
      <c r="C539" s="130" t="str">
        <f>الشيت!D542</f>
        <v/>
      </c>
      <c r="D539" s="130" t="str">
        <f t="shared" si="17"/>
        <v/>
      </c>
      <c r="E539" s="130" t="str">
        <f>IF(C539="","",الشيت!GB542)</f>
        <v/>
      </c>
      <c r="F539" s="130" t="str">
        <f>IF(C539="","",الشيت!L542)</f>
        <v/>
      </c>
      <c r="G539" s="130" t="str">
        <f>IF(C539="","",الشيت!AB542)</f>
        <v/>
      </c>
      <c r="H539" s="130" t="str">
        <f>IF(C539="","",الشيت!AR542)</f>
        <v/>
      </c>
      <c r="I539" s="130" t="str">
        <f>IF(C539="","",الشيت!BI542)</f>
        <v/>
      </c>
      <c r="J539" s="130" t="str">
        <f>IF(C539="","",الشيت!CB542)</f>
        <v/>
      </c>
      <c r="K539" s="130" t="str">
        <f>IF(C539="","",الشيت!CU542)</f>
        <v/>
      </c>
      <c r="L539" s="130" t="str">
        <f>IF(C539="","",الشيت!DM542)</f>
        <v/>
      </c>
      <c r="M539" s="130" t="str">
        <f>IF(C539="","",الشيت!EA542)</f>
        <v/>
      </c>
      <c r="N539" s="130" t="str">
        <f>IF(C539="","",الشيت!EM542)</f>
        <v/>
      </c>
      <c r="O539" s="130" t="str">
        <f>IF(C539="","",الشيت!FD542)</f>
        <v/>
      </c>
    </row>
    <row r="540" spans="1:15" ht="21.95" customHeight="1">
      <c r="A540" s="130" t="str">
        <f t="shared" si="16"/>
        <v/>
      </c>
      <c r="B540" s="130" t="str">
        <f>الشيت!C543</f>
        <v/>
      </c>
      <c r="C540" s="130" t="str">
        <f>الشيت!D543</f>
        <v/>
      </c>
      <c r="D540" s="130" t="str">
        <f t="shared" si="17"/>
        <v/>
      </c>
      <c r="E540" s="130" t="str">
        <f>IF(C540="","",الشيت!GB543)</f>
        <v/>
      </c>
      <c r="F540" s="130" t="str">
        <f>IF(C540="","",الشيت!L543)</f>
        <v/>
      </c>
      <c r="G540" s="130" t="str">
        <f>IF(C540="","",الشيت!AB543)</f>
        <v/>
      </c>
      <c r="H540" s="130" t="str">
        <f>IF(C540="","",الشيت!AR543)</f>
        <v/>
      </c>
      <c r="I540" s="130" t="str">
        <f>IF(C540="","",الشيت!BI543)</f>
        <v/>
      </c>
      <c r="J540" s="130" t="str">
        <f>IF(C540="","",الشيت!CB543)</f>
        <v/>
      </c>
      <c r="K540" s="130" t="str">
        <f>IF(C540="","",الشيت!CU543)</f>
        <v/>
      </c>
      <c r="L540" s="130" t="str">
        <f>IF(C540="","",الشيت!DM543)</f>
        <v/>
      </c>
      <c r="M540" s="130" t="str">
        <f>IF(C540="","",الشيت!EA543)</f>
        <v/>
      </c>
      <c r="N540" s="130" t="str">
        <f>IF(C540="","",الشيت!EM543)</f>
        <v/>
      </c>
      <c r="O540" s="130" t="str">
        <f>IF(C540="","",الشيت!FD543)</f>
        <v/>
      </c>
    </row>
    <row r="541" spans="1:15" ht="21.95" customHeight="1">
      <c r="A541" s="130" t="str">
        <f t="shared" si="16"/>
        <v/>
      </c>
      <c r="B541" s="130" t="str">
        <f>الشيت!C544</f>
        <v/>
      </c>
      <c r="C541" s="130" t="str">
        <f>الشيت!D544</f>
        <v/>
      </c>
      <c r="D541" s="130" t="str">
        <f t="shared" si="17"/>
        <v/>
      </c>
      <c r="E541" s="130" t="str">
        <f>IF(C541="","",الشيت!GB544)</f>
        <v/>
      </c>
      <c r="F541" s="130" t="str">
        <f>IF(C541="","",الشيت!L544)</f>
        <v/>
      </c>
      <c r="G541" s="130" t="str">
        <f>IF(C541="","",الشيت!AB544)</f>
        <v/>
      </c>
      <c r="H541" s="130" t="str">
        <f>IF(C541="","",الشيت!AR544)</f>
        <v/>
      </c>
      <c r="I541" s="130" t="str">
        <f>IF(C541="","",الشيت!BI544)</f>
        <v/>
      </c>
      <c r="J541" s="130" t="str">
        <f>IF(C541="","",الشيت!CB544)</f>
        <v/>
      </c>
      <c r="K541" s="130" t="str">
        <f>IF(C541="","",الشيت!CU544)</f>
        <v/>
      </c>
      <c r="L541" s="130" t="str">
        <f>IF(C541="","",الشيت!DM544)</f>
        <v/>
      </c>
      <c r="M541" s="130" t="str">
        <f>IF(C541="","",الشيت!EA544)</f>
        <v/>
      </c>
      <c r="N541" s="130" t="str">
        <f>IF(C541="","",الشيت!EM544)</f>
        <v/>
      </c>
      <c r="O541" s="130" t="str">
        <f>IF(C541="","",الشيت!FD544)</f>
        <v/>
      </c>
    </row>
    <row r="542" spans="1:15" ht="21.95" customHeight="1">
      <c r="A542" s="130" t="str">
        <f t="shared" si="16"/>
        <v/>
      </c>
      <c r="B542" s="130" t="str">
        <f>الشيت!C545</f>
        <v/>
      </c>
      <c r="C542" s="130" t="str">
        <f>الشيت!D545</f>
        <v/>
      </c>
      <c r="D542" s="130" t="str">
        <f t="shared" si="17"/>
        <v/>
      </c>
      <c r="E542" s="130" t="str">
        <f>IF(C542="","",الشيت!GB545)</f>
        <v/>
      </c>
      <c r="F542" s="130" t="str">
        <f>IF(C542="","",الشيت!L545)</f>
        <v/>
      </c>
      <c r="G542" s="130" t="str">
        <f>IF(C542="","",الشيت!AB545)</f>
        <v/>
      </c>
      <c r="H542" s="130" t="str">
        <f>IF(C542="","",الشيت!AR545)</f>
        <v/>
      </c>
      <c r="I542" s="130" t="str">
        <f>IF(C542="","",الشيت!BI545)</f>
        <v/>
      </c>
      <c r="J542" s="130" t="str">
        <f>IF(C542="","",الشيت!CB545)</f>
        <v/>
      </c>
      <c r="K542" s="130" t="str">
        <f>IF(C542="","",الشيت!CU545)</f>
        <v/>
      </c>
      <c r="L542" s="130" t="str">
        <f>IF(C542="","",الشيت!DM545)</f>
        <v/>
      </c>
      <c r="M542" s="130" t="str">
        <f>IF(C542="","",الشيت!EA545)</f>
        <v/>
      </c>
      <c r="N542" s="130" t="str">
        <f>IF(C542="","",الشيت!EM545)</f>
        <v/>
      </c>
      <c r="O542" s="130" t="str">
        <f>IF(C542="","",الشيت!FD545)</f>
        <v/>
      </c>
    </row>
    <row r="543" spans="1:15" ht="21.95" customHeight="1">
      <c r="A543" s="130" t="str">
        <f t="shared" si="16"/>
        <v/>
      </c>
      <c r="B543" s="130" t="str">
        <f>الشيت!C546</f>
        <v/>
      </c>
      <c r="C543" s="130" t="str">
        <f>الشيت!D546</f>
        <v/>
      </c>
      <c r="D543" s="130" t="str">
        <f t="shared" si="17"/>
        <v/>
      </c>
      <c r="E543" s="130" t="str">
        <f>IF(C543="","",الشيت!GB546)</f>
        <v/>
      </c>
      <c r="F543" s="130" t="str">
        <f>IF(C543="","",الشيت!L546)</f>
        <v/>
      </c>
      <c r="G543" s="130" t="str">
        <f>IF(C543="","",الشيت!AB546)</f>
        <v/>
      </c>
      <c r="H543" s="130" t="str">
        <f>IF(C543="","",الشيت!AR546)</f>
        <v/>
      </c>
      <c r="I543" s="130" t="str">
        <f>IF(C543="","",الشيت!BI546)</f>
        <v/>
      </c>
      <c r="J543" s="130" t="str">
        <f>IF(C543="","",الشيت!CB546)</f>
        <v/>
      </c>
      <c r="K543" s="130" t="str">
        <f>IF(C543="","",الشيت!CU546)</f>
        <v/>
      </c>
      <c r="L543" s="130" t="str">
        <f>IF(C543="","",الشيت!DM546)</f>
        <v/>
      </c>
      <c r="M543" s="130" t="str">
        <f>IF(C543="","",الشيت!EA546)</f>
        <v/>
      </c>
      <c r="N543" s="130" t="str">
        <f>IF(C543="","",الشيت!EM546)</f>
        <v/>
      </c>
      <c r="O543" s="130" t="str">
        <f>IF(C543="","",الشيت!FD546)</f>
        <v/>
      </c>
    </row>
    <row r="544" spans="1:15" ht="21.95" customHeight="1">
      <c r="A544" s="130" t="str">
        <f t="shared" si="16"/>
        <v/>
      </c>
      <c r="B544" s="130" t="str">
        <f>الشيت!C547</f>
        <v/>
      </c>
      <c r="C544" s="130" t="str">
        <f>الشيت!D547</f>
        <v/>
      </c>
      <c r="D544" s="130" t="str">
        <f t="shared" si="17"/>
        <v/>
      </c>
      <c r="E544" s="130" t="str">
        <f>IF(C544="","",الشيت!GB547)</f>
        <v/>
      </c>
      <c r="F544" s="130" t="str">
        <f>IF(C544="","",الشيت!L547)</f>
        <v/>
      </c>
      <c r="G544" s="130" t="str">
        <f>IF(C544="","",الشيت!AB547)</f>
        <v/>
      </c>
      <c r="H544" s="130" t="str">
        <f>IF(C544="","",الشيت!AR547)</f>
        <v/>
      </c>
      <c r="I544" s="130" t="str">
        <f>IF(C544="","",الشيت!BI547)</f>
        <v/>
      </c>
      <c r="J544" s="130" t="str">
        <f>IF(C544="","",الشيت!CB547)</f>
        <v/>
      </c>
      <c r="K544" s="130" t="str">
        <f>IF(C544="","",الشيت!CU547)</f>
        <v/>
      </c>
      <c r="L544" s="130" t="str">
        <f>IF(C544="","",الشيت!DM547)</f>
        <v/>
      </c>
      <c r="M544" s="130" t="str">
        <f>IF(C544="","",الشيت!EA547)</f>
        <v/>
      </c>
      <c r="N544" s="130" t="str">
        <f>IF(C544="","",الشيت!EM547)</f>
        <v/>
      </c>
      <c r="O544" s="130" t="str">
        <f>IF(C544="","",الشيت!FD547)</f>
        <v/>
      </c>
    </row>
    <row r="545" spans="1:15" ht="21.95" customHeight="1">
      <c r="A545" s="130" t="str">
        <f t="shared" si="16"/>
        <v/>
      </c>
      <c r="B545" s="130" t="str">
        <f>الشيت!C548</f>
        <v/>
      </c>
      <c r="C545" s="130" t="str">
        <f>الشيت!D548</f>
        <v/>
      </c>
      <c r="D545" s="130" t="str">
        <f t="shared" si="17"/>
        <v/>
      </c>
      <c r="E545" s="130" t="str">
        <f>IF(C545="","",الشيت!GB548)</f>
        <v/>
      </c>
      <c r="F545" s="130" t="str">
        <f>IF(C545="","",الشيت!L548)</f>
        <v/>
      </c>
      <c r="G545" s="130" t="str">
        <f>IF(C545="","",الشيت!AB548)</f>
        <v/>
      </c>
      <c r="H545" s="130" t="str">
        <f>IF(C545="","",الشيت!AR548)</f>
        <v/>
      </c>
      <c r="I545" s="130" t="str">
        <f>IF(C545="","",الشيت!BI548)</f>
        <v/>
      </c>
      <c r="J545" s="130" t="str">
        <f>IF(C545="","",الشيت!CB548)</f>
        <v/>
      </c>
      <c r="K545" s="130" t="str">
        <f>IF(C545="","",الشيت!CU548)</f>
        <v/>
      </c>
      <c r="L545" s="130" t="str">
        <f>IF(C545="","",الشيت!DM548)</f>
        <v/>
      </c>
      <c r="M545" s="130" t="str">
        <f>IF(C545="","",الشيت!EA548)</f>
        <v/>
      </c>
      <c r="N545" s="130" t="str">
        <f>IF(C545="","",الشيت!EM548)</f>
        <v/>
      </c>
      <c r="O545" s="130" t="str">
        <f>IF(C545="","",الشيت!FD548)</f>
        <v/>
      </c>
    </row>
    <row r="546" spans="1:15" ht="21.95" customHeight="1">
      <c r="A546" s="130" t="str">
        <f t="shared" si="16"/>
        <v/>
      </c>
      <c r="B546" s="130" t="str">
        <f>الشيت!C549</f>
        <v/>
      </c>
      <c r="C546" s="130" t="str">
        <f>الشيت!D549</f>
        <v/>
      </c>
      <c r="D546" s="130" t="str">
        <f t="shared" si="17"/>
        <v/>
      </c>
      <c r="E546" s="130" t="str">
        <f>IF(C546="","",الشيت!GB549)</f>
        <v/>
      </c>
      <c r="F546" s="130" t="str">
        <f>IF(C546="","",الشيت!L549)</f>
        <v/>
      </c>
      <c r="G546" s="130" t="str">
        <f>IF(C546="","",الشيت!AB549)</f>
        <v/>
      </c>
      <c r="H546" s="130" t="str">
        <f>IF(C546="","",الشيت!AR549)</f>
        <v/>
      </c>
      <c r="I546" s="130" t="str">
        <f>IF(C546="","",الشيت!BI549)</f>
        <v/>
      </c>
      <c r="J546" s="130" t="str">
        <f>IF(C546="","",الشيت!CB549)</f>
        <v/>
      </c>
      <c r="K546" s="130" t="str">
        <f>IF(C546="","",الشيت!CU549)</f>
        <v/>
      </c>
      <c r="L546" s="130" t="str">
        <f>IF(C546="","",الشيت!DM549)</f>
        <v/>
      </c>
      <c r="M546" s="130" t="str">
        <f>IF(C546="","",الشيت!EA549)</f>
        <v/>
      </c>
      <c r="N546" s="130" t="str">
        <f>IF(C546="","",الشيت!EM549)</f>
        <v/>
      </c>
      <c r="O546" s="130" t="str">
        <f>IF(C546="","",الشيت!FD549)</f>
        <v/>
      </c>
    </row>
    <row r="547" spans="1:15" ht="21.95" customHeight="1">
      <c r="A547" s="130" t="str">
        <f t="shared" si="16"/>
        <v/>
      </c>
      <c r="B547" s="130" t="str">
        <f>الشيت!C550</f>
        <v/>
      </c>
      <c r="C547" s="130" t="str">
        <f>الشيت!D550</f>
        <v/>
      </c>
      <c r="D547" s="130" t="str">
        <f t="shared" si="17"/>
        <v/>
      </c>
      <c r="E547" s="130" t="str">
        <f>IF(C547="","",الشيت!GB550)</f>
        <v/>
      </c>
      <c r="F547" s="130" t="str">
        <f>IF(C547="","",الشيت!L550)</f>
        <v/>
      </c>
      <c r="G547" s="130" t="str">
        <f>IF(C547="","",الشيت!AB550)</f>
        <v/>
      </c>
      <c r="H547" s="130" t="str">
        <f>IF(C547="","",الشيت!AR550)</f>
        <v/>
      </c>
      <c r="I547" s="130" t="str">
        <f>IF(C547="","",الشيت!BI550)</f>
        <v/>
      </c>
      <c r="J547" s="130" t="str">
        <f>IF(C547="","",الشيت!CB550)</f>
        <v/>
      </c>
      <c r="K547" s="130" t="str">
        <f>IF(C547="","",الشيت!CU550)</f>
        <v/>
      </c>
      <c r="L547" s="130" t="str">
        <f>IF(C547="","",الشيت!DM550)</f>
        <v/>
      </c>
      <c r="M547" s="130" t="str">
        <f>IF(C547="","",الشيت!EA550)</f>
        <v/>
      </c>
      <c r="N547" s="130" t="str">
        <f>IF(C547="","",الشيت!EM550)</f>
        <v/>
      </c>
      <c r="O547" s="130" t="str">
        <f>IF(C547="","",الشيت!FD550)</f>
        <v/>
      </c>
    </row>
    <row r="548" spans="1:15" ht="21.95" customHeight="1">
      <c r="A548" s="130" t="str">
        <f t="shared" si="16"/>
        <v/>
      </c>
      <c r="B548" s="130" t="str">
        <f>الشيت!C551</f>
        <v/>
      </c>
      <c r="C548" s="130" t="str">
        <f>الشيت!D551</f>
        <v/>
      </c>
      <c r="D548" s="130" t="str">
        <f t="shared" si="17"/>
        <v/>
      </c>
      <c r="E548" s="130" t="str">
        <f>IF(C548="","",الشيت!GB551)</f>
        <v/>
      </c>
      <c r="F548" s="130" t="str">
        <f>IF(C548="","",الشيت!L551)</f>
        <v/>
      </c>
      <c r="G548" s="130" t="str">
        <f>IF(C548="","",الشيت!AB551)</f>
        <v/>
      </c>
      <c r="H548" s="130" t="str">
        <f>IF(C548="","",الشيت!AR551)</f>
        <v/>
      </c>
      <c r="I548" s="130" t="str">
        <f>IF(C548="","",الشيت!BI551)</f>
        <v/>
      </c>
      <c r="J548" s="130" t="str">
        <f>IF(C548="","",الشيت!CB551)</f>
        <v/>
      </c>
      <c r="K548" s="130" t="str">
        <f>IF(C548="","",الشيت!CU551)</f>
        <v/>
      </c>
      <c r="L548" s="130" t="str">
        <f>IF(C548="","",الشيت!DM551)</f>
        <v/>
      </c>
      <c r="M548" s="130" t="str">
        <f>IF(C548="","",الشيت!EA551)</f>
        <v/>
      </c>
      <c r="N548" s="130" t="str">
        <f>IF(C548="","",الشيت!EM551)</f>
        <v/>
      </c>
      <c r="O548" s="130" t="str">
        <f>IF(C548="","",الشيت!FD551)</f>
        <v/>
      </c>
    </row>
    <row r="549" spans="1:15" ht="21.95" customHeight="1">
      <c r="A549" s="130" t="str">
        <f t="shared" si="16"/>
        <v/>
      </c>
      <c r="B549" s="130" t="str">
        <f>الشيت!C552</f>
        <v/>
      </c>
      <c r="C549" s="130" t="str">
        <f>الشيت!D552</f>
        <v/>
      </c>
      <c r="D549" s="130" t="str">
        <f t="shared" si="17"/>
        <v/>
      </c>
      <c r="E549" s="130" t="str">
        <f>IF(C549="","",الشيت!GB552)</f>
        <v/>
      </c>
      <c r="F549" s="130" t="str">
        <f>IF(C549="","",الشيت!L552)</f>
        <v/>
      </c>
      <c r="G549" s="130" t="str">
        <f>IF(C549="","",الشيت!AB552)</f>
        <v/>
      </c>
      <c r="H549" s="130" t="str">
        <f>IF(C549="","",الشيت!AR552)</f>
        <v/>
      </c>
      <c r="I549" s="130" t="str">
        <f>IF(C549="","",الشيت!BI552)</f>
        <v/>
      </c>
      <c r="J549" s="130" t="str">
        <f>IF(C549="","",الشيت!CB552)</f>
        <v/>
      </c>
      <c r="K549" s="130" t="str">
        <f>IF(C549="","",الشيت!CU552)</f>
        <v/>
      </c>
      <c r="L549" s="130" t="str">
        <f>IF(C549="","",الشيت!DM552)</f>
        <v/>
      </c>
      <c r="M549" s="130" t="str">
        <f>IF(C549="","",الشيت!EA552)</f>
        <v/>
      </c>
      <c r="N549" s="130" t="str">
        <f>IF(C549="","",الشيت!EM552)</f>
        <v/>
      </c>
      <c r="O549" s="130" t="str">
        <f>IF(C549="","",الشيت!FD552)</f>
        <v/>
      </c>
    </row>
    <row r="550" spans="1:15" ht="21.95" customHeight="1">
      <c r="A550" s="130" t="str">
        <f t="shared" si="16"/>
        <v/>
      </c>
      <c r="B550" s="130" t="str">
        <f>الشيت!C553</f>
        <v/>
      </c>
      <c r="C550" s="130" t="str">
        <f>الشيت!D553</f>
        <v/>
      </c>
      <c r="D550" s="130" t="str">
        <f t="shared" si="17"/>
        <v/>
      </c>
      <c r="E550" s="130" t="str">
        <f>IF(C550="","",الشيت!GB553)</f>
        <v/>
      </c>
      <c r="F550" s="130" t="str">
        <f>IF(C550="","",الشيت!L553)</f>
        <v/>
      </c>
      <c r="G550" s="130" t="str">
        <f>IF(C550="","",الشيت!AB553)</f>
        <v/>
      </c>
      <c r="H550" s="130" t="str">
        <f>IF(C550="","",الشيت!AR553)</f>
        <v/>
      </c>
      <c r="I550" s="130" t="str">
        <f>IF(C550="","",الشيت!BI553)</f>
        <v/>
      </c>
      <c r="J550" s="130" t="str">
        <f>IF(C550="","",الشيت!CB553)</f>
        <v/>
      </c>
      <c r="K550" s="130" t="str">
        <f>IF(C550="","",الشيت!CU553)</f>
        <v/>
      </c>
      <c r="L550" s="130" t="str">
        <f>IF(C550="","",الشيت!DM553)</f>
        <v/>
      </c>
      <c r="M550" s="130" t="str">
        <f>IF(C550="","",الشيت!EA553)</f>
        <v/>
      </c>
      <c r="N550" s="130" t="str">
        <f>IF(C550="","",الشيت!EM553)</f>
        <v/>
      </c>
      <c r="O550" s="130" t="str">
        <f>IF(C550="","",الشيت!FD553)</f>
        <v/>
      </c>
    </row>
    <row r="551" spans="1:15" ht="21.95" customHeight="1">
      <c r="A551" s="130" t="str">
        <f t="shared" si="16"/>
        <v/>
      </c>
      <c r="B551" s="130" t="str">
        <f>الشيت!C554</f>
        <v/>
      </c>
      <c r="C551" s="130" t="str">
        <f>الشيت!D554</f>
        <v/>
      </c>
      <c r="D551" s="130" t="str">
        <f t="shared" si="17"/>
        <v/>
      </c>
      <c r="E551" s="130" t="str">
        <f>IF(C551="","",الشيت!GB554)</f>
        <v/>
      </c>
      <c r="F551" s="130" t="str">
        <f>IF(C551="","",الشيت!L554)</f>
        <v/>
      </c>
      <c r="G551" s="130" t="str">
        <f>IF(C551="","",الشيت!AB554)</f>
        <v/>
      </c>
      <c r="H551" s="130" t="str">
        <f>IF(C551="","",الشيت!AR554)</f>
        <v/>
      </c>
      <c r="I551" s="130" t="str">
        <f>IF(C551="","",الشيت!BI554)</f>
        <v/>
      </c>
      <c r="J551" s="130" t="str">
        <f>IF(C551="","",الشيت!CB554)</f>
        <v/>
      </c>
      <c r="K551" s="130" t="str">
        <f>IF(C551="","",الشيت!CU554)</f>
        <v/>
      </c>
      <c r="L551" s="130" t="str">
        <f>IF(C551="","",الشيت!DM554)</f>
        <v/>
      </c>
      <c r="M551" s="130" t="str">
        <f>IF(C551="","",الشيت!EA554)</f>
        <v/>
      </c>
      <c r="N551" s="130" t="str">
        <f>IF(C551="","",الشيت!EM554)</f>
        <v/>
      </c>
      <c r="O551" s="130" t="str">
        <f>IF(C551="","",الشيت!FD554)</f>
        <v/>
      </c>
    </row>
    <row r="552" spans="1:15" ht="21.95" customHeight="1">
      <c r="A552" s="130" t="str">
        <f t="shared" si="16"/>
        <v/>
      </c>
      <c r="B552" s="130" t="str">
        <f>الشيت!C555</f>
        <v/>
      </c>
      <c r="C552" s="130" t="str">
        <f>الشيت!D555</f>
        <v/>
      </c>
      <c r="D552" s="130" t="str">
        <f t="shared" si="17"/>
        <v/>
      </c>
      <c r="E552" s="130" t="str">
        <f>IF(C552="","",الشيت!GB555)</f>
        <v/>
      </c>
      <c r="F552" s="130" t="str">
        <f>IF(C552="","",الشيت!L555)</f>
        <v/>
      </c>
      <c r="G552" s="130" t="str">
        <f>IF(C552="","",الشيت!AB555)</f>
        <v/>
      </c>
      <c r="H552" s="130" t="str">
        <f>IF(C552="","",الشيت!AR555)</f>
        <v/>
      </c>
      <c r="I552" s="130" t="str">
        <f>IF(C552="","",الشيت!BI555)</f>
        <v/>
      </c>
      <c r="J552" s="130" t="str">
        <f>IF(C552="","",الشيت!CB555)</f>
        <v/>
      </c>
      <c r="K552" s="130" t="str">
        <f>IF(C552="","",الشيت!CU555)</f>
        <v/>
      </c>
      <c r="L552" s="130" t="str">
        <f>IF(C552="","",الشيت!DM555)</f>
        <v/>
      </c>
      <c r="M552" s="130" t="str">
        <f>IF(C552="","",الشيت!EA555)</f>
        <v/>
      </c>
      <c r="N552" s="130" t="str">
        <f>IF(C552="","",الشيت!EM555)</f>
        <v/>
      </c>
      <c r="O552" s="130" t="str">
        <f>IF(C552="","",الشيت!FD555)</f>
        <v/>
      </c>
    </row>
    <row r="553" spans="1:15" ht="21.95" customHeight="1">
      <c r="A553" s="130" t="str">
        <f t="shared" si="16"/>
        <v/>
      </c>
      <c r="B553" s="130" t="str">
        <f>الشيت!C556</f>
        <v/>
      </c>
      <c r="C553" s="130" t="str">
        <f>الشيت!D556</f>
        <v/>
      </c>
      <c r="D553" s="130" t="str">
        <f t="shared" si="17"/>
        <v/>
      </c>
      <c r="E553" s="130" t="str">
        <f>IF(C553="","",الشيت!GB556)</f>
        <v/>
      </c>
      <c r="F553" s="130" t="str">
        <f>IF(C553="","",الشيت!L556)</f>
        <v/>
      </c>
      <c r="G553" s="130" t="str">
        <f>IF(C553="","",الشيت!AB556)</f>
        <v/>
      </c>
      <c r="H553" s="130" t="str">
        <f>IF(C553="","",الشيت!AR556)</f>
        <v/>
      </c>
      <c r="I553" s="130" t="str">
        <f>IF(C553="","",الشيت!BI556)</f>
        <v/>
      </c>
      <c r="J553" s="130" t="str">
        <f>IF(C553="","",الشيت!CB556)</f>
        <v/>
      </c>
      <c r="K553" s="130" t="str">
        <f>IF(C553="","",الشيت!CU556)</f>
        <v/>
      </c>
      <c r="L553" s="130" t="str">
        <f>IF(C553="","",الشيت!DM556)</f>
        <v/>
      </c>
      <c r="M553" s="130" t="str">
        <f>IF(C553="","",الشيت!EA556)</f>
        <v/>
      </c>
      <c r="N553" s="130" t="str">
        <f>IF(C553="","",الشيت!EM556)</f>
        <v/>
      </c>
      <c r="O553" s="130" t="str">
        <f>IF(C553="","",الشيت!FD556)</f>
        <v/>
      </c>
    </row>
    <row r="554" spans="1:15" ht="21.95" customHeight="1">
      <c r="A554" s="130" t="str">
        <f t="shared" si="16"/>
        <v/>
      </c>
      <c r="B554" s="130" t="str">
        <f>الشيت!C557</f>
        <v/>
      </c>
      <c r="C554" s="130" t="str">
        <f>الشيت!D557</f>
        <v/>
      </c>
      <c r="D554" s="130" t="str">
        <f t="shared" si="17"/>
        <v/>
      </c>
      <c r="E554" s="130" t="str">
        <f>IF(C554="","",الشيت!GB557)</f>
        <v/>
      </c>
      <c r="F554" s="130" t="str">
        <f>IF(C554="","",الشيت!L557)</f>
        <v/>
      </c>
      <c r="G554" s="130" t="str">
        <f>IF(C554="","",الشيت!AB557)</f>
        <v/>
      </c>
      <c r="H554" s="130" t="str">
        <f>IF(C554="","",الشيت!AR557)</f>
        <v/>
      </c>
      <c r="I554" s="130" t="str">
        <f>IF(C554="","",الشيت!BI557)</f>
        <v/>
      </c>
      <c r="J554" s="130" t="str">
        <f>IF(C554="","",الشيت!CB557)</f>
        <v/>
      </c>
      <c r="K554" s="130" t="str">
        <f>IF(C554="","",الشيت!CU557)</f>
        <v/>
      </c>
      <c r="L554" s="130" t="str">
        <f>IF(C554="","",الشيت!DM557)</f>
        <v/>
      </c>
      <c r="M554" s="130" t="str">
        <f>IF(C554="","",الشيت!EA557)</f>
        <v/>
      </c>
      <c r="N554" s="130" t="str">
        <f>IF(C554="","",الشيت!EM557)</f>
        <v/>
      </c>
      <c r="O554" s="130" t="str">
        <f>IF(C554="","",الشيت!FD557)</f>
        <v/>
      </c>
    </row>
    <row r="555" spans="1:15" ht="21.95" customHeight="1">
      <c r="A555" s="130" t="str">
        <f t="shared" si="16"/>
        <v/>
      </c>
      <c r="B555" s="130" t="str">
        <f>الشيت!C558</f>
        <v/>
      </c>
      <c r="C555" s="130" t="str">
        <f>الشيت!D558</f>
        <v/>
      </c>
      <c r="D555" s="130" t="str">
        <f t="shared" si="17"/>
        <v/>
      </c>
      <c r="E555" s="130" t="str">
        <f>IF(C555="","",الشيت!GB558)</f>
        <v/>
      </c>
      <c r="F555" s="130" t="str">
        <f>IF(C555="","",الشيت!L558)</f>
        <v/>
      </c>
      <c r="G555" s="130" t="str">
        <f>IF(C555="","",الشيت!AB558)</f>
        <v/>
      </c>
      <c r="H555" s="130" t="str">
        <f>IF(C555="","",الشيت!AR558)</f>
        <v/>
      </c>
      <c r="I555" s="130" t="str">
        <f>IF(C555="","",الشيت!BI558)</f>
        <v/>
      </c>
      <c r="J555" s="130" t="str">
        <f>IF(C555="","",الشيت!CB558)</f>
        <v/>
      </c>
      <c r="K555" s="130" t="str">
        <f>IF(C555="","",الشيت!CU558)</f>
        <v/>
      </c>
      <c r="L555" s="130" t="str">
        <f>IF(C555="","",الشيت!DM558)</f>
        <v/>
      </c>
      <c r="M555" s="130" t="str">
        <f>IF(C555="","",الشيت!EA558)</f>
        <v/>
      </c>
      <c r="N555" s="130" t="str">
        <f>IF(C555="","",الشيت!EM558)</f>
        <v/>
      </c>
      <c r="O555" s="130" t="str">
        <f>IF(C555="","",الشيت!FD558)</f>
        <v/>
      </c>
    </row>
    <row r="556" spans="1:15" ht="21.95" customHeight="1">
      <c r="A556" s="130" t="str">
        <f t="shared" si="16"/>
        <v/>
      </c>
      <c r="B556" s="130" t="str">
        <f>الشيت!C559</f>
        <v/>
      </c>
      <c r="C556" s="130" t="str">
        <f>الشيت!D559</f>
        <v/>
      </c>
      <c r="D556" s="130" t="str">
        <f t="shared" si="17"/>
        <v/>
      </c>
      <c r="E556" s="130" t="str">
        <f>IF(C556="","",الشيت!GB559)</f>
        <v/>
      </c>
      <c r="F556" s="130" t="str">
        <f>IF(C556="","",الشيت!L559)</f>
        <v/>
      </c>
      <c r="G556" s="130" t="str">
        <f>IF(C556="","",الشيت!AB559)</f>
        <v/>
      </c>
      <c r="H556" s="130" t="str">
        <f>IF(C556="","",الشيت!AR559)</f>
        <v/>
      </c>
      <c r="I556" s="130" t="str">
        <f>IF(C556="","",الشيت!BI559)</f>
        <v/>
      </c>
      <c r="J556" s="130" t="str">
        <f>IF(C556="","",الشيت!CB559)</f>
        <v/>
      </c>
      <c r="K556" s="130" t="str">
        <f>IF(C556="","",الشيت!CU559)</f>
        <v/>
      </c>
      <c r="L556" s="130" t="str">
        <f>IF(C556="","",الشيت!DM559)</f>
        <v/>
      </c>
      <c r="M556" s="130" t="str">
        <f>IF(C556="","",الشيت!EA559)</f>
        <v/>
      </c>
      <c r="N556" s="130" t="str">
        <f>IF(C556="","",الشيت!EM559)</f>
        <v/>
      </c>
      <c r="O556" s="130" t="str">
        <f>IF(C556="","",الشيت!FD559)</f>
        <v/>
      </c>
    </row>
    <row r="557" spans="1:15" ht="21.95" customHeight="1">
      <c r="A557" s="130" t="str">
        <f t="shared" si="16"/>
        <v/>
      </c>
      <c r="B557" s="130" t="str">
        <f>الشيت!C560</f>
        <v/>
      </c>
      <c r="C557" s="130" t="str">
        <f>الشيت!D560</f>
        <v/>
      </c>
      <c r="D557" s="130" t="str">
        <f t="shared" si="17"/>
        <v/>
      </c>
      <c r="E557" s="130" t="str">
        <f>IF(C557="","",الشيت!GB560)</f>
        <v/>
      </c>
      <c r="F557" s="130" t="str">
        <f>IF(C557="","",الشيت!L560)</f>
        <v/>
      </c>
      <c r="G557" s="130" t="str">
        <f>IF(C557="","",الشيت!AB560)</f>
        <v/>
      </c>
      <c r="H557" s="130" t="str">
        <f>IF(C557="","",الشيت!AR560)</f>
        <v/>
      </c>
      <c r="I557" s="130" t="str">
        <f>IF(C557="","",الشيت!BI560)</f>
        <v/>
      </c>
      <c r="J557" s="130" t="str">
        <f>IF(C557="","",الشيت!CB560)</f>
        <v/>
      </c>
      <c r="K557" s="130" t="str">
        <f>IF(C557="","",الشيت!CU560)</f>
        <v/>
      </c>
      <c r="L557" s="130" t="str">
        <f>IF(C557="","",الشيت!DM560)</f>
        <v/>
      </c>
      <c r="M557" s="130" t="str">
        <f>IF(C557="","",الشيت!EA560)</f>
        <v/>
      </c>
      <c r="N557" s="130" t="str">
        <f>IF(C557="","",الشيت!EM560)</f>
        <v/>
      </c>
      <c r="O557" s="130" t="str">
        <f>IF(C557="","",الشيت!FD560)</f>
        <v/>
      </c>
    </row>
    <row r="558" spans="1:15" ht="21.95" customHeight="1">
      <c r="A558" s="130" t="str">
        <f t="shared" si="16"/>
        <v/>
      </c>
      <c r="B558" s="130" t="str">
        <f>الشيت!C561</f>
        <v/>
      </c>
      <c r="C558" s="130" t="str">
        <f>الشيت!D561</f>
        <v/>
      </c>
      <c r="D558" s="130" t="str">
        <f t="shared" si="17"/>
        <v/>
      </c>
      <c r="E558" s="130" t="str">
        <f>IF(C558="","",الشيت!GB561)</f>
        <v/>
      </c>
      <c r="F558" s="130" t="str">
        <f>IF(C558="","",الشيت!L561)</f>
        <v/>
      </c>
      <c r="G558" s="130" t="str">
        <f>IF(C558="","",الشيت!AB561)</f>
        <v/>
      </c>
      <c r="H558" s="130" t="str">
        <f>IF(C558="","",الشيت!AR561)</f>
        <v/>
      </c>
      <c r="I558" s="130" t="str">
        <f>IF(C558="","",الشيت!BI561)</f>
        <v/>
      </c>
      <c r="J558" s="130" t="str">
        <f>IF(C558="","",الشيت!CB561)</f>
        <v/>
      </c>
      <c r="K558" s="130" t="str">
        <f>IF(C558="","",الشيت!CU561)</f>
        <v/>
      </c>
      <c r="L558" s="130" t="str">
        <f>IF(C558="","",الشيت!DM561)</f>
        <v/>
      </c>
      <c r="M558" s="130" t="str">
        <f>IF(C558="","",الشيت!EA561)</f>
        <v/>
      </c>
      <c r="N558" s="130" t="str">
        <f>IF(C558="","",الشيت!EM561)</f>
        <v/>
      </c>
      <c r="O558" s="130" t="str">
        <f>IF(C558="","",الشيت!FD561)</f>
        <v/>
      </c>
    </row>
    <row r="559" spans="1:15" ht="21.95" customHeight="1">
      <c r="A559" s="130" t="str">
        <f t="shared" si="16"/>
        <v/>
      </c>
      <c r="B559" s="130" t="str">
        <f>الشيت!C562</f>
        <v/>
      </c>
      <c r="C559" s="130" t="str">
        <f>الشيت!D562</f>
        <v/>
      </c>
      <c r="D559" s="130" t="str">
        <f t="shared" si="17"/>
        <v/>
      </c>
      <c r="E559" s="130" t="str">
        <f>IF(C559="","",الشيت!GB562)</f>
        <v/>
      </c>
      <c r="F559" s="130" t="str">
        <f>IF(C559="","",الشيت!L562)</f>
        <v/>
      </c>
      <c r="G559" s="130" t="str">
        <f>IF(C559="","",الشيت!AB562)</f>
        <v/>
      </c>
      <c r="H559" s="130" t="str">
        <f>IF(C559="","",الشيت!AR562)</f>
        <v/>
      </c>
      <c r="I559" s="130" t="str">
        <f>IF(C559="","",الشيت!BI562)</f>
        <v/>
      </c>
      <c r="J559" s="130" t="str">
        <f>IF(C559="","",الشيت!CB562)</f>
        <v/>
      </c>
      <c r="K559" s="130" t="str">
        <f>IF(C559="","",الشيت!CU562)</f>
        <v/>
      </c>
      <c r="L559" s="130" t="str">
        <f>IF(C559="","",الشيت!DM562)</f>
        <v/>
      </c>
      <c r="M559" s="130" t="str">
        <f>IF(C559="","",الشيت!EA562)</f>
        <v/>
      </c>
      <c r="N559" s="130" t="str">
        <f>IF(C559="","",الشيت!EM562)</f>
        <v/>
      </c>
      <c r="O559" s="130" t="str">
        <f>IF(C559="","",الشيت!FD562)</f>
        <v/>
      </c>
    </row>
    <row r="560" spans="1:15" ht="21.95" customHeight="1">
      <c r="A560" s="130" t="str">
        <f t="shared" si="16"/>
        <v/>
      </c>
      <c r="B560" s="130" t="str">
        <f>الشيت!C563</f>
        <v/>
      </c>
      <c r="C560" s="130" t="str">
        <f>الشيت!D563</f>
        <v/>
      </c>
      <c r="D560" s="130" t="str">
        <f t="shared" si="17"/>
        <v/>
      </c>
      <c r="E560" s="130" t="str">
        <f>IF(C560="","",الشيت!GB563)</f>
        <v/>
      </c>
      <c r="F560" s="130" t="str">
        <f>IF(C560="","",الشيت!L563)</f>
        <v/>
      </c>
      <c r="G560" s="130" t="str">
        <f>IF(C560="","",الشيت!AB563)</f>
        <v/>
      </c>
      <c r="H560" s="130" t="str">
        <f>IF(C560="","",الشيت!AR563)</f>
        <v/>
      </c>
      <c r="I560" s="130" t="str">
        <f>IF(C560="","",الشيت!BI563)</f>
        <v/>
      </c>
      <c r="J560" s="130" t="str">
        <f>IF(C560="","",الشيت!CB563)</f>
        <v/>
      </c>
      <c r="K560" s="130" t="str">
        <f>IF(C560="","",الشيت!CU563)</f>
        <v/>
      </c>
      <c r="L560" s="130" t="str">
        <f>IF(C560="","",الشيت!DM563)</f>
        <v/>
      </c>
      <c r="M560" s="130" t="str">
        <f>IF(C560="","",الشيت!EA563)</f>
        <v/>
      </c>
      <c r="N560" s="130" t="str">
        <f>IF(C560="","",الشيت!EM563)</f>
        <v/>
      </c>
      <c r="O560" s="130" t="str">
        <f>IF(C560="","",الشيت!FD563)</f>
        <v/>
      </c>
    </row>
    <row r="561" spans="1:15" ht="21.95" customHeight="1">
      <c r="A561" s="130" t="str">
        <f t="shared" si="16"/>
        <v/>
      </c>
      <c r="B561" s="130" t="str">
        <f>الشيت!C564</f>
        <v/>
      </c>
      <c r="C561" s="130" t="str">
        <f>الشيت!D564</f>
        <v/>
      </c>
      <c r="D561" s="130" t="str">
        <f t="shared" si="17"/>
        <v/>
      </c>
      <c r="E561" s="130" t="str">
        <f>IF(C561="","",الشيت!GB564)</f>
        <v/>
      </c>
      <c r="F561" s="130" t="str">
        <f>IF(C561="","",الشيت!L564)</f>
        <v/>
      </c>
      <c r="G561" s="130" t="str">
        <f>IF(C561="","",الشيت!AB564)</f>
        <v/>
      </c>
      <c r="H561" s="130" t="str">
        <f>IF(C561="","",الشيت!AR564)</f>
        <v/>
      </c>
      <c r="I561" s="130" t="str">
        <f>IF(C561="","",الشيت!BI564)</f>
        <v/>
      </c>
      <c r="J561" s="130" t="str">
        <f>IF(C561="","",الشيت!CB564)</f>
        <v/>
      </c>
      <c r="K561" s="130" t="str">
        <f>IF(C561="","",الشيت!CU564)</f>
        <v/>
      </c>
      <c r="L561" s="130" t="str">
        <f>IF(C561="","",الشيت!DM564)</f>
        <v/>
      </c>
      <c r="M561" s="130" t="str">
        <f>IF(C561="","",الشيت!EA564)</f>
        <v/>
      </c>
      <c r="N561" s="130" t="str">
        <f>IF(C561="","",الشيت!EM564)</f>
        <v/>
      </c>
      <c r="O561" s="130" t="str">
        <f>IF(C561="","",الشيت!FD564)</f>
        <v/>
      </c>
    </row>
    <row r="562" spans="1:15" ht="21.95" customHeight="1">
      <c r="A562" s="130" t="str">
        <f t="shared" si="16"/>
        <v/>
      </c>
      <c r="B562" s="130" t="str">
        <f>الشيت!C565</f>
        <v/>
      </c>
      <c r="C562" s="130" t="str">
        <f>الشيت!D565</f>
        <v/>
      </c>
      <c r="D562" s="130" t="str">
        <f t="shared" si="17"/>
        <v/>
      </c>
      <c r="E562" s="130" t="str">
        <f>IF(C562="","",الشيت!GB565)</f>
        <v/>
      </c>
      <c r="F562" s="130" t="str">
        <f>IF(C562="","",الشيت!L565)</f>
        <v/>
      </c>
      <c r="G562" s="130" t="str">
        <f>IF(C562="","",الشيت!AB565)</f>
        <v/>
      </c>
      <c r="H562" s="130" t="str">
        <f>IF(C562="","",الشيت!AR565)</f>
        <v/>
      </c>
      <c r="I562" s="130" t="str">
        <f>IF(C562="","",الشيت!BI565)</f>
        <v/>
      </c>
      <c r="J562" s="130" t="str">
        <f>IF(C562="","",الشيت!CB565)</f>
        <v/>
      </c>
      <c r="K562" s="130" t="str">
        <f>IF(C562="","",الشيت!CU565)</f>
        <v/>
      </c>
      <c r="L562" s="130" t="str">
        <f>IF(C562="","",الشيت!DM565)</f>
        <v/>
      </c>
      <c r="M562" s="130" t="str">
        <f>IF(C562="","",الشيت!EA565)</f>
        <v/>
      </c>
      <c r="N562" s="130" t="str">
        <f>IF(C562="","",الشيت!EM565)</f>
        <v/>
      </c>
      <c r="O562" s="130" t="str">
        <f>IF(C562="","",الشيت!FD565)</f>
        <v/>
      </c>
    </row>
    <row r="563" spans="1:15" ht="21.95" customHeight="1">
      <c r="A563" s="130" t="str">
        <f t="shared" si="16"/>
        <v/>
      </c>
      <c r="B563" s="130" t="str">
        <f>الشيت!C566</f>
        <v/>
      </c>
      <c r="C563" s="130" t="str">
        <f>الشيت!D566</f>
        <v/>
      </c>
      <c r="D563" s="130" t="str">
        <f t="shared" si="17"/>
        <v/>
      </c>
      <c r="E563" s="130" t="str">
        <f>IF(C563="","",الشيت!GB566)</f>
        <v/>
      </c>
      <c r="F563" s="130" t="str">
        <f>IF(C563="","",الشيت!L566)</f>
        <v/>
      </c>
      <c r="G563" s="130" t="str">
        <f>IF(C563="","",الشيت!AB566)</f>
        <v/>
      </c>
      <c r="H563" s="130" t="str">
        <f>IF(C563="","",الشيت!AR566)</f>
        <v/>
      </c>
      <c r="I563" s="130" t="str">
        <f>IF(C563="","",الشيت!BI566)</f>
        <v/>
      </c>
      <c r="J563" s="130" t="str">
        <f>IF(C563="","",الشيت!CB566)</f>
        <v/>
      </c>
      <c r="K563" s="130" t="str">
        <f>IF(C563="","",الشيت!CU566)</f>
        <v/>
      </c>
      <c r="L563" s="130" t="str">
        <f>IF(C563="","",الشيت!DM566)</f>
        <v/>
      </c>
      <c r="M563" s="130" t="str">
        <f>IF(C563="","",الشيت!EA566)</f>
        <v/>
      </c>
      <c r="N563" s="130" t="str">
        <f>IF(C563="","",الشيت!EM566)</f>
        <v/>
      </c>
      <c r="O563" s="130" t="str">
        <f>IF(C563="","",الشيت!FD566)</f>
        <v/>
      </c>
    </row>
    <row r="564" spans="1:15" ht="21.95" customHeight="1">
      <c r="A564" s="130" t="str">
        <f t="shared" si="16"/>
        <v/>
      </c>
      <c r="B564" s="130" t="str">
        <f>الشيت!C567</f>
        <v/>
      </c>
      <c r="C564" s="130" t="str">
        <f>الشيت!D567</f>
        <v/>
      </c>
      <c r="D564" s="130" t="str">
        <f t="shared" si="17"/>
        <v/>
      </c>
      <c r="E564" s="130" t="str">
        <f>IF(C564="","",الشيت!GB567)</f>
        <v/>
      </c>
      <c r="F564" s="130" t="str">
        <f>IF(C564="","",الشيت!L567)</f>
        <v/>
      </c>
      <c r="G564" s="130" t="str">
        <f>IF(C564="","",الشيت!AB567)</f>
        <v/>
      </c>
      <c r="H564" s="130" t="str">
        <f>IF(C564="","",الشيت!AR567)</f>
        <v/>
      </c>
      <c r="I564" s="130" t="str">
        <f>IF(C564="","",الشيت!BI567)</f>
        <v/>
      </c>
      <c r="J564" s="130" t="str">
        <f>IF(C564="","",الشيت!CB567)</f>
        <v/>
      </c>
      <c r="K564" s="130" t="str">
        <f>IF(C564="","",الشيت!CU567)</f>
        <v/>
      </c>
      <c r="L564" s="130" t="str">
        <f>IF(C564="","",الشيت!DM567)</f>
        <v/>
      </c>
      <c r="M564" s="130" t="str">
        <f>IF(C564="","",الشيت!EA567)</f>
        <v/>
      </c>
      <c r="N564" s="130" t="str">
        <f>IF(C564="","",الشيت!EM567)</f>
        <v/>
      </c>
      <c r="O564" s="130" t="str">
        <f>IF(C564="","",الشيت!FD567)</f>
        <v/>
      </c>
    </row>
    <row r="565" spans="1:15" ht="21.95" customHeight="1">
      <c r="A565" s="130" t="str">
        <f t="shared" si="16"/>
        <v/>
      </c>
      <c r="B565" s="130" t="str">
        <f>الشيت!C568</f>
        <v/>
      </c>
      <c r="C565" s="130" t="str">
        <f>الشيت!D568</f>
        <v/>
      </c>
      <c r="D565" s="130" t="str">
        <f t="shared" si="17"/>
        <v/>
      </c>
      <c r="E565" s="130" t="str">
        <f>IF(C565="","",الشيت!GB568)</f>
        <v/>
      </c>
      <c r="F565" s="130" t="str">
        <f>IF(C565="","",الشيت!L568)</f>
        <v/>
      </c>
      <c r="G565" s="130" t="str">
        <f>IF(C565="","",الشيت!AB568)</f>
        <v/>
      </c>
      <c r="H565" s="130" t="str">
        <f>IF(C565="","",الشيت!AR568)</f>
        <v/>
      </c>
      <c r="I565" s="130" t="str">
        <f>IF(C565="","",الشيت!BI568)</f>
        <v/>
      </c>
      <c r="J565" s="130" t="str">
        <f>IF(C565="","",الشيت!CB568)</f>
        <v/>
      </c>
      <c r="K565" s="130" t="str">
        <f>IF(C565="","",الشيت!CU568)</f>
        <v/>
      </c>
      <c r="L565" s="130" t="str">
        <f>IF(C565="","",الشيت!DM568)</f>
        <v/>
      </c>
      <c r="M565" s="130" t="str">
        <f>IF(C565="","",الشيت!EA568)</f>
        <v/>
      </c>
      <c r="N565" s="130" t="str">
        <f>IF(C565="","",الشيت!EM568)</f>
        <v/>
      </c>
      <c r="O565" s="130" t="str">
        <f>IF(C565="","",الشيت!FD568)</f>
        <v/>
      </c>
    </row>
    <row r="566" spans="1:15" ht="21.95" customHeight="1">
      <c r="A566" s="130" t="str">
        <f t="shared" si="16"/>
        <v/>
      </c>
      <c r="B566" s="130" t="str">
        <f>الشيت!C569</f>
        <v/>
      </c>
      <c r="C566" s="130" t="str">
        <f>الشيت!D569</f>
        <v/>
      </c>
      <c r="D566" s="130" t="str">
        <f t="shared" si="17"/>
        <v/>
      </c>
      <c r="E566" s="130" t="str">
        <f>IF(C566="","",الشيت!GB569)</f>
        <v/>
      </c>
      <c r="F566" s="130" t="str">
        <f>IF(C566="","",الشيت!L569)</f>
        <v/>
      </c>
      <c r="G566" s="130" t="str">
        <f>IF(C566="","",الشيت!AB569)</f>
        <v/>
      </c>
      <c r="H566" s="130" t="str">
        <f>IF(C566="","",الشيت!AR569)</f>
        <v/>
      </c>
      <c r="I566" s="130" t="str">
        <f>IF(C566="","",الشيت!BI569)</f>
        <v/>
      </c>
      <c r="J566" s="130" t="str">
        <f>IF(C566="","",الشيت!CB569)</f>
        <v/>
      </c>
      <c r="K566" s="130" t="str">
        <f>IF(C566="","",الشيت!CU569)</f>
        <v/>
      </c>
      <c r="L566" s="130" t="str">
        <f>IF(C566="","",الشيت!DM569)</f>
        <v/>
      </c>
      <c r="M566" s="130" t="str">
        <f>IF(C566="","",الشيت!EA569)</f>
        <v/>
      </c>
      <c r="N566" s="130" t="str">
        <f>IF(C566="","",الشيت!EM569)</f>
        <v/>
      </c>
      <c r="O566" s="130" t="str">
        <f>IF(C566="","",الشيت!FD569)</f>
        <v/>
      </c>
    </row>
    <row r="567" spans="1:15" ht="21.95" customHeight="1">
      <c r="A567" s="130" t="str">
        <f t="shared" si="16"/>
        <v/>
      </c>
      <c r="B567" s="130" t="str">
        <f>الشيت!C570</f>
        <v/>
      </c>
      <c r="C567" s="130" t="str">
        <f>الشيت!D570</f>
        <v/>
      </c>
      <c r="D567" s="130" t="str">
        <f t="shared" si="17"/>
        <v/>
      </c>
      <c r="E567" s="130" t="str">
        <f>IF(C567="","",الشيت!GB570)</f>
        <v/>
      </c>
      <c r="F567" s="130" t="str">
        <f>IF(C567="","",الشيت!L570)</f>
        <v/>
      </c>
      <c r="G567" s="130" t="str">
        <f>IF(C567="","",الشيت!AB570)</f>
        <v/>
      </c>
      <c r="H567" s="130" t="str">
        <f>IF(C567="","",الشيت!AR570)</f>
        <v/>
      </c>
      <c r="I567" s="130" t="str">
        <f>IF(C567="","",الشيت!BI570)</f>
        <v/>
      </c>
      <c r="J567" s="130" t="str">
        <f>IF(C567="","",الشيت!CB570)</f>
        <v/>
      </c>
      <c r="K567" s="130" t="str">
        <f>IF(C567="","",الشيت!CU570)</f>
        <v/>
      </c>
      <c r="L567" s="130" t="str">
        <f>IF(C567="","",الشيت!DM570)</f>
        <v/>
      </c>
      <c r="M567" s="130" t="str">
        <f>IF(C567="","",الشيت!EA570)</f>
        <v/>
      </c>
      <c r="N567" s="130" t="str">
        <f>IF(C567="","",الشيت!EM570)</f>
        <v/>
      </c>
      <c r="O567" s="130" t="str">
        <f>IF(C567="","",الشيت!FD570)</f>
        <v/>
      </c>
    </row>
    <row r="568" spans="1:15" ht="21.95" customHeight="1">
      <c r="A568" s="130" t="str">
        <f t="shared" si="16"/>
        <v/>
      </c>
      <c r="B568" s="130" t="str">
        <f>الشيت!C571</f>
        <v/>
      </c>
      <c r="C568" s="130" t="str">
        <f>الشيت!D571</f>
        <v/>
      </c>
      <c r="D568" s="130" t="str">
        <f t="shared" si="17"/>
        <v/>
      </c>
      <c r="E568" s="130" t="str">
        <f>IF(C568="","",الشيت!GB571)</f>
        <v/>
      </c>
      <c r="F568" s="130" t="str">
        <f>IF(C568="","",الشيت!L571)</f>
        <v/>
      </c>
      <c r="G568" s="130" t="str">
        <f>IF(C568="","",الشيت!AB571)</f>
        <v/>
      </c>
      <c r="H568" s="130" t="str">
        <f>IF(C568="","",الشيت!AR571)</f>
        <v/>
      </c>
      <c r="I568" s="130" t="str">
        <f>IF(C568="","",الشيت!BI571)</f>
        <v/>
      </c>
      <c r="J568" s="130" t="str">
        <f>IF(C568="","",الشيت!CB571)</f>
        <v/>
      </c>
      <c r="K568" s="130" t="str">
        <f>IF(C568="","",الشيت!CU571)</f>
        <v/>
      </c>
      <c r="L568" s="130" t="str">
        <f>IF(C568="","",الشيت!DM571)</f>
        <v/>
      </c>
      <c r="M568" s="130" t="str">
        <f>IF(C568="","",الشيت!EA571)</f>
        <v/>
      </c>
      <c r="N568" s="130" t="str">
        <f>IF(C568="","",الشيت!EM571)</f>
        <v/>
      </c>
      <c r="O568" s="130" t="str">
        <f>IF(C568="","",الشيت!FD571)</f>
        <v/>
      </c>
    </row>
    <row r="569" spans="1:15" ht="21.95" customHeight="1">
      <c r="A569" s="130" t="str">
        <f t="shared" si="16"/>
        <v/>
      </c>
      <c r="B569" s="130" t="str">
        <f>الشيت!C572</f>
        <v/>
      </c>
      <c r="C569" s="130" t="str">
        <f>الشيت!D572</f>
        <v/>
      </c>
      <c r="D569" s="130" t="str">
        <f t="shared" si="17"/>
        <v/>
      </c>
      <c r="E569" s="130" t="str">
        <f>IF(C569="","",الشيت!GB572)</f>
        <v/>
      </c>
      <c r="F569" s="130" t="str">
        <f>IF(C569="","",الشيت!L572)</f>
        <v/>
      </c>
      <c r="G569" s="130" t="str">
        <f>IF(C569="","",الشيت!AB572)</f>
        <v/>
      </c>
      <c r="H569" s="130" t="str">
        <f>IF(C569="","",الشيت!AR572)</f>
        <v/>
      </c>
      <c r="I569" s="130" t="str">
        <f>IF(C569="","",الشيت!BI572)</f>
        <v/>
      </c>
      <c r="J569" s="130" t="str">
        <f>IF(C569="","",الشيت!CB572)</f>
        <v/>
      </c>
      <c r="K569" s="130" t="str">
        <f>IF(C569="","",الشيت!CU572)</f>
        <v/>
      </c>
      <c r="L569" s="130" t="str">
        <f>IF(C569="","",الشيت!DM572)</f>
        <v/>
      </c>
      <c r="M569" s="130" t="str">
        <f>IF(C569="","",الشيت!EA572)</f>
        <v/>
      </c>
      <c r="N569" s="130" t="str">
        <f>IF(C569="","",الشيت!EM572)</f>
        <v/>
      </c>
      <c r="O569" s="130" t="str">
        <f>IF(C569="","",الشيت!FD572)</f>
        <v/>
      </c>
    </row>
    <row r="570" spans="1:15" ht="21.95" customHeight="1">
      <c r="A570" s="130" t="str">
        <f t="shared" si="16"/>
        <v/>
      </c>
      <c r="B570" s="130" t="str">
        <f>الشيت!C573</f>
        <v/>
      </c>
      <c r="C570" s="130" t="str">
        <f>الشيت!D573</f>
        <v/>
      </c>
      <c r="D570" s="130" t="str">
        <f t="shared" si="17"/>
        <v/>
      </c>
      <c r="E570" s="130" t="str">
        <f>IF(C570="","",الشيت!GB573)</f>
        <v/>
      </c>
      <c r="F570" s="130" t="str">
        <f>IF(C570="","",الشيت!L573)</f>
        <v/>
      </c>
      <c r="G570" s="130" t="str">
        <f>IF(C570="","",الشيت!AB573)</f>
        <v/>
      </c>
      <c r="H570" s="130" t="str">
        <f>IF(C570="","",الشيت!AR573)</f>
        <v/>
      </c>
      <c r="I570" s="130" t="str">
        <f>IF(C570="","",الشيت!BI573)</f>
        <v/>
      </c>
      <c r="J570" s="130" t="str">
        <f>IF(C570="","",الشيت!CB573)</f>
        <v/>
      </c>
      <c r="K570" s="130" t="str">
        <f>IF(C570="","",الشيت!CU573)</f>
        <v/>
      </c>
      <c r="L570" s="130" t="str">
        <f>IF(C570="","",الشيت!DM573)</f>
        <v/>
      </c>
      <c r="M570" s="130" t="str">
        <f>IF(C570="","",الشيت!EA573)</f>
        <v/>
      </c>
      <c r="N570" s="130" t="str">
        <f>IF(C570="","",الشيت!EM573)</f>
        <v/>
      </c>
      <c r="O570" s="130" t="str">
        <f>IF(C570="","",الشيت!FD573)</f>
        <v/>
      </c>
    </row>
    <row r="571" spans="1:15" ht="21.95" customHeight="1">
      <c r="A571" s="130" t="str">
        <f t="shared" si="16"/>
        <v/>
      </c>
      <c r="B571" s="130" t="str">
        <f>الشيت!C574</f>
        <v/>
      </c>
      <c r="C571" s="130" t="str">
        <f>الشيت!D574</f>
        <v/>
      </c>
      <c r="D571" s="130" t="str">
        <f t="shared" si="17"/>
        <v/>
      </c>
      <c r="E571" s="130" t="str">
        <f>IF(C571="","",الشيت!GB574)</f>
        <v/>
      </c>
      <c r="F571" s="130" t="str">
        <f>IF(C571="","",الشيت!L574)</f>
        <v/>
      </c>
      <c r="G571" s="130" t="str">
        <f>IF(C571="","",الشيت!AB574)</f>
        <v/>
      </c>
      <c r="H571" s="130" t="str">
        <f>IF(C571="","",الشيت!AR574)</f>
        <v/>
      </c>
      <c r="I571" s="130" t="str">
        <f>IF(C571="","",الشيت!BI574)</f>
        <v/>
      </c>
      <c r="J571" s="130" t="str">
        <f>IF(C571="","",الشيت!CB574)</f>
        <v/>
      </c>
      <c r="K571" s="130" t="str">
        <f>IF(C571="","",الشيت!CU574)</f>
        <v/>
      </c>
      <c r="L571" s="130" t="str">
        <f>IF(C571="","",الشيت!DM574)</f>
        <v/>
      </c>
      <c r="M571" s="130" t="str">
        <f>IF(C571="","",الشيت!EA574)</f>
        <v/>
      </c>
      <c r="N571" s="130" t="str">
        <f>IF(C571="","",الشيت!EM574)</f>
        <v/>
      </c>
      <c r="O571" s="130" t="str">
        <f>IF(C571="","",الشيت!FD574)</f>
        <v/>
      </c>
    </row>
    <row r="572" spans="1:15" ht="21.95" customHeight="1">
      <c r="A572" s="130" t="str">
        <f t="shared" si="16"/>
        <v/>
      </c>
      <c r="B572" s="130" t="str">
        <f>الشيت!C575</f>
        <v/>
      </c>
      <c r="C572" s="130" t="str">
        <f>الشيت!D575</f>
        <v/>
      </c>
      <c r="D572" s="130" t="str">
        <f t="shared" si="17"/>
        <v/>
      </c>
      <c r="E572" s="130" t="str">
        <f>IF(C572="","",الشيت!GB575)</f>
        <v/>
      </c>
      <c r="F572" s="130" t="str">
        <f>IF(C572="","",الشيت!L575)</f>
        <v/>
      </c>
      <c r="G572" s="130" t="str">
        <f>IF(C572="","",الشيت!AB575)</f>
        <v/>
      </c>
      <c r="H572" s="130" t="str">
        <f>IF(C572="","",الشيت!AR575)</f>
        <v/>
      </c>
      <c r="I572" s="130" t="str">
        <f>IF(C572="","",الشيت!BI575)</f>
        <v/>
      </c>
      <c r="J572" s="130" t="str">
        <f>IF(C572="","",الشيت!CB575)</f>
        <v/>
      </c>
      <c r="K572" s="130" t="str">
        <f>IF(C572="","",الشيت!CU575)</f>
        <v/>
      </c>
      <c r="L572" s="130" t="str">
        <f>IF(C572="","",الشيت!DM575)</f>
        <v/>
      </c>
      <c r="M572" s="130" t="str">
        <f>IF(C572="","",الشيت!EA575)</f>
        <v/>
      </c>
      <c r="N572" s="130" t="str">
        <f>IF(C572="","",الشيت!EM575)</f>
        <v/>
      </c>
      <c r="O572" s="130" t="str">
        <f>IF(C572="","",الشيت!FD575)</f>
        <v/>
      </c>
    </row>
    <row r="573" spans="1:15" ht="21.95" customHeight="1">
      <c r="A573" s="130" t="str">
        <f t="shared" si="16"/>
        <v/>
      </c>
      <c r="B573" s="130" t="str">
        <f>الشيت!C576</f>
        <v/>
      </c>
      <c r="C573" s="130" t="str">
        <f>الشيت!D576</f>
        <v/>
      </c>
      <c r="D573" s="130" t="str">
        <f t="shared" si="17"/>
        <v/>
      </c>
      <c r="E573" s="130" t="str">
        <f>IF(C573="","",الشيت!GB576)</f>
        <v/>
      </c>
      <c r="F573" s="130" t="str">
        <f>IF(C573="","",الشيت!L576)</f>
        <v/>
      </c>
      <c r="G573" s="130" t="str">
        <f>IF(C573="","",الشيت!AB576)</f>
        <v/>
      </c>
      <c r="H573" s="130" t="str">
        <f>IF(C573="","",الشيت!AR576)</f>
        <v/>
      </c>
      <c r="I573" s="130" t="str">
        <f>IF(C573="","",الشيت!BI576)</f>
        <v/>
      </c>
      <c r="J573" s="130" t="str">
        <f>IF(C573="","",الشيت!CB576)</f>
        <v/>
      </c>
      <c r="K573" s="130" t="str">
        <f>IF(C573="","",الشيت!CU576)</f>
        <v/>
      </c>
      <c r="L573" s="130" t="str">
        <f>IF(C573="","",الشيت!DM576)</f>
        <v/>
      </c>
      <c r="M573" s="130" t="str">
        <f>IF(C573="","",الشيت!EA576)</f>
        <v/>
      </c>
      <c r="N573" s="130" t="str">
        <f>IF(C573="","",الشيت!EM576)</f>
        <v/>
      </c>
      <c r="O573" s="130" t="str">
        <f>IF(C573="","",الشيت!FD576)</f>
        <v/>
      </c>
    </row>
    <row r="574" spans="1:15" ht="21.95" customHeight="1">
      <c r="A574" s="130" t="str">
        <f t="shared" si="16"/>
        <v/>
      </c>
      <c r="B574" s="130" t="str">
        <f>الشيت!C577</f>
        <v/>
      </c>
      <c r="C574" s="130" t="str">
        <f>الشيت!D577</f>
        <v/>
      </c>
      <c r="D574" s="130" t="str">
        <f t="shared" si="17"/>
        <v/>
      </c>
      <c r="E574" s="130" t="str">
        <f>IF(C574="","",الشيت!GB577)</f>
        <v/>
      </c>
      <c r="F574" s="130" t="str">
        <f>IF(C574="","",الشيت!L577)</f>
        <v/>
      </c>
      <c r="G574" s="130" t="str">
        <f>IF(C574="","",الشيت!AB577)</f>
        <v/>
      </c>
      <c r="H574" s="130" t="str">
        <f>IF(C574="","",الشيت!AR577)</f>
        <v/>
      </c>
      <c r="I574" s="130" t="str">
        <f>IF(C574="","",الشيت!BI577)</f>
        <v/>
      </c>
      <c r="J574" s="130" t="str">
        <f>IF(C574="","",الشيت!CB577)</f>
        <v/>
      </c>
      <c r="K574" s="130" t="str">
        <f>IF(C574="","",الشيت!CU577)</f>
        <v/>
      </c>
      <c r="L574" s="130" t="str">
        <f>IF(C574="","",الشيت!DM577)</f>
        <v/>
      </c>
      <c r="M574" s="130" t="str">
        <f>IF(C574="","",الشيت!EA577)</f>
        <v/>
      </c>
      <c r="N574" s="130" t="str">
        <f>IF(C574="","",الشيت!EM577)</f>
        <v/>
      </c>
      <c r="O574" s="130" t="str">
        <f>IF(C574="","",الشيت!FD577)</f>
        <v/>
      </c>
    </row>
    <row r="575" spans="1:15" ht="21.95" customHeight="1">
      <c r="A575" s="130" t="str">
        <f t="shared" si="16"/>
        <v/>
      </c>
      <c r="B575" s="130" t="str">
        <f>الشيت!C578</f>
        <v/>
      </c>
      <c r="C575" s="130" t="str">
        <f>الشيت!D578</f>
        <v/>
      </c>
      <c r="D575" s="130" t="str">
        <f t="shared" si="17"/>
        <v/>
      </c>
      <c r="E575" s="130" t="str">
        <f>IF(C575="","",الشيت!GB578)</f>
        <v/>
      </c>
      <c r="F575" s="130" t="str">
        <f>IF(C575="","",الشيت!L578)</f>
        <v/>
      </c>
      <c r="G575" s="130" t="str">
        <f>IF(C575="","",الشيت!AB578)</f>
        <v/>
      </c>
      <c r="H575" s="130" t="str">
        <f>IF(C575="","",الشيت!AR578)</f>
        <v/>
      </c>
      <c r="I575" s="130" t="str">
        <f>IF(C575="","",الشيت!BI578)</f>
        <v/>
      </c>
      <c r="J575" s="130" t="str">
        <f>IF(C575="","",الشيت!CB578)</f>
        <v/>
      </c>
      <c r="K575" s="130" t="str">
        <f>IF(C575="","",الشيت!CU578)</f>
        <v/>
      </c>
      <c r="L575" s="130" t="str">
        <f>IF(C575="","",الشيت!DM578)</f>
        <v/>
      </c>
      <c r="M575" s="130" t="str">
        <f>IF(C575="","",الشيت!EA578)</f>
        <v/>
      </c>
      <c r="N575" s="130" t="str">
        <f>IF(C575="","",الشيت!EM578)</f>
        <v/>
      </c>
      <c r="O575" s="130" t="str">
        <f>IF(C575="","",الشيت!FD578)</f>
        <v/>
      </c>
    </row>
    <row r="576" spans="1:15" ht="21.95" customHeight="1">
      <c r="A576" s="130" t="str">
        <f t="shared" si="16"/>
        <v/>
      </c>
      <c r="B576" s="130" t="str">
        <f>الشيت!C579</f>
        <v/>
      </c>
      <c r="C576" s="130" t="str">
        <f>الشيت!D579</f>
        <v/>
      </c>
      <c r="D576" s="130" t="str">
        <f t="shared" si="17"/>
        <v/>
      </c>
      <c r="E576" s="130" t="str">
        <f>IF(C576="","",الشيت!GB579)</f>
        <v/>
      </c>
      <c r="F576" s="130" t="str">
        <f>IF(C576="","",الشيت!L579)</f>
        <v/>
      </c>
      <c r="G576" s="130" t="str">
        <f>IF(C576="","",الشيت!AB579)</f>
        <v/>
      </c>
      <c r="H576" s="130" t="str">
        <f>IF(C576="","",الشيت!AR579)</f>
        <v/>
      </c>
      <c r="I576" s="130" t="str">
        <f>IF(C576="","",الشيت!BI579)</f>
        <v/>
      </c>
      <c r="J576" s="130" t="str">
        <f>IF(C576="","",الشيت!CB579)</f>
        <v/>
      </c>
      <c r="K576" s="130" t="str">
        <f>IF(C576="","",الشيت!CU579)</f>
        <v/>
      </c>
      <c r="L576" s="130" t="str">
        <f>IF(C576="","",الشيت!DM579)</f>
        <v/>
      </c>
      <c r="M576" s="130" t="str">
        <f>IF(C576="","",الشيت!EA579)</f>
        <v/>
      </c>
      <c r="N576" s="130" t="str">
        <f>IF(C576="","",الشيت!EM579)</f>
        <v/>
      </c>
      <c r="O576" s="130" t="str">
        <f>IF(C576="","",الشيت!FD579)</f>
        <v/>
      </c>
    </row>
    <row r="577" spans="1:15" ht="21.95" customHeight="1">
      <c r="A577" s="130" t="str">
        <f t="shared" si="16"/>
        <v/>
      </c>
      <c r="B577" s="130" t="str">
        <f>الشيت!C580</f>
        <v/>
      </c>
      <c r="C577" s="130" t="str">
        <f>الشيت!D580</f>
        <v/>
      </c>
      <c r="D577" s="130" t="str">
        <f t="shared" si="17"/>
        <v/>
      </c>
      <c r="E577" s="130" t="str">
        <f>IF(C577="","",الشيت!GB580)</f>
        <v/>
      </c>
      <c r="F577" s="130" t="str">
        <f>IF(C577="","",الشيت!L580)</f>
        <v/>
      </c>
      <c r="G577" s="130" t="str">
        <f>IF(C577="","",الشيت!AB580)</f>
        <v/>
      </c>
      <c r="H577" s="130" t="str">
        <f>IF(C577="","",الشيت!AR580)</f>
        <v/>
      </c>
      <c r="I577" s="130" t="str">
        <f>IF(C577="","",الشيت!BI580)</f>
        <v/>
      </c>
      <c r="J577" s="130" t="str">
        <f>IF(C577="","",الشيت!CB580)</f>
        <v/>
      </c>
      <c r="K577" s="130" t="str">
        <f>IF(C577="","",الشيت!CU580)</f>
        <v/>
      </c>
      <c r="L577" s="130" t="str">
        <f>IF(C577="","",الشيت!DM580)</f>
        <v/>
      </c>
      <c r="M577" s="130" t="str">
        <f>IF(C577="","",الشيت!EA580)</f>
        <v/>
      </c>
      <c r="N577" s="130" t="str">
        <f>IF(C577="","",الشيت!EM580)</f>
        <v/>
      </c>
      <c r="O577" s="130" t="str">
        <f>IF(C577="","",الشيت!FD580)</f>
        <v/>
      </c>
    </row>
    <row r="578" spans="1:15" ht="21.95" customHeight="1">
      <c r="A578" s="130" t="str">
        <f t="shared" si="16"/>
        <v/>
      </c>
      <c r="B578" s="130" t="str">
        <f>الشيت!C581</f>
        <v/>
      </c>
      <c r="C578" s="130" t="str">
        <f>الشيت!D581</f>
        <v/>
      </c>
      <c r="D578" s="130" t="str">
        <f t="shared" si="17"/>
        <v/>
      </c>
      <c r="E578" s="130" t="str">
        <f>IF(C578="","",الشيت!GB581)</f>
        <v/>
      </c>
      <c r="F578" s="130" t="str">
        <f>IF(C578="","",الشيت!L581)</f>
        <v/>
      </c>
      <c r="G578" s="130" t="str">
        <f>IF(C578="","",الشيت!AB581)</f>
        <v/>
      </c>
      <c r="H578" s="130" t="str">
        <f>IF(C578="","",الشيت!AR581)</f>
        <v/>
      </c>
      <c r="I578" s="130" t="str">
        <f>IF(C578="","",الشيت!BI581)</f>
        <v/>
      </c>
      <c r="J578" s="130" t="str">
        <f>IF(C578="","",الشيت!CB581)</f>
        <v/>
      </c>
      <c r="K578" s="130" t="str">
        <f>IF(C578="","",الشيت!CU581)</f>
        <v/>
      </c>
      <c r="L578" s="130" t="str">
        <f>IF(C578="","",الشيت!DM581)</f>
        <v/>
      </c>
      <c r="M578" s="130" t="str">
        <f>IF(C578="","",الشيت!EA581)</f>
        <v/>
      </c>
      <c r="N578" s="130" t="str">
        <f>IF(C578="","",الشيت!EM581)</f>
        <v/>
      </c>
      <c r="O578" s="130" t="str">
        <f>IF(C578="","",الشيت!FD581)</f>
        <v/>
      </c>
    </row>
    <row r="579" spans="1:15" ht="21.95" customHeight="1">
      <c r="A579" s="130" t="str">
        <f t="shared" si="16"/>
        <v/>
      </c>
      <c r="B579" s="130" t="str">
        <f>الشيت!C582</f>
        <v/>
      </c>
      <c r="C579" s="130" t="str">
        <f>الشيت!D582</f>
        <v/>
      </c>
      <c r="D579" s="130" t="str">
        <f t="shared" si="17"/>
        <v/>
      </c>
      <c r="E579" s="130" t="str">
        <f>IF(C579="","",الشيت!GB582)</f>
        <v/>
      </c>
      <c r="F579" s="130" t="str">
        <f>IF(C579="","",الشيت!L582)</f>
        <v/>
      </c>
      <c r="G579" s="130" t="str">
        <f>IF(C579="","",الشيت!AB582)</f>
        <v/>
      </c>
      <c r="H579" s="130" t="str">
        <f>IF(C579="","",الشيت!AR582)</f>
        <v/>
      </c>
      <c r="I579" s="130" t="str">
        <f>IF(C579="","",الشيت!BI582)</f>
        <v/>
      </c>
      <c r="J579" s="130" t="str">
        <f>IF(C579="","",الشيت!CB582)</f>
        <v/>
      </c>
      <c r="K579" s="130" t="str">
        <f>IF(C579="","",الشيت!CU582)</f>
        <v/>
      </c>
      <c r="L579" s="130" t="str">
        <f>IF(C579="","",الشيت!DM582)</f>
        <v/>
      </c>
      <c r="M579" s="130" t="str">
        <f>IF(C579="","",الشيت!EA582)</f>
        <v/>
      </c>
      <c r="N579" s="130" t="str">
        <f>IF(C579="","",الشيت!EM582)</f>
        <v/>
      </c>
      <c r="O579" s="130" t="str">
        <f>IF(C579="","",الشيت!FD582)</f>
        <v/>
      </c>
    </row>
    <row r="580" spans="1:15" ht="21.95" customHeight="1">
      <c r="A580" s="130" t="str">
        <f t="shared" si="16"/>
        <v/>
      </c>
      <c r="B580" s="130" t="str">
        <f>الشيت!C583</f>
        <v/>
      </c>
      <c r="C580" s="130" t="str">
        <f>الشيت!D583</f>
        <v/>
      </c>
      <c r="D580" s="130" t="str">
        <f t="shared" si="17"/>
        <v/>
      </c>
      <c r="E580" s="130" t="str">
        <f>IF(C580="","",الشيت!GB583)</f>
        <v/>
      </c>
      <c r="F580" s="130" t="str">
        <f>IF(C580="","",الشيت!L583)</f>
        <v/>
      </c>
      <c r="G580" s="130" t="str">
        <f>IF(C580="","",الشيت!AB583)</f>
        <v/>
      </c>
      <c r="H580" s="130" t="str">
        <f>IF(C580="","",الشيت!AR583)</f>
        <v/>
      </c>
      <c r="I580" s="130" t="str">
        <f>IF(C580="","",الشيت!BI583)</f>
        <v/>
      </c>
      <c r="J580" s="130" t="str">
        <f>IF(C580="","",الشيت!CB583)</f>
        <v/>
      </c>
      <c r="K580" s="130" t="str">
        <f>IF(C580="","",الشيت!CU583)</f>
        <v/>
      </c>
      <c r="L580" s="130" t="str">
        <f>IF(C580="","",الشيت!DM583)</f>
        <v/>
      </c>
      <c r="M580" s="130" t="str">
        <f>IF(C580="","",الشيت!EA583)</f>
        <v/>
      </c>
      <c r="N580" s="130" t="str">
        <f>IF(C580="","",الشيت!EM583)</f>
        <v/>
      </c>
      <c r="O580" s="130" t="str">
        <f>IF(C580="","",الشيت!FD583)</f>
        <v/>
      </c>
    </row>
    <row r="581" spans="1:15" ht="21.95" customHeight="1">
      <c r="A581" s="130" t="str">
        <f t="shared" si="16"/>
        <v/>
      </c>
      <c r="B581" s="130" t="str">
        <f>الشيت!C584</f>
        <v/>
      </c>
      <c r="C581" s="130" t="str">
        <f>الشيت!D584</f>
        <v/>
      </c>
      <c r="D581" s="130" t="str">
        <f t="shared" si="17"/>
        <v/>
      </c>
      <c r="E581" s="130" t="str">
        <f>IF(C581="","",الشيت!GB584)</f>
        <v/>
      </c>
      <c r="F581" s="130" t="str">
        <f>IF(C581="","",الشيت!L584)</f>
        <v/>
      </c>
      <c r="G581" s="130" t="str">
        <f>IF(C581="","",الشيت!AB584)</f>
        <v/>
      </c>
      <c r="H581" s="130" t="str">
        <f>IF(C581="","",الشيت!AR584)</f>
        <v/>
      </c>
      <c r="I581" s="130" t="str">
        <f>IF(C581="","",الشيت!BI584)</f>
        <v/>
      </c>
      <c r="J581" s="130" t="str">
        <f>IF(C581="","",الشيت!CB584)</f>
        <v/>
      </c>
      <c r="K581" s="130" t="str">
        <f>IF(C581="","",الشيت!CU584)</f>
        <v/>
      </c>
      <c r="L581" s="130" t="str">
        <f>IF(C581="","",الشيت!DM584)</f>
        <v/>
      </c>
      <c r="M581" s="130" t="str">
        <f>IF(C581="","",الشيت!EA584)</f>
        <v/>
      </c>
      <c r="N581" s="130" t="str">
        <f>IF(C581="","",الشيت!EM584)</f>
        <v/>
      </c>
      <c r="O581" s="130" t="str">
        <f>IF(C581="","",الشيت!FD584)</f>
        <v/>
      </c>
    </row>
    <row r="582" spans="1:15" ht="21.95" customHeight="1">
      <c r="A582" s="130" t="str">
        <f t="shared" si="16"/>
        <v/>
      </c>
      <c r="B582" s="130" t="str">
        <f>الشيت!C585</f>
        <v/>
      </c>
      <c r="C582" s="130" t="str">
        <f>الشيت!D585</f>
        <v/>
      </c>
      <c r="D582" s="130" t="str">
        <f t="shared" si="17"/>
        <v/>
      </c>
      <c r="E582" s="130" t="str">
        <f>IF(C582="","",الشيت!GB585)</f>
        <v/>
      </c>
      <c r="F582" s="130" t="str">
        <f>IF(C582="","",الشيت!L585)</f>
        <v/>
      </c>
      <c r="G582" s="130" t="str">
        <f>IF(C582="","",الشيت!AB585)</f>
        <v/>
      </c>
      <c r="H582" s="130" t="str">
        <f>IF(C582="","",الشيت!AR585)</f>
        <v/>
      </c>
      <c r="I582" s="130" t="str">
        <f>IF(C582="","",الشيت!BI585)</f>
        <v/>
      </c>
      <c r="J582" s="130" t="str">
        <f>IF(C582="","",الشيت!CB585)</f>
        <v/>
      </c>
      <c r="K582" s="130" t="str">
        <f>IF(C582="","",الشيت!CU585)</f>
        <v/>
      </c>
      <c r="L582" s="130" t="str">
        <f>IF(C582="","",الشيت!DM585)</f>
        <v/>
      </c>
      <c r="M582" s="130" t="str">
        <f>IF(C582="","",الشيت!EA585)</f>
        <v/>
      </c>
      <c r="N582" s="130" t="str">
        <f>IF(C582="","",الشيت!EM585)</f>
        <v/>
      </c>
      <c r="O582" s="130" t="str">
        <f>IF(C582="","",الشيت!FD585)</f>
        <v/>
      </c>
    </row>
    <row r="583" spans="1:15" ht="21.95" customHeight="1">
      <c r="A583" s="130" t="str">
        <f t="shared" si="16"/>
        <v/>
      </c>
      <c r="B583" s="130" t="str">
        <f>الشيت!C586</f>
        <v/>
      </c>
      <c r="C583" s="130" t="str">
        <f>الشيت!D586</f>
        <v/>
      </c>
      <c r="D583" s="130" t="str">
        <f t="shared" si="17"/>
        <v/>
      </c>
      <c r="E583" s="130" t="str">
        <f>IF(C583="","",الشيت!GB586)</f>
        <v/>
      </c>
      <c r="F583" s="130" t="str">
        <f>IF(C583="","",الشيت!L586)</f>
        <v/>
      </c>
      <c r="G583" s="130" t="str">
        <f>IF(C583="","",الشيت!AB586)</f>
        <v/>
      </c>
      <c r="H583" s="130" t="str">
        <f>IF(C583="","",الشيت!AR586)</f>
        <v/>
      </c>
      <c r="I583" s="130" t="str">
        <f>IF(C583="","",الشيت!BI586)</f>
        <v/>
      </c>
      <c r="J583" s="130" t="str">
        <f>IF(C583="","",الشيت!CB586)</f>
        <v/>
      </c>
      <c r="K583" s="130" t="str">
        <f>IF(C583="","",الشيت!CU586)</f>
        <v/>
      </c>
      <c r="L583" s="130" t="str">
        <f>IF(C583="","",الشيت!DM586)</f>
        <v/>
      </c>
      <c r="M583" s="130" t="str">
        <f>IF(C583="","",الشيت!EA586)</f>
        <v/>
      </c>
      <c r="N583" s="130" t="str">
        <f>IF(C583="","",الشيت!EM586)</f>
        <v/>
      </c>
      <c r="O583" s="130" t="str">
        <f>IF(C583="","",الشيت!FD586)</f>
        <v/>
      </c>
    </row>
    <row r="584" spans="1:15" ht="21.95" customHeight="1">
      <c r="A584" s="130" t="str">
        <f t="shared" ref="A584:A606" si="18">IF(C584="","",ROW()-6)</f>
        <v/>
      </c>
      <c r="B584" s="130" t="str">
        <f>الشيت!C587</f>
        <v/>
      </c>
      <c r="C584" s="130" t="str">
        <f>الشيت!D587</f>
        <v/>
      </c>
      <c r="D584" s="130" t="str">
        <f t="shared" ref="D584:D606" si="19">IF(C584="","",SUM(F584,G584,H584,I584,J584,K584,L584,M584,N584,O584))</f>
        <v/>
      </c>
      <c r="E584" s="130" t="str">
        <f>IF(C584="","",الشيت!GB587)</f>
        <v/>
      </c>
      <c r="F584" s="130" t="str">
        <f>IF(C584="","",الشيت!L587)</f>
        <v/>
      </c>
      <c r="G584" s="130" t="str">
        <f>IF(C584="","",الشيت!AB587)</f>
        <v/>
      </c>
      <c r="H584" s="130" t="str">
        <f>IF(C584="","",الشيت!AR587)</f>
        <v/>
      </c>
      <c r="I584" s="130" t="str">
        <f>IF(C584="","",الشيت!BI587)</f>
        <v/>
      </c>
      <c r="J584" s="130" t="str">
        <f>IF(C584="","",الشيت!CB587)</f>
        <v/>
      </c>
      <c r="K584" s="130" t="str">
        <f>IF(C584="","",الشيت!CU587)</f>
        <v/>
      </c>
      <c r="L584" s="130" t="str">
        <f>IF(C584="","",الشيت!DM587)</f>
        <v/>
      </c>
      <c r="M584" s="130" t="str">
        <f>IF(C584="","",الشيت!EA587)</f>
        <v/>
      </c>
      <c r="N584" s="130" t="str">
        <f>IF(C584="","",الشيت!EM587)</f>
        <v/>
      </c>
      <c r="O584" s="130" t="str">
        <f>IF(C584="","",الشيت!FD587)</f>
        <v/>
      </c>
    </row>
    <row r="585" spans="1:15" ht="21.95" customHeight="1">
      <c r="A585" s="130" t="str">
        <f t="shared" si="18"/>
        <v/>
      </c>
      <c r="B585" s="130" t="str">
        <f>الشيت!C588</f>
        <v/>
      </c>
      <c r="C585" s="130" t="str">
        <f>الشيت!D588</f>
        <v/>
      </c>
      <c r="D585" s="130" t="str">
        <f t="shared" si="19"/>
        <v/>
      </c>
      <c r="E585" s="130" t="str">
        <f>IF(C585="","",الشيت!GB588)</f>
        <v/>
      </c>
      <c r="F585" s="130" t="str">
        <f>IF(C585="","",الشيت!L588)</f>
        <v/>
      </c>
      <c r="G585" s="130" t="str">
        <f>IF(C585="","",الشيت!AB588)</f>
        <v/>
      </c>
      <c r="H585" s="130" t="str">
        <f>IF(C585="","",الشيت!AR588)</f>
        <v/>
      </c>
      <c r="I585" s="130" t="str">
        <f>IF(C585="","",الشيت!BI588)</f>
        <v/>
      </c>
      <c r="J585" s="130" t="str">
        <f>IF(C585="","",الشيت!CB588)</f>
        <v/>
      </c>
      <c r="K585" s="130" t="str">
        <f>IF(C585="","",الشيت!CU588)</f>
        <v/>
      </c>
      <c r="L585" s="130" t="str">
        <f>IF(C585="","",الشيت!DM588)</f>
        <v/>
      </c>
      <c r="M585" s="130" t="str">
        <f>IF(C585="","",الشيت!EA588)</f>
        <v/>
      </c>
      <c r="N585" s="130" t="str">
        <f>IF(C585="","",الشيت!EM588)</f>
        <v/>
      </c>
      <c r="O585" s="130" t="str">
        <f>IF(C585="","",الشيت!FD588)</f>
        <v/>
      </c>
    </row>
    <row r="586" spans="1:15" ht="21.95" customHeight="1">
      <c r="A586" s="130" t="str">
        <f t="shared" si="18"/>
        <v/>
      </c>
      <c r="B586" s="130" t="str">
        <f>الشيت!C589</f>
        <v/>
      </c>
      <c r="C586" s="130" t="str">
        <f>الشيت!D589</f>
        <v/>
      </c>
      <c r="D586" s="130" t="str">
        <f t="shared" si="19"/>
        <v/>
      </c>
      <c r="E586" s="130" t="str">
        <f>IF(C586="","",الشيت!GB589)</f>
        <v/>
      </c>
      <c r="F586" s="130" t="str">
        <f>IF(C586="","",الشيت!L589)</f>
        <v/>
      </c>
      <c r="G586" s="130" t="str">
        <f>IF(C586="","",الشيت!AB589)</f>
        <v/>
      </c>
      <c r="H586" s="130" t="str">
        <f>IF(C586="","",الشيت!AR589)</f>
        <v/>
      </c>
      <c r="I586" s="130" t="str">
        <f>IF(C586="","",الشيت!BI589)</f>
        <v/>
      </c>
      <c r="J586" s="130" t="str">
        <f>IF(C586="","",الشيت!CB589)</f>
        <v/>
      </c>
      <c r="K586" s="130" t="str">
        <f>IF(C586="","",الشيت!CU589)</f>
        <v/>
      </c>
      <c r="L586" s="130" t="str">
        <f>IF(C586="","",الشيت!DM589)</f>
        <v/>
      </c>
      <c r="M586" s="130" t="str">
        <f>IF(C586="","",الشيت!EA589)</f>
        <v/>
      </c>
      <c r="N586" s="130" t="str">
        <f>IF(C586="","",الشيت!EM589)</f>
        <v/>
      </c>
      <c r="O586" s="130" t="str">
        <f>IF(C586="","",الشيت!FD589)</f>
        <v/>
      </c>
    </row>
    <row r="587" spans="1:15" ht="21.95" customHeight="1">
      <c r="A587" s="130" t="str">
        <f t="shared" si="18"/>
        <v/>
      </c>
      <c r="B587" s="130" t="str">
        <f>الشيت!C590</f>
        <v/>
      </c>
      <c r="C587" s="130" t="str">
        <f>الشيت!D590</f>
        <v/>
      </c>
      <c r="D587" s="130" t="str">
        <f t="shared" si="19"/>
        <v/>
      </c>
      <c r="E587" s="130" t="str">
        <f>IF(C587="","",الشيت!GB590)</f>
        <v/>
      </c>
      <c r="F587" s="130" t="str">
        <f>IF(C587="","",الشيت!L590)</f>
        <v/>
      </c>
      <c r="G587" s="130" t="str">
        <f>IF(C587="","",الشيت!AB590)</f>
        <v/>
      </c>
      <c r="H587" s="130" t="str">
        <f>IF(C587="","",الشيت!AR590)</f>
        <v/>
      </c>
      <c r="I587" s="130" t="str">
        <f>IF(C587="","",الشيت!BI590)</f>
        <v/>
      </c>
      <c r="J587" s="130" t="str">
        <f>IF(C587="","",الشيت!CB590)</f>
        <v/>
      </c>
      <c r="K587" s="130" t="str">
        <f>IF(C587="","",الشيت!CU590)</f>
        <v/>
      </c>
      <c r="L587" s="130" t="str">
        <f>IF(C587="","",الشيت!DM590)</f>
        <v/>
      </c>
      <c r="M587" s="130" t="str">
        <f>IF(C587="","",الشيت!EA590)</f>
        <v/>
      </c>
      <c r="N587" s="130" t="str">
        <f>IF(C587="","",الشيت!EM590)</f>
        <v/>
      </c>
      <c r="O587" s="130" t="str">
        <f>IF(C587="","",الشيت!FD590)</f>
        <v/>
      </c>
    </row>
    <row r="588" spans="1:15" ht="21.95" customHeight="1">
      <c r="A588" s="130" t="str">
        <f t="shared" si="18"/>
        <v/>
      </c>
      <c r="B588" s="130" t="str">
        <f>الشيت!C591</f>
        <v/>
      </c>
      <c r="C588" s="130" t="str">
        <f>الشيت!D591</f>
        <v/>
      </c>
      <c r="D588" s="130" t="str">
        <f t="shared" si="19"/>
        <v/>
      </c>
      <c r="E588" s="130" t="str">
        <f>IF(C588="","",الشيت!GB591)</f>
        <v/>
      </c>
      <c r="F588" s="130" t="str">
        <f>IF(C588="","",الشيت!L591)</f>
        <v/>
      </c>
      <c r="G588" s="130" t="str">
        <f>IF(C588="","",الشيت!AB591)</f>
        <v/>
      </c>
      <c r="H588" s="130" t="str">
        <f>IF(C588="","",الشيت!AR591)</f>
        <v/>
      </c>
      <c r="I588" s="130" t="str">
        <f>IF(C588="","",الشيت!BI591)</f>
        <v/>
      </c>
      <c r="J588" s="130" t="str">
        <f>IF(C588="","",الشيت!CB591)</f>
        <v/>
      </c>
      <c r="K588" s="130" t="str">
        <f>IF(C588="","",الشيت!CU591)</f>
        <v/>
      </c>
      <c r="L588" s="130" t="str">
        <f>IF(C588="","",الشيت!DM591)</f>
        <v/>
      </c>
      <c r="M588" s="130" t="str">
        <f>IF(C588="","",الشيت!EA591)</f>
        <v/>
      </c>
      <c r="N588" s="130" t="str">
        <f>IF(C588="","",الشيت!EM591)</f>
        <v/>
      </c>
      <c r="O588" s="130" t="str">
        <f>IF(C588="","",الشيت!FD591)</f>
        <v/>
      </c>
    </row>
    <row r="589" spans="1:15" ht="21.95" customHeight="1">
      <c r="A589" s="130" t="str">
        <f t="shared" si="18"/>
        <v/>
      </c>
      <c r="B589" s="130" t="str">
        <f>الشيت!C592</f>
        <v/>
      </c>
      <c r="C589" s="130" t="str">
        <f>الشيت!D592</f>
        <v/>
      </c>
      <c r="D589" s="130" t="str">
        <f t="shared" si="19"/>
        <v/>
      </c>
      <c r="E589" s="130" t="str">
        <f>IF(C589="","",الشيت!GB592)</f>
        <v/>
      </c>
      <c r="F589" s="130" t="str">
        <f>IF(C589="","",الشيت!L592)</f>
        <v/>
      </c>
      <c r="G589" s="130" t="str">
        <f>IF(C589="","",الشيت!AB592)</f>
        <v/>
      </c>
      <c r="H589" s="130" t="str">
        <f>IF(C589="","",الشيت!AR592)</f>
        <v/>
      </c>
      <c r="I589" s="130" t="str">
        <f>IF(C589="","",الشيت!BI592)</f>
        <v/>
      </c>
      <c r="J589" s="130" t="str">
        <f>IF(C589="","",الشيت!CB592)</f>
        <v/>
      </c>
      <c r="K589" s="130" t="str">
        <f>IF(C589="","",الشيت!CU592)</f>
        <v/>
      </c>
      <c r="L589" s="130" t="str">
        <f>IF(C589="","",الشيت!DM592)</f>
        <v/>
      </c>
      <c r="M589" s="130" t="str">
        <f>IF(C589="","",الشيت!EA592)</f>
        <v/>
      </c>
      <c r="N589" s="130" t="str">
        <f>IF(C589="","",الشيت!EM592)</f>
        <v/>
      </c>
      <c r="O589" s="130" t="str">
        <f>IF(C589="","",الشيت!FD592)</f>
        <v/>
      </c>
    </row>
    <row r="590" spans="1:15" ht="21.95" customHeight="1">
      <c r="A590" s="130" t="str">
        <f t="shared" si="18"/>
        <v/>
      </c>
      <c r="B590" s="130" t="str">
        <f>الشيت!C593</f>
        <v/>
      </c>
      <c r="C590" s="130" t="str">
        <f>الشيت!D593</f>
        <v/>
      </c>
      <c r="D590" s="130" t="str">
        <f t="shared" si="19"/>
        <v/>
      </c>
      <c r="E590" s="130" t="str">
        <f>IF(C590="","",الشيت!GB593)</f>
        <v/>
      </c>
      <c r="F590" s="130" t="str">
        <f>IF(C590="","",الشيت!L593)</f>
        <v/>
      </c>
      <c r="G590" s="130" t="str">
        <f>IF(C590="","",الشيت!AB593)</f>
        <v/>
      </c>
      <c r="H590" s="130" t="str">
        <f>IF(C590="","",الشيت!AR593)</f>
        <v/>
      </c>
      <c r="I590" s="130" t="str">
        <f>IF(C590="","",الشيت!BI593)</f>
        <v/>
      </c>
      <c r="J590" s="130" t="str">
        <f>IF(C590="","",الشيت!CB593)</f>
        <v/>
      </c>
      <c r="K590" s="130" t="str">
        <f>IF(C590="","",الشيت!CU593)</f>
        <v/>
      </c>
      <c r="L590" s="130" t="str">
        <f>IF(C590="","",الشيت!DM593)</f>
        <v/>
      </c>
      <c r="M590" s="130" t="str">
        <f>IF(C590="","",الشيت!EA593)</f>
        <v/>
      </c>
      <c r="N590" s="130" t="str">
        <f>IF(C590="","",الشيت!EM593)</f>
        <v/>
      </c>
      <c r="O590" s="130" t="str">
        <f>IF(C590="","",الشيت!FD593)</f>
        <v/>
      </c>
    </row>
    <row r="591" spans="1:15" ht="21.95" customHeight="1">
      <c r="A591" s="130" t="str">
        <f t="shared" si="18"/>
        <v/>
      </c>
      <c r="B591" s="130" t="str">
        <f>الشيت!C594</f>
        <v/>
      </c>
      <c r="C591" s="130" t="str">
        <f>الشيت!D594</f>
        <v/>
      </c>
      <c r="D591" s="130" t="str">
        <f t="shared" si="19"/>
        <v/>
      </c>
      <c r="E591" s="130" t="str">
        <f>IF(C591="","",الشيت!GB594)</f>
        <v/>
      </c>
      <c r="F591" s="130" t="str">
        <f>IF(C591="","",الشيت!L594)</f>
        <v/>
      </c>
      <c r="G591" s="130" t="str">
        <f>IF(C591="","",الشيت!AB594)</f>
        <v/>
      </c>
      <c r="H591" s="130" t="str">
        <f>IF(C591="","",الشيت!AR594)</f>
        <v/>
      </c>
      <c r="I591" s="130" t="str">
        <f>IF(C591="","",الشيت!BI594)</f>
        <v/>
      </c>
      <c r="J591" s="130" t="str">
        <f>IF(C591="","",الشيت!CB594)</f>
        <v/>
      </c>
      <c r="K591" s="130" t="str">
        <f>IF(C591="","",الشيت!CU594)</f>
        <v/>
      </c>
      <c r="L591" s="130" t="str">
        <f>IF(C591="","",الشيت!DM594)</f>
        <v/>
      </c>
      <c r="M591" s="130" t="str">
        <f>IF(C591="","",الشيت!EA594)</f>
        <v/>
      </c>
      <c r="N591" s="130" t="str">
        <f>IF(C591="","",الشيت!EM594)</f>
        <v/>
      </c>
      <c r="O591" s="130" t="str">
        <f>IF(C591="","",الشيت!FD594)</f>
        <v/>
      </c>
    </row>
    <row r="592" spans="1:15" ht="21.95" customHeight="1">
      <c r="A592" s="130" t="str">
        <f t="shared" si="18"/>
        <v/>
      </c>
      <c r="B592" s="130" t="str">
        <f>الشيت!C595</f>
        <v/>
      </c>
      <c r="C592" s="130" t="str">
        <f>الشيت!D595</f>
        <v/>
      </c>
      <c r="D592" s="130" t="str">
        <f t="shared" si="19"/>
        <v/>
      </c>
      <c r="E592" s="130" t="str">
        <f>IF(C592="","",الشيت!GB595)</f>
        <v/>
      </c>
      <c r="F592" s="130" t="str">
        <f>IF(C592="","",الشيت!L595)</f>
        <v/>
      </c>
      <c r="G592" s="130" t="str">
        <f>IF(C592="","",الشيت!AB595)</f>
        <v/>
      </c>
      <c r="H592" s="130" t="str">
        <f>IF(C592="","",الشيت!AR595)</f>
        <v/>
      </c>
      <c r="I592" s="130" t="str">
        <f>IF(C592="","",الشيت!BI595)</f>
        <v/>
      </c>
      <c r="J592" s="130" t="str">
        <f>IF(C592="","",الشيت!CB595)</f>
        <v/>
      </c>
      <c r="K592" s="130" t="str">
        <f>IF(C592="","",الشيت!CU595)</f>
        <v/>
      </c>
      <c r="L592" s="130" t="str">
        <f>IF(C592="","",الشيت!DM595)</f>
        <v/>
      </c>
      <c r="M592" s="130" t="str">
        <f>IF(C592="","",الشيت!EA595)</f>
        <v/>
      </c>
      <c r="N592" s="130" t="str">
        <f>IF(C592="","",الشيت!EM595)</f>
        <v/>
      </c>
      <c r="O592" s="130" t="str">
        <f>IF(C592="","",الشيت!FD595)</f>
        <v/>
      </c>
    </row>
    <row r="593" spans="1:15" ht="21.95" customHeight="1">
      <c r="A593" s="130" t="str">
        <f t="shared" si="18"/>
        <v/>
      </c>
      <c r="B593" s="130" t="str">
        <f>الشيت!C596</f>
        <v/>
      </c>
      <c r="C593" s="130" t="str">
        <f>الشيت!D596</f>
        <v/>
      </c>
      <c r="D593" s="130" t="str">
        <f t="shared" si="19"/>
        <v/>
      </c>
      <c r="E593" s="130" t="str">
        <f>IF(C593="","",الشيت!GB596)</f>
        <v/>
      </c>
      <c r="F593" s="130" t="str">
        <f>IF(C593="","",الشيت!L596)</f>
        <v/>
      </c>
      <c r="G593" s="130" t="str">
        <f>IF(C593="","",الشيت!AB596)</f>
        <v/>
      </c>
      <c r="H593" s="130" t="str">
        <f>IF(C593="","",الشيت!AR596)</f>
        <v/>
      </c>
      <c r="I593" s="130" t="str">
        <f>IF(C593="","",الشيت!BI596)</f>
        <v/>
      </c>
      <c r="J593" s="130" t="str">
        <f>IF(C593="","",الشيت!CB596)</f>
        <v/>
      </c>
      <c r="K593" s="130" t="str">
        <f>IF(C593="","",الشيت!CU596)</f>
        <v/>
      </c>
      <c r="L593" s="130" t="str">
        <f>IF(C593="","",الشيت!DM596)</f>
        <v/>
      </c>
      <c r="M593" s="130" t="str">
        <f>IF(C593="","",الشيت!EA596)</f>
        <v/>
      </c>
      <c r="N593" s="130" t="str">
        <f>IF(C593="","",الشيت!EM596)</f>
        <v/>
      </c>
      <c r="O593" s="130" t="str">
        <f>IF(C593="","",الشيت!FD596)</f>
        <v/>
      </c>
    </row>
    <row r="594" spans="1:15" ht="21.95" customHeight="1">
      <c r="A594" s="130" t="str">
        <f t="shared" si="18"/>
        <v/>
      </c>
      <c r="B594" s="130" t="str">
        <f>الشيت!C597</f>
        <v/>
      </c>
      <c r="C594" s="130" t="str">
        <f>الشيت!D597</f>
        <v/>
      </c>
      <c r="D594" s="130" t="str">
        <f t="shared" si="19"/>
        <v/>
      </c>
      <c r="E594" s="130" t="str">
        <f>IF(C594="","",الشيت!GB597)</f>
        <v/>
      </c>
      <c r="F594" s="130" t="str">
        <f>IF(C594="","",الشيت!L597)</f>
        <v/>
      </c>
      <c r="G594" s="130" t="str">
        <f>IF(C594="","",الشيت!AB597)</f>
        <v/>
      </c>
      <c r="H594" s="130" t="str">
        <f>IF(C594="","",الشيت!AR597)</f>
        <v/>
      </c>
      <c r="I594" s="130" t="str">
        <f>IF(C594="","",الشيت!BI597)</f>
        <v/>
      </c>
      <c r="J594" s="130" t="str">
        <f>IF(C594="","",الشيت!CB597)</f>
        <v/>
      </c>
      <c r="K594" s="130" t="str">
        <f>IF(C594="","",الشيت!CU597)</f>
        <v/>
      </c>
      <c r="L594" s="130" t="str">
        <f>IF(C594="","",الشيت!DM597)</f>
        <v/>
      </c>
      <c r="M594" s="130" t="str">
        <f>IF(C594="","",الشيت!EA597)</f>
        <v/>
      </c>
      <c r="N594" s="130" t="str">
        <f>IF(C594="","",الشيت!EM597)</f>
        <v/>
      </c>
      <c r="O594" s="130" t="str">
        <f>IF(C594="","",الشيت!FD597)</f>
        <v/>
      </c>
    </row>
    <row r="595" spans="1:15" ht="21.95" customHeight="1">
      <c r="A595" s="130" t="str">
        <f t="shared" si="18"/>
        <v/>
      </c>
      <c r="B595" s="130" t="str">
        <f>الشيت!C598</f>
        <v/>
      </c>
      <c r="C595" s="130" t="str">
        <f>الشيت!D598</f>
        <v/>
      </c>
      <c r="D595" s="130" t="str">
        <f t="shared" si="19"/>
        <v/>
      </c>
      <c r="E595" s="130" t="str">
        <f>IF(C595="","",الشيت!GB598)</f>
        <v/>
      </c>
      <c r="F595" s="130" t="str">
        <f>IF(C595="","",الشيت!L598)</f>
        <v/>
      </c>
      <c r="G595" s="130" t="str">
        <f>IF(C595="","",الشيت!AB598)</f>
        <v/>
      </c>
      <c r="H595" s="130" t="str">
        <f>IF(C595="","",الشيت!AR598)</f>
        <v/>
      </c>
      <c r="I595" s="130" t="str">
        <f>IF(C595="","",الشيت!BI598)</f>
        <v/>
      </c>
      <c r="J595" s="130" t="str">
        <f>IF(C595="","",الشيت!CB598)</f>
        <v/>
      </c>
      <c r="K595" s="130" t="str">
        <f>IF(C595="","",الشيت!CU598)</f>
        <v/>
      </c>
      <c r="L595" s="130" t="str">
        <f>IF(C595="","",الشيت!DM598)</f>
        <v/>
      </c>
      <c r="M595" s="130" t="str">
        <f>IF(C595="","",الشيت!EA598)</f>
        <v/>
      </c>
      <c r="N595" s="130" t="str">
        <f>IF(C595="","",الشيت!EM598)</f>
        <v/>
      </c>
      <c r="O595" s="130" t="str">
        <f>IF(C595="","",الشيت!FD598)</f>
        <v/>
      </c>
    </row>
    <row r="596" spans="1:15" ht="21.95" customHeight="1">
      <c r="A596" s="130" t="str">
        <f t="shared" si="18"/>
        <v/>
      </c>
      <c r="B596" s="130" t="str">
        <f>الشيت!C599</f>
        <v/>
      </c>
      <c r="C596" s="130" t="str">
        <f>الشيت!D599</f>
        <v/>
      </c>
      <c r="D596" s="130" t="str">
        <f t="shared" si="19"/>
        <v/>
      </c>
      <c r="E596" s="130" t="str">
        <f>IF(C596="","",الشيت!GB599)</f>
        <v/>
      </c>
      <c r="F596" s="130" t="str">
        <f>IF(C596="","",الشيت!L599)</f>
        <v/>
      </c>
      <c r="G596" s="130" t="str">
        <f>IF(C596="","",الشيت!AB599)</f>
        <v/>
      </c>
      <c r="H596" s="130" t="str">
        <f>IF(C596="","",الشيت!AR599)</f>
        <v/>
      </c>
      <c r="I596" s="130" t="str">
        <f>IF(C596="","",الشيت!BI599)</f>
        <v/>
      </c>
      <c r="J596" s="130" t="str">
        <f>IF(C596="","",الشيت!CB599)</f>
        <v/>
      </c>
      <c r="K596" s="130" t="str">
        <f>IF(C596="","",الشيت!CU599)</f>
        <v/>
      </c>
      <c r="L596" s="130" t="str">
        <f>IF(C596="","",الشيت!DM599)</f>
        <v/>
      </c>
      <c r="M596" s="130" t="str">
        <f>IF(C596="","",الشيت!EA599)</f>
        <v/>
      </c>
      <c r="N596" s="130" t="str">
        <f>IF(C596="","",الشيت!EM599)</f>
        <v/>
      </c>
      <c r="O596" s="130" t="str">
        <f>IF(C596="","",الشيت!FD599)</f>
        <v/>
      </c>
    </row>
    <row r="597" spans="1:15" ht="21.95" customHeight="1">
      <c r="A597" s="130" t="str">
        <f t="shared" si="18"/>
        <v/>
      </c>
      <c r="B597" s="130" t="str">
        <f>الشيت!C600</f>
        <v/>
      </c>
      <c r="C597" s="130" t="str">
        <f>الشيت!D600</f>
        <v/>
      </c>
      <c r="D597" s="130" t="str">
        <f t="shared" si="19"/>
        <v/>
      </c>
      <c r="E597" s="130" t="str">
        <f>IF(C597="","",الشيت!GB600)</f>
        <v/>
      </c>
      <c r="F597" s="130" t="str">
        <f>IF(C597="","",الشيت!L600)</f>
        <v/>
      </c>
      <c r="G597" s="130" t="str">
        <f>IF(C597="","",الشيت!AB600)</f>
        <v/>
      </c>
      <c r="H597" s="130" t="str">
        <f>IF(C597="","",الشيت!AR600)</f>
        <v/>
      </c>
      <c r="I597" s="130" t="str">
        <f>IF(C597="","",الشيت!BI600)</f>
        <v/>
      </c>
      <c r="J597" s="130" t="str">
        <f>IF(C597="","",الشيت!CB600)</f>
        <v/>
      </c>
      <c r="K597" s="130" t="str">
        <f>IF(C597="","",الشيت!CU600)</f>
        <v/>
      </c>
      <c r="L597" s="130" t="str">
        <f>IF(C597="","",الشيت!DM600)</f>
        <v/>
      </c>
      <c r="M597" s="130" t="str">
        <f>IF(C597="","",الشيت!EA600)</f>
        <v/>
      </c>
      <c r="N597" s="130" t="str">
        <f>IF(C597="","",الشيت!EM600)</f>
        <v/>
      </c>
      <c r="O597" s="130" t="str">
        <f>IF(C597="","",الشيت!FD600)</f>
        <v/>
      </c>
    </row>
    <row r="598" spans="1:15" ht="21.95" customHeight="1">
      <c r="A598" s="130" t="str">
        <f t="shared" si="18"/>
        <v/>
      </c>
      <c r="B598" s="130" t="str">
        <f>الشيت!C601</f>
        <v/>
      </c>
      <c r="C598" s="130" t="str">
        <f>الشيت!D601</f>
        <v/>
      </c>
      <c r="D598" s="130" t="str">
        <f t="shared" si="19"/>
        <v/>
      </c>
      <c r="E598" s="130" t="str">
        <f>IF(C598="","",الشيت!GB601)</f>
        <v/>
      </c>
      <c r="F598" s="130" t="str">
        <f>IF(C598="","",الشيت!L601)</f>
        <v/>
      </c>
      <c r="G598" s="130" t="str">
        <f>IF(C598="","",الشيت!AB601)</f>
        <v/>
      </c>
      <c r="H598" s="130" t="str">
        <f>IF(C598="","",الشيت!AR601)</f>
        <v/>
      </c>
      <c r="I598" s="130" t="str">
        <f>IF(C598="","",الشيت!BI601)</f>
        <v/>
      </c>
      <c r="J598" s="130" t="str">
        <f>IF(C598="","",الشيت!CB601)</f>
        <v/>
      </c>
      <c r="K598" s="130" t="str">
        <f>IF(C598="","",الشيت!CU601)</f>
        <v/>
      </c>
      <c r="L598" s="130" t="str">
        <f>IF(C598="","",الشيت!DM601)</f>
        <v/>
      </c>
      <c r="M598" s="130" t="str">
        <f>IF(C598="","",الشيت!EA601)</f>
        <v/>
      </c>
      <c r="N598" s="130" t="str">
        <f>IF(C598="","",الشيت!EM601)</f>
        <v/>
      </c>
      <c r="O598" s="130" t="str">
        <f>IF(C598="","",الشيت!FD601)</f>
        <v/>
      </c>
    </row>
    <row r="599" spans="1:15" ht="21.95" customHeight="1">
      <c r="A599" s="130" t="str">
        <f t="shared" si="18"/>
        <v/>
      </c>
      <c r="B599" s="130" t="str">
        <f>الشيت!C602</f>
        <v/>
      </c>
      <c r="C599" s="130" t="str">
        <f>الشيت!D602</f>
        <v/>
      </c>
      <c r="D599" s="130" t="str">
        <f t="shared" si="19"/>
        <v/>
      </c>
      <c r="E599" s="130" t="str">
        <f>IF(C599="","",الشيت!GB602)</f>
        <v/>
      </c>
      <c r="F599" s="130" t="str">
        <f>IF(C599="","",الشيت!L602)</f>
        <v/>
      </c>
      <c r="G599" s="130" t="str">
        <f>IF(C599="","",الشيت!AB602)</f>
        <v/>
      </c>
      <c r="H599" s="130" t="str">
        <f>IF(C599="","",الشيت!AR602)</f>
        <v/>
      </c>
      <c r="I599" s="130" t="str">
        <f>IF(C599="","",الشيت!BI602)</f>
        <v/>
      </c>
      <c r="J599" s="130" t="str">
        <f>IF(C599="","",الشيت!CB602)</f>
        <v/>
      </c>
      <c r="K599" s="130" t="str">
        <f>IF(C599="","",الشيت!CU602)</f>
        <v/>
      </c>
      <c r="L599" s="130" t="str">
        <f>IF(C599="","",الشيت!DM602)</f>
        <v/>
      </c>
      <c r="M599" s="130" t="str">
        <f>IF(C599="","",الشيت!EA602)</f>
        <v/>
      </c>
      <c r="N599" s="130" t="str">
        <f>IF(C599="","",الشيت!EM602)</f>
        <v/>
      </c>
      <c r="O599" s="130" t="str">
        <f>IF(C599="","",الشيت!FD602)</f>
        <v/>
      </c>
    </row>
    <row r="600" spans="1:15" ht="21.95" customHeight="1">
      <c r="A600" s="130" t="str">
        <f t="shared" si="18"/>
        <v/>
      </c>
      <c r="B600" s="130" t="str">
        <f>الشيت!C603</f>
        <v/>
      </c>
      <c r="C600" s="130" t="str">
        <f>الشيت!D603</f>
        <v/>
      </c>
      <c r="D600" s="130" t="str">
        <f t="shared" si="19"/>
        <v/>
      </c>
      <c r="E600" s="130" t="str">
        <f>IF(C600="","",الشيت!GB603)</f>
        <v/>
      </c>
      <c r="F600" s="130" t="str">
        <f>IF(C600="","",الشيت!L603)</f>
        <v/>
      </c>
      <c r="G600" s="130" t="str">
        <f>IF(C600="","",الشيت!AB603)</f>
        <v/>
      </c>
      <c r="H600" s="130" t="str">
        <f>IF(C600="","",الشيت!AR603)</f>
        <v/>
      </c>
      <c r="I600" s="130" t="str">
        <f>IF(C600="","",الشيت!BI603)</f>
        <v/>
      </c>
      <c r="J600" s="130" t="str">
        <f>IF(C600="","",الشيت!CB603)</f>
        <v/>
      </c>
      <c r="K600" s="130" t="str">
        <f>IF(C600="","",الشيت!CU603)</f>
        <v/>
      </c>
      <c r="L600" s="130" t="str">
        <f>IF(C600="","",الشيت!DM603)</f>
        <v/>
      </c>
      <c r="M600" s="130" t="str">
        <f>IF(C600="","",الشيت!EA603)</f>
        <v/>
      </c>
      <c r="N600" s="130" t="str">
        <f>IF(C600="","",الشيت!EM603)</f>
        <v/>
      </c>
      <c r="O600" s="130" t="str">
        <f>IF(C600="","",الشيت!FD603)</f>
        <v/>
      </c>
    </row>
    <row r="601" spans="1:15" ht="21.95" customHeight="1">
      <c r="A601" s="130" t="str">
        <f t="shared" si="18"/>
        <v/>
      </c>
      <c r="B601" s="130" t="str">
        <f>الشيت!C604</f>
        <v/>
      </c>
      <c r="C601" s="130" t="str">
        <f>الشيت!D604</f>
        <v/>
      </c>
      <c r="D601" s="130" t="str">
        <f t="shared" si="19"/>
        <v/>
      </c>
      <c r="E601" s="130" t="str">
        <f>IF(C601="","",الشيت!GB604)</f>
        <v/>
      </c>
      <c r="F601" s="130" t="str">
        <f>IF(C601="","",الشيت!L604)</f>
        <v/>
      </c>
      <c r="G601" s="130" t="str">
        <f>IF(C601="","",الشيت!AB604)</f>
        <v/>
      </c>
      <c r="H601" s="130" t="str">
        <f>IF(C601="","",الشيت!AR604)</f>
        <v/>
      </c>
      <c r="I601" s="130" t="str">
        <f>IF(C601="","",الشيت!BI604)</f>
        <v/>
      </c>
      <c r="J601" s="130" t="str">
        <f>IF(C601="","",الشيت!CB604)</f>
        <v/>
      </c>
      <c r="K601" s="130" t="str">
        <f>IF(C601="","",الشيت!CU604)</f>
        <v/>
      </c>
      <c r="L601" s="130" t="str">
        <f>IF(C601="","",الشيت!DM604)</f>
        <v/>
      </c>
      <c r="M601" s="130" t="str">
        <f>IF(C601="","",الشيت!EA604)</f>
        <v/>
      </c>
      <c r="N601" s="130" t="str">
        <f>IF(C601="","",الشيت!EM604)</f>
        <v/>
      </c>
      <c r="O601" s="130" t="str">
        <f>IF(C601="","",الشيت!FD604)</f>
        <v/>
      </c>
    </row>
    <row r="602" spans="1:15" ht="21.95" customHeight="1">
      <c r="A602" s="130" t="str">
        <f t="shared" si="18"/>
        <v/>
      </c>
      <c r="B602" s="130" t="str">
        <f>الشيت!C605</f>
        <v/>
      </c>
      <c r="C602" s="130" t="str">
        <f>الشيت!D605</f>
        <v/>
      </c>
      <c r="D602" s="130" t="str">
        <f t="shared" si="19"/>
        <v/>
      </c>
      <c r="E602" s="130" t="str">
        <f>IF(C602="","",الشيت!GB605)</f>
        <v/>
      </c>
      <c r="F602" s="130" t="str">
        <f>IF(C602="","",الشيت!L605)</f>
        <v/>
      </c>
      <c r="G602" s="130" t="str">
        <f>IF(C602="","",الشيت!AB605)</f>
        <v/>
      </c>
      <c r="H602" s="130" t="str">
        <f>IF(C602="","",الشيت!AR605)</f>
        <v/>
      </c>
      <c r="I602" s="130" t="str">
        <f>IF(C602="","",الشيت!BI605)</f>
        <v/>
      </c>
      <c r="J602" s="130" t="str">
        <f>IF(C602="","",الشيت!CB605)</f>
        <v/>
      </c>
      <c r="K602" s="130" t="str">
        <f>IF(C602="","",الشيت!CU605)</f>
        <v/>
      </c>
      <c r="L602" s="130" t="str">
        <f>IF(C602="","",الشيت!DM605)</f>
        <v/>
      </c>
      <c r="M602" s="130" t="str">
        <f>IF(C602="","",الشيت!EA605)</f>
        <v/>
      </c>
      <c r="N602" s="130" t="str">
        <f>IF(C602="","",الشيت!EM605)</f>
        <v/>
      </c>
      <c r="O602" s="130" t="str">
        <f>IF(C602="","",الشيت!FD605)</f>
        <v/>
      </c>
    </row>
    <row r="603" spans="1:15" ht="21.95" customHeight="1">
      <c r="A603" s="130" t="str">
        <f t="shared" si="18"/>
        <v/>
      </c>
      <c r="B603" s="130" t="str">
        <f>الشيت!C606</f>
        <v/>
      </c>
      <c r="C603" s="130" t="str">
        <f>الشيت!D606</f>
        <v/>
      </c>
      <c r="D603" s="130" t="str">
        <f t="shared" si="19"/>
        <v/>
      </c>
      <c r="E603" s="130" t="str">
        <f>IF(C603="","",الشيت!GB606)</f>
        <v/>
      </c>
      <c r="F603" s="130" t="str">
        <f>IF(C603="","",الشيت!L606)</f>
        <v/>
      </c>
      <c r="G603" s="130" t="str">
        <f>IF(C603="","",الشيت!AB606)</f>
        <v/>
      </c>
      <c r="H603" s="130" t="str">
        <f>IF(C603="","",الشيت!AR606)</f>
        <v/>
      </c>
      <c r="I603" s="130" t="str">
        <f>IF(C603="","",الشيت!BI606)</f>
        <v/>
      </c>
      <c r="J603" s="130" t="str">
        <f>IF(C603="","",الشيت!CB606)</f>
        <v/>
      </c>
      <c r="K603" s="130" t="str">
        <f>IF(C603="","",الشيت!CU606)</f>
        <v/>
      </c>
      <c r="L603" s="130" t="str">
        <f>IF(C603="","",الشيت!DM606)</f>
        <v/>
      </c>
      <c r="M603" s="130" t="str">
        <f>IF(C603="","",الشيت!EA606)</f>
        <v/>
      </c>
      <c r="N603" s="130" t="str">
        <f>IF(C603="","",الشيت!EM606)</f>
        <v/>
      </c>
      <c r="O603" s="130" t="str">
        <f>IF(C603="","",الشيت!FD606)</f>
        <v/>
      </c>
    </row>
    <row r="604" spans="1:15" ht="21.95" customHeight="1">
      <c r="A604" s="130" t="str">
        <f t="shared" si="18"/>
        <v/>
      </c>
      <c r="B604" s="130" t="str">
        <f>الشيت!C607</f>
        <v/>
      </c>
      <c r="C604" s="130" t="str">
        <f>الشيت!D607</f>
        <v/>
      </c>
      <c r="D604" s="130" t="str">
        <f t="shared" si="19"/>
        <v/>
      </c>
      <c r="E604" s="130" t="str">
        <f>IF(C604="","",الشيت!GB607)</f>
        <v/>
      </c>
      <c r="F604" s="130" t="str">
        <f>IF(C604="","",الشيت!L607)</f>
        <v/>
      </c>
      <c r="G604" s="130" t="str">
        <f>IF(C604="","",الشيت!AB607)</f>
        <v/>
      </c>
      <c r="H604" s="130" t="str">
        <f>IF(C604="","",الشيت!AR607)</f>
        <v/>
      </c>
      <c r="I604" s="130" t="str">
        <f>IF(C604="","",الشيت!BI607)</f>
        <v/>
      </c>
      <c r="J604" s="130" t="str">
        <f>IF(C604="","",الشيت!CB607)</f>
        <v/>
      </c>
      <c r="K604" s="130" t="str">
        <f>IF(C604="","",الشيت!CU607)</f>
        <v/>
      </c>
      <c r="L604" s="130" t="str">
        <f>IF(C604="","",الشيت!DM607)</f>
        <v/>
      </c>
      <c r="M604" s="130" t="str">
        <f>IF(C604="","",الشيت!EA607)</f>
        <v/>
      </c>
      <c r="N604" s="130" t="str">
        <f>IF(C604="","",الشيت!EM607)</f>
        <v/>
      </c>
      <c r="O604" s="130" t="str">
        <f>IF(C604="","",الشيت!FD607)</f>
        <v/>
      </c>
    </row>
    <row r="605" spans="1:15" ht="21.95" customHeight="1">
      <c r="A605" s="130" t="str">
        <f t="shared" si="18"/>
        <v/>
      </c>
      <c r="B605" s="130" t="str">
        <f>الشيت!C608</f>
        <v/>
      </c>
      <c r="C605" s="130" t="str">
        <f>الشيت!D608</f>
        <v/>
      </c>
      <c r="D605" s="130" t="str">
        <f t="shared" si="19"/>
        <v/>
      </c>
      <c r="E605" s="130" t="str">
        <f>IF(C605="","",الشيت!GB608)</f>
        <v/>
      </c>
      <c r="F605" s="130" t="str">
        <f>IF(C605="","",الشيت!L608)</f>
        <v/>
      </c>
      <c r="G605" s="130" t="str">
        <f>IF(C605="","",الشيت!AB608)</f>
        <v/>
      </c>
      <c r="H605" s="130" t="str">
        <f>IF(C605="","",الشيت!AR608)</f>
        <v/>
      </c>
      <c r="I605" s="130" t="str">
        <f>IF(C605="","",الشيت!BI608)</f>
        <v/>
      </c>
      <c r="J605" s="130" t="str">
        <f>IF(C605="","",الشيت!CB608)</f>
        <v/>
      </c>
      <c r="K605" s="130" t="str">
        <f>IF(C605="","",الشيت!CU608)</f>
        <v/>
      </c>
      <c r="L605" s="130" t="str">
        <f>IF(C605="","",الشيت!DM608)</f>
        <v/>
      </c>
      <c r="M605" s="130" t="str">
        <f>IF(C605="","",الشيت!EA608)</f>
        <v/>
      </c>
      <c r="N605" s="130" t="str">
        <f>IF(C605="","",الشيت!EM608)</f>
        <v/>
      </c>
      <c r="O605" s="130" t="str">
        <f>IF(C605="","",الشيت!FD608)</f>
        <v/>
      </c>
    </row>
    <row r="606" spans="1:15" ht="21.95" customHeight="1">
      <c r="A606" s="130" t="str">
        <f t="shared" si="18"/>
        <v/>
      </c>
      <c r="B606" s="130" t="str">
        <f>الشيت!C609</f>
        <v/>
      </c>
      <c r="C606" s="130" t="str">
        <f>الشيت!D609</f>
        <v/>
      </c>
      <c r="D606" s="130" t="str">
        <f t="shared" si="19"/>
        <v/>
      </c>
      <c r="E606" s="130" t="str">
        <f>IF(C606="","",الشيت!GB609)</f>
        <v/>
      </c>
      <c r="F606" s="130" t="str">
        <f>IF(C606="","",الشيت!L609)</f>
        <v/>
      </c>
      <c r="G606" s="130" t="str">
        <f>IF(C606="","",الشيت!AB609)</f>
        <v/>
      </c>
      <c r="H606" s="130" t="str">
        <f>IF(C606="","",الشيت!AR609)</f>
        <v/>
      </c>
      <c r="I606" s="130" t="str">
        <f>IF(C606="","",الشيت!BI609)</f>
        <v/>
      </c>
      <c r="J606" s="130" t="str">
        <f>IF(C606="","",الشيت!CB609)</f>
        <v/>
      </c>
      <c r="K606" s="130" t="str">
        <f>IF(C606="","",الشيت!CU609)</f>
        <v/>
      </c>
      <c r="L606" s="130" t="str">
        <f>IF(C606="","",الشيت!DM609)</f>
        <v/>
      </c>
      <c r="M606" s="130" t="str">
        <f>IF(C606="","",الشيت!EA609)</f>
        <v/>
      </c>
      <c r="N606" s="130" t="str">
        <f>IF(C606="","",الشيت!EM609)</f>
        <v/>
      </c>
      <c r="O606" s="130" t="str">
        <f>IF(C606="","",الشيت!FD609)</f>
        <v/>
      </c>
    </row>
  </sheetData>
  <mergeCells count="9">
    <mergeCell ref="B3:C3"/>
    <mergeCell ref="K3:O3"/>
    <mergeCell ref="E4:H4"/>
    <mergeCell ref="I4:N4"/>
    <mergeCell ref="A1:C1"/>
    <mergeCell ref="K1:O1"/>
    <mergeCell ref="A2:C2"/>
    <mergeCell ref="K2:L2"/>
    <mergeCell ref="M2:O2"/>
  </mergeCells>
  <dataValidations count="1">
    <dataValidation type="list" allowBlank="1" showInputMessage="1" showErrorMessage="1" sqref="K3:O3">
      <formula1>"نصف العام"</formula1>
    </dataValidation>
  </dataValidations>
  <pageMargins left="0.14000000000000001" right="1" top="0.75" bottom="0.75" header="0.3" footer="0.3"/>
  <pageSetup orientation="landscape" horizontalDpi="300" verticalDpi="300" r:id="rId1"/>
</worksheet>
</file>

<file path=xl/worksheets/sheet5.xml><?xml version="1.0" encoding="utf-8"?>
<worksheet xmlns="http://schemas.openxmlformats.org/spreadsheetml/2006/main" xmlns:r="http://schemas.openxmlformats.org/officeDocument/2006/relationships">
  <dimension ref="A1:O606"/>
  <sheetViews>
    <sheetView rightToLeft="1" workbookViewId="0">
      <selection activeCell="P10" sqref="P10"/>
    </sheetView>
  </sheetViews>
  <sheetFormatPr defaultRowHeight="15"/>
  <cols>
    <col min="1" max="1" width="4.28515625" style="110" customWidth="1"/>
    <col min="2" max="2" width="6.7109375" style="110" customWidth="1"/>
    <col min="3" max="3" width="26.42578125" style="110" customWidth="1"/>
    <col min="4" max="4" width="13.28515625" style="110" customWidth="1"/>
    <col min="5" max="5" width="6.5703125" style="110" customWidth="1"/>
    <col min="6" max="6" width="7.140625" style="110" customWidth="1"/>
    <col min="7" max="7" width="8" style="110" customWidth="1"/>
    <col min="8" max="8" width="7.5703125" style="110" customWidth="1"/>
    <col min="9" max="9" width="7.7109375" style="110" customWidth="1"/>
    <col min="10" max="10" width="7.140625" style="110" customWidth="1"/>
    <col min="11" max="11" width="6.7109375" style="110" customWidth="1"/>
    <col min="12" max="12" width="6" style="110" customWidth="1"/>
    <col min="13" max="14" width="6" style="110" bestFit="1" customWidth="1"/>
    <col min="15" max="15" width="5.7109375" style="110" customWidth="1"/>
    <col min="16" max="16384" width="9.140625" style="110"/>
  </cols>
  <sheetData>
    <row r="1" spans="1:15">
      <c r="A1" s="273" t="str">
        <f>البيانات!L2</f>
        <v>إدارة كفرالشيخ التعليمية</v>
      </c>
      <c r="B1" s="273"/>
      <c r="C1" s="273"/>
      <c r="K1" s="278" t="str">
        <f>البيانات!L7</f>
        <v>الصف الاول الاعدادى</v>
      </c>
      <c r="L1" s="278"/>
      <c r="M1" s="278"/>
      <c r="N1" s="278"/>
      <c r="O1" s="278"/>
    </row>
    <row r="2" spans="1:15">
      <c r="A2" s="273" t="str">
        <f>البيانات!L3</f>
        <v>مدرسة المنتزه للتعليم الاساسى (ع)</v>
      </c>
      <c r="B2" s="273"/>
      <c r="C2" s="273"/>
      <c r="K2" s="279" t="s">
        <v>20</v>
      </c>
      <c r="L2" s="279"/>
      <c r="M2" s="280" t="str">
        <f>البيانات!L11</f>
        <v>2014/2013</v>
      </c>
      <c r="N2" s="280"/>
      <c r="O2" s="280"/>
    </row>
    <row r="3" spans="1:15">
      <c r="B3" s="273" t="s">
        <v>214</v>
      </c>
      <c r="C3" s="273"/>
      <c r="K3" s="273" t="s">
        <v>212</v>
      </c>
      <c r="L3" s="273"/>
      <c r="M3" s="273"/>
      <c r="N3" s="273"/>
      <c r="O3" s="273"/>
    </row>
    <row r="4" spans="1:15" ht="31.5" customHeight="1">
      <c r="B4" s="167" t="s">
        <v>180</v>
      </c>
      <c r="D4" s="109" t="s">
        <v>211</v>
      </c>
      <c r="E4" s="189" t="str">
        <f>IF($K$3="اخر العام",IF($B$4="ناجح","طلبة ناجحون و منقولين للصف التالى",IF($B$4="راسب","طلبة راسبون ولهم حق العادة بالصف",IF($B$4="غياب","طلبة غائبون و لم يحضروا امتحان الصف"))))</f>
        <v>طلبة ناجحون و منقولين للصف التالى</v>
      </c>
      <c r="F4" s="189"/>
      <c r="G4" s="189"/>
      <c r="H4" s="189"/>
      <c r="I4" s="189"/>
      <c r="J4" s="189"/>
      <c r="K4" s="189"/>
      <c r="L4" s="189"/>
      <c r="M4" s="189"/>
      <c r="N4" s="189"/>
    </row>
    <row r="6" spans="1:15" ht="45.75" customHeight="1">
      <c r="A6" s="109" t="s">
        <v>0</v>
      </c>
      <c r="B6" s="111" t="s">
        <v>86</v>
      </c>
      <c r="C6" s="125" t="s">
        <v>230</v>
      </c>
      <c r="D6" s="111" t="s">
        <v>207</v>
      </c>
      <c r="E6" s="111" t="s">
        <v>7</v>
      </c>
      <c r="F6" s="109" t="s">
        <v>171</v>
      </c>
      <c r="G6" s="109" t="s">
        <v>208</v>
      </c>
      <c r="H6" s="109" t="s">
        <v>173</v>
      </c>
      <c r="I6" s="109" t="s">
        <v>174</v>
      </c>
      <c r="J6" s="109" t="s">
        <v>147</v>
      </c>
      <c r="K6" s="111" t="s">
        <v>148</v>
      </c>
      <c r="L6" s="109" t="s">
        <v>175</v>
      </c>
      <c r="M6" s="109" t="s">
        <v>209</v>
      </c>
      <c r="N6" s="109" t="s">
        <v>210</v>
      </c>
      <c r="O6" s="109" t="s">
        <v>178</v>
      </c>
    </row>
    <row r="7" spans="1:15" ht="21.95" customHeight="1">
      <c r="A7" s="108">
        <v>1</v>
      </c>
      <c r="B7" s="108">
        <f t="array" ref="B7">IF(ROWS(الشيت!$GC$10:GC10)&lt;=COUNTIF(result,اخرالعام!$B$4),INDEX(glos,SMALL(IF(result=اخرالعام!$B$4,ROW(result)-ROW(الشيت!$GC$10)+1),ROW(1:1))),"")</f>
        <v>200</v>
      </c>
      <c r="C7" s="108" t="str">
        <f t="shared" ref="C7:C70" si="0">IF(ISNA(VLOOKUP($B7,sheet,2,FALSE)),"",VLOOKUP($B7,sheet,2,))</f>
        <v>شلبى</v>
      </c>
      <c r="D7" s="108"/>
      <c r="E7" s="108"/>
      <c r="F7" s="139">
        <f t="shared" ref="F7:F70" si="1">IF(ISNA(VLOOKUP($B7,sheet,18,FALSE)),"",VLOOKUP($B7,sheet,18,FALSE))</f>
        <v>66</v>
      </c>
      <c r="G7" s="139">
        <f t="shared" ref="G7:G70" si="2">IF(ISNA(VLOOKUP($B7,sheet,34,FALSE)),"",VLOOKUP($B7,sheet,34,FALSE))</f>
        <v>42</v>
      </c>
      <c r="H7" s="139">
        <f t="shared" ref="H7:H70" si="3">IF(ISNA(VLOOKUP($B7,sheet,50,FALSE)),"",VLOOKUP($B7,sheet,50,FALSE))</f>
        <v>33</v>
      </c>
      <c r="I7" s="139">
        <f t="shared" ref="I7:I70" si="4">IF(ISNA(VLOOKUP($B7,sheet,69,FALSE)),"",VLOOKUP($B7,sheet,69,FALSE))</f>
        <v>49.5</v>
      </c>
      <c r="J7" s="139">
        <f t="shared" ref="J7:J70" si="5">IF(ISNA(VLOOKUP($B7,sheet,88,FALSE)),"",VLOOKUP($B7,sheet,88,FALSE))</f>
        <v>36</v>
      </c>
      <c r="K7" s="139">
        <f t="shared" ref="K7:K70" si="6">IF(ISNA(VLOOKUP($B7,sheet,107,FALSE)),"",VLOOKUP($B7,sheet,107,FALSE))</f>
        <v>17.5</v>
      </c>
      <c r="L7" s="139">
        <f t="shared" ref="L7:L70" si="7">IF(ISNA(VLOOKUP($B7,sheet,123,FALSE)),"",VLOOKUP($B7,sheet,123,FALSE))</f>
        <v>14</v>
      </c>
      <c r="M7" s="139">
        <f t="shared" ref="M7:M70" si="8">IF(ISNA(VLOOKUP($B7,sheet,135,FALSE)),"",VLOOKUP($B7,sheet,135,FALSE))</f>
        <v>16.2</v>
      </c>
      <c r="N7" s="139">
        <f t="shared" ref="N7:N70" si="9">IF(ISNA(VLOOKUP($B7,sheet,147,FALSE)),"",VLOOKUP($B7,sheet,147,FALSE))</f>
        <v>16</v>
      </c>
      <c r="O7" s="139">
        <f t="shared" ref="O7:O70" si="10">IF(ISNA(VLOOKUP($B7,sheet,166,FALSE)),"",VLOOKUP($B7,sheet,166,FALSE))</f>
        <v>34</v>
      </c>
    </row>
    <row r="8" spans="1:15" ht="21.95" customHeight="1">
      <c r="A8" s="108">
        <v>2</v>
      </c>
      <c r="B8" s="124">
        <f t="array" ref="B8">IF(ROWS(الشيت!$GC$10:GC11)&lt;=COUNTIF(result,اخرالعام!$B$4),INDEX(glos,SMALL(IF(result=اخرالعام!$B$4,ROW(result)-ROW(الشيت!$GC$10)+1),ROW(2:2))),"")</f>
        <v>201</v>
      </c>
      <c r="C8" s="139" t="str">
        <f t="shared" si="0"/>
        <v>محمد 2</v>
      </c>
      <c r="D8" s="108"/>
      <c r="E8" s="108"/>
      <c r="F8" s="144">
        <f t="shared" si="1"/>
        <v>40</v>
      </c>
      <c r="G8" s="144">
        <f t="shared" si="2"/>
        <v>30</v>
      </c>
      <c r="H8" s="158">
        <f t="shared" si="3"/>
        <v>20</v>
      </c>
      <c r="I8" s="158">
        <f t="shared" si="4"/>
        <v>30</v>
      </c>
      <c r="J8" s="158">
        <f t="shared" si="5"/>
        <v>20</v>
      </c>
      <c r="K8" s="158">
        <f t="shared" si="6"/>
        <v>10</v>
      </c>
      <c r="L8" s="158">
        <f t="shared" si="7"/>
        <v>10</v>
      </c>
      <c r="M8" s="158">
        <f t="shared" si="8"/>
        <v>10</v>
      </c>
      <c r="N8" s="158">
        <f t="shared" si="9"/>
        <v>10</v>
      </c>
      <c r="O8" s="158">
        <f t="shared" si="10"/>
        <v>20</v>
      </c>
    </row>
    <row r="9" spans="1:15" ht="21.95" customHeight="1">
      <c r="A9" s="108">
        <v>3</v>
      </c>
      <c r="B9" s="124" t="str">
        <f t="array" ref="B9">IF(ROWS(الشيت!$GC$10:GC12)&lt;=COUNTIF(result,اخرالعام!$B$4),INDEX(glos,SMALL(IF(result=اخرالعام!$B$4,ROW(result)-ROW(الشيت!$GC$10)+1),ROW(3:3))),"")</f>
        <v/>
      </c>
      <c r="C9" s="139" t="str">
        <f t="shared" si="0"/>
        <v/>
      </c>
      <c r="D9" s="108"/>
      <c r="E9" s="108"/>
      <c r="F9" s="144">
        <f t="shared" si="1"/>
        <v>0</v>
      </c>
      <c r="G9" s="144">
        <f t="shared" si="2"/>
        <v>0</v>
      </c>
      <c r="H9" s="158">
        <f t="shared" si="3"/>
        <v>0</v>
      </c>
      <c r="I9" s="158">
        <f t="shared" si="4"/>
        <v>0</v>
      </c>
      <c r="J9" s="158">
        <f t="shared" si="5"/>
        <v>0</v>
      </c>
      <c r="K9" s="158">
        <f t="shared" si="6"/>
        <v>0</v>
      </c>
      <c r="L9" s="158">
        <f t="shared" si="7"/>
        <v>0</v>
      </c>
      <c r="M9" s="158">
        <f t="shared" si="8"/>
        <v>0</v>
      </c>
      <c r="N9" s="158">
        <f t="shared" si="9"/>
        <v>0</v>
      </c>
      <c r="O9" s="158">
        <f t="shared" si="10"/>
        <v>0</v>
      </c>
    </row>
    <row r="10" spans="1:15" ht="21.95" customHeight="1">
      <c r="A10" s="108">
        <v>4</v>
      </c>
      <c r="B10" s="124" t="str">
        <f t="array" ref="B10">IF(ROWS(الشيت!$GC$10:GC13)&lt;=COUNTIF(result,اخرالعام!$B$4),INDEX(glos,SMALL(IF(result=اخرالعام!$B$4,ROW(result)-ROW(الشيت!$GC$10)+1),ROW(4:4))),"")</f>
        <v/>
      </c>
      <c r="C10" s="139" t="str">
        <f t="shared" si="0"/>
        <v/>
      </c>
      <c r="D10" s="108"/>
      <c r="E10" s="108"/>
      <c r="F10" s="144">
        <f t="shared" si="1"/>
        <v>0</v>
      </c>
      <c r="G10" s="144">
        <f t="shared" si="2"/>
        <v>0</v>
      </c>
      <c r="H10" s="158">
        <f t="shared" si="3"/>
        <v>0</v>
      </c>
      <c r="I10" s="158">
        <f t="shared" si="4"/>
        <v>0</v>
      </c>
      <c r="J10" s="158">
        <f t="shared" si="5"/>
        <v>0</v>
      </c>
      <c r="K10" s="158">
        <f t="shared" si="6"/>
        <v>0</v>
      </c>
      <c r="L10" s="158">
        <f t="shared" si="7"/>
        <v>0</v>
      </c>
      <c r="M10" s="158">
        <f t="shared" si="8"/>
        <v>0</v>
      </c>
      <c r="N10" s="158">
        <f t="shared" si="9"/>
        <v>0</v>
      </c>
      <c r="O10" s="158">
        <f t="shared" si="10"/>
        <v>0</v>
      </c>
    </row>
    <row r="11" spans="1:15" ht="21.95" customHeight="1">
      <c r="A11" s="108">
        <v>5</v>
      </c>
      <c r="B11" s="124" t="str">
        <f t="array" ref="B11">IF(ROWS(الشيت!$GC$10:GC14)&lt;=COUNTIF(result,اخرالعام!$B$4),INDEX(glos,SMALL(IF(result=اخرالعام!$B$4,ROW(result)-ROW(الشيت!$GC$10)+1),ROW(5:5))),"")</f>
        <v/>
      </c>
      <c r="C11" s="139" t="str">
        <f t="shared" si="0"/>
        <v/>
      </c>
      <c r="D11" s="108"/>
      <c r="E11" s="108"/>
      <c r="F11" s="144">
        <f t="shared" si="1"/>
        <v>0</v>
      </c>
      <c r="G11" s="144">
        <f t="shared" si="2"/>
        <v>0</v>
      </c>
      <c r="H11" s="158">
        <f t="shared" si="3"/>
        <v>0</v>
      </c>
      <c r="I11" s="158">
        <f t="shared" si="4"/>
        <v>0</v>
      </c>
      <c r="J11" s="158">
        <f t="shared" si="5"/>
        <v>0</v>
      </c>
      <c r="K11" s="158">
        <f t="shared" si="6"/>
        <v>0</v>
      </c>
      <c r="L11" s="158">
        <f t="shared" si="7"/>
        <v>0</v>
      </c>
      <c r="M11" s="158">
        <f t="shared" si="8"/>
        <v>0</v>
      </c>
      <c r="N11" s="158">
        <f t="shared" si="9"/>
        <v>0</v>
      </c>
      <c r="O11" s="158">
        <f t="shared" si="10"/>
        <v>0</v>
      </c>
    </row>
    <row r="12" spans="1:15" ht="21.95" customHeight="1">
      <c r="A12" s="108">
        <v>6</v>
      </c>
      <c r="B12" s="124" t="str">
        <f t="array" ref="B12">IF(ROWS(الشيت!$GC$10:GC15)&lt;=COUNTIF(result,اخرالعام!$B$4),INDEX(glos,SMALL(IF(result=اخرالعام!$B$4,ROW(result)-ROW(الشيت!$GC$10)+1),ROW(6:6))),"")</f>
        <v/>
      </c>
      <c r="C12" s="139" t="str">
        <f t="shared" si="0"/>
        <v/>
      </c>
      <c r="D12" s="108"/>
      <c r="E12" s="108"/>
      <c r="F12" s="144">
        <f t="shared" si="1"/>
        <v>0</v>
      </c>
      <c r="G12" s="144">
        <f t="shared" si="2"/>
        <v>0</v>
      </c>
      <c r="H12" s="158">
        <f t="shared" si="3"/>
        <v>0</v>
      </c>
      <c r="I12" s="158">
        <f t="shared" si="4"/>
        <v>0</v>
      </c>
      <c r="J12" s="158">
        <f t="shared" si="5"/>
        <v>0</v>
      </c>
      <c r="K12" s="158">
        <f t="shared" si="6"/>
        <v>0</v>
      </c>
      <c r="L12" s="158">
        <f t="shared" si="7"/>
        <v>0</v>
      </c>
      <c r="M12" s="158">
        <f t="shared" si="8"/>
        <v>0</v>
      </c>
      <c r="N12" s="158">
        <f t="shared" si="9"/>
        <v>0</v>
      </c>
      <c r="O12" s="158">
        <f t="shared" si="10"/>
        <v>0</v>
      </c>
    </row>
    <row r="13" spans="1:15" ht="21.95" customHeight="1">
      <c r="A13" s="108">
        <v>7</v>
      </c>
      <c r="B13" s="124" t="str">
        <f t="array" ref="B13">IF(ROWS(الشيت!$GC$10:GC16)&lt;=COUNTIF(result,اخرالعام!$B$4),INDEX(glos,SMALL(IF(result=اخرالعام!$B$4,ROW(result)-ROW(الشيت!$GC$10)+1),ROW(7:7))),"")</f>
        <v/>
      </c>
      <c r="C13" s="139" t="str">
        <f t="shared" si="0"/>
        <v/>
      </c>
      <c r="D13" s="108"/>
      <c r="E13" s="108"/>
      <c r="F13" s="144">
        <f t="shared" si="1"/>
        <v>0</v>
      </c>
      <c r="G13" s="144">
        <f t="shared" si="2"/>
        <v>0</v>
      </c>
      <c r="H13" s="158">
        <f t="shared" si="3"/>
        <v>0</v>
      </c>
      <c r="I13" s="158">
        <f t="shared" si="4"/>
        <v>0</v>
      </c>
      <c r="J13" s="158">
        <f t="shared" si="5"/>
        <v>0</v>
      </c>
      <c r="K13" s="158">
        <f t="shared" si="6"/>
        <v>0</v>
      </c>
      <c r="L13" s="158">
        <f t="shared" si="7"/>
        <v>0</v>
      </c>
      <c r="M13" s="158">
        <f t="shared" si="8"/>
        <v>0</v>
      </c>
      <c r="N13" s="158">
        <f t="shared" si="9"/>
        <v>0</v>
      </c>
      <c r="O13" s="158">
        <f t="shared" si="10"/>
        <v>0</v>
      </c>
    </row>
    <row r="14" spans="1:15" ht="21.95" customHeight="1">
      <c r="A14" s="108">
        <v>8</v>
      </c>
      <c r="B14" s="124" t="str">
        <f t="array" ref="B14">IF(ROWS(الشيت!$GC$10:GC17)&lt;=COUNTIF(result,اخرالعام!$B$4),INDEX(glos,SMALL(IF(result=اخرالعام!$B$4,ROW(result)-ROW(الشيت!$GC$10)+1),ROW(8:8))),"")</f>
        <v/>
      </c>
      <c r="C14" s="139" t="str">
        <f t="shared" si="0"/>
        <v/>
      </c>
      <c r="D14" s="108"/>
      <c r="E14" s="108"/>
      <c r="F14" s="144">
        <f t="shared" si="1"/>
        <v>0</v>
      </c>
      <c r="G14" s="144">
        <f t="shared" si="2"/>
        <v>0</v>
      </c>
      <c r="H14" s="158">
        <f t="shared" si="3"/>
        <v>0</v>
      </c>
      <c r="I14" s="158">
        <f t="shared" si="4"/>
        <v>0</v>
      </c>
      <c r="J14" s="158">
        <f t="shared" si="5"/>
        <v>0</v>
      </c>
      <c r="K14" s="158">
        <f t="shared" si="6"/>
        <v>0</v>
      </c>
      <c r="L14" s="158">
        <f t="shared" si="7"/>
        <v>0</v>
      </c>
      <c r="M14" s="158">
        <f t="shared" si="8"/>
        <v>0</v>
      </c>
      <c r="N14" s="158">
        <f t="shared" si="9"/>
        <v>0</v>
      </c>
      <c r="O14" s="158">
        <f t="shared" si="10"/>
        <v>0</v>
      </c>
    </row>
    <row r="15" spans="1:15" ht="21.95" customHeight="1">
      <c r="A15" s="108">
        <v>9</v>
      </c>
      <c r="B15" s="124" t="str">
        <f t="array" ref="B15">IF(ROWS(الشيت!$GC$10:GC18)&lt;=COUNTIF(result,اخرالعام!$B$4),INDEX(glos,SMALL(IF(result=اخرالعام!$B$4,ROW(result)-ROW(الشيت!$GC$10)+1),ROW(9:9))),"")</f>
        <v/>
      </c>
      <c r="C15" s="139" t="str">
        <f t="shared" si="0"/>
        <v/>
      </c>
      <c r="D15" s="108"/>
      <c r="E15" s="108"/>
      <c r="F15" s="144">
        <f t="shared" si="1"/>
        <v>0</v>
      </c>
      <c r="G15" s="144">
        <f t="shared" si="2"/>
        <v>0</v>
      </c>
      <c r="H15" s="158">
        <f t="shared" si="3"/>
        <v>0</v>
      </c>
      <c r="I15" s="158">
        <f t="shared" si="4"/>
        <v>0</v>
      </c>
      <c r="J15" s="158">
        <f t="shared" si="5"/>
        <v>0</v>
      </c>
      <c r="K15" s="158">
        <f t="shared" si="6"/>
        <v>0</v>
      </c>
      <c r="L15" s="158">
        <f t="shared" si="7"/>
        <v>0</v>
      </c>
      <c r="M15" s="158">
        <f t="shared" si="8"/>
        <v>0</v>
      </c>
      <c r="N15" s="158">
        <f t="shared" si="9"/>
        <v>0</v>
      </c>
      <c r="O15" s="158">
        <f t="shared" si="10"/>
        <v>0</v>
      </c>
    </row>
    <row r="16" spans="1:15" ht="21.95" customHeight="1">
      <c r="A16" s="108">
        <v>10</v>
      </c>
      <c r="B16" s="124" t="str">
        <f t="array" ref="B16">IF(ROWS(الشيت!$GC$10:GC19)&lt;=COUNTIF(result,اخرالعام!$B$4),INDEX(glos,SMALL(IF(result=اخرالعام!$B$4,ROW(result)-ROW(الشيت!$GC$10)+1),ROW(10:10))),"")</f>
        <v/>
      </c>
      <c r="C16" s="139" t="str">
        <f t="shared" si="0"/>
        <v/>
      </c>
      <c r="D16" s="108"/>
      <c r="E16" s="108"/>
      <c r="F16" s="144">
        <f t="shared" si="1"/>
        <v>0</v>
      </c>
      <c r="G16" s="144">
        <f t="shared" si="2"/>
        <v>0</v>
      </c>
      <c r="H16" s="158">
        <f t="shared" si="3"/>
        <v>0</v>
      </c>
      <c r="I16" s="158">
        <f t="shared" si="4"/>
        <v>0</v>
      </c>
      <c r="J16" s="158">
        <f t="shared" si="5"/>
        <v>0</v>
      </c>
      <c r="K16" s="158">
        <f t="shared" si="6"/>
        <v>0</v>
      </c>
      <c r="L16" s="158">
        <f t="shared" si="7"/>
        <v>0</v>
      </c>
      <c r="M16" s="158">
        <f t="shared" si="8"/>
        <v>0</v>
      </c>
      <c r="N16" s="158">
        <f t="shared" si="9"/>
        <v>0</v>
      </c>
      <c r="O16" s="158">
        <f t="shared" si="10"/>
        <v>0</v>
      </c>
    </row>
    <row r="17" spans="1:15" ht="21.95" customHeight="1">
      <c r="A17" s="108">
        <v>11</v>
      </c>
      <c r="B17" s="124" t="str">
        <f t="array" ref="B17">IF(ROWS(الشيت!$GC$10:GC20)&lt;=COUNTIF(result,اخرالعام!$B$4),INDEX(glos,SMALL(IF(result=اخرالعام!$B$4,ROW(result)-ROW(الشيت!$GC$10)+1),ROW(11:11))),"")</f>
        <v/>
      </c>
      <c r="C17" s="139" t="str">
        <f t="shared" si="0"/>
        <v/>
      </c>
      <c r="D17" s="108"/>
      <c r="E17" s="108"/>
      <c r="F17" s="144">
        <f t="shared" si="1"/>
        <v>0</v>
      </c>
      <c r="G17" s="144">
        <f t="shared" si="2"/>
        <v>0</v>
      </c>
      <c r="H17" s="158">
        <f t="shared" si="3"/>
        <v>0</v>
      </c>
      <c r="I17" s="158">
        <f t="shared" si="4"/>
        <v>0</v>
      </c>
      <c r="J17" s="158">
        <f t="shared" si="5"/>
        <v>0</v>
      </c>
      <c r="K17" s="158">
        <f t="shared" si="6"/>
        <v>0</v>
      </c>
      <c r="L17" s="158">
        <f t="shared" si="7"/>
        <v>0</v>
      </c>
      <c r="M17" s="158">
        <f t="shared" si="8"/>
        <v>0</v>
      </c>
      <c r="N17" s="158">
        <f t="shared" si="9"/>
        <v>0</v>
      </c>
      <c r="O17" s="158">
        <f t="shared" si="10"/>
        <v>0</v>
      </c>
    </row>
    <row r="18" spans="1:15" ht="21.95" customHeight="1">
      <c r="A18" s="108">
        <v>12</v>
      </c>
      <c r="B18" s="124" t="str">
        <f t="array" ref="B18">IF(ROWS(الشيت!$GC$10:GC21)&lt;=COUNTIF(result,اخرالعام!$B$4),INDEX(glos,SMALL(IF(result=اخرالعام!$B$4,ROW(result)-ROW(الشيت!$GC$10)+1),ROW(12:12))),"")</f>
        <v/>
      </c>
      <c r="C18" s="139" t="str">
        <f t="shared" si="0"/>
        <v/>
      </c>
      <c r="D18" s="108"/>
      <c r="E18" s="108"/>
      <c r="F18" s="144">
        <f t="shared" si="1"/>
        <v>0</v>
      </c>
      <c r="G18" s="144">
        <f t="shared" si="2"/>
        <v>0</v>
      </c>
      <c r="H18" s="158">
        <f t="shared" si="3"/>
        <v>0</v>
      </c>
      <c r="I18" s="158">
        <f t="shared" si="4"/>
        <v>0</v>
      </c>
      <c r="J18" s="158">
        <f t="shared" si="5"/>
        <v>0</v>
      </c>
      <c r="K18" s="158">
        <f t="shared" si="6"/>
        <v>0</v>
      </c>
      <c r="L18" s="158">
        <f t="shared" si="7"/>
        <v>0</v>
      </c>
      <c r="M18" s="158">
        <f t="shared" si="8"/>
        <v>0</v>
      </c>
      <c r="N18" s="158">
        <f t="shared" si="9"/>
        <v>0</v>
      </c>
      <c r="O18" s="158">
        <f t="shared" si="10"/>
        <v>0</v>
      </c>
    </row>
    <row r="19" spans="1:15" ht="21.95" customHeight="1">
      <c r="A19" s="108">
        <v>13</v>
      </c>
      <c r="B19" s="124" t="str">
        <f t="array" ref="B19">IF(ROWS(الشيت!$GC$10:GC22)&lt;=COUNTIF(result,اخرالعام!$B$4),INDEX(glos,SMALL(IF(result=اخرالعام!$B$4,ROW(result)-ROW(الشيت!$GC$10)+1),ROW(13:13))),"")</f>
        <v/>
      </c>
      <c r="C19" s="139" t="str">
        <f t="shared" si="0"/>
        <v/>
      </c>
      <c r="D19" s="108"/>
      <c r="E19" s="108"/>
      <c r="F19" s="144">
        <f t="shared" si="1"/>
        <v>0</v>
      </c>
      <c r="G19" s="144">
        <f t="shared" si="2"/>
        <v>0</v>
      </c>
      <c r="H19" s="158">
        <f t="shared" si="3"/>
        <v>0</v>
      </c>
      <c r="I19" s="158">
        <f t="shared" si="4"/>
        <v>0</v>
      </c>
      <c r="J19" s="158">
        <f t="shared" si="5"/>
        <v>0</v>
      </c>
      <c r="K19" s="158">
        <f t="shared" si="6"/>
        <v>0</v>
      </c>
      <c r="L19" s="158">
        <f t="shared" si="7"/>
        <v>0</v>
      </c>
      <c r="M19" s="158">
        <f t="shared" si="8"/>
        <v>0</v>
      </c>
      <c r="N19" s="158">
        <f t="shared" si="9"/>
        <v>0</v>
      </c>
      <c r="O19" s="158">
        <f t="shared" si="10"/>
        <v>0</v>
      </c>
    </row>
    <row r="20" spans="1:15" ht="21.95" customHeight="1">
      <c r="A20" s="108">
        <v>14</v>
      </c>
      <c r="B20" s="124" t="str">
        <f t="array" ref="B20">IF(ROWS(الشيت!$GC$10:GC23)&lt;=COUNTIF(result,اخرالعام!$B$4),INDEX(glos,SMALL(IF(result=اخرالعام!$B$4,ROW(result)-ROW(الشيت!$GC$10)+1),ROW(14:14))),"")</f>
        <v/>
      </c>
      <c r="C20" s="139" t="str">
        <f t="shared" si="0"/>
        <v/>
      </c>
      <c r="D20" s="108"/>
      <c r="E20" s="108"/>
      <c r="F20" s="144">
        <f t="shared" si="1"/>
        <v>0</v>
      </c>
      <c r="G20" s="144">
        <f t="shared" si="2"/>
        <v>0</v>
      </c>
      <c r="H20" s="158">
        <f t="shared" si="3"/>
        <v>0</v>
      </c>
      <c r="I20" s="158">
        <f t="shared" si="4"/>
        <v>0</v>
      </c>
      <c r="J20" s="158">
        <f t="shared" si="5"/>
        <v>0</v>
      </c>
      <c r="K20" s="158">
        <f t="shared" si="6"/>
        <v>0</v>
      </c>
      <c r="L20" s="158">
        <f t="shared" si="7"/>
        <v>0</v>
      </c>
      <c r="M20" s="158">
        <f t="shared" si="8"/>
        <v>0</v>
      </c>
      <c r="N20" s="158">
        <f t="shared" si="9"/>
        <v>0</v>
      </c>
      <c r="O20" s="158">
        <f t="shared" si="10"/>
        <v>0</v>
      </c>
    </row>
    <row r="21" spans="1:15" ht="21.95" customHeight="1">
      <c r="A21" s="108">
        <v>15</v>
      </c>
      <c r="B21" s="124" t="str">
        <f t="array" ref="B21">IF(ROWS(الشيت!$GC$10:GC24)&lt;=COUNTIF(result,اخرالعام!$B$4),INDEX(glos,SMALL(IF(result=اخرالعام!$B$4,ROW(result)-ROW(الشيت!$GC$10)+1),ROW(15:15))),"")</f>
        <v/>
      </c>
      <c r="C21" s="139" t="str">
        <f t="shared" si="0"/>
        <v/>
      </c>
      <c r="D21" s="108"/>
      <c r="E21" s="108"/>
      <c r="F21" s="144">
        <f t="shared" si="1"/>
        <v>0</v>
      </c>
      <c r="G21" s="144">
        <f t="shared" si="2"/>
        <v>0</v>
      </c>
      <c r="H21" s="158">
        <f t="shared" si="3"/>
        <v>0</v>
      </c>
      <c r="I21" s="158">
        <f t="shared" si="4"/>
        <v>0</v>
      </c>
      <c r="J21" s="158">
        <f t="shared" si="5"/>
        <v>0</v>
      </c>
      <c r="K21" s="158">
        <f t="shared" si="6"/>
        <v>0</v>
      </c>
      <c r="L21" s="158">
        <f t="shared" si="7"/>
        <v>0</v>
      </c>
      <c r="M21" s="158">
        <f t="shared" si="8"/>
        <v>0</v>
      </c>
      <c r="N21" s="158">
        <f t="shared" si="9"/>
        <v>0</v>
      </c>
      <c r="O21" s="158">
        <f t="shared" si="10"/>
        <v>0</v>
      </c>
    </row>
    <row r="22" spans="1:15" ht="21.95" customHeight="1">
      <c r="A22" s="108">
        <v>16</v>
      </c>
      <c r="B22" s="124" t="str">
        <f t="array" ref="B22">IF(ROWS(الشيت!$GC$10:GC25)&lt;=COUNTIF(result,اخرالعام!$B$4),INDEX(glos,SMALL(IF(result=اخرالعام!$B$4,ROW(result)-ROW(الشيت!$GC$10)+1),ROW(16:16))),"")</f>
        <v/>
      </c>
      <c r="C22" s="139" t="str">
        <f t="shared" si="0"/>
        <v/>
      </c>
      <c r="D22" s="108"/>
      <c r="E22" s="108"/>
      <c r="F22" s="144">
        <f t="shared" si="1"/>
        <v>0</v>
      </c>
      <c r="G22" s="144">
        <f t="shared" si="2"/>
        <v>0</v>
      </c>
      <c r="H22" s="158">
        <f t="shared" si="3"/>
        <v>0</v>
      </c>
      <c r="I22" s="158">
        <f t="shared" si="4"/>
        <v>0</v>
      </c>
      <c r="J22" s="158">
        <f t="shared" si="5"/>
        <v>0</v>
      </c>
      <c r="K22" s="158">
        <f t="shared" si="6"/>
        <v>0</v>
      </c>
      <c r="L22" s="158">
        <f t="shared" si="7"/>
        <v>0</v>
      </c>
      <c r="M22" s="158">
        <f t="shared" si="8"/>
        <v>0</v>
      </c>
      <c r="N22" s="158">
        <f t="shared" si="9"/>
        <v>0</v>
      </c>
      <c r="O22" s="158">
        <f t="shared" si="10"/>
        <v>0</v>
      </c>
    </row>
    <row r="23" spans="1:15" ht="21.95" customHeight="1">
      <c r="A23" s="108">
        <v>17</v>
      </c>
      <c r="B23" s="124" t="str">
        <f t="array" ref="B23">IF(ROWS(الشيت!$GC$10:GC26)&lt;=COUNTIF(result,اخرالعام!$B$4),INDEX(glos,SMALL(IF(result=اخرالعام!$B$4,ROW(result)-ROW(الشيت!$GC$10)+1),ROW(17:17))),"")</f>
        <v/>
      </c>
      <c r="C23" s="139" t="str">
        <f t="shared" si="0"/>
        <v/>
      </c>
      <c r="D23" s="108"/>
      <c r="E23" s="108"/>
      <c r="F23" s="144">
        <f t="shared" si="1"/>
        <v>0</v>
      </c>
      <c r="G23" s="144">
        <f t="shared" si="2"/>
        <v>0</v>
      </c>
      <c r="H23" s="158">
        <f t="shared" si="3"/>
        <v>0</v>
      </c>
      <c r="I23" s="158">
        <f t="shared" si="4"/>
        <v>0</v>
      </c>
      <c r="J23" s="158">
        <f t="shared" si="5"/>
        <v>0</v>
      </c>
      <c r="K23" s="158">
        <f t="shared" si="6"/>
        <v>0</v>
      </c>
      <c r="L23" s="158">
        <f t="shared" si="7"/>
        <v>0</v>
      </c>
      <c r="M23" s="158">
        <f t="shared" si="8"/>
        <v>0</v>
      </c>
      <c r="N23" s="158">
        <f t="shared" si="9"/>
        <v>0</v>
      </c>
      <c r="O23" s="158">
        <f t="shared" si="10"/>
        <v>0</v>
      </c>
    </row>
    <row r="24" spans="1:15" ht="21.95" customHeight="1">
      <c r="A24" s="108">
        <v>18</v>
      </c>
      <c r="B24" s="124" t="str">
        <f t="array" ref="B24">IF(ROWS(الشيت!$GC$10:GC27)&lt;=COUNTIF(result,اخرالعام!$B$4),INDEX(glos,SMALL(IF(result=اخرالعام!$B$4,ROW(result)-ROW(الشيت!$GC$10)+1),ROW(18:18))),"")</f>
        <v/>
      </c>
      <c r="C24" s="139" t="str">
        <f t="shared" si="0"/>
        <v/>
      </c>
      <c r="D24" s="108"/>
      <c r="E24" s="108"/>
      <c r="F24" s="144">
        <f t="shared" si="1"/>
        <v>0</v>
      </c>
      <c r="G24" s="144">
        <f t="shared" si="2"/>
        <v>0</v>
      </c>
      <c r="H24" s="158">
        <f t="shared" si="3"/>
        <v>0</v>
      </c>
      <c r="I24" s="158">
        <f t="shared" si="4"/>
        <v>0</v>
      </c>
      <c r="J24" s="158">
        <f t="shared" si="5"/>
        <v>0</v>
      </c>
      <c r="K24" s="158">
        <f t="shared" si="6"/>
        <v>0</v>
      </c>
      <c r="L24" s="158">
        <f t="shared" si="7"/>
        <v>0</v>
      </c>
      <c r="M24" s="158">
        <f t="shared" si="8"/>
        <v>0</v>
      </c>
      <c r="N24" s="158">
        <f t="shared" si="9"/>
        <v>0</v>
      </c>
      <c r="O24" s="158">
        <f t="shared" si="10"/>
        <v>0</v>
      </c>
    </row>
    <row r="25" spans="1:15" ht="21.95" customHeight="1">
      <c r="A25" s="108">
        <v>19</v>
      </c>
      <c r="B25" s="124" t="str">
        <f t="array" ref="B25">IF(ROWS(الشيت!$GC$10:GC28)&lt;=COUNTIF(result,اخرالعام!$B$4),INDEX(glos,SMALL(IF(result=اخرالعام!$B$4,ROW(result)-ROW(الشيت!$GC$10)+1),ROW(19:19))),"")</f>
        <v/>
      </c>
      <c r="C25" s="139" t="str">
        <f t="shared" si="0"/>
        <v/>
      </c>
      <c r="D25" s="108"/>
      <c r="E25" s="108"/>
      <c r="F25" s="144">
        <f t="shared" si="1"/>
        <v>0</v>
      </c>
      <c r="G25" s="144">
        <f t="shared" si="2"/>
        <v>0</v>
      </c>
      <c r="H25" s="158">
        <f t="shared" si="3"/>
        <v>0</v>
      </c>
      <c r="I25" s="158">
        <f t="shared" si="4"/>
        <v>0</v>
      </c>
      <c r="J25" s="158">
        <f t="shared" si="5"/>
        <v>0</v>
      </c>
      <c r="K25" s="158">
        <f t="shared" si="6"/>
        <v>0</v>
      </c>
      <c r="L25" s="158">
        <f t="shared" si="7"/>
        <v>0</v>
      </c>
      <c r="M25" s="158">
        <f t="shared" si="8"/>
        <v>0</v>
      </c>
      <c r="N25" s="158">
        <f t="shared" si="9"/>
        <v>0</v>
      </c>
      <c r="O25" s="158">
        <f t="shared" si="10"/>
        <v>0</v>
      </c>
    </row>
    <row r="26" spans="1:15" ht="21.95" customHeight="1">
      <c r="A26" s="108">
        <v>20</v>
      </c>
      <c r="B26" s="124" t="str">
        <f t="array" ref="B26">IF(ROWS(الشيت!$GC$10:GC29)&lt;=COUNTIF(result,اخرالعام!$B$4),INDEX(glos,SMALL(IF(result=اخرالعام!$B$4,ROW(result)-ROW(الشيت!$GC$10)+1),ROW(20:20))),"")</f>
        <v/>
      </c>
      <c r="C26" s="139" t="str">
        <f t="shared" si="0"/>
        <v/>
      </c>
      <c r="D26" s="108"/>
      <c r="E26" s="108"/>
      <c r="F26" s="144">
        <f t="shared" si="1"/>
        <v>0</v>
      </c>
      <c r="G26" s="144">
        <f t="shared" si="2"/>
        <v>0</v>
      </c>
      <c r="H26" s="158">
        <f t="shared" si="3"/>
        <v>0</v>
      </c>
      <c r="I26" s="158">
        <f t="shared" si="4"/>
        <v>0</v>
      </c>
      <c r="J26" s="158">
        <f t="shared" si="5"/>
        <v>0</v>
      </c>
      <c r="K26" s="158">
        <f t="shared" si="6"/>
        <v>0</v>
      </c>
      <c r="L26" s="158">
        <f t="shared" si="7"/>
        <v>0</v>
      </c>
      <c r="M26" s="158">
        <f t="shared" si="8"/>
        <v>0</v>
      </c>
      <c r="N26" s="158">
        <f t="shared" si="9"/>
        <v>0</v>
      </c>
      <c r="O26" s="158">
        <f t="shared" si="10"/>
        <v>0</v>
      </c>
    </row>
    <row r="27" spans="1:15" ht="21.95" customHeight="1">
      <c r="A27" s="108">
        <v>21</v>
      </c>
      <c r="B27" s="124" t="str">
        <f t="array" ref="B27">IF(ROWS(الشيت!$GC$10:GC30)&lt;=COUNTIF(result,اخرالعام!$B$4),INDEX(glos,SMALL(IF(result=اخرالعام!$B$4,ROW(result)-ROW(الشيت!$GC$10)+1),ROW(21:21))),"")</f>
        <v/>
      </c>
      <c r="C27" s="139" t="str">
        <f t="shared" si="0"/>
        <v/>
      </c>
      <c r="D27" s="108"/>
      <c r="E27" s="108"/>
      <c r="F27" s="144">
        <f t="shared" si="1"/>
        <v>0</v>
      </c>
      <c r="G27" s="144">
        <f t="shared" si="2"/>
        <v>0</v>
      </c>
      <c r="H27" s="158">
        <f t="shared" si="3"/>
        <v>0</v>
      </c>
      <c r="I27" s="158">
        <f t="shared" si="4"/>
        <v>0</v>
      </c>
      <c r="J27" s="158">
        <f t="shared" si="5"/>
        <v>0</v>
      </c>
      <c r="K27" s="158">
        <f t="shared" si="6"/>
        <v>0</v>
      </c>
      <c r="L27" s="158">
        <f t="shared" si="7"/>
        <v>0</v>
      </c>
      <c r="M27" s="158">
        <f t="shared" si="8"/>
        <v>0</v>
      </c>
      <c r="N27" s="158">
        <f t="shared" si="9"/>
        <v>0</v>
      </c>
      <c r="O27" s="158">
        <f t="shared" si="10"/>
        <v>0</v>
      </c>
    </row>
    <row r="28" spans="1:15" ht="21.95" customHeight="1">
      <c r="A28" s="108">
        <v>22</v>
      </c>
      <c r="B28" s="124" t="str">
        <f t="array" ref="B28">IF(ROWS(الشيت!$GC$10:GC31)&lt;=COUNTIF(result,اخرالعام!$B$4),INDEX(glos,SMALL(IF(result=اخرالعام!$B$4,ROW(result)-ROW(الشيت!$GC$10)+1),ROW(22:22))),"")</f>
        <v/>
      </c>
      <c r="C28" s="139" t="str">
        <f t="shared" si="0"/>
        <v/>
      </c>
      <c r="D28" s="108"/>
      <c r="E28" s="108"/>
      <c r="F28" s="144">
        <f t="shared" si="1"/>
        <v>0</v>
      </c>
      <c r="G28" s="144">
        <f t="shared" si="2"/>
        <v>0</v>
      </c>
      <c r="H28" s="158">
        <f t="shared" si="3"/>
        <v>0</v>
      </c>
      <c r="I28" s="158">
        <f t="shared" si="4"/>
        <v>0</v>
      </c>
      <c r="J28" s="158">
        <f t="shared" si="5"/>
        <v>0</v>
      </c>
      <c r="K28" s="158">
        <f t="shared" si="6"/>
        <v>0</v>
      </c>
      <c r="L28" s="158">
        <f t="shared" si="7"/>
        <v>0</v>
      </c>
      <c r="M28" s="158">
        <f t="shared" si="8"/>
        <v>0</v>
      </c>
      <c r="N28" s="158">
        <f t="shared" si="9"/>
        <v>0</v>
      </c>
      <c r="O28" s="158">
        <f t="shared" si="10"/>
        <v>0</v>
      </c>
    </row>
    <row r="29" spans="1:15" ht="21.95" customHeight="1">
      <c r="A29" s="108">
        <v>23</v>
      </c>
      <c r="B29" s="124" t="str">
        <f t="array" ref="B29">IF(ROWS(الشيت!$GC$10:GC32)&lt;=COUNTIF(result,اخرالعام!$B$4),INDEX(glos,SMALL(IF(result=اخرالعام!$B$4,ROW(result)-ROW(الشيت!$GC$10)+1),ROW(23:23))),"")</f>
        <v/>
      </c>
      <c r="C29" s="139" t="str">
        <f t="shared" si="0"/>
        <v/>
      </c>
      <c r="D29" s="108"/>
      <c r="E29" s="108"/>
      <c r="F29" s="144">
        <f t="shared" si="1"/>
        <v>0</v>
      </c>
      <c r="G29" s="144">
        <f t="shared" si="2"/>
        <v>0</v>
      </c>
      <c r="H29" s="158">
        <f t="shared" si="3"/>
        <v>0</v>
      </c>
      <c r="I29" s="158">
        <f t="shared" si="4"/>
        <v>0</v>
      </c>
      <c r="J29" s="158">
        <f t="shared" si="5"/>
        <v>0</v>
      </c>
      <c r="K29" s="158">
        <f t="shared" si="6"/>
        <v>0</v>
      </c>
      <c r="L29" s="158">
        <f t="shared" si="7"/>
        <v>0</v>
      </c>
      <c r="M29" s="158">
        <f t="shared" si="8"/>
        <v>0</v>
      </c>
      <c r="N29" s="158">
        <f t="shared" si="9"/>
        <v>0</v>
      </c>
      <c r="O29" s="158">
        <f t="shared" si="10"/>
        <v>0</v>
      </c>
    </row>
    <row r="30" spans="1:15" ht="21.95" customHeight="1">
      <c r="A30" s="108">
        <v>24</v>
      </c>
      <c r="B30" s="124" t="str">
        <f t="array" ref="B30">IF(ROWS(الشيت!$GC$10:GC33)&lt;=COUNTIF(result,اخرالعام!$B$4),INDEX(glos,SMALL(IF(result=اخرالعام!$B$4,ROW(result)-ROW(الشيت!$GC$10)+1),ROW(24:24))),"")</f>
        <v/>
      </c>
      <c r="C30" s="139" t="str">
        <f t="shared" si="0"/>
        <v/>
      </c>
      <c r="D30" s="108"/>
      <c r="E30" s="108"/>
      <c r="F30" s="144">
        <f t="shared" si="1"/>
        <v>0</v>
      </c>
      <c r="G30" s="144">
        <f t="shared" si="2"/>
        <v>0</v>
      </c>
      <c r="H30" s="158">
        <f t="shared" si="3"/>
        <v>0</v>
      </c>
      <c r="I30" s="158">
        <f t="shared" si="4"/>
        <v>0</v>
      </c>
      <c r="J30" s="158">
        <f t="shared" si="5"/>
        <v>0</v>
      </c>
      <c r="K30" s="158">
        <f t="shared" si="6"/>
        <v>0</v>
      </c>
      <c r="L30" s="158">
        <f t="shared" si="7"/>
        <v>0</v>
      </c>
      <c r="M30" s="158">
        <f t="shared" si="8"/>
        <v>0</v>
      </c>
      <c r="N30" s="158">
        <f t="shared" si="9"/>
        <v>0</v>
      </c>
      <c r="O30" s="158">
        <f t="shared" si="10"/>
        <v>0</v>
      </c>
    </row>
    <row r="31" spans="1:15" ht="21.95" customHeight="1">
      <c r="A31" s="108">
        <v>25</v>
      </c>
      <c r="B31" s="124" t="str">
        <f t="array" ref="B31">IF(ROWS(الشيت!$GC$10:GC34)&lt;=COUNTIF(result,اخرالعام!$B$4),INDEX(glos,SMALL(IF(result=اخرالعام!$B$4,ROW(result)-ROW(الشيت!$GC$10)+1),ROW(25:25))),"")</f>
        <v/>
      </c>
      <c r="C31" s="139" t="str">
        <f t="shared" si="0"/>
        <v/>
      </c>
      <c r="D31" s="108"/>
      <c r="E31" s="108"/>
      <c r="F31" s="144">
        <f t="shared" si="1"/>
        <v>0</v>
      </c>
      <c r="G31" s="144">
        <f t="shared" si="2"/>
        <v>0</v>
      </c>
      <c r="H31" s="158">
        <f t="shared" si="3"/>
        <v>0</v>
      </c>
      <c r="I31" s="158">
        <f t="shared" si="4"/>
        <v>0</v>
      </c>
      <c r="J31" s="158">
        <f t="shared" si="5"/>
        <v>0</v>
      </c>
      <c r="K31" s="158">
        <f t="shared" si="6"/>
        <v>0</v>
      </c>
      <c r="L31" s="158">
        <f t="shared" si="7"/>
        <v>0</v>
      </c>
      <c r="M31" s="158">
        <f t="shared" si="8"/>
        <v>0</v>
      </c>
      <c r="N31" s="158">
        <f t="shared" si="9"/>
        <v>0</v>
      </c>
      <c r="O31" s="158">
        <f t="shared" si="10"/>
        <v>0</v>
      </c>
    </row>
    <row r="32" spans="1:15" ht="21.95" customHeight="1">
      <c r="A32" s="108">
        <v>26</v>
      </c>
      <c r="B32" s="124" t="str">
        <f t="array" ref="B32">IF(ROWS(الشيت!$GC$10:GC35)&lt;=COUNTIF(result,اخرالعام!$B$4),INDEX(glos,SMALL(IF(result=اخرالعام!$B$4,ROW(result)-ROW(الشيت!$GC$10)+1),ROW(26:26))),"")</f>
        <v/>
      </c>
      <c r="C32" s="139" t="str">
        <f t="shared" si="0"/>
        <v/>
      </c>
      <c r="D32" s="108"/>
      <c r="E32" s="108"/>
      <c r="F32" s="144">
        <f t="shared" si="1"/>
        <v>0</v>
      </c>
      <c r="G32" s="144">
        <f t="shared" si="2"/>
        <v>0</v>
      </c>
      <c r="H32" s="158">
        <f t="shared" si="3"/>
        <v>0</v>
      </c>
      <c r="I32" s="158">
        <f t="shared" si="4"/>
        <v>0</v>
      </c>
      <c r="J32" s="158">
        <f t="shared" si="5"/>
        <v>0</v>
      </c>
      <c r="K32" s="158">
        <f t="shared" si="6"/>
        <v>0</v>
      </c>
      <c r="L32" s="158">
        <f t="shared" si="7"/>
        <v>0</v>
      </c>
      <c r="M32" s="158">
        <f t="shared" si="8"/>
        <v>0</v>
      </c>
      <c r="N32" s="158">
        <f t="shared" si="9"/>
        <v>0</v>
      </c>
      <c r="O32" s="158">
        <f t="shared" si="10"/>
        <v>0</v>
      </c>
    </row>
    <row r="33" spans="1:15" ht="21.95" customHeight="1">
      <c r="A33" s="108">
        <v>27</v>
      </c>
      <c r="B33" s="124" t="str">
        <f t="array" ref="B33">IF(ROWS(الشيت!$GC$10:GC36)&lt;=COUNTIF(result,اخرالعام!$B$4),INDEX(glos,SMALL(IF(result=اخرالعام!$B$4,ROW(result)-ROW(الشيت!$GC$10)+1),ROW(27:27))),"")</f>
        <v/>
      </c>
      <c r="C33" s="139" t="str">
        <f t="shared" si="0"/>
        <v/>
      </c>
      <c r="D33" s="108"/>
      <c r="E33" s="108"/>
      <c r="F33" s="144">
        <f t="shared" si="1"/>
        <v>0</v>
      </c>
      <c r="G33" s="144">
        <f t="shared" si="2"/>
        <v>0</v>
      </c>
      <c r="H33" s="158">
        <f t="shared" si="3"/>
        <v>0</v>
      </c>
      <c r="I33" s="158">
        <f t="shared" si="4"/>
        <v>0</v>
      </c>
      <c r="J33" s="158">
        <f t="shared" si="5"/>
        <v>0</v>
      </c>
      <c r="K33" s="158">
        <f t="shared" si="6"/>
        <v>0</v>
      </c>
      <c r="L33" s="158">
        <f t="shared" si="7"/>
        <v>0</v>
      </c>
      <c r="M33" s="158">
        <f t="shared" si="8"/>
        <v>0</v>
      </c>
      <c r="N33" s="158">
        <f t="shared" si="9"/>
        <v>0</v>
      </c>
      <c r="O33" s="158">
        <f t="shared" si="10"/>
        <v>0</v>
      </c>
    </row>
    <row r="34" spans="1:15" ht="21.95" customHeight="1">
      <c r="A34" s="108">
        <v>28</v>
      </c>
      <c r="B34" s="124" t="str">
        <f t="array" ref="B34">IF(ROWS(الشيت!$GC$10:GC37)&lt;=COUNTIF(result,اخرالعام!$B$4),INDEX(glos,SMALL(IF(result=اخرالعام!$B$4,ROW(result)-ROW(الشيت!$GC$10)+1),ROW(28:28))),"")</f>
        <v/>
      </c>
      <c r="C34" s="139" t="str">
        <f t="shared" si="0"/>
        <v/>
      </c>
      <c r="D34" s="108"/>
      <c r="E34" s="108"/>
      <c r="F34" s="144">
        <f t="shared" si="1"/>
        <v>0</v>
      </c>
      <c r="G34" s="144">
        <f t="shared" si="2"/>
        <v>0</v>
      </c>
      <c r="H34" s="158">
        <f t="shared" si="3"/>
        <v>0</v>
      </c>
      <c r="I34" s="158">
        <f t="shared" si="4"/>
        <v>0</v>
      </c>
      <c r="J34" s="158">
        <f t="shared" si="5"/>
        <v>0</v>
      </c>
      <c r="K34" s="158">
        <f t="shared" si="6"/>
        <v>0</v>
      </c>
      <c r="L34" s="158">
        <f t="shared" si="7"/>
        <v>0</v>
      </c>
      <c r="M34" s="158">
        <f t="shared" si="8"/>
        <v>0</v>
      </c>
      <c r="N34" s="158">
        <f t="shared" si="9"/>
        <v>0</v>
      </c>
      <c r="O34" s="158">
        <f t="shared" si="10"/>
        <v>0</v>
      </c>
    </row>
    <row r="35" spans="1:15" ht="21.95" customHeight="1">
      <c r="A35" s="108">
        <v>29</v>
      </c>
      <c r="B35" s="124" t="str">
        <f t="array" ref="B35">IF(ROWS(الشيت!$GC$10:GC38)&lt;=COUNTIF(result,اخرالعام!$B$4),INDEX(glos,SMALL(IF(result=اخرالعام!$B$4,ROW(result)-ROW(الشيت!$GC$10)+1),ROW(29:29))),"")</f>
        <v/>
      </c>
      <c r="C35" s="139" t="str">
        <f t="shared" si="0"/>
        <v/>
      </c>
      <c r="D35" s="108"/>
      <c r="E35" s="108"/>
      <c r="F35" s="144">
        <f t="shared" si="1"/>
        <v>0</v>
      </c>
      <c r="G35" s="144">
        <f t="shared" si="2"/>
        <v>0</v>
      </c>
      <c r="H35" s="158">
        <f t="shared" si="3"/>
        <v>0</v>
      </c>
      <c r="I35" s="158">
        <f t="shared" si="4"/>
        <v>0</v>
      </c>
      <c r="J35" s="158">
        <f t="shared" si="5"/>
        <v>0</v>
      </c>
      <c r="K35" s="158">
        <f t="shared" si="6"/>
        <v>0</v>
      </c>
      <c r="L35" s="158">
        <f t="shared" si="7"/>
        <v>0</v>
      </c>
      <c r="M35" s="158">
        <f t="shared" si="8"/>
        <v>0</v>
      </c>
      <c r="N35" s="158">
        <f t="shared" si="9"/>
        <v>0</v>
      </c>
      <c r="O35" s="158">
        <f t="shared" si="10"/>
        <v>0</v>
      </c>
    </row>
    <row r="36" spans="1:15" ht="21.95" customHeight="1">
      <c r="A36" s="108">
        <v>30</v>
      </c>
      <c r="B36" s="124" t="str">
        <f t="array" ref="B36">IF(ROWS(الشيت!$GC$10:GC39)&lt;=COUNTIF(result,اخرالعام!$B$4),INDEX(glos,SMALL(IF(result=اخرالعام!$B$4,ROW(result)-ROW(الشيت!$GC$10)+1),ROW(30:30))),"")</f>
        <v/>
      </c>
      <c r="C36" s="139" t="str">
        <f t="shared" si="0"/>
        <v/>
      </c>
      <c r="D36" s="108"/>
      <c r="E36" s="108"/>
      <c r="F36" s="144">
        <f t="shared" si="1"/>
        <v>0</v>
      </c>
      <c r="G36" s="144">
        <f t="shared" si="2"/>
        <v>0</v>
      </c>
      <c r="H36" s="158">
        <f t="shared" si="3"/>
        <v>0</v>
      </c>
      <c r="I36" s="158">
        <f t="shared" si="4"/>
        <v>0</v>
      </c>
      <c r="J36" s="158">
        <f t="shared" si="5"/>
        <v>0</v>
      </c>
      <c r="K36" s="158">
        <f t="shared" si="6"/>
        <v>0</v>
      </c>
      <c r="L36" s="158">
        <f t="shared" si="7"/>
        <v>0</v>
      </c>
      <c r="M36" s="158">
        <f t="shared" si="8"/>
        <v>0</v>
      </c>
      <c r="N36" s="158">
        <f t="shared" si="9"/>
        <v>0</v>
      </c>
      <c r="O36" s="158">
        <f t="shared" si="10"/>
        <v>0</v>
      </c>
    </row>
    <row r="37" spans="1:15" ht="21.95" customHeight="1">
      <c r="A37" s="108">
        <v>31</v>
      </c>
      <c r="B37" s="124" t="str">
        <f t="array" ref="B37">IF(ROWS(الشيت!$GC$10:GC40)&lt;=COUNTIF(result,اخرالعام!$B$4),INDEX(glos,SMALL(IF(result=اخرالعام!$B$4,ROW(result)-ROW(الشيت!$GC$10)+1),ROW(31:31))),"")</f>
        <v/>
      </c>
      <c r="C37" s="139" t="str">
        <f t="shared" si="0"/>
        <v/>
      </c>
      <c r="D37" s="108"/>
      <c r="E37" s="108"/>
      <c r="F37" s="144">
        <f t="shared" si="1"/>
        <v>0</v>
      </c>
      <c r="G37" s="144">
        <f t="shared" si="2"/>
        <v>0</v>
      </c>
      <c r="H37" s="158">
        <f t="shared" si="3"/>
        <v>0</v>
      </c>
      <c r="I37" s="158">
        <f t="shared" si="4"/>
        <v>0</v>
      </c>
      <c r="J37" s="158">
        <f t="shared" si="5"/>
        <v>0</v>
      </c>
      <c r="K37" s="158">
        <f t="shared" si="6"/>
        <v>0</v>
      </c>
      <c r="L37" s="158">
        <f t="shared" si="7"/>
        <v>0</v>
      </c>
      <c r="M37" s="158">
        <f t="shared" si="8"/>
        <v>0</v>
      </c>
      <c r="N37" s="158">
        <f t="shared" si="9"/>
        <v>0</v>
      </c>
      <c r="O37" s="158">
        <f t="shared" si="10"/>
        <v>0</v>
      </c>
    </row>
    <row r="38" spans="1:15" ht="21.95" customHeight="1">
      <c r="A38" s="108">
        <v>32</v>
      </c>
      <c r="B38" s="124" t="str">
        <f t="array" ref="B38">IF(ROWS(الشيت!$GC$10:GC41)&lt;=COUNTIF(result,اخرالعام!$B$4),INDEX(glos,SMALL(IF(result=اخرالعام!$B$4,ROW(result)-ROW(الشيت!$GC$10)+1),ROW(32:32))),"")</f>
        <v/>
      </c>
      <c r="C38" s="139" t="str">
        <f t="shared" si="0"/>
        <v/>
      </c>
      <c r="D38" s="108"/>
      <c r="E38" s="108"/>
      <c r="F38" s="144">
        <f t="shared" si="1"/>
        <v>0</v>
      </c>
      <c r="G38" s="144">
        <f t="shared" si="2"/>
        <v>0</v>
      </c>
      <c r="H38" s="158">
        <f t="shared" si="3"/>
        <v>0</v>
      </c>
      <c r="I38" s="158">
        <f t="shared" si="4"/>
        <v>0</v>
      </c>
      <c r="J38" s="158">
        <f t="shared" si="5"/>
        <v>0</v>
      </c>
      <c r="K38" s="158">
        <f t="shared" si="6"/>
        <v>0</v>
      </c>
      <c r="L38" s="158">
        <f t="shared" si="7"/>
        <v>0</v>
      </c>
      <c r="M38" s="158">
        <f t="shared" si="8"/>
        <v>0</v>
      </c>
      <c r="N38" s="158">
        <f t="shared" si="9"/>
        <v>0</v>
      </c>
      <c r="O38" s="158">
        <f t="shared" si="10"/>
        <v>0</v>
      </c>
    </row>
    <row r="39" spans="1:15" ht="21.95" customHeight="1">
      <c r="A39" s="108">
        <v>33</v>
      </c>
      <c r="B39" s="124" t="str">
        <f t="array" ref="B39">IF(ROWS(الشيت!$GC$10:GC42)&lt;=COUNTIF(result,اخرالعام!$B$4),INDEX(glos,SMALL(IF(result=اخرالعام!$B$4,ROW(result)-ROW(الشيت!$GC$10)+1),ROW(33:33))),"")</f>
        <v/>
      </c>
      <c r="C39" s="139" t="str">
        <f t="shared" si="0"/>
        <v/>
      </c>
      <c r="D39" s="108"/>
      <c r="E39" s="108"/>
      <c r="F39" s="144">
        <f t="shared" si="1"/>
        <v>0</v>
      </c>
      <c r="G39" s="144">
        <f t="shared" si="2"/>
        <v>0</v>
      </c>
      <c r="H39" s="158">
        <f t="shared" si="3"/>
        <v>0</v>
      </c>
      <c r="I39" s="158">
        <f t="shared" si="4"/>
        <v>0</v>
      </c>
      <c r="J39" s="158">
        <f t="shared" si="5"/>
        <v>0</v>
      </c>
      <c r="K39" s="158">
        <f t="shared" si="6"/>
        <v>0</v>
      </c>
      <c r="L39" s="158">
        <f t="shared" si="7"/>
        <v>0</v>
      </c>
      <c r="M39" s="158">
        <f t="shared" si="8"/>
        <v>0</v>
      </c>
      <c r="N39" s="158">
        <f t="shared" si="9"/>
        <v>0</v>
      </c>
      <c r="O39" s="158">
        <f t="shared" si="10"/>
        <v>0</v>
      </c>
    </row>
    <row r="40" spans="1:15" ht="21.95" customHeight="1">
      <c r="A40" s="108">
        <v>34</v>
      </c>
      <c r="B40" s="124" t="str">
        <f t="array" ref="B40">IF(ROWS(الشيت!$GC$10:GC43)&lt;=COUNTIF(result,اخرالعام!$B$4),INDEX(glos,SMALL(IF(result=اخرالعام!$B$4,ROW(result)-ROW(الشيت!$GC$10)+1),ROW(34:34))),"")</f>
        <v/>
      </c>
      <c r="C40" s="139" t="str">
        <f t="shared" si="0"/>
        <v/>
      </c>
      <c r="D40" s="108"/>
      <c r="E40" s="108"/>
      <c r="F40" s="144">
        <f t="shared" si="1"/>
        <v>0</v>
      </c>
      <c r="G40" s="144">
        <f t="shared" si="2"/>
        <v>0</v>
      </c>
      <c r="H40" s="158">
        <f t="shared" si="3"/>
        <v>0</v>
      </c>
      <c r="I40" s="158">
        <f t="shared" si="4"/>
        <v>0</v>
      </c>
      <c r="J40" s="158">
        <f t="shared" si="5"/>
        <v>0</v>
      </c>
      <c r="K40" s="158">
        <f t="shared" si="6"/>
        <v>0</v>
      </c>
      <c r="L40" s="158">
        <f t="shared" si="7"/>
        <v>0</v>
      </c>
      <c r="M40" s="158">
        <f t="shared" si="8"/>
        <v>0</v>
      </c>
      <c r="N40" s="158">
        <f t="shared" si="9"/>
        <v>0</v>
      </c>
      <c r="O40" s="158">
        <f t="shared" si="10"/>
        <v>0</v>
      </c>
    </row>
    <row r="41" spans="1:15" ht="21.95" customHeight="1">
      <c r="A41" s="108">
        <v>35</v>
      </c>
      <c r="B41" s="124" t="str">
        <f t="array" ref="B41">IF(ROWS(الشيت!$GC$10:GC44)&lt;=COUNTIF(result,اخرالعام!$B$4),INDEX(glos,SMALL(IF(result=اخرالعام!$B$4,ROW(result)-ROW(الشيت!$GC$10)+1),ROW(35:35))),"")</f>
        <v/>
      </c>
      <c r="C41" s="139" t="str">
        <f t="shared" si="0"/>
        <v/>
      </c>
      <c r="D41" s="108"/>
      <c r="E41" s="108"/>
      <c r="F41" s="144">
        <f t="shared" si="1"/>
        <v>0</v>
      </c>
      <c r="G41" s="144">
        <f t="shared" si="2"/>
        <v>0</v>
      </c>
      <c r="H41" s="158">
        <f t="shared" si="3"/>
        <v>0</v>
      </c>
      <c r="I41" s="158">
        <f t="shared" si="4"/>
        <v>0</v>
      </c>
      <c r="J41" s="158">
        <f t="shared" si="5"/>
        <v>0</v>
      </c>
      <c r="K41" s="158">
        <f t="shared" si="6"/>
        <v>0</v>
      </c>
      <c r="L41" s="158">
        <f t="shared" si="7"/>
        <v>0</v>
      </c>
      <c r="M41" s="158">
        <f t="shared" si="8"/>
        <v>0</v>
      </c>
      <c r="N41" s="158">
        <f t="shared" si="9"/>
        <v>0</v>
      </c>
      <c r="O41" s="158">
        <f t="shared" si="10"/>
        <v>0</v>
      </c>
    </row>
    <row r="42" spans="1:15" ht="21.95" customHeight="1">
      <c r="A42" s="108">
        <v>36</v>
      </c>
      <c r="B42" s="124" t="str">
        <f t="array" ref="B42">IF(ROWS(الشيت!$GC$10:GC45)&lt;=COUNTIF(result,اخرالعام!$B$4),INDEX(glos,SMALL(IF(result=اخرالعام!$B$4,ROW(result)-ROW(الشيت!$GC$10)+1),ROW(36:36))),"")</f>
        <v/>
      </c>
      <c r="C42" s="139" t="str">
        <f t="shared" si="0"/>
        <v/>
      </c>
      <c r="D42" s="108"/>
      <c r="E42" s="108"/>
      <c r="F42" s="144">
        <f t="shared" si="1"/>
        <v>0</v>
      </c>
      <c r="G42" s="144">
        <f t="shared" si="2"/>
        <v>0</v>
      </c>
      <c r="H42" s="158">
        <f t="shared" si="3"/>
        <v>0</v>
      </c>
      <c r="I42" s="158">
        <f t="shared" si="4"/>
        <v>0</v>
      </c>
      <c r="J42" s="158">
        <f t="shared" si="5"/>
        <v>0</v>
      </c>
      <c r="K42" s="158">
        <f t="shared" si="6"/>
        <v>0</v>
      </c>
      <c r="L42" s="158">
        <f t="shared" si="7"/>
        <v>0</v>
      </c>
      <c r="M42" s="158">
        <f t="shared" si="8"/>
        <v>0</v>
      </c>
      <c r="N42" s="158">
        <f t="shared" si="9"/>
        <v>0</v>
      </c>
      <c r="O42" s="158">
        <f t="shared" si="10"/>
        <v>0</v>
      </c>
    </row>
    <row r="43" spans="1:15" ht="21.95" customHeight="1">
      <c r="A43" s="108">
        <v>37</v>
      </c>
      <c r="B43" s="124" t="str">
        <f t="array" ref="B43">IF(ROWS(الشيت!$GC$10:GC46)&lt;=COUNTIF(result,اخرالعام!$B$4),INDEX(glos,SMALL(IF(result=اخرالعام!$B$4,ROW(result)-ROW(الشيت!$GC$10)+1),ROW(37:37))),"")</f>
        <v/>
      </c>
      <c r="C43" s="139" t="str">
        <f t="shared" si="0"/>
        <v/>
      </c>
      <c r="D43" s="108"/>
      <c r="E43" s="108"/>
      <c r="F43" s="144">
        <f t="shared" si="1"/>
        <v>0</v>
      </c>
      <c r="G43" s="144">
        <f t="shared" si="2"/>
        <v>0</v>
      </c>
      <c r="H43" s="158">
        <f t="shared" si="3"/>
        <v>0</v>
      </c>
      <c r="I43" s="158">
        <f t="shared" si="4"/>
        <v>0</v>
      </c>
      <c r="J43" s="158">
        <f t="shared" si="5"/>
        <v>0</v>
      </c>
      <c r="K43" s="158">
        <f t="shared" si="6"/>
        <v>0</v>
      </c>
      <c r="L43" s="158">
        <f t="shared" si="7"/>
        <v>0</v>
      </c>
      <c r="M43" s="158">
        <f t="shared" si="8"/>
        <v>0</v>
      </c>
      <c r="N43" s="158">
        <f t="shared" si="9"/>
        <v>0</v>
      </c>
      <c r="O43" s="158">
        <f t="shared" si="10"/>
        <v>0</v>
      </c>
    </row>
    <row r="44" spans="1:15" ht="21.95" customHeight="1">
      <c r="A44" s="108">
        <v>38</v>
      </c>
      <c r="B44" s="124" t="str">
        <f t="array" ref="B44">IF(ROWS(الشيت!$GC$10:GC47)&lt;=COUNTIF(result,اخرالعام!$B$4),INDEX(glos,SMALL(IF(result=اخرالعام!$B$4,ROW(result)-ROW(الشيت!$GC$10)+1),ROW(38:38))),"")</f>
        <v/>
      </c>
      <c r="C44" s="139" t="str">
        <f t="shared" si="0"/>
        <v/>
      </c>
      <c r="D44" s="108"/>
      <c r="E44" s="108"/>
      <c r="F44" s="144">
        <f t="shared" si="1"/>
        <v>0</v>
      </c>
      <c r="G44" s="144">
        <f t="shared" si="2"/>
        <v>0</v>
      </c>
      <c r="H44" s="158">
        <f t="shared" si="3"/>
        <v>0</v>
      </c>
      <c r="I44" s="158">
        <f t="shared" si="4"/>
        <v>0</v>
      </c>
      <c r="J44" s="158">
        <f t="shared" si="5"/>
        <v>0</v>
      </c>
      <c r="K44" s="158">
        <f t="shared" si="6"/>
        <v>0</v>
      </c>
      <c r="L44" s="158">
        <f t="shared" si="7"/>
        <v>0</v>
      </c>
      <c r="M44" s="158">
        <f t="shared" si="8"/>
        <v>0</v>
      </c>
      <c r="N44" s="158">
        <f t="shared" si="9"/>
        <v>0</v>
      </c>
      <c r="O44" s="158">
        <f t="shared" si="10"/>
        <v>0</v>
      </c>
    </row>
    <row r="45" spans="1:15" ht="21.95" customHeight="1">
      <c r="A45" s="108">
        <v>39</v>
      </c>
      <c r="B45" s="124" t="str">
        <f t="array" ref="B45">IF(ROWS(الشيت!$GC$10:GC48)&lt;=COUNTIF(result,اخرالعام!$B$4),INDEX(glos,SMALL(IF(result=اخرالعام!$B$4,ROW(result)-ROW(الشيت!$GC$10)+1),ROW(39:39))),"")</f>
        <v/>
      </c>
      <c r="C45" s="139" t="str">
        <f t="shared" si="0"/>
        <v/>
      </c>
      <c r="D45" s="108"/>
      <c r="E45" s="108"/>
      <c r="F45" s="144">
        <f t="shared" si="1"/>
        <v>0</v>
      </c>
      <c r="G45" s="144">
        <f t="shared" si="2"/>
        <v>0</v>
      </c>
      <c r="H45" s="158">
        <f t="shared" si="3"/>
        <v>0</v>
      </c>
      <c r="I45" s="158">
        <f t="shared" si="4"/>
        <v>0</v>
      </c>
      <c r="J45" s="158">
        <f t="shared" si="5"/>
        <v>0</v>
      </c>
      <c r="K45" s="158">
        <f t="shared" si="6"/>
        <v>0</v>
      </c>
      <c r="L45" s="158">
        <f t="shared" si="7"/>
        <v>0</v>
      </c>
      <c r="M45" s="158">
        <f t="shared" si="8"/>
        <v>0</v>
      </c>
      <c r="N45" s="158">
        <f t="shared" si="9"/>
        <v>0</v>
      </c>
      <c r="O45" s="158">
        <f t="shared" si="10"/>
        <v>0</v>
      </c>
    </row>
    <row r="46" spans="1:15" ht="21.95" customHeight="1">
      <c r="A46" s="108">
        <v>40</v>
      </c>
      <c r="B46" s="124" t="str">
        <f t="array" ref="B46">IF(ROWS(الشيت!$GC$10:GC49)&lt;=COUNTIF(result,اخرالعام!$B$4),INDEX(glos,SMALL(IF(result=اخرالعام!$B$4,ROW(result)-ROW(الشيت!$GC$10)+1),ROW(40:40))),"")</f>
        <v/>
      </c>
      <c r="C46" s="139" t="str">
        <f t="shared" si="0"/>
        <v/>
      </c>
      <c r="D46" s="108"/>
      <c r="E46" s="108"/>
      <c r="F46" s="144">
        <f t="shared" si="1"/>
        <v>0</v>
      </c>
      <c r="G46" s="144">
        <f t="shared" si="2"/>
        <v>0</v>
      </c>
      <c r="H46" s="158">
        <f t="shared" si="3"/>
        <v>0</v>
      </c>
      <c r="I46" s="158">
        <f t="shared" si="4"/>
        <v>0</v>
      </c>
      <c r="J46" s="158">
        <f t="shared" si="5"/>
        <v>0</v>
      </c>
      <c r="K46" s="158">
        <f t="shared" si="6"/>
        <v>0</v>
      </c>
      <c r="L46" s="158">
        <f t="shared" si="7"/>
        <v>0</v>
      </c>
      <c r="M46" s="158">
        <f t="shared" si="8"/>
        <v>0</v>
      </c>
      <c r="N46" s="158">
        <f t="shared" si="9"/>
        <v>0</v>
      </c>
      <c r="O46" s="158">
        <f t="shared" si="10"/>
        <v>0</v>
      </c>
    </row>
    <row r="47" spans="1:15" ht="21.95" customHeight="1">
      <c r="A47" s="108">
        <v>41</v>
      </c>
      <c r="B47" s="124" t="str">
        <f t="array" ref="B47">IF(ROWS(الشيت!$GC$10:GC50)&lt;=COUNTIF(result,اخرالعام!$B$4),INDEX(glos,SMALL(IF(result=اخرالعام!$B$4,ROW(result)-ROW(الشيت!$GC$10)+1),ROW(41:41))),"")</f>
        <v/>
      </c>
      <c r="C47" s="139" t="str">
        <f t="shared" si="0"/>
        <v/>
      </c>
      <c r="D47" s="108"/>
      <c r="E47" s="108"/>
      <c r="F47" s="144">
        <f t="shared" si="1"/>
        <v>0</v>
      </c>
      <c r="G47" s="144">
        <f t="shared" si="2"/>
        <v>0</v>
      </c>
      <c r="H47" s="158">
        <f t="shared" si="3"/>
        <v>0</v>
      </c>
      <c r="I47" s="158">
        <f t="shared" si="4"/>
        <v>0</v>
      </c>
      <c r="J47" s="158">
        <f t="shared" si="5"/>
        <v>0</v>
      </c>
      <c r="K47" s="158">
        <f t="shared" si="6"/>
        <v>0</v>
      </c>
      <c r="L47" s="158">
        <f t="shared" si="7"/>
        <v>0</v>
      </c>
      <c r="M47" s="158">
        <f t="shared" si="8"/>
        <v>0</v>
      </c>
      <c r="N47" s="158">
        <f t="shared" si="9"/>
        <v>0</v>
      </c>
      <c r="O47" s="158">
        <f t="shared" si="10"/>
        <v>0</v>
      </c>
    </row>
    <row r="48" spans="1:15" ht="21.95" customHeight="1">
      <c r="A48" s="108">
        <v>42</v>
      </c>
      <c r="B48" s="124" t="str">
        <f t="array" ref="B48">IF(ROWS(الشيت!$GC$10:GC51)&lt;=COUNTIF(result,اخرالعام!$B$4),INDEX(glos,SMALL(IF(result=اخرالعام!$B$4,ROW(result)-ROW(الشيت!$GC$10)+1),ROW(42:42))),"")</f>
        <v/>
      </c>
      <c r="C48" s="139" t="str">
        <f t="shared" si="0"/>
        <v/>
      </c>
      <c r="D48" s="108"/>
      <c r="E48" s="108"/>
      <c r="F48" s="144">
        <f t="shared" si="1"/>
        <v>0</v>
      </c>
      <c r="G48" s="144">
        <f t="shared" si="2"/>
        <v>0</v>
      </c>
      <c r="H48" s="158">
        <f t="shared" si="3"/>
        <v>0</v>
      </c>
      <c r="I48" s="158">
        <f t="shared" si="4"/>
        <v>0</v>
      </c>
      <c r="J48" s="158">
        <f t="shared" si="5"/>
        <v>0</v>
      </c>
      <c r="K48" s="158">
        <f t="shared" si="6"/>
        <v>0</v>
      </c>
      <c r="L48" s="158">
        <f t="shared" si="7"/>
        <v>0</v>
      </c>
      <c r="M48" s="158">
        <f t="shared" si="8"/>
        <v>0</v>
      </c>
      <c r="N48" s="158">
        <f t="shared" si="9"/>
        <v>0</v>
      </c>
      <c r="O48" s="158">
        <f t="shared" si="10"/>
        <v>0</v>
      </c>
    </row>
    <row r="49" spans="1:15" ht="21.95" customHeight="1">
      <c r="A49" s="108">
        <v>43</v>
      </c>
      <c r="B49" s="124" t="str">
        <f t="array" ref="B49">IF(ROWS(الشيت!$GC$10:GC52)&lt;=COUNTIF(result,اخرالعام!$B$4),INDEX(glos,SMALL(IF(result=اخرالعام!$B$4,ROW(result)-ROW(الشيت!$GC$10)+1),ROW(43:43))),"")</f>
        <v/>
      </c>
      <c r="C49" s="139" t="str">
        <f t="shared" si="0"/>
        <v/>
      </c>
      <c r="D49" s="108"/>
      <c r="E49" s="108"/>
      <c r="F49" s="144">
        <f t="shared" si="1"/>
        <v>0</v>
      </c>
      <c r="G49" s="144">
        <f t="shared" si="2"/>
        <v>0</v>
      </c>
      <c r="H49" s="158">
        <f t="shared" si="3"/>
        <v>0</v>
      </c>
      <c r="I49" s="158">
        <f t="shared" si="4"/>
        <v>0</v>
      </c>
      <c r="J49" s="158">
        <f t="shared" si="5"/>
        <v>0</v>
      </c>
      <c r="K49" s="158">
        <f t="shared" si="6"/>
        <v>0</v>
      </c>
      <c r="L49" s="158">
        <f t="shared" si="7"/>
        <v>0</v>
      </c>
      <c r="M49" s="158">
        <f t="shared" si="8"/>
        <v>0</v>
      </c>
      <c r="N49" s="158">
        <f t="shared" si="9"/>
        <v>0</v>
      </c>
      <c r="O49" s="158">
        <f t="shared" si="10"/>
        <v>0</v>
      </c>
    </row>
    <row r="50" spans="1:15" ht="21.95" customHeight="1">
      <c r="A50" s="108">
        <v>44</v>
      </c>
      <c r="B50" s="124" t="str">
        <f t="array" ref="B50">IF(ROWS(الشيت!$GC$10:GC53)&lt;=COUNTIF(result,اخرالعام!$B$4),INDEX(glos,SMALL(IF(result=اخرالعام!$B$4,ROW(result)-ROW(الشيت!$GC$10)+1),ROW(44:44))),"")</f>
        <v/>
      </c>
      <c r="C50" s="139" t="str">
        <f t="shared" si="0"/>
        <v/>
      </c>
      <c r="D50" s="108"/>
      <c r="E50" s="108"/>
      <c r="F50" s="144">
        <f t="shared" si="1"/>
        <v>0</v>
      </c>
      <c r="G50" s="144">
        <f t="shared" si="2"/>
        <v>0</v>
      </c>
      <c r="H50" s="158">
        <f t="shared" si="3"/>
        <v>0</v>
      </c>
      <c r="I50" s="158">
        <f t="shared" si="4"/>
        <v>0</v>
      </c>
      <c r="J50" s="158">
        <f t="shared" si="5"/>
        <v>0</v>
      </c>
      <c r="K50" s="158">
        <f t="shared" si="6"/>
        <v>0</v>
      </c>
      <c r="L50" s="158">
        <f t="shared" si="7"/>
        <v>0</v>
      </c>
      <c r="M50" s="158">
        <f t="shared" si="8"/>
        <v>0</v>
      </c>
      <c r="N50" s="158">
        <f t="shared" si="9"/>
        <v>0</v>
      </c>
      <c r="O50" s="158">
        <f t="shared" si="10"/>
        <v>0</v>
      </c>
    </row>
    <row r="51" spans="1:15" ht="21.95" customHeight="1">
      <c r="A51" s="108">
        <v>45</v>
      </c>
      <c r="B51" s="124" t="str">
        <f t="array" ref="B51">IF(ROWS(الشيت!$GC$10:GC54)&lt;=COUNTIF(result,اخرالعام!$B$4),INDEX(glos,SMALL(IF(result=اخرالعام!$B$4,ROW(result)-ROW(الشيت!$GC$10)+1),ROW(45:45))),"")</f>
        <v/>
      </c>
      <c r="C51" s="139" t="str">
        <f t="shared" si="0"/>
        <v/>
      </c>
      <c r="D51" s="108"/>
      <c r="E51" s="108"/>
      <c r="F51" s="144">
        <f t="shared" si="1"/>
        <v>0</v>
      </c>
      <c r="G51" s="144">
        <f t="shared" si="2"/>
        <v>0</v>
      </c>
      <c r="H51" s="158">
        <f t="shared" si="3"/>
        <v>0</v>
      </c>
      <c r="I51" s="158">
        <f t="shared" si="4"/>
        <v>0</v>
      </c>
      <c r="J51" s="158">
        <f t="shared" si="5"/>
        <v>0</v>
      </c>
      <c r="K51" s="158">
        <f t="shared" si="6"/>
        <v>0</v>
      </c>
      <c r="L51" s="158">
        <f t="shared" si="7"/>
        <v>0</v>
      </c>
      <c r="M51" s="158">
        <f t="shared" si="8"/>
        <v>0</v>
      </c>
      <c r="N51" s="158">
        <f t="shared" si="9"/>
        <v>0</v>
      </c>
      <c r="O51" s="158">
        <f t="shared" si="10"/>
        <v>0</v>
      </c>
    </row>
    <row r="52" spans="1:15" ht="21.95" customHeight="1">
      <c r="A52" s="108">
        <v>46</v>
      </c>
      <c r="B52" s="124" t="str">
        <f t="array" ref="B52">IF(ROWS(الشيت!$GC$10:GC55)&lt;=COUNTIF(result,اخرالعام!$B$4),INDEX(glos,SMALL(IF(result=اخرالعام!$B$4,ROW(result)-ROW(الشيت!$GC$10)+1),ROW(46:46))),"")</f>
        <v/>
      </c>
      <c r="C52" s="139" t="str">
        <f t="shared" si="0"/>
        <v/>
      </c>
      <c r="D52" s="108"/>
      <c r="E52" s="108"/>
      <c r="F52" s="144">
        <f t="shared" si="1"/>
        <v>0</v>
      </c>
      <c r="G52" s="144">
        <f t="shared" si="2"/>
        <v>0</v>
      </c>
      <c r="H52" s="158">
        <f t="shared" si="3"/>
        <v>0</v>
      </c>
      <c r="I52" s="158">
        <f t="shared" si="4"/>
        <v>0</v>
      </c>
      <c r="J52" s="158">
        <f t="shared" si="5"/>
        <v>0</v>
      </c>
      <c r="K52" s="158">
        <f t="shared" si="6"/>
        <v>0</v>
      </c>
      <c r="L52" s="158">
        <f t="shared" si="7"/>
        <v>0</v>
      </c>
      <c r="M52" s="158">
        <f t="shared" si="8"/>
        <v>0</v>
      </c>
      <c r="N52" s="158">
        <f t="shared" si="9"/>
        <v>0</v>
      </c>
      <c r="O52" s="158">
        <f t="shared" si="10"/>
        <v>0</v>
      </c>
    </row>
    <row r="53" spans="1:15" ht="21.95" customHeight="1">
      <c r="A53" s="108">
        <v>47</v>
      </c>
      <c r="B53" s="124" t="str">
        <f t="array" ref="B53">IF(ROWS(الشيت!$GC$10:GC56)&lt;=COUNTIF(result,اخرالعام!$B$4),INDEX(glos,SMALL(IF(result=اخرالعام!$B$4,ROW(result)-ROW(الشيت!$GC$10)+1),ROW(47:47))),"")</f>
        <v/>
      </c>
      <c r="C53" s="139" t="str">
        <f t="shared" si="0"/>
        <v/>
      </c>
      <c r="D53" s="108"/>
      <c r="E53" s="108"/>
      <c r="F53" s="144">
        <f t="shared" si="1"/>
        <v>0</v>
      </c>
      <c r="G53" s="144">
        <f t="shared" si="2"/>
        <v>0</v>
      </c>
      <c r="H53" s="158">
        <f t="shared" si="3"/>
        <v>0</v>
      </c>
      <c r="I53" s="158">
        <f t="shared" si="4"/>
        <v>0</v>
      </c>
      <c r="J53" s="158">
        <f t="shared" si="5"/>
        <v>0</v>
      </c>
      <c r="K53" s="158">
        <f t="shared" si="6"/>
        <v>0</v>
      </c>
      <c r="L53" s="158">
        <f t="shared" si="7"/>
        <v>0</v>
      </c>
      <c r="M53" s="158">
        <f t="shared" si="8"/>
        <v>0</v>
      </c>
      <c r="N53" s="158">
        <f t="shared" si="9"/>
        <v>0</v>
      </c>
      <c r="O53" s="158">
        <f t="shared" si="10"/>
        <v>0</v>
      </c>
    </row>
    <row r="54" spans="1:15" ht="21.95" customHeight="1">
      <c r="A54" s="108">
        <v>48</v>
      </c>
      <c r="B54" s="124" t="str">
        <f t="array" ref="B54">IF(ROWS(الشيت!$GC$10:GC57)&lt;=COUNTIF(result,اخرالعام!$B$4),INDEX(glos,SMALL(IF(result=اخرالعام!$B$4,ROW(result)-ROW(الشيت!$GC$10)+1),ROW(48:48))),"")</f>
        <v/>
      </c>
      <c r="C54" s="139" t="str">
        <f t="shared" si="0"/>
        <v/>
      </c>
      <c r="D54" s="108"/>
      <c r="E54" s="108"/>
      <c r="F54" s="144">
        <f t="shared" si="1"/>
        <v>0</v>
      </c>
      <c r="G54" s="144">
        <f t="shared" si="2"/>
        <v>0</v>
      </c>
      <c r="H54" s="158">
        <f t="shared" si="3"/>
        <v>0</v>
      </c>
      <c r="I54" s="158">
        <f t="shared" si="4"/>
        <v>0</v>
      </c>
      <c r="J54" s="158">
        <f t="shared" si="5"/>
        <v>0</v>
      </c>
      <c r="K54" s="158">
        <f t="shared" si="6"/>
        <v>0</v>
      </c>
      <c r="L54" s="158">
        <f t="shared" si="7"/>
        <v>0</v>
      </c>
      <c r="M54" s="158">
        <f t="shared" si="8"/>
        <v>0</v>
      </c>
      <c r="N54" s="158">
        <f t="shared" si="9"/>
        <v>0</v>
      </c>
      <c r="O54" s="158">
        <f t="shared" si="10"/>
        <v>0</v>
      </c>
    </row>
    <row r="55" spans="1:15" ht="21.95" customHeight="1">
      <c r="A55" s="108">
        <v>49</v>
      </c>
      <c r="B55" s="124" t="str">
        <f t="array" ref="B55">IF(ROWS(الشيت!$GC$10:GC58)&lt;=COUNTIF(result,اخرالعام!$B$4),INDEX(glos,SMALL(IF(result=اخرالعام!$B$4,ROW(result)-ROW(الشيت!$GC$10)+1),ROW(49:49))),"")</f>
        <v/>
      </c>
      <c r="C55" s="139" t="str">
        <f t="shared" si="0"/>
        <v/>
      </c>
      <c r="D55" s="108"/>
      <c r="E55" s="108"/>
      <c r="F55" s="144">
        <f t="shared" si="1"/>
        <v>0</v>
      </c>
      <c r="G55" s="144">
        <f t="shared" si="2"/>
        <v>0</v>
      </c>
      <c r="H55" s="158">
        <f t="shared" si="3"/>
        <v>0</v>
      </c>
      <c r="I55" s="158">
        <f t="shared" si="4"/>
        <v>0</v>
      </c>
      <c r="J55" s="158">
        <f t="shared" si="5"/>
        <v>0</v>
      </c>
      <c r="K55" s="158">
        <f t="shared" si="6"/>
        <v>0</v>
      </c>
      <c r="L55" s="158">
        <f t="shared" si="7"/>
        <v>0</v>
      </c>
      <c r="M55" s="158">
        <f t="shared" si="8"/>
        <v>0</v>
      </c>
      <c r="N55" s="158">
        <f t="shared" si="9"/>
        <v>0</v>
      </c>
      <c r="O55" s="158">
        <f t="shared" si="10"/>
        <v>0</v>
      </c>
    </row>
    <row r="56" spans="1:15" ht="21.95" customHeight="1">
      <c r="A56" s="108">
        <v>50</v>
      </c>
      <c r="B56" s="124" t="str">
        <f t="array" ref="B56">IF(ROWS(الشيت!$GC$10:GC59)&lt;=COUNTIF(result,اخرالعام!$B$4),INDEX(glos,SMALL(IF(result=اخرالعام!$B$4,ROW(result)-ROW(الشيت!$GC$10)+1),ROW(50:50))),"")</f>
        <v/>
      </c>
      <c r="C56" s="139" t="str">
        <f t="shared" si="0"/>
        <v/>
      </c>
      <c r="D56" s="108"/>
      <c r="E56" s="108"/>
      <c r="F56" s="144">
        <f t="shared" si="1"/>
        <v>0</v>
      </c>
      <c r="G56" s="144">
        <f t="shared" si="2"/>
        <v>0</v>
      </c>
      <c r="H56" s="158">
        <f t="shared" si="3"/>
        <v>0</v>
      </c>
      <c r="I56" s="158">
        <f t="shared" si="4"/>
        <v>0</v>
      </c>
      <c r="J56" s="158">
        <f t="shared" si="5"/>
        <v>0</v>
      </c>
      <c r="K56" s="158">
        <f t="shared" si="6"/>
        <v>0</v>
      </c>
      <c r="L56" s="158">
        <f t="shared" si="7"/>
        <v>0</v>
      </c>
      <c r="M56" s="158">
        <f t="shared" si="8"/>
        <v>0</v>
      </c>
      <c r="N56" s="158">
        <f t="shared" si="9"/>
        <v>0</v>
      </c>
      <c r="O56" s="158">
        <f t="shared" si="10"/>
        <v>0</v>
      </c>
    </row>
    <row r="57" spans="1:15" ht="21.95" customHeight="1">
      <c r="A57" s="108">
        <v>51</v>
      </c>
      <c r="B57" s="124" t="str">
        <f t="array" ref="B57">IF(ROWS(الشيت!$GC$10:GC60)&lt;=COUNTIF(result,اخرالعام!$B$4),INDEX(glos,SMALL(IF(result=اخرالعام!$B$4,ROW(result)-ROW(الشيت!$GC$10)+1),ROW(51:51))),"")</f>
        <v/>
      </c>
      <c r="C57" s="139" t="str">
        <f t="shared" si="0"/>
        <v/>
      </c>
      <c r="D57" s="108"/>
      <c r="E57" s="108"/>
      <c r="F57" s="144">
        <f t="shared" si="1"/>
        <v>0</v>
      </c>
      <c r="G57" s="144">
        <f t="shared" si="2"/>
        <v>0</v>
      </c>
      <c r="H57" s="158">
        <f t="shared" si="3"/>
        <v>0</v>
      </c>
      <c r="I57" s="158">
        <f t="shared" si="4"/>
        <v>0</v>
      </c>
      <c r="J57" s="158">
        <f t="shared" si="5"/>
        <v>0</v>
      </c>
      <c r="K57" s="158">
        <f t="shared" si="6"/>
        <v>0</v>
      </c>
      <c r="L57" s="158">
        <f t="shared" si="7"/>
        <v>0</v>
      </c>
      <c r="M57" s="158">
        <f t="shared" si="8"/>
        <v>0</v>
      </c>
      <c r="N57" s="158">
        <f t="shared" si="9"/>
        <v>0</v>
      </c>
      <c r="O57" s="158">
        <f t="shared" si="10"/>
        <v>0</v>
      </c>
    </row>
    <row r="58" spans="1:15" ht="21.95" customHeight="1">
      <c r="A58" s="108">
        <v>52</v>
      </c>
      <c r="B58" s="124" t="str">
        <f t="array" ref="B58">IF(ROWS(الشيت!$GC$10:GC61)&lt;=COUNTIF(result,اخرالعام!$B$4),INDEX(glos,SMALL(IF(result=اخرالعام!$B$4,ROW(result)-ROW(الشيت!$GC$10)+1),ROW(52:52))),"")</f>
        <v/>
      </c>
      <c r="C58" s="139" t="str">
        <f t="shared" si="0"/>
        <v/>
      </c>
      <c r="D58" s="108"/>
      <c r="E58" s="108"/>
      <c r="F58" s="144">
        <f t="shared" si="1"/>
        <v>0</v>
      </c>
      <c r="G58" s="144">
        <f t="shared" si="2"/>
        <v>0</v>
      </c>
      <c r="H58" s="158">
        <f t="shared" si="3"/>
        <v>0</v>
      </c>
      <c r="I58" s="158">
        <f t="shared" si="4"/>
        <v>0</v>
      </c>
      <c r="J58" s="158">
        <f t="shared" si="5"/>
        <v>0</v>
      </c>
      <c r="K58" s="158">
        <f t="shared" si="6"/>
        <v>0</v>
      </c>
      <c r="L58" s="158">
        <f t="shared" si="7"/>
        <v>0</v>
      </c>
      <c r="M58" s="158">
        <f t="shared" si="8"/>
        <v>0</v>
      </c>
      <c r="N58" s="158">
        <f t="shared" si="9"/>
        <v>0</v>
      </c>
      <c r="O58" s="158">
        <f t="shared" si="10"/>
        <v>0</v>
      </c>
    </row>
    <row r="59" spans="1:15" ht="21.95" customHeight="1">
      <c r="A59" s="108">
        <v>53</v>
      </c>
      <c r="B59" s="124" t="str">
        <f t="array" ref="B59">IF(ROWS(الشيت!$GC$10:GC62)&lt;=COUNTIF(result,اخرالعام!$B$4),INDEX(glos,SMALL(IF(result=اخرالعام!$B$4,ROW(result)-ROW(الشيت!$GC$10)+1),ROW(53:53))),"")</f>
        <v/>
      </c>
      <c r="C59" s="139" t="str">
        <f t="shared" si="0"/>
        <v/>
      </c>
      <c r="D59" s="108"/>
      <c r="E59" s="108"/>
      <c r="F59" s="144">
        <f t="shared" si="1"/>
        <v>0</v>
      </c>
      <c r="G59" s="144">
        <f t="shared" si="2"/>
        <v>0</v>
      </c>
      <c r="H59" s="158">
        <f t="shared" si="3"/>
        <v>0</v>
      </c>
      <c r="I59" s="158">
        <f t="shared" si="4"/>
        <v>0</v>
      </c>
      <c r="J59" s="158">
        <f t="shared" si="5"/>
        <v>0</v>
      </c>
      <c r="K59" s="158">
        <f t="shared" si="6"/>
        <v>0</v>
      </c>
      <c r="L59" s="158">
        <f t="shared" si="7"/>
        <v>0</v>
      </c>
      <c r="M59" s="158">
        <f t="shared" si="8"/>
        <v>0</v>
      </c>
      <c r="N59" s="158">
        <f t="shared" si="9"/>
        <v>0</v>
      </c>
      <c r="O59" s="158">
        <f t="shared" si="10"/>
        <v>0</v>
      </c>
    </row>
    <row r="60" spans="1:15" ht="21.95" customHeight="1">
      <c r="A60" s="108">
        <v>54</v>
      </c>
      <c r="B60" s="124" t="str">
        <f t="array" ref="B60">IF(ROWS(الشيت!$GC$10:GC63)&lt;=COUNTIF(result,اخرالعام!$B$4),INDEX(glos,SMALL(IF(result=اخرالعام!$B$4,ROW(result)-ROW(الشيت!$GC$10)+1),ROW(54:54))),"")</f>
        <v/>
      </c>
      <c r="C60" s="139" t="str">
        <f t="shared" si="0"/>
        <v/>
      </c>
      <c r="D60" s="108"/>
      <c r="E60" s="108"/>
      <c r="F60" s="144">
        <f t="shared" si="1"/>
        <v>0</v>
      </c>
      <c r="G60" s="144">
        <f t="shared" si="2"/>
        <v>0</v>
      </c>
      <c r="H60" s="158">
        <f t="shared" si="3"/>
        <v>0</v>
      </c>
      <c r="I60" s="158">
        <f t="shared" si="4"/>
        <v>0</v>
      </c>
      <c r="J60" s="158">
        <f t="shared" si="5"/>
        <v>0</v>
      </c>
      <c r="K60" s="158">
        <f t="shared" si="6"/>
        <v>0</v>
      </c>
      <c r="L60" s="158">
        <f t="shared" si="7"/>
        <v>0</v>
      </c>
      <c r="M60" s="158">
        <f t="shared" si="8"/>
        <v>0</v>
      </c>
      <c r="N60" s="158">
        <f t="shared" si="9"/>
        <v>0</v>
      </c>
      <c r="O60" s="158">
        <f t="shared" si="10"/>
        <v>0</v>
      </c>
    </row>
    <row r="61" spans="1:15" ht="21.95" customHeight="1">
      <c r="A61" s="108">
        <v>55</v>
      </c>
      <c r="B61" s="124" t="str">
        <f t="array" ref="B61">IF(ROWS(الشيت!$GC$10:GC64)&lt;=COUNTIF(result,اخرالعام!$B$4),INDEX(glos,SMALL(IF(result=اخرالعام!$B$4,ROW(result)-ROW(الشيت!$GC$10)+1),ROW(55:55))),"")</f>
        <v/>
      </c>
      <c r="C61" s="139" t="str">
        <f t="shared" si="0"/>
        <v/>
      </c>
      <c r="D61" s="108"/>
      <c r="E61" s="108"/>
      <c r="F61" s="144">
        <f t="shared" si="1"/>
        <v>0</v>
      </c>
      <c r="G61" s="144">
        <f t="shared" si="2"/>
        <v>0</v>
      </c>
      <c r="H61" s="158">
        <f t="shared" si="3"/>
        <v>0</v>
      </c>
      <c r="I61" s="158">
        <f t="shared" si="4"/>
        <v>0</v>
      </c>
      <c r="J61" s="158">
        <f t="shared" si="5"/>
        <v>0</v>
      </c>
      <c r="K61" s="158">
        <f t="shared" si="6"/>
        <v>0</v>
      </c>
      <c r="L61" s="158">
        <f t="shared" si="7"/>
        <v>0</v>
      </c>
      <c r="M61" s="158">
        <f t="shared" si="8"/>
        <v>0</v>
      </c>
      <c r="N61" s="158">
        <f t="shared" si="9"/>
        <v>0</v>
      </c>
      <c r="O61" s="158">
        <f t="shared" si="10"/>
        <v>0</v>
      </c>
    </row>
    <row r="62" spans="1:15" ht="21.95" customHeight="1">
      <c r="A62" s="108">
        <v>56</v>
      </c>
      <c r="B62" s="124" t="str">
        <f t="array" ref="B62">IF(ROWS(الشيت!$GC$10:GC65)&lt;=COUNTIF(result,اخرالعام!$B$4),INDEX(glos,SMALL(IF(result=اخرالعام!$B$4,ROW(result)-ROW(الشيت!$GC$10)+1),ROW(56:56))),"")</f>
        <v/>
      </c>
      <c r="C62" s="139" t="str">
        <f t="shared" si="0"/>
        <v/>
      </c>
      <c r="D62" s="108"/>
      <c r="E62" s="108"/>
      <c r="F62" s="144">
        <f t="shared" si="1"/>
        <v>0</v>
      </c>
      <c r="G62" s="144">
        <f t="shared" si="2"/>
        <v>0</v>
      </c>
      <c r="H62" s="158">
        <f t="shared" si="3"/>
        <v>0</v>
      </c>
      <c r="I62" s="158">
        <f t="shared" si="4"/>
        <v>0</v>
      </c>
      <c r="J62" s="158">
        <f t="shared" si="5"/>
        <v>0</v>
      </c>
      <c r="K62" s="158">
        <f t="shared" si="6"/>
        <v>0</v>
      </c>
      <c r="L62" s="158">
        <f t="shared" si="7"/>
        <v>0</v>
      </c>
      <c r="M62" s="158">
        <f t="shared" si="8"/>
        <v>0</v>
      </c>
      <c r="N62" s="158">
        <f t="shared" si="9"/>
        <v>0</v>
      </c>
      <c r="O62" s="158">
        <f t="shared" si="10"/>
        <v>0</v>
      </c>
    </row>
    <row r="63" spans="1:15" ht="21.95" customHeight="1">
      <c r="A63" s="108">
        <v>57</v>
      </c>
      <c r="B63" s="124" t="str">
        <f t="array" ref="B63">IF(ROWS(الشيت!$GC$10:GC66)&lt;=COUNTIF(result,اخرالعام!$B$4),INDEX(glos,SMALL(IF(result=اخرالعام!$B$4,ROW(result)-ROW(الشيت!$GC$10)+1),ROW(57:57))),"")</f>
        <v/>
      </c>
      <c r="C63" s="139" t="str">
        <f t="shared" si="0"/>
        <v/>
      </c>
      <c r="D63" s="108"/>
      <c r="E63" s="108"/>
      <c r="F63" s="144">
        <f t="shared" si="1"/>
        <v>0</v>
      </c>
      <c r="G63" s="144">
        <f t="shared" si="2"/>
        <v>0</v>
      </c>
      <c r="H63" s="158">
        <f t="shared" si="3"/>
        <v>0</v>
      </c>
      <c r="I63" s="158">
        <f t="shared" si="4"/>
        <v>0</v>
      </c>
      <c r="J63" s="158">
        <f t="shared" si="5"/>
        <v>0</v>
      </c>
      <c r="K63" s="158">
        <f t="shared" si="6"/>
        <v>0</v>
      </c>
      <c r="L63" s="158">
        <f t="shared" si="7"/>
        <v>0</v>
      </c>
      <c r="M63" s="158">
        <f t="shared" si="8"/>
        <v>0</v>
      </c>
      <c r="N63" s="158">
        <f t="shared" si="9"/>
        <v>0</v>
      </c>
      <c r="O63" s="158">
        <f t="shared" si="10"/>
        <v>0</v>
      </c>
    </row>
    <row r="64" spans="1:15" ht="21.95" customHeight="1">
      <c r="A64" s="108">
        <v>58</v>
      </c>
      <c r="B64" s="124" t="str">
        <f t="array" ref="B64">IF(ROWS(الشيت!$GC$10:GC67)&lt;=COUNTIF(result,اخرالعام!$B$4),INDEX(glos,SMALL(IF(result=اخرالعام!$B$4,ROW(result)-ROW(الشيت!$GC$10)+1),ROW(58:58))),"")</f>
        <v/>
      </c>
      <c r="C64" s="139" t="str">
        <f t="shared" si="0"/>
        <v/>
      </c>
      <c r="D64" s="108"/>
      <c r="E64" s="108"/>
      <c r="F64" s="144">
        <f t="shared" si="1"/>
        <v>0</v>
      </c>
      <c r="G64" s="144">
        <f t="shared" si="2"/>
        <v>0</v>
      </c>
      <c r="H64" s="158">
        <f t="shared" si="3"/>
        <v>0</v>
      </c>
      <c r="I64" s="158">
        <f t="shared" si="4"/>
        <v>0</v>
      </c>
      <c r="J64" s="158">
        <f t="shared" si="5"/>
        <v>0</v>
      </c>
      <c r="K64" s="158">
        <f t="shared" si="6"/>
        <v>0</v>
      </c>
      <c r="L64" s="158">
        <f t="shared" si="7"/>
        <v>0</v>
      </c>
      <c r="M64" s="158">
        <f t="shared" si="8"/>
        <v>0</v>
      </c>
      <c r="N64" s="158">
        <f t="shared" si="9"/>
        <v>0</v>
      </c>
      <c r="O64" s="158">
        <f t="shared" si="10"/>
        <v>0</v>
      </c>
    </row>
    <row r="65" spans="1:15" ht="21.95" customHeight="1">
      <c r="A65" s="108">
        <v>59</v>
      </c>
      <c r="B65" s="124" t="str">
        <f t="array" ref="B65">IF(ROWS(الشيت!$GC$10:GC68)&lt;=COUNTIF(result,اخرالعام!$B$4),INDEX(glos,SMALL(IF(result=اخرالعام!$B$4,ROW(result)-ROW(الشيت!$GC$10)+1),ROW(59:59))),"")</f>
        <v/>
      </c>
      <c r="C65" s="139" t="str">
        <f t="shared" si="0"/>
        <v/>
      </c>
      <c r="D65" s="108"/>
      <c r="E65" s="108"/>
      <c r="F65" s="144">
        <f t="shared" si="1"/>
        <v>0</v>
      </c>
      <c r="G65" s="144">
        <f t="shared" si="2"/>
        <v>0</v>
      </c>
      <c r="H65" s="158">
        <f t="shared" si="3"/>
        <v>0</v>
      </c>
      <c r="I65" s="158">
        <f t="shared" si="4"/>
        <v>0</v>
      </c>
      <c r="J65" s="158">
        <f t="shared" si="5"/>
        <v>0</v>
      </c>
      <c r="K65" s="158">
        <f t="shared" si="6"/>
        <v>0</v>
      </c>
      <c r="L65" s="158">
        <f t="shared" si="7"/>
        <v>0</v>
      </c>
      <c r="M65" s="158">
        <f t="shared" si="8"/>
        <v>0</v>
      </c>
      <c r="N65" s="158">
        <f t="shared" si="9"/>
        <v>0</v>
      </c>
      <c r="O65" s="158">
        <f t="shared" si="10"/>
        <v>0</v>
      </c>
    </row>
    <row r="66" spans="1:15" ht="21.95" customHeight="1">
      <c r="A66" s="108">
        <v>60</v>
      </c>
      <c r="B66" s="124" t="str">
        <f t="array" ref="B66">IF(ROWS(الشيت!$GC$10:GC69)&lt;=COUNTIF(result,اخرالعام!$B$4),INDEX(glos,SMALL(IF(result=اخرالعام!$B$4,ROW(result)-ROW(الشيت!$GC$10)+1),ROW(60:60))),"")</f>
        <v/>
      </c>
      <c r="C66" s="139" t="str">
        <f t="shared" si="0"/>
        <v/>
      </c>
      <c r="D66" s="108"/>
      <c r="E66" s="108"/>
      <c r="F66" s="144">
        <f t="shared" si="1"/>
        <v>0</v>
      </c>
      <c r="G66" s="144">
        <f t="shared" si="2"/>
        <v>0</v>
      </c>
      <c r="H66" s="158">
        <f t="shared" si="3"/>
        <v>0</v>
      </c>
      <c r="I66" s="158">
        <f t="shared" si="4"/>
        <v>0</v>
      </c>
      <c r="J66" s="158">
        <f t="shared" si="5"/>
        <v>0</v>
      </c>
      <c r="K66" s="158">
        <f t="shared" si="6"/>
        <v>0</v>
      </c>
      <c r="L66" s="158">
        <f t="shared" si="7"/>
        <v>0</v>
      </c>
      <c r="M66" s="158">
        <f t="shared" si="8"/>
        <v>0</v>
      </c>
      <c r="N66" s="158">
        <f t="shared" si="9"/>
        <v>0</v>
      </c>
      <c r="O66" s="158">
        <f t="shared" si="10"/>
        <v>0</v>
      </c>
    </row>
    <row r="67" spans="1:15" ht="21.95" customHeight="1">
      <c r="A67" s="108">
        <v>61</v>
      </c>
      <c r="B67" s="124" t="str">
        <f t="array" ref="B67">IF(ROWS(الشيت!$GC$10:GC70)&lt;=COUNTIF(result,اخرالعام!$B$4),INDEX(glos,SMALL(IF(result=اخرالعام!$B$4,ROW(result)-ROW(الشيت!$GC$10)+1),ROW(61:61))),"")</f>
        <v/>
      </c>
      <c r="C67" s="139" t="str">
        <f t="shared" si="0"/>
        <v/>
      </c>
      <c r="D67" s="108"/>
      <c r="E67" s="108"/>
      <c r="F67" s="144">
        <f t="shared" si="1"/>
        <v>0</v>
      </c>
      <c r="G67" s="144">
        <f t="shared" si="2"/>
        <v>0</v>
      </c>
      <c r="H67" s="158">
        <f t="shared" si="3"/>
        <v>0</v>
      </c>
      <c r="I67" s="158">
        <f t="shared" si="4"/>
        <v>0</v>
      </c>
      <c r="J67" s="158">
        <f t="shared" si="5"/>
        <v>0</v>
      </c>
      <c r="K67" s="158">
        <f t="shared" si="6"/>
        <v>0</v>
      </c>
      <c r="L67" s="158">
        <f t="shared" si="7"/>
        <v>0</v>
      </c>
      <c r="M67" s="158">
        <f t="shared" si="8"/>
        <v>0</v>
      </c>
      <c r="N67" s="158">
        <f t="shared" si="9"/>
        <v>0</v>
      </c>
      <c r="O67" s="158">
        <f t="shared" si="10"/>
        <v>0</v>
      </c>
    </row>
    <row r="68" spans="1:15" ht="21.95" customHeight="1">
      <c r="A68" s="108">
        <v>62</v>
      </c>
      <c r="B68" s="124" t="str">
        <f t="array" ref="B68">IF(ROWS(الشيت!$GC$10:GC71)&lt;=COUNTIF(result,اخرالعام!$B$4),INDEX(glos,SMALL(IF(result=اخرالعام!$B$4,ROW(result)-ROW(الشيت!$GC$10)+1),ROW(62:62))),"")</f>
        <v/>
      </c>
      <c r="C68" s="139" t="str">
        <f t="shared" si="0"/>
        <v/>
      </c>
      <c r="D68" s="108"/>
      <c r="E68" s="108"/>
      <c r="F68" s="144">
        <f t="shared" si="1"/>
        <v>0</v>
      </c>
      <c r="G68" s="144">
        <f t="shared" si="2"/>
        <v>0</v>
      </c>
      <c r="H68" s="158">
        <f t="shared" si="3"/>
        <v>0</v>
      </c>
      <c r="I68" s="158">
        <f t="shared" si="4"/>
        <v>0</v>
      </c>
      <c r="J68" s="158">
        <f t="shared" si="5"/>
        <v>0</v>
      </c>
      <c r="K68" s="158">
        <f t="shared" si="6"/>
        <v>0</v>
      </c>
      <c r="L68" s="158">
        <f t="shared" si="7"/>
        <v>0</v>
      </c>
      <c r="M68" s="158">
        <f t="shared" si="8"/>
        <v>0</v>
      </c>
      <c r="N68" s="158">
        <f t="shared" si="9"/>
        <v>0</v>
      </c>
      <c r="O68" s="158">
        <f t="shared" si="10"/>
        <v>0</v>
      </c>
    </row>
    <row r="69" spans="1:15" ht="21.95" customHeight="1">
      <c r="A69" s="108">
        <v>63</v>
      </c>
      <c r="B69" s="124" t="str">
        <f t="array" ref="B69">IF(ROWS(الشيت!$GC$10:GC72)&lt;=COUNTIF(result,اخرالعام!$B$4),INDEX(glos,SMALL(IF(result=اخرالعام!$B$4,ROW(result)-ROW(الشيت!$GC$10)+1),ROW(63:63))),"")</f>
        <v/>
      </c>
      <c r="C69" s="139" t="str">
        <f t="shared" si="0"/>
        <v/>
      </c>
      <c r="D69" s="108"/>
      <c r="E69" s="108"/>
      <c r="F69" s="144">
        <f t="shared" si="1"/>
        <v>0</v>
      </c>
      <c r="G69" s="144">
        <f t="shared" si="2"/>
        <v>0</v>
      </c>
      <c r="H69" s="158">
        <f t="shared" si="3"/>
        <v>0</v>
      </c>
      <c r="I69" s="158">
        <f t="shared" si="4"/>
        <v>0</v>
      </c>
      <c r="J69" s="158">
        <f t="shared" si="5"/>
        <v>0</v>
      </c>
      <c r="K69" s="158">
        <f t="shared" si="6"/>
        <v>0</v>
      </c>
      <c r="L69" s="158">
        <f t="shared" si="7"/>
        <v>0</v>
      </c>
      <c r="M69" s="158">
        <f t="shared" si="8"/>
        <v>0</v>
      </c>
      <c r="N69" s="158">
        <f t="shared" si="9"/>
        <v>0</v>
      </c>
      <c r="O69" s="158">
        <f t="shared" si="10"/>
        <v>0</v>
      </c>
    </row>
    <row r="70" spans="1:15" ht="21.95" customHeight="1">
      <c r="A70" s="108">
        <v>64</v>
      </c>
      <c r="B70" s="124" t="str">
        <f t="array" ref="B70">IF(ROWS(الشيت!$GC$10:GC73)&lt;=COUNTIF(result,اخرالعام!$B$4),INDEX(glos,SMALL(IF(result=اخرالعام!$B$4,ROW(result)-ROW(الشيت!$GC$10)+1),ROW(64:64))),"")</f>
        <v/>
      </c>
      <c r="C70" s="139" t="str">
        <f t="shared" si="0"/>
        <v/>
      </c>
      <c r="D70" s="108"/>
      <c r="E70" s="108"/>
      <c r="F70" s="144">
        <f t="shared" si="1"/>
        <v>0</v>
      </c>
      <c r="G70" s="144">
        <f t="shared" si="2"/>
        <v>0</v>
      </c>
      <c r="H70" s="158">
        <f t="shared" si="3"/>
        <v>0</v>
      </c>
      <c r="I70" s="158">
        <f t="shared" si="4"/>
        <v>0</v>
      </c>
      <c r="J70" s="158">
        <f t="shared" si="5"/>
        <v>0</v>
      </c>
      <c r="K70" s="158">
        <f t="shared" si="6"/>
        <v>0</v>
      </c>
      <c r="L70" s="158">
        <f t="shared" si="7"/>
        <v>0</v>
      </c>
      <c r="M70" s="158">
        <f t="shared" si="8"/>
        <v>0</v>
      </c>
      <c r="N70" s="158">
        <f t="shared" si="9"/>
        <v>0</v>
      </c>
      <c r="O70" s="158">
        <f t="shared" si="10"/>
        <v>0</v>
      </c>
    </row>
    <row r="71" spans="1:15" ht="21.95" customHeight="1">
      <c r="A71" s="108">
        <v>65</v>
      </c>
      <c r="B71" s="124" t="str">
        <f t="array" ref="B71">IF(ROWS(الشيت!$GC$10:GC74)&lt;=COUNTIF(result,اخرالعام!$B$4),INDEX(glos,SMALL(IF(result=اخرالعام!$B$4,ROW(result)-ROW(الشيت!$GC$10)+1),ROW(65:65))),"")</f>
        <v/>
      </c>
      <c r="C71" s="139" t="str">
        <f t="shared" ref="C71:C134" si="11">IF(ISNA(VLOOKUP($B71,sheet,2,FALSE)),"",VLOOKUP($B71,sheet,2,))</f>
        <v/>
      </c>
      <c r="D71" s="108"/>
      <c r="E71" s="108"/>
      <c r="F71" s="144">
        <f t="shared" ref="F71:F134" si="12">IF(ISNA(VLOOKUP($B71,sheet,18,FALSE)),"",VLOOKUP($B71,sheet,18,FALSE))</f>
        <v>0</v>
      </c>
      <c r="G71" s="144">
        <f t="shared" ref="G71:G134" si="13">IF(ISNA(VLOOKUP($B71,sheet,34,FALSE)),"",VLOOKUP($B71,sheet,34,FALSE))</f>
        <v>0</v>
      </c>
      <c r="H71" s="158">
        <f t="shared" ref="H71:H134" si="14">IF(ISNA(VLOOKUP($B71,sheet,50,FALSE)),"",VLOOKUP($B71,sheet,50,FALSE))</f>
        <v>0</v>
      </c>
      <c r="I71" s="158">
        <f t="shared" ref="I71:I134" si="15">IF(ISNA(VLOOKUP($B71,sheet,69,FALSE)),"",VLOOKUP($B71,sheet,69,FALSE))</f>
        <v>0</v>
      </c>
      <c r="J71" s="158">
        <f t="shared" ref="J71:J134" si="16">IF(ISNA(VLOOKUP($B71,sheet,88,FALSE)),"",VLOOKUP($B71,sheet,88,FALSE))</f>
        <v>0</v>
      </c>
      <c r="K71" s="158">
        <f t="shared" ref="K71:K134" si="17">IF(ISNA(VLOOKUP($B71,sheet,107,FALSE)),"",VLOOKUP($B71,sheet,107,FALSE))</f>
        <v>0</v>
      </c>
      <c r="L71" s="158">
        <f t="shared" ref="L71:L134" si="18">IF(ISNA(VLOOKUP($B71,sheet,123,FALSE)),"",VLOOKUP($B71,sheet,123,FALSE))</f>
        <v>0</v>
      </c>
      <c r="M71" s="158">
        <f t="shared" ref="M71:M134" si="19">IF(ISNA(VLOOKUP($B71,sheet,135,FALSE)),"",VLOOKUP($B71,sheet,135,FALSE))</f>
        <v>0</v>
      </c>
      <c r="N71" s="158">
        <f t="shared" ref="N71:N134" si="20">IF(ISNA(VLOOKUP($B71,sheet,147,FALSE)),"",VLOOKUP($B71,sheet,147,FALSE))</f>
        <v>0</v>
      </c>
      <c r="O71" s="158">
        <f t="shared" ref="O71:O134" si="21">IF(ISNA(VLOOKUP($B71,sheet,166,FALSE)),"",VLOOKUP($B71,sheet,166,FALSE))</f>
        <v>0</v>
      </c>
    </row>
    <row r="72" spans="1:15" ht="21.95" customHeight="1">
      <c r="A72" s="108">
        <v>66</v>
      </c>
      <c r="B72" s="124" t="str">
        <f t="array" ref="B72">IF(ROWS(الشيت!$GC$10:GC75)&lt;=COUNTIF(result,اخرالعام!$B$4),INDEX(glos,SMALL(IF(result=اخرالعام!$B$4,ROW(result)-ROW(الشيت!$GC$10)+1),ROW(66:66))),"")</f>
        <v/>
      </c>
      <c r="C72" s="139" t="str">
        <f t="shared" si="11"/>
        <v/>
      </c>
      <c r="D72" s="108"/>
      <c r="E72" s="108"/>
      <c r="F72" s="144">
        <f t="shared" si="12"/>
        <v>0</v>
      </c>
      <c r="G72" s="144">
        <f t="shared" si="13"/>
        <v>0</v>
      </c>
      <c r="H72" s="158">
        <f t="shared" si="14"/>
        <v>0</v>
      </c>
      <c r="I72" s="158">
        <f t="shared" si="15"/>
        <v>0</v>
      </c>
      <c r="J72" s="158">
        <f t="shared" si="16"/>
        <v>0</v>
      </c>
      <c r="K72" s="158">
        <f t="shared" si="17"/>
        <v>0</v>
      </c>
      <c r="L72" s="158">
        <f t="shared" si="18"/>
        <v>0</v>
      </c>
      <c r="M72" s="158">
        <f t="shared" si="19"/>
        <v>0</v>
      </c>
      <c r="N72" s="158">
        <f t="shared" si="20"/>
        <v>0</v>
      </c>
      <c r="O72" s="158">
        <f t="shared" si="21"/>
        <v>0</v>
      </c>
    </row>
    <row r="73" spans="1:15" ht="21.95" customHeight="1">
      <c r="A73" s="108">
        <v>67</v>
      </c>
      <c r="B73" s="124" t="str">
        <f t="array" ref="B73">IF(ROWS(الشيت!$GC$10:GC76)&lt;=COUNTIF(result,اخرالعام!$B$4),INDEX(glos,SMALL(IF(result=اخرالعام!$B$4,ROW(result)-ROW(الشيت!$GC$10)+1),ROW(67:67))),"")</f>
        <v/>
      </c>
      <c r="C73" s="139" t="str">
        <f t="shared" si="11"/>
        <v/>
      </c>
      <c r="D73" s="108"/>
      <c r="E73" s="108"/>
      <c r="F73" s="144">
        <f t="shared" si="12"/>
        <v>0</v>
      </c>
      <c r="G73" s="144">
        <f t="shared" si="13"/>
        <v>0</v>
      </c>
      <c r="H73" s="158">
        <f t="shared" si="14"/>
        <v>0</v>
      </c>
      <c r="I73" s="158">
        <f t="shared" si="15"/>
        <v>0</v>
      </c>
      <c r="J73" s="158">
        <f t="shared" si="16"/>
        <v>0</v>
      </c>
      <c r="K73" s="158">
        <f t="shared" si="17"/>
        <v>0</v>
      </c>
      <c r="L73" s="158">
        <f t="shared" si="18"/>
        <v>0</v>
      </c>
      <c r="M73" s="158">
        <f t="shared" si="19"/>
        <v>0</v>
      </c>
      <c r="N73" s="158">
        <f t="shared" si="20"/>
        <v>0</v>
      </c>
      <c r="O73" s="158">
        <f t="shared" si="21"/>
        <v>0</v>
      </c>
    </row>
    <row r="74" spans="1:15" ht="21.95" customHeight="1">
      <c r="A74" s="108">
        <v>68</v>
      </c>
      <c r="B74" s="124" t="str">
        <f t="array" ref="B74">IF(ROWS(الشيت!$GC$10:GC77)&lt;=COUNTIF(result,اخرالعام!$B$4),INDEX(glos,SMALL(IF(result=اخرالعام!$B$4,ROW(result)-ROW(الشيت!$GC$10)+1),ROW(68:68))),"")</f>
        <v/>
      </c>
      <c r="C74" s="139" t="str">
        <f t="shared" si="11"/>
        <v/>
      </c>
      <c r="D74" s="108"/>
      <c r="E74" s="108"/>
      <c r="F74" s="144">
        <f t="shared" si="12"/>
        <v>0</v>
      </c>
      <c r="G74" s="144">
        <f t="shared" si="13"/>
        <v>0</v>
      </c>
      <c r="H74" s="158">
        <f t="shared" si="14"/>
        <v>0</v>
      </c>
      <c r="I74" s="158">
        <f t="shared" si="15"/>
        <v>0</v>
      </c>
      <c r="J74" s="158">
        <f t="shared" si="16"/>
        <v>0</v>
      </c>
      <c r="K74" s="158">
        <f t="shared" si="17"/>
        <v>0</v>
      </c>
      <c r="L74" s="158">
        <f t="shared" si="18"/>
        <v>0</v>
      </c>
      <c r="M74" s="158">
        <f t="shared" si="19"/>
        <v>0</v>
      </c>
      <c r="N74" s="158">
        <f t="shared" si="20"/>
        <v>0</v>
      </c>
      <c r="O74" s="158">
        <f t="shared" si="21"/>
        <v>0</v>
      </c>
    </row>
    <row r="75" spans="1:15" ht="21.95" customHeight="1">
      <c r="A75" s="108">
        <v>69</v>
      </c>
      <c r="B75" s="124" t="str">
        <f t="array" ref="B75">IF(ROWS(الشيت!$GC$10:GC78)&lt;=COUNTIF(result,اخرالعام!$B$4),INDEX(glos,SMALL(IF(result=اخرالعام!$B$4,ROW(result)-ROW(الشيت!$GC$10)+1),ROW(69:69))),"")</f>
        <v/>
      </c>
      <c r="C75" s="139" t="str">
        <f t="shared" si="11"/>
        <v/>
      </c>
      <c r="D75" s="108"/>
      <c r="E75" s="108"/>
      <c r="F75" s="144">
        <f t="shared" si="12"/>
        <v>0</v>
      </c>
      <c r="G75" s="144">
        <f t="shared" si="13"/>
        <v>0</v>
      </c>
      <c r="H75" s="158">
        <f t="shared" si="14"/>
        <v>0</v>
      </c>
      <c r="I75" s="158">
        <f t="shared" si="15"/>
        <v>0</v>
      </c>
      <c r="J75" s="158">
        <f t="shared" si="16"/>
        <v>0</v>
      </c>
      <c r="K75" s="158">
        <f t="shared" si="17"/>
        <v>0</v>
      </c>
      <c r="L75" s="158">
        <f t="shared" si="18"/>
        <v>0</v>
      </c>
      <c r="M75" s="158">
        <f t="shared" si="19"/>
        <v>0</v>
      </c>
      <c r="N75" s="158">
        <f t="shared" si="20"/>
        <v>0</v>
      </c>
      <c r="O75" s="158">
        <f t="shared" si="21"/>
        <v>0</v>
      </c>
    </row>
    <row r="76" spans="1:15" ht="21.95" customHeight="1">
      <c r="A76" s="108">
        <v>70</v>
      </c>
      <c r="B76" s="124" t="str">
        <f t="array" ref="B76">IF(ROWS(الشيت!$GC$10:GC79)&lt;=COUNTIF(result,اخرالعام!$B$4),INDEX(glos,SMALL(IF(result=اخرالعام!$B$4,ROW(result)-ROW(الشيت!$GC$10)+1),ROW(70:70))),"")</f>
        <v/>
      </c>
      <c r="C76" s="139" t="str">
        <f t="shared" si="11"/>
        <v/>
      </c>
      <c r="D76" s="108"/>
      <c r="E76" s="108"/>
      <c r="F76" s="144">
        <f t="shared" si="12"/>
        <v>0</v>
      </c>
      <c r="G76" s="144">
        <f t="shared" si="13"/>
        <v>0</v>
      </c>
      <c r="H76" s="158">
        <f t="shared" si="14"/>
        <v>0</v>
      </c>
      <c r="I76" s="158">
        <f t="shared" si="15"/>
        <v>0</v>
      </c>
      <c r="J76" s="158">
        <f t="shared" si="16"/>
        <v>0</v>
      </c>
      <c r="K76" s="158">
        <f t="shared" si="17"/>
        <v>0</v>
      </c>
      <c r="L76" s="158">
        <f t="shared" si="18"/>
        <v>0</v>
      </c>
      <c r="M76" s="158">
        <f t="shared" si="19"/>
        <v>0</v>
      </c>
      <c r="N76" s="158">
        <f t="shared" si="20"/>
        <v>0</v>
      </c>
      <c r="O76" s="158">
        <f t="shared" si="21"/>
        <v>0</v>
      </c>
    </row>
    <row r="77" spans="1:15" ht="21.95" customHeight="1">
      <c r="A77" s="108">
        <v>71</v>
      </c>
      <c r="B77" s="124" t="str">
        <f t="array" ref="B77">IF(ROWS(الشيت!$GC$10:GC80)&lt;=COUNTIF(result,اخرالعام!$B$4),INDEX(glos,SMALL(IF(result=اخرالعام!$B$4,ROW(result)-ROW(الشيت!$GC$10)+1),ROW(71:71))),"")</f>
        <v/>
      </c>
      <c r="C77" s="139" t="str">
        <f t="shared" si="11"/>
        <v/>
      </c>
      <c r="D77" s="108"/>
      <c r="E77" s="108"/>
      <c r="F77" s="144">
        <f t="shared" si="12"/>
        <v>0</v>
      </c>
      <c r="G77" s="144">
        <f t="shared" si="13"/>
        <v>0</v>
      </c>
      <c r="H77" s="158">
        <f t="shared" si="14"/>
        <v>0</v>
      </c>
      <c r="I77" s="158">
        <f t="shared" si="15"/>
        <v>0</v>
      </c>
      <c r="J77" s="158">
        <f t="shared" si="16"/>
        <v>0</v>
      </c>
      <c r="K77" s="158">
        <f t="shared" si="17"/>
        <v>0</v>
      </c>
      <c r="L77" s="158">
        <f t="shared" si="18"/>
        <v>0</v>
      </c>
      <c r="M77" s="158">
        <f t="shared" si="19"/>
        <v>0</v>
      </c>
      <c r="N77" s="158">
        <f t="shared" si="20"/>
        <v>0</v>
      </c>
      <c r="O77" s="158">
        <f t="shared" si="21"/>
        <v>0</v>
      </c>
    </row>
    <row r="78" spans="1:15" ht="21.95" customHeight="1">
      <c r="A78" s="108">
        <v>72</v>
      </c>
      <c r="B78" s="124" t="str">
        <f t="array" ref="B78">IF(ROWS(الشيت!$GC$10:GC81)&lt;=COUNTIF(result,اخرالعام!$B$4),INDEX(glos,SMALL(IF(result=اخرالعام!$B$4,ROW(result)-ROW(الشيت!$GC$10)+1),ROW(72:72))),"")</f>
        <v/>
      </c>
      <c r="C78" s="139" t="str">
        <f t="shared" si="11"/>
        <v/>
      </c>
      <c r="D78" s="108"/>
      <c r="E78" s="108"/>
      <c r="F78" s="144">
        <f t="shared" si="12"/>
        <v>0</v>
      </c>
      <c r="G78" s="144">
        <f t="shared" si="13"/>
        <v>0</v>
      </c>
      <c r="H78" s="158">
        <f t="shared" si="14"/>
        <v>0</v>
      </c>
      <c r="I78" s="158">
        <f t="shared" si="15"/>
        <v>0</v>
      </c>
      <c r="J78" s="158">
        <f t="shared" si="16"/>
        <v>0</v>
      </c>
      <c r="K78" s="158">
        <f t="shared" si="17"/>
        <v>0</v>
      </c>
      <c r="L78" s="158">
        <f t="shared" si="18"/>
        <v>0</v>
      </c>
      <c r="M78" s="158">
        <f t="shared" si="19"/>
        <v>0</v>
      </c>
      <c r="N78" s="158">
        <f t="shared" si="20"/>
        <v>0</v>
      </c>
      <c r="O78" s="158">
        <f t="shared" si="21"/>
        <v>0</v>
      </c>
    </row>
    <row r="79" spans="1:15" ht="21.95" customHeight="1">
      <c r="A79" s="108">
        <v>73</v>
      </c>
      <c r="B79" s="124" t="str">
        <f t="array" ref="B79">IF(ROWS(الشيت!$GC$10:GC82)&lt;=COUNTIF(result,اخرالعام!$B$4),INDEX(glos,SMALL(IF(result=اخرالعام!$B$4,ROW(result)-ROW(الشيت!$GC$10)+1),ROW(73:73))),"")</f>
        <v/>
      </c>
      <c r="C79" s="139" t="str">
        <f t="shared" si="11"/>
        <v/>
      </c>
      <c r="D79" s="108"/>
      <c r="E79" s="108"/>
      <c r="F79" s="144">
        <f t="shared" si="12"/>
        <v>0</v>
      </c>
      <c r="G79" s="144">
        <f t="shared" si="13"/>
        <v>0</v>
      </c>
      <c r="H79" s="158">
        <f t="shared" si="14"/>
        <v>0</v>
      </c>
      <c r="I79" s="158">
        <f t="shared" si="15"/>
        <v>0</v>
      </c>
      <c r="J79" s="158">
        <f t="shared" si="16"/>
        <v>0</v>
      </c>
      <c r="K79" s="158">
        <f t="shared" si="17"/>
        <v>0</v>
      </c>
      <c r="L79" s="158">
        <f t="shared" si="18"/>
        <v>0</v>
      </c>
      <c r="M79" s="158">
        <f t="shared" si="19"/>
        <v>0</v>
      </c>
      <c r="N79" s="158">
        <f t="shared" si="20"/>
        <v>0</v>
      </c>
      <c r="O79" s="158">
        <f t="shared" si="21"/>
        <v>0</v>
      </c>
    </row>
    <row r="80" spans="1:15" ht="21.95" customHeight="1">
      <c r="A80" s="108">
        <v>74</v>
      </c>
      <c r="B80" s="124" t="str">
        <f t="array" ref="B80">IF(ROWS(الشيت!$GC$10:GC83)&lt;=COUNTIF(result,اخرالعام!$B$4),INDEX(glos,SMALL(IF(result=اخرالعام!$B$4,ROW(result)-ROW(الشيت!$GC$10)+1),ROW(74:74))),"")</f>
        <v/>
      </c>
      <c r="C80" s="139" t="str">
        <f t="shared" si="11"/>
        <v/>
      </c>
      <c r="D80" s="108"/>
      <c r="E80" s="108"/>
      <c r="F80" s="144">
        <f t="shared" si="12"/>
        <v>0</v>
      </c>
      <c r="G80" s="144">
        <f t="shared" si="13"/>
        <v>0</v>
      </c>
      <c r="H80" s="158">
        <f t="shared" si="14"/>
        <v>0</v>
      </c>
      <c r="I80" s="158">
        <f t="shared" si="15"/>
        <v>0</v>
      </c>
      <c r="J80" s="158">
        <f t="shared" si="16"/>
        <v>0</v>
      </c>
      <c r="K80" s="158">
        <f t="shared" si="17"/>
        <v>0</v>
      </c>
      <c r="L80" s="158">
        <f t="shared" si="18"/>
        <v>0</v>
      </c>
      <c r="M80" s="158">
        <f t="shared" si="19"/>
        <v>0</v>
      </c>
      <c r="N80" s="158">
        <f t="shared" si="20"/>
        <v>0</v>
      </c>
      <c r="O80" s="158">
        <f t="shared" si="21"/>
        <v>0</v>
      </c>
    </row>
    <row r="81" spans="1:15" ht="21.95" customHeight="1">
      <c r="A81" s="108">
        <v>75</v>
      </c>
      <c r="B81" s="124" t="str">
        <f t="array" ref="B81">IF(ROWS(الشيت!$GC$10:GC84)&lt;=COUNTIF(result,اخرالعام!$B$4),INDEX(glos,SMALL(IF(result=اخرالعام!$B$4,ROW(result)-ROW(الشيت!$GC$10)+1),ROW(75:75))),"")</f>
        <v/>
      </c>
      <c r="C81" s="139" t="str">
        <f t="shared" si="11"/>
        <v/>
      </c>
      <c r="D81" s="108"/>
      <c r="E81" s="108"/>
      <c r="F81" s="144">
        <f t="shared" si="12"/>
        <v>0</v>
      </c>
      <c r="G81" s="144">
        <f t="shared" si="13"/>
        <v>0</v>
      </c>
      <c r="H81" s="158">
        <f t="shared" si="14"/>
        <v>0</v>
      </c>
      <c r="I81" s="158">
        <f t="shared" si="15"/>
        <v>0</v>
      </c>
      <c r="J81" s="158">
        <f t="shared" si="16"/>
        <v>0</v>
      </c>
      <c r="K81" s="158">
        <f t="shared" si="17"/>
        <v>0</v>
      </c>
      <c r="L81" s="158">
        <f t="shared" si="18"/>
        <v>0</v>
      </c>
      <c r="M81" s="158">
        <f t="shared" si="19"/>
        <v>0</v>
      </c>
      <c r="N81" s="158">
        <f t="shared" si="20"/>
        <v>0</v>
      </c>
      <c r="O81" s="158">
        <f t="shared" si="21"/>
        <v>0</v>
      </c>
    </row>
    <row r="82" spans="1:15" ht="21.95" customHeight="1">
      <c r="A82" s="108">
        <v>76</v>
      </c>
      <c r="B82" s="124" t="str">
        <f t="array" ref="B82">IF(ROWS(الشيت!$GC$10:GC85)&lt;=COUNTIF(result,اخرالعام!$B$4),INDEX(glos,SMALL(IF(result=اخرالعام!$B$4,ROW(result)-ROW(الشيت!$GC$10)+1),ROW(76:76))),"")</f>
        <v/>
      </c>
      <c r="C82" s="139" t="str">
        <f t="shared" si="11"/>
        <v/>
      </c>
      <c r="D82" s="108"/>
      <c r="E82" s="108"/>
      <c r="F82" s="144">
        <f t="shared" si="12"/>
        <v>0</v>
      </c>
      <c r="G82" s="144">
        <f t="shared" si="13"/>
        <v>0</v>
      </c>
      <c r="H82" s="158">
        <f t="shared" si="14"/>
        <v>0</v>
      </c>
      <c r="I82" s="158">
        <f t="shared" si="15"/>
        <v>0</v>
      </c>
      <c r="J82" s="158">
        <f t="shared" si="16"/>
        <v>0</v>
      </c>
      <c r="K82" s="158">
        <f t="shared" si="17"/>
        <v>0</v>
      </c>
      <c r="L82" s="158">
        <f t="shared" si="18"/>
        <v>0</v>
      </c>
      <c r="M82" s="158">
        <f t="shared" si="19"/>
        <v>0</v>
      </c>
      <c r="N82" s="158">
        <f t="shared" si="20"/>
        <v>0</v>
      </c>
      <c r="O82" s="158">
        <f t="shared" si="21"/>
        <v>0</v>
      </c>
    </row>
    <row r="83" spans="1:15" ht="21.95" customHeight="1">
      <c r="A83" s="108">
        <v>77</v>
      </c>
      <c r="B83" s="124" t="str">
        <f t="array" ref="B83">IF(ROWS(الشيت!$GC$10:GC86)&lt;=COUNTIF(result,اخرالعام!$B$4),INDEX(glos,SMALL(IF(result=اخرالعام!$B$4,ROW(result)-ROW(الشيت!$GC$10)+1),ROW(77:77))),"")</f>
        <v/>
      </c>
      <c r="C83" s="139" t="str">
        <f t="shared" si="11"/>
        <v/>
      </c>
      <c r="D83" s="108"/>
      <c r="E83" s="108"/>
      <c r="F83" s="144">
        <f t="shared" si="12"/>
        <v>0</v>
      </c>
      <c r="G83" s="144">
        <f t="shared" si="13"/>
        <v>0</v>
      </c>
      <c r="H83" s="158">
        <f t="shared" si="14"/>
        <v>0</v>
      </c>
      <c r="I83" s="158">
        <f t="shared" si="15"/>
        <v>0</v>
      </c>
      <c r="J83" s="158">
        <f t="shared" si="16"/>
        <v>0</v>
      </c>
      <c r="K83" s="158">
        <f t="shared" si="17"/>
        <v>0</v>
      </c>
      <c r="L83" s="158">
        <f t="shared" si="18"/>
        <v>0</v>
      </c>
      <c r="M83" s="158">
        <f t="shared" si="19"/>
        <v>0</v>
      </c>
      <c r="N83" s="158">
        <f t="shared" si="20"/>
        <v>0</v>
      </c>
      <c r="O83" s="158">
        <f t="shared" si="21"/>
        <v>0</v>
      </c>
    </row>
    <row r="84" spans="1:15" ht="21.95" customHeight="1">
      <c r="A84" s="108">
        <v>78</v>
      </c>
      <c r="B84" s="124" t="str">
        <f t="array" ref="B84">IF(ROWS(الشيت!$GC$10:GC87)&lt;=COUNTIF(result,اخرالعام!$B$4),INDEX(glos,SMALL(IF(result=اخرالعام!$B$4,ROW(result)-ROW(الشيت!$GC$10)+1),ROW(78:78))),"")</f>
        <v/>
      </c>
      <c r="C84" s="139" t="str">
        <f t="shared" si="11"/>
        <v/>
      </c>
      <c r="D84" s="108"/>
      <c r="E84" s="108"/>
      <c r="F84" s="144">
        <f t="shared" si="12"/>
        <v>0</v>
      </c>
      <c r="G84" s="144">
        <f t="shared" si="13"/>
        <v>0</v>
      </c>
      <c r="H84" s="158">
        <f t="shared" si="14"/>
        <v>0</v>
      </c>
      <c r="I84" s="158">
        <f t="shared" si="15"/>
        <v>0</v>
      </c>
      <c r="J84" s="158">
        <f t="shared" si="16"/>
        <v>0</v>
      </c>
      <c r="K84" s="158">
        <f t="shared" si="17"/>
        <v>0</v>
      </c>
      <c r="L84" s="158">
        <f t="shared" si="18"/>
        <v>0</v>
      </c>
      <c r="M84" s="158">
        <f t="shared" si="19"/>
        <v>0</v>
      </c>
      <c r="N84" s="158">
        <f t="shared" si="20"/>
        <v>0</v>
      </c>
      <c r="O84" s="158">
        <f t="shared" si="21"/>
        <v>0</v>
      </c>
    </row>
    <row r="85" spans="1:15" ht="21.95" customHeight="1">
      <c r="A85" s="108">
        <v>79</v>
      </c>
      <c r="B85" s="124" t="str">
        <f t="array" ref="B85">IF(ROWS(الشيت!$GC$10:GC88)&lt;=COUNTIF(result,اخرالعام!$B$4),INDEX(glos,SMALL(IF(result=اخرالعام!$B$4,ROW(result)-ROW(الشيت!$GC$10)+1),ROW(79:79))),"")</f>
        <v/>
      </c>
      <c r="C85" s="139" t="str">
        <f t="shared" si="11"/>
        <v/>
      </c>
      <c r="D85" s="108"/>
      <c r="E85" s="108"/>
      <c r="F85" s="144">
        <f t="shared" si="12"/>
        <v>0</v>
      </c>
      <c r="G85" s="144">
        <f t="shared" si="13"/>
        <v>0</v>
      </c>
      <c r="H85" s="158">
        <f t="shared" si="14"/>
        <v>0</v>
      </c>
      <c r="I85" s="158">
        <f t="shared" si="15"/>
        <v>0</v>
      </c>
      <c r="J85" s="158">
        <f t="shared" si="16"/>
        <v>0</v>
      </c>
      <c r="K85" s="158">
        <f t="shared" si="17"/>
        <v>0</v>
      </c>
      <c r="L85" s="158">
        <f t="shared" si="18"/>
        <v>0</v>
      </c>
      <c r="M85" s="158">
        <f t="shared" si="19"/>
        <v>0</v>
      </c>
      <c r="N85" s="158">
        <f t="shared" si="20"/>
        <v>0</v>
      </c>
      <c r="O85" s="158">
        <f t="shared" si="21"/>
        <v>0</v>
      </c>
    </row>
    <row r="86" spans="1:15" ht="21.95" customHeight="1">
      <c r="A86" s="108">
        <v>80</v>
      </c>
      <c r="B86" s="124" t="str">
        <f t="array" ref="B86">IF(ROWS(الشيت!$GC$10:GC89)&lt;=COUNTIF(result,اخرالعام!$B$4),INDEX(glos,SMALL(IF(result=اخرالعام!$B$4,ROW(result)-ROW(الشيت!$GC$10)+1),ROW(80:80))),"")</f>
        <v/>
      </c>
      <c r="C86" s="139" t="str">
        <f t="shared" si="11"/>
        <v/>
      </c>
      <c r="D86" s="108"/>
      <c r="E86" s="108"/>
      <c r="F86" s="144">
        <f t="shared" si="12"/>
        <v>0</v>
      </c>
      <c r="G86" s="144">
        <f t="shared" si="13"/>
        <v>0</v>
      </c>
      <c r="H86" s="158">
        <f t="shared" si="14"/>
        <v>0</v>
      </c>
      <c r="I86" s="158">
        <f t="shared" si="15"/>
        <v>0</v>
      </c>
      <c r="J86" s="158">
        <f t="shared" si="16"/>
        <v>0</v>
      </c>
      <c r="K86" s="158">
        <f t="shared" si="17"/>
        <v>0</v>
      </c>
      <c r="L86" s="158">
        <f t="shared" si="18"/>
        <v>0</v>
      </c>
      <c r="M86" s="158">
        <f t="shared" si="19"/>
        <v>0</v>
      </c>
      <c r="N86" s="158">
        <f t="shared" si="20"/>
        <v>0</v>
      </c>
      <c r="O86" s="158">
        <f t="shared" si="21"/>
        <v>0</v>
      </c>
    </row>
    <row r="87" spans="1:15" ht="21.95" customHeight="1">
      <c r="A87" s="108">
        <v>81</v>
      </c>
      <c r="B87" s="124" t="str">
        <f t="array" ref="B87">IF(ROWS(الشيت!$GC$10:GC90)&lt;=COUNTIF(result,اخرالعام!$B$4),INDEX(glos,SMALL(IF(result=اخرالعام!$B$4,ROW(result)-ROW(الشيت!$GC$10)+1),ROW(81:81))),"")</f>
        <v/>
      </c>
      <c r="C87" s="139" t="str">
        <f t="shared" si="11"/>
        <v/>
      </c>
      <c r="D87" s="108"/>
      <c r="E87" s="108"/>
      <c r="F87" s="144">
        <f t="shared" si="12"/>
        <v>0</v>
      </c>
      <c r="G87" s="144">
        <f t="shared" si="13"/>
        <v>0</v>
      </c>
      <c r="H87" s="158">
        <f t="shared" si="14"/>
        <v>0</v>
      </c>
      <c r="I87" s="158">
        <f t="shared" si="15"/>
        <v>0</v>
      </c>
      <c r="J87" s="158">
        <f t="shared" si="16"/>
        <v>0</v>
      </c>
      <c r="K87" s="158">
        <f t="shared" si="17"/>
        <v>0</v>
      </c>
      <c r="L87" s="158">
        <f t="shared" si="18"/>
        <v>0</v>
      </c>
      <c r="M87" s="158">
        <f t="shared" si="19"/>
        <v>0</v>
      </c>
      <c r="N87" s="158">
        <f t="shared" si="20"/>
        <v>0</v>
      </c>
      <c r="O87" s="158">
        <f t="shared" si="21"/>
        <v>0</v>
      </c>
    </row>
    <row r="88" spans="1:15" ht="21.95" customHeight="1">
      <c r="A88" s="108">
        <v>82</v>
      </c>
      <c r="B88" s="124" t="str">
        <f t="array" ref="B88">IF(ROWS(الشيت!$GC$10:GC91)&lt;=COUNTIF(result,اخرالعام!$B$4),INDEX(glos,SMALL(IF(result=اخرالعام!$B$4,ROW(result)-ROW(الشيت!$GC$10)+1),ROW(82:82))),"")</f>
        <v/>
      </c>
      <c r="C88" s="139" t="str">
        <f t="shared" si="11"/>
        <v/>
      </c>
      <c r="D88" s="108"/>
      <c r="E88" s="108"/>
      <c r="F88" s="144">
        <f t="shared" si="12"/>
        <v>0</v>
      </c>
      <c r="G88" s="144">
        <f t="shared" si="13"/>
        <v>0</v>
      </c>
      <c r="H88" s="158">
        <f t="shared" si="14"/>
        <v>0</v>
      </c>
      <c r="I88" s="158">
        <f t="shared" si="15"/>
        <v>0</v>
      </c>
      <c r="J88" s="158">
        <f t="shared" si="16"/>
        <v>0</v>
      </c>
      <c r="K88" s="158">
        <f t="shared" si="17"/>
        <v>0</v>
      </c>
      <c r="L88" s="158">
        <f t="shared" si="18"/>
        <v>0</v>
      </c>
      <c r="M88" s="158">
        <f t="shared" si="19"/>
        <v>0</v>
      </c>
      <c r="N88" s="158">
        <f t="shared" si="20"/>
        <v>0</v>
      </c>
      <c r="O88" s="158">
        <f t="shared" si="21"/>
        <v>0</v>
      </c>
    </row>
    <row r="89" spans="1:15" ht="21.95" customHeight="1">
      <c r="A89" s="108">
        <v>83</v>
      </c>
      <c r="B89" s="124" t="str">
        <f t="array" ref="B89">IF(ROWS(الشيت!$GC$10:GC92)&lt;=COUNTIF(result,اخرالعام!$B$4),INDEX(glos,SMALL(IF(result=اخرالعام!$B$4,ROW(result)-ROW(الشيت!$GC$10)+1),ROW(83:83))),"")</f>
        <v/>
      </c>
      <c r="C89" s="139" t="str">
        <f t="shared" si="11"/>
        <v/>
      </c>
      <c r="D89" s="108"/>
      <c r="E89" s="108"/>
      <c r="F89" s="144">
        <f t="shared" si="12"/>
        <v>0</v>
      </c>
      <c r="G89" s="144">
        <f t="shared" si="13"/>
        <v>0</v>
      </c>
      <c r="H89" s="158">
        <f t="shared" si="14"/>
        <v>0</v>
      </c>
      <c r="I89" s="158">
        <f t="shared" si="15"/>
        <v>0</v>
      </c>
      <c r="J89" s="158">
        <f t="shared" si="16"/>
        <v>0</v>
      </c>
      <c r="K89" s="158">
        <f t="shared" si="17"/>
        <v>0</v>
      </c>
      <c r="L89" s="158">
        <f t="shared" si="18"/>
        <v>0</v>
      </c>
      <c r="M89" s="158">
        <f t="shared" si="19"/>
        <v>0</v>
      </c>
      <c r="N89" s="158">
        <f t="shared" si="20"/>
        <v>0</v>
      </c>
      <c r="O89" s="158">
        <f t="shared" si="21"/>
        <v>0</v>
      </c>
    </row>
    <row r="90" spans="1:15" ht="21.95" customHeight="1">
      <c r="A90" s="108">
        <v>84</v>
      </c>
      <c r="B90" s="124" t="str">
        <f t="array" ref="B90">IF(ROWS(الشيت!$GC$10:GC93)&lt;=COUNTIF(result,اخرالعام!$B$4),INDEX(glos,SMALL(IF(result=اخرالعام!$B$4,ROW(result)-ROW(الشيت!$GC$10)+1),ROW(84:84))),"")</f>
        <v/>
      </c>
      <c r="C90" s="139" t="str">
        <f t="shared" si="11"/>
        <v/>
      </c>
      <c r="D90" s="108"/>
      <c r="E90" s="108"/>
      <c r="F90" s="144">
        <f t="shared" si="12"/>
        <v>0</v>
      </c>
      <c r="G90" s="144">
        <f t="shared" si="13"/>
        <v>0</v>
      </c>
      <c r="H90" s="158">
        <f t="shared" si="14"/>
        <v>0</v>
      </c>
      <c r="I90" s="158">
        <f t="shared" si="15"/>
        <v>0</v>
      </c>
      <c r="J90" s="158">
        <f t="shared" si="16"/>
        <v>0</v>
      </c>
      <c r="K90" s="158">
        <f t="shared" si="17"/>
        <v>0</v>
      </c>
      <c r="L90" s="158">
        <f t="shared" si="18"/>
        <v>0</v>
      </c>
      <c r="M90" s="158">
        <f t="shared" si="19"/>
        <v>0</v>
      </c>
      <c r="N90" s="158">
        <f t="shared" si="20"/>
        <v>0</v>
      </c>
      <c r="O90" s="158">
        <f t="shared" si="21"/>
        <v>0</v>
      </c>
    </row>
    <row r="91" spans="1:15" ht="21.95" customHeight="1">
      <c r="A91" s="108">
        <v>85</v>
      </c>
      <c r="B91" s="124" t="str">
        <f t="array" ref="B91">IF(ROWS(الشيت!$GC$10:GC94)&lt;=COUNTIF(result,اخرالعام!$B$4),INDEX(glos,SMALL(IF(result=اخرالعام!$B$4,ROW(result)-ROW(الشيت!$GC$10)+1),ROW(85:85))),"")</f>
        <v/>
      </c>
      <c r="C91" s="139" t="str">
        <f t="shared" si="11"/>
        <v/>
      </c>
      <c r="D91" s="108"/>
      <c r="E91" s="108"/>
      <c r="F91" s="144">
        <f t="shared" si="12"/>
        <v>0</v>
      </c>
      <c r="G91" s="144">
        <f t="shared" si="13"/>
        <v>0</v>
      </c>
      <c r="H91" s="158">
        <f t="shared" si="14"/>
        <v>0</v>
      </c>
      <c r="I91" s="158">
        <f t="shared" si="15"/>
        <v>0</v>
      </c>
      <c r="J91" s="158">
        <f t="shared" si="16"/>
        <v>0</v>
      </c>
      <c r="K91" s="158">
        <f t="shared" si="17"/>
        <v>0</v>
      </c>
      <c r="L91" s="158">
        <f t="shared" si="18"/>
        <v>0</v>
      </c>
      <c r="M91" s="158">
        <f t="shared" si="19"/>
        <v>0</v>
      </c>
      <c r="N91" s="158">
        <f t="shared" si="20"/>
        <v>0</v>
      </c>
      <c r="O91" s="158">
        <f t="shared" si="21"/>
        <v>0</v>
      </c>
    </row>
    <row r="92" spans="1:15" ht="21.95" customHeight="1">
      <c r="A92" s="108">
        <v>86</v>
      </c>
      <c r="B92" s="124" t="str">
        <f t="array" ref="B92">IF(ROWS(الشيت!$GC$10:GC95)&lt;=COUNTIF(result,اخرالعام!$B$4),INDEX(glos,SMALL(IF(result=اخرالعام!$B$4,ROW(result)-ROW(الشيت!$GC$10)+1),ROW(86:86))),"")</f>
        <v/>
      </c>
      <c r="C92" s="139" t="str">
        <f t="shared" si="11"/>
        <v/>
      </c>
      <c r="D92" s="108"/>
      <c r="E92" s="108"/>
      <c r="F92" s="144">
        <f t="shared" si="12"/>
        <v>0</v>
      </c>
      <c r="G92" s="144">
        <f t="shared" si="13"/>
        <v>0</v>
      </c>
      <c r="H92" s="158">
        <f t="shared" si="14"/>
        <v>0</v>
      </c>
      <c r="I92" s="158">
        <f t="shared" si="15"/>
        <v>0</v>
      </c>
      <c r="J92" s="158">
        <f t="shared" si="16"/>
        <v>0</v>
      </c>
      <c r="K92" s="158">
        <f t="shared" si="17"/>
        <v>0</v>
      </c>
      <c r="L92" s="158">
        <f t="shared" si="18"/>
        <v>0</v>
      </c>
      <c r="M92" s="158">
        <f t="shared" si="19"/>
        <v>0</v>
      </c>
      <c r="N92" s="158">
        <f t="shared" si="20"/>
        <v>0</v>
      </c>
      <c r="O92" s="158">
        <f t="shared" si="21"/>
        <v>0</v>
      </c>
    </row>
    <row r="93" spans="1:15" ht="21.95" customHeight="1">
      <c r="A93" s="108">
        <v>87</v>
      </c>
      <c r="B93" s="124" t="str">
        <f t="array" ref="B93">IF(ROWS(الشيت!$GC$10:GC96)&lt;=COUNTIF(result,اخرالعام!$B$4),INDEX(glos,SMALL(IF(result=اخرالعام!$B$4,ROW(result)-ROW(الشيت!$GC$10)+1),ROW(87:87))),"")</f>
        <v/>
      </c>
      <c r="C93" s="139" t="str">
        <f t="shared" si="11"/>
        <v/>
      </c>
      <c r="D93" s="108"/>
      <c r="E93" s="108"/>
      <c r="F93" s="144">
        <f t="shared" si="12"/>
        <v>0</v>
      </c>
      <c r="G93" s="144">
        <f t="shared" si="13"/>
        <v>0</v>
      </c>
      <c r="H93" s="158">
        <f t="shared" si="14"/>
        <v>0</v>
      </c>
      <c r="I93" s="158">
        <f t="shared" si="15"/>
        <v>0</v>
      </c>
      <c r="J93" s="158">
        <f t="shared" si="16"/>
        <v>0</v>
      </c>
      <c r="K93" s="158">
        <f t="shared" si="17"/>
        <v>0</v>
      </c>
      <c r="L93" s="158">
        <f t="shared" si="18"/>
        <v>0</v>
      </c>
      <c r="M93" s="158">
        <f t="shared" si="19"/>
        <v>0</v>
      </c>
      <c r="N93" s="158">
        <f t="shared" si="20"/>
        <v>0</v>
      </c>
      <c r="O93" s="158">
        <f t="shared" si="21"/>
        <v>0</v>
      </c>
    </row>
    <row r="94" spans="1:15" ht="21.95" customHeight="1">
      <c r="A94" s="108">
        <v>88</v>
      </c>
      <c r="B94" s="124" t="str">
        <f t="array" ref="B94">IF(ROWS(الشيت!$GC$10:GC97)&lt;=COUNTIF(result,اخرالعام!$B$4),INDEX(glos,SMALL(IF(result=اخرالعام!$B$4,ROW(result)-ROW(الشيت!$GC$10)+1),ROW(88:88))),"")</f>
        <v/>
      </c>
      <c r="C94" s="139" t="str">
        <f t="shared" si="11"/>
        <v/>
      </c>
      <c r="D94" s="108"/>
      <c r="E94" s="108"/>
      <c r="F94" s="144">
        <f t="shared" si="12"/>
        <v>0</v>
      </c>
      <c r="G94" s="144">
        <f t="shared" si="13"/>
        <v>0</v>
      </c>
      <c r="H94" s="158">
        <f t="shared" si="14"/>
        <v>0</v>
      </c>
      <c r="I94" s="158">
        <f t="shared" si="15"/>
        <v>0</v>
      </c>
      <c r="J94" s="158">
        <f t="shared" si="16"/>
        <v>0</v>
      </c>
      <c r="K94" s="158">
        <f t="shared" si="17"/>
        <v>0</v>
      </c>
      <c r="L94" s="158">
        <f t="shared" si="18"/>
        <v>0</v>
      </c>
      <c r="M94" s="158">
        <f t="shared" si="19"/>
        <v>0</v>
      </c>
      <c r="N94" s="158">
        <f t="shared" si="20"/>
        <v>0</v>
      </c>
      <c r="O94" s="158">
        <f t="shared" si="21"/>
        <v>0</v>
      </c>
    </row>
    <row r="95" spans="1:15" ht="21.95" customHeight="1">
      <c r="A95" s="108">
        <v>89</v>
      </c>
      <c r="B95" s="124" t="str">
        <f t="array" ref="B95">IF(ROWS(الشيت!$GC$10:GC98)&lt;=COUNTIF(result,اخرالعام!$B$4),INDEX(glos,SMALL(IF(result=اخرالعام!$B$4,ROW(result)-ROW(الشيت!$GC$10)+1),ROW(89:89))),"")</f>
        <v/>
      </c>
      <c r="C95" s="139" t="str">
        <f t="shared" si="11"/>
        <v/>
      </c>
      <c r="D95" s="108"/>
      <c r="E95" s="108"/>
      <c r="F95" s="144">
        <f t="shared" si="12"/>
        <v>0</v>
      </c>
      <c r="G95" s="144">
        <f t="shared" si="13"/>
        <v>0</v>
      </c>
      <c r="H95" s="158">
        <f t="shared" si="14"/>
        <v>0</v>
      </c>
      <c r="I95" s="158">
        <f t="shared" si="15"/>
        <v>0</v>
      </c>
      <c r="J95" s="158">
        <f t="shared" si="16"/>
        <v>0</v>
      </c>
      <c r="K95" s="158">
        <f t="shared" si="17"/>
        <v>0</v>
      </c>
      <c r="L95" s="158">
        <f t="shared" si="18"/>
        <v>0</v>
      </c>
      <c r="M95" s="158">
        <f t="shared" si="19"/>
        <v>0</v>
      </c>
      <c r="N95" s="158">
        <f t="shared" si="20"/>
        <v>0</v>
      </c>
      <c r="O95" s="158">
        <f t="shared" si="21"/>
        <v>0</v>
      </c>
    </row>
    <row r="96" spans="1:15" ht="21.95" customHeight="1">
      <c r="A96" s="108">
        <v>90</v>
      </c>
      <c r="B96" s="124" t="str">
        <f t="array" ref="B96">IF(ROWS(الشيت!$GC$10:GC99)&lt;=COUNTIF(result,اخرالعام!$B$4),INDEX(glos,SMALL(IF(result=اخرالعام!$B$4,ROW(result)-ROW(الشيت!$GC$10)+1),ROW(90:90))),"")</f>
        <v/>
      </c>
      <c r="C96" s="139" t="str">
        <f t="shared" si="11"/>
        <v/>
      </c>
      <c r="D96" s="108"/>
      <c r="E96" s="108"/>
      <c r="F96" s="144">
        <f t="shared" si="12"/>
        <v>0</v>
      </c>
      <c r="G96" s="144">
        <f t="shared" si="13"/>
        <v>0</v>
      </c>
      <c r="H96" s="158">
        <f t="shared" si="14"/>
        <v>0</v>
      </c>
      <c r="I96" s="158">
        <f t="shared" si="15"/>
        <v>0</v>
      </c>
      <c r="J96" s="158">
        <f t="shared" si="16"/>
        <v>0</v>
      </c>
      <c r="K96" s="158">
        <f t="shared" si="17"/>
        <v>0</v>
      </c>
      <c r="L96" s="158">
        <f t="shared" si="18"/>
        <v>0</v>
      </c>
      <c r="M96" s="158">
        <f t="shared" si="19"/>
        <v>0</v>
      </c>
      <c r="N96" s="158">
        <f t="shared" si="20"/>
        <v>0</v>
      </c>
      <c r="O96" s="158">
        <f t="shared" si="21"/>
        <v>0</v>
      </c>
    </row>
    <row r="97" spans="1:15" ht="21.95" customHeight="1">
      <c r="A97" s="108">
        <v>91</v>
      </c>
      <c r="B97" s="124" t="str">
        <f t="array" ref="B97">IF(ROWS(الشيت!$GC$10:GC100)&lt;=COUNTIF(result,اخرالعام!$B$4),INDEX(glos,SMALL(IF(result=اخرالعام!$B$4,ROW(result)-ROW(الشيت!$GC$10)+1),ROW(91:91))),"")</f>
        <v/>
      </c>
      <c r="C97" s="139" t="str">
        <f t="shared" si="11"/>
        <v/>
      </c>
      <c r="D97" s="108"/>
      <c r="E97" s="108"/>
      <c r="F97" s="144">
        <f t="shared" si="12"/>
        <v>0</v>
      </c>
      <c r="G97" s="144">
        <f t="shared" si="13"/>
        <v>0</v>
      </c>
      <c r="H97" s="158">
        <f t="shared" si="14"/>
        <v>0</v>
      </c>
      <c r="I97" s="158">
        <f t="shared" si="15"/>
        <v>0</v>
      </c>
      <c r="J97" s="158">
        <f t="shared" si="16"/>
        <v>0</v>
      </c>
      <c r="K97" s="158">
        <f t="shared" si="17"/>
        <v>0</v>
      </c>
      <c r="L97" s="158">
        <f t="shared" si="18"/>
        <v>0</v>
      </c>
      <c r="M97" s="158">
        <f t="shared" si="19"/>
        <v>0</v>
      </c>
      <c r="N97" s="158">
        <f t="shared" si="20"/>
        <v>0</v>
      </c>
      <c r="O97" s="158">
        <f t="shared" si="21"/>
        <v>0</v>
      </c>
    </row>
    <row r="98" spans="1:15" ht="21.95" customHeight="1">
      <c r="A98" s="108">
        <v>92</v>
      </c>
      <c r="B98" s="124" t="str">
        <f t="array" ref="B98">IF(ROWS(الشيت!$GC$10:GC101)&lt;=COUNTIF(result,اخرالعام!$B$4),INDEX(glos,SMALL(IF(result=اخرالعام!$B$4,ROW(result)-ROW(الشيت!$GC$10)+1),ROW(92:92))),"")</f>
        <v/>
      </c>
      <c r="C98" s="139" t="str">
        <f t="shared" si="11"/>
        <v/>
      </c>
      <c r="D98" s="108"/>
      <c r="E98" s="108"/>
      <c r="F98" s="144">
        <f t="shared" si="12"/>
        <v>0</v>
      </c>
      <c r="G98" s="144">
        <f t="shared" si="13"/>
        <v>0</v>
      </c>
      <c r="H98" s="158">
        <f t="shared" si="14"/>
        <v>0</v>
      </c>
      <c r="I98" s="158">
        <f t="shared" si="15"/>
        <v>0</v>
      </c>
      <c r="J98" s="158">
        <f t="shared" si="16"/>
        <v>0</v>
      </c>
      <c r="K98" s="158">
        <f t="shared" si="17"/>
        <v>0</v>
      </c>
      <c r="L98" s="158">
        <f t="shared" si="18"/>
        <v>0</v>
      </c>
      <c r="M98" s="158">
        <f t="shared" si="19"/>
        <v>0</v>
      </c>
      <c r="N98" s="158">
        <f t="shared" si="20"/>
        <v>0</v>
      </c>
      <c r="O98" s="158">
        <f t="shared" si="21"/>
        <v>0</v>
      </c>
    </row>
    <row r="99" spans="1:15" ht="21.95" customHeight="1">
      <c r="A99" s="108">
        <v>93</v>
      </c>
      <c r="B99" s="124" t="str">
        <f t="array" ref="B99">IF(ROWS(الشيت!$GC$10:GC102)&lt;=COUNTIF(result,اخرالعام!$B$4),INDEX(glos,SMALL(IF(result=اخرالعام!$B$4,ROW(result)-ROW(الشيت!$GC$10)+1),ROW(93:93))),"")</f>
        <v/>
      </c>
      <c r="C99" s="139" t="str">
        <f t="shared" si="11"/>
        <v/>
      </c>
      <c r="D99" s="108"/>
      <c r="E99" s="108"/>
      <c r="F99" s="144">
        <f t="shared" si="12"/>
        <v>0</v>
      </c>
      <c r="G99" s="144">
        <f t="shared" si="13"/>
        <v>0</v>
      </c>
      <c r="H99" s="158">
        <f t="shared" si="14"/>
        <v>0</v>
      </c>
      <c r="I99" s="158">
        <f t="shared" si="15"/>
        <v>0</v>
      </c>
      <c r="J99" s="158">
        <f t="shared" si="16"/>
        <v>0</v>
      </c>
      <c r="K99" s="158">
        <f t="shared" si="17"/>
        <v>0</v>
      </c>
      <c r="L99" s="158">
        <f t="shared" si="18"/>
        <v>0</v>
      </c>
      <c r="M99" s="158">
        <f t="shared" si="19"/>
        <v>0</v>
      </c>
      <c r="N99" s="158">
        <f t="shared" si="20"/>
        <v>0</v>
      </c>
      <c r="O99" s="158">
        <f t="shared" si="21"/>
        <v>0</v>
      </c>
    </row>
    <row r="100" spans="1:15" ht="21.95" customHeight="1">
      <c r="A100" s="108">
        <v>94</v>
      </c>
      <c r="B100" s="124" t="str">
        <f t="array" ref="B100">IF(ROWS(الشيت!$GC$10:GC103)&lt;=COUNTIF(result,اخرالعام!$B$4),INDEX(glos,SMALL(IF(result=اخرالعام!$B$4,ROW(result)-ROW(الشيت!$GC$10)+1),ROW(94:94))),"")</f>
        <v/>
      </c>
      <c r="C100" s="139" t="str">
        <f t="shared" si="11"/>
        <v/>
      </c>
      <c r="D100" s="108"/>
      <c r="E100" s="108"/>
      <c r="F100" s="144">
        <f t="shared" si="12"/>
        <v>0</v>
      </c>
      <c r="G100" s="144">
        <f t="shared" si="13"/>
        <v>0</v>
      </c>
      <c r="H100" s="158">
        <f t="shared" si="14"/>
        <v>0</v>
      </c>
      <c r="I100" s="158">
        <f t="shared" si="15"/>
        <v>0</v>
      </c>
      <c r="J100" s="158">
        <f t="shared" si="16"/>
        <v>0</v>
      </c>
      <c r="K100" s="158">
        <f t="shared" si="17"/>
        <v>0</v>
      </c>
      <c r="L100" s="158">
        <f t="shared" si="18"/>
        <v>0</v>
      </c>
      <c r="M100" s="158">
        <f t="shared" si="19"/>
        <v>0</v>
      </c>
      <c r="N100" s="158">
        <f t="shared" si="20"/>
        <v>0</v>
      </c>
      <c r="O100" s="158">
        <f t="shared" si="21"/>
        <v>0</v>
      </c>
    </row>
    <row r="101" spans="1:15" ht="21.95" customHeight="1">
      <c r="A101" s="108">
        <v>95</v>
      </c>
      <c r="B101" s="124" t="str">
        <f t="array" ref="B101">IF(ROWS(الشيت!$GC$10:GC104)&lt;=COUNTIF(result,اخرالعام!$B$4),INDEX(glos,SMALL(IF(result=اخرالعام!$B$4,ROW(result)-ROW(الشيت!$GC$10)+1),ROW(95:95))),"")</f>
        <v/>
      </c>
      <c r="C101" s="139" t="str">
        <f t="shared" si="11"/>
        <v/>
      </c>
      <c r="D101" s="108"/>
      <c r="E101" s="108"/>
      <c r="F101" s="144">
        <f t="shared" si="12"/>
        <v>0</v>
      </c>
      <c r="G101" s="144">
        <f t="shared" si="13"/>
        <v>0</v>
      </c>
      <c r="H101" s="158">
        <f t="shared" si="14"/>
        <v>0</v>
      </c>
      <c r="I101" s="158">
        <f t="shared" si="15"/>
        <v>0</v>
      </c>
      <c r="J101" s="158">
        <f t="shared" si="16"/>
        <v>0</v>
      </c>
      <c r="K101" s="158">
        <f t="shared" si="17"/>
        <v>0</v>
      </c>
      <c r="L101" s="158">
        <f t="shared" si="18"/>
        <v>0</v>
      </c>
      <c r="M101" s="158">
        <f t="shared" si="19"/>
        <v>0</v>
      </c>
      <c r="N101" s="158">
        <f t="shared" si="20"/>
        <v>0</v>
      </c>
      <c r="O101" s="158">
        <f t="shared" si="21"/>
        <v>0</v>
      </c>
    </row>
    <row r="102" spans="1:15" ht="21.95" customHeight="1">
      <c r="A102" s="108">
        <v>96</v>
      </c>
      <c r="B102" s="124" t="str">
        <f t="array" ref="B102">IF(ROWS(الشيت!$GC$10:GC105)&lt;=COUNTIF(result,اخرالعام!$B$4),INDEX(glos,SMALL(IF(result=اخرالعام!$B$4,ROW(result)-ROW(الشيت!$GC$10)+1),ROW(96:96))),"")</f>
        <v/>
      </c>
      <c r="C102" s="139" t="str">
        <f t="shared" si="11"/>
        <v/>
      </c>
      <c r="D102" s="108"/>
      <c r="E102" s="108"/>
      <c r="F102" s="144">
        <f t="shared" si="12"/>
        <v>0</v>
      </c>
      <c r="G102" s="144">
        <f t="shared" si="13"/>
        <v>0</v>
      </c>
      <c r="H102" s="158">
        <f t="shared" si="14"/>
        <v>0</v>
      </c>
      <c r="I102" s="158">
        <f t="shared" si="15"/>
        <v>0</v>
      </c>
      <c r="J102" s="158">
        <f t="shared" si="16"/>
        <v>0</v>
      </c>
      <c r="K102" s="158">
        <f t="shared" si="17"/>
        <v>0</v>
      </c>
      <c r="L102" s="158">
        <f t="shared" si="18"/>
        <v>0</v>
      </c>
      <c r="M102" s="158">
        <f t="shared" si="19"/>
        <v>0</v>
      </c>
      <c r="N102" s="158">
        <f t="shared" si="20"/>
        <v>0</v>
      </c>
      <c r="O102" s="158">
        <f t="shared" si="21"/>
        <v>0</v>
      </c>
    </row>
    <row r="103" spans="1:15" ht="21.95" customHeight="1">
      <c r="A103" s="108">
        <v>97</v>
      </c>
      <c r="B103" s="124" t="str">
        <f t="array" ref="B103">IF(ROWS(الشيت!$GC$10:GC106)&lt;=COUNTIF(result,اخرالعام!$B$4),INDEX(glos,SMALL(IF(result=اخرالعام!$B$4,ROW(result)-ROW(الشيت!$GC$10)+1),ROW(97:97))),"")</f>
        <v/>
      </c>
      <c r="C103" s="139" t="str">
        <f t="shared" si="11"/>
        <v/>
      </c>
      <c r="D103" s="108"/>
      <c r="E103" s="108"/>
      <c r="F103" s="144">
        <f t="shared" si="12"/>
        <v>0</v>
      </c>
      <c r="G103" s="144">
        <f t="shared" si="13"/>
        <v>0</v>
      </c>
      <c r="H103" s="158">
        <f t="shared" si="14"/>
        <v>0</v>
      </c>
      <c r="I103" s="158">
        <f t="shared" si="15"/>
        <v>0</v>
      </c>
      <c r="J103" s="158">
        <f t="shared" si="16"/>
        <v>0</v>
      </c>
      <c r="K103" s="158">
        <f t="shared" si="17"/>
        <v>0</v>
      </c>
      <c r="L103" s="158">
        <f t="shared" si="18"/>
        <v>0</v>
      </c>
      <c r="M103" s="158">
        <f t="shared" si="19"/>
        <v>0</v>
      </c>
      <c r="N103" s="158">
        <f t="shared" si="20"/>
        <v>0</v>
      </c>
      <c r="O103" s="158">
        <f t="shared" si="21"/>
        <v>0</v>
      </c>
    </row>
    <row r="104" spans="1:15" ht="21.95" customHeight="1">
      <c r="A104" s="108">
        <v>98</v>
      </c>
      <c r="B104" s="124" t="str">
        <f t="array" ref="B104">IF(ROWS(الشيت!$GC$10:GC107)&lt;=COUNTIF(result,اخرالعام!$B$4),INDEX(glos,SMALL(IF(result=اخرالعام!$B$4,ROW(result)-ROW(الشيت!$GC$10)+1),ROW(98:98))),"")</f>
        <v/>
      </c>
      <c r="C104" s="139" t="str">
        <f t="shared" si="11"/>
        <v/>
      </c>
      <c r="D104" s="108"/>
      <c r="E104" s="108"/>
      <c r="F104" s="144">
        <f t="shared" si="12"/>
        <v>0</v>
      </c>
      <c r="G104" s="144">
        <f t="shared" si="13"/>
        <v>0</v>
      </c>
      <c r="H104" s="158">
        <f t="shared" si="14"/>
        <v>0</v>
      </c>
      <c r="I104" s="158">
        <f t="shared" si="15"/>
        <v>0</v>
      </c>
      <c r="J104" s="158">
        <f t="shared" si="16"/>
        <v>0</v>
      </c>
      <c r="K104" s="158">
        <f t="shared" si="17"/>
        <v>0</v>
      </c>
      <c r="L104" s="158">
        <f t="shared" si="18"/>
        <v>0</v>
      </c>
      <c r="M104" s="158">
        <f t="shared" si="19"/>
        <v>0</v>
      </c>
      <c r="N104" s="158">
        <f t="shared" si="20"/>
        <v>0</v>
      </c>
      <c r="O104" s="158">
        <f t="shared" si="21"/>
        <v>0</v>
      </c>
    </row>
    <row r="105" spans="1:15" ht="21.95" customHeight="1">
      <c r="A105" s="108">
        <v>99</v>
      </c>
      <c r="B105" s="124" t="str">
        <f t="array" ref="B105">IF(ROWS(الشيت!$GC$10:GC108)&lt;=COUNTIF(result,اخرالعام!$B$4),INDEX(glos,SMALL(IF(result=اخرالعام!$B$4,ROW(result)-ROW(الشيت!$GC$10)+1),ROW(99:99))),"")</f>
        <v/>
      </c>
      <c r="C105" s="139" t="str">
        <f t="shared" si="11"/>
        <v/>
      </c>
      <c r="D105" s="108"/>
      <c r="E105" s="108"/>
      <c r="F105" s="144">
        <f t="shared" si="12"/>
        <v>0</v>
      </c>
      <c r="G105" s="144">
        <f t="shared" si="13"/>
        <v>0</v>
      </c>
      <c r="H105" s="158">
        <f t="shared" si="14"/>
        <v>0</v>
      </c>
      <c r="I105" s="158">
        <f t="shared" si="15"/>
        <v>0</v>
      </c>
      <c r="J105" s="158">
        <f t="shared" si="16"/>
        <v>0</v>
      </c>
      <c r="K105" s="158">
        <f t="shared" si="17"/>
        <v>0</v>
      </c>
      <c r="L105" s="158">
        <f t="shared" si="18"/>
        <v>0</v>
      </c>
      <c r="M105" s="158">
        <f t="shared" si="19"/>
        <v>0</v>
      </c>
      <c r="N105" s="158">
        <f t="shared" si="20"/>
        <v>0</v>
      </c>
      <c r="O105" s="158">
        <f t="shared" si="21"/>
        <v>0</v>
      </c>
    </row>
    <row r="106" spans="1:15" ht="21.95" customHeight="1">
      <c r="A106" s="108">
        <v>100</v>
      </c>
      <c r="B106" s="124" t="str">
        <f t="array" ref="B106">IF(ROWS(الشيت!$GC$10:GC109)&lt;=COUNTIF(result,اخرالعام!$B$4),INDEX(glos,SMALL(IF(result=اخرالعام!$B$4,ROW(result)-ROW(الشيت!$GC$10)+1),ROW(100:100))),"")</f>
        <v/>
      </c>
      <c r="C106" s="139" t="str">
        <f t="shared" si="11"/>
        <v/>
      </c>
      <c r="D106" s="108"/>
      <c r="E106" s="108"/>
      <c r="F106" s="144">
        <f t="shared" si="12"/>
        <v>0</v>
      </c>
      <c r="G106" s="144">
        <f t="shared" si="13"/>
        <v>0</v>
      </c>
      <c r="H106" s="158">
        <f t="shared" si="14"/>
        <v>0</v>
      </c>
      <c r="I106" s="158">
        <f t="shared" si="15"/>
        <v>0</v>
      </c>
      <c r="J106" s="158">
        <f t="shared" si="16"/>
        <v>0</v>
      </c>
      <c r="K106" s="158">
        <f t="shared" si="17"/>
        <v>0</v>
      </c>
      <c r="L106" s="158">
        <f t="shared" si="18"/>
        <v>0</v>
      </c>
      <c r="M106" s="158">
        <f t="shared" si="19"/>
        <v>0</v>
      </c>
      <c r="N106" s="158">
        <f t="shared" si="20"/>
        <v>0</v>
      </c>
      <c r="O106" s="158">
        <f t="shared" si="21"/>
        <v>0</v>
      </c>
    </row>
    <row r="107" spans="1:15" ht="21.95" customHeight="1">
      <c r="A107" s="108">
        <v>101</v>
      </c>
      <c r="B107" s="124" t="str">
        <f t="array" ref="B107">IF(ROWS(الشيت!$GC$10:GC110)&lt;=COUNTIF(result,اخرالعام!$B$4),INDEX(glos,SMALL(IF(result=اخرالعام!$B$4,ROW(result)-ROW(الشيت!$GC$10)+1),ROW(101:101))),"")</f>
        <v/>
      </c>
      <c r="C107" s="139" t="str">
        <f t="shared" si="11"/>
        <v/>
      </c>
      <c r="D107" s="108"/>
      <c r="E107" s="108"/>
      <c r="F107" s="144">
        <f t="shared" si="12"/>
        <v>0</v>
      </c>
      <c r="G107" s="144">
        <f t="shared" si="13"/>
        <v>0</v>
      </c>
      <c r="H107" s="158">
        <f t="shared" si="14"/>
        <v>0</v>
      </c>
      <c r="I107" s="158">
        <f t="shared" si="15"/>
        <v>0</v>
      </c>
      <c r="J107" s="158">
        <f t="shared" si="16"/>
        <v>0</v>
      </c>
      <c r="K107" s="158">
        <f t="shared" si="17"/>
        <v>0</v>
      </c>
      <c r="L107" s="158">
        <f t="shared" si="18"/>
        <v>0</v>
      </c>
      <c r="M107" s="158">
        <f t="shared" si="19"/>
        <v>0</v>
      </c>
      <c r="N107" s="158">
        <f t="shared" si="20"/>
        <v>0</v>
      </c>
      <c r="O107" s="158">
        <f t="shared" si="21"/>
        <v>0</v>
      </c>
    </row>
    <row r="108" spans="1:15" ht="21.95" customHeight="1">
      <c r="A108" s="108">
        <v>102</v>
      </c>
      <c r="B108" s="124" t="str">
        <f t="array" ref="B108">IF(ROWS(الشيت!$GC$10:GC111)&lt;=COUNTIF(result,اخرالعام!$B$4),INDEX(glos,SMALL(IF(result=اخرالعام!$B$4,ROW(result)-ROW(الشيت!$GC$10)+1),ROW(102:102))),"")</f>
        <v/>
      </c>
      <c r="C108" s="139" t="str">
        <f t="shared" si="11"/>
        <v/>
      </c>
      <c r="D108" s="108"/>
      <c r="E108" s="108"/>
      <c r="F108" s="144">
        <f t="shared" si="12"/>
        <v>0</v>
      </c>
      <c r="G108" s="144">
        <f t="shared" si="13"/>
        <v>0</v>
      </c>
      <c r="H108" s="158">
        <f t="shared" si="14"/>
        <v>0</v>
      </c>
      <c r="I108" s="158">
        <f t="shared" si="15"/>
        <v>0</v>
      </c>
      <c r="J108" s="158">
        <f t="shared" si="16"/>
        <v>0</v>
      </c>
      <c r="K108" s="158">
        <f t="shared" si="17"/>
        <v>0</v>
      </c>
      <c r="L108" s="158">
        <f t="shared" si="18"/>
        <v>0</v>
      </c>
      <c r="M108" s="158">
        <f t="shared" si="19"/>
        <v>0</v>
      </c>
      <c r="N108" s="158">
        <f t="shared" si="20"/>
        <v>0</v>
      </c>
      <c r="O108" s="158">
        <f t="shared" si="21"/>
        <v>0</v>
      </c>
    </row>
    <row r="109" spans="1:15" ht="21.95" customHeight="1">
      <c r="A109" s="108">
        <v>103</v>
      </c>
      <c r="B109" s="124" t="str">
        <f t="array" ref="B109">IF(ROWS(الشيت!$GC$10:GC112)&lt;=COUNTIF(result,اخرالعام!$B$4),INDEX(glos,SMALL(IF(result=اخرالعام!$B$4,ROW(result)-ROW(الشيت!$GC$10)+1),ROW(103:103))),"")</f>
        <v/>
      </c>
      <c r="C109" s="139" t="str">
        <f t="shared" si="11"/>
        <v/>
      </c>
      <c r="D109" s="108"/>
      <c r="E109" s="108"/>
      <c r="F109" s="144">
        <f t="shared" si="12"/>
        <v>0</v>
      </c>
      <c r="G109" s="144">
        <f t="shared" si="13"/>
        <v>0</v>
      </c>
      <c r="H109" s="158">
        <f t="shared" si="14"/>
        <v>0</v>
      </c>
      <c r="I109" s="158">
        <f t="shared" si="15"/>
        <v>0</v>
      </c>
      <c r="J109" s="158">
        <f t="shared" si="16"/>
        <v>0</v>
      </c>
      <c r="K109" s="158">
        <f t="shared" si="17"/>
        <v>0</v>
      </c>
      <c r="L109" s="158">
        <f t="shared" si="18"/>
        <v>0</v>
      </c>
      <c r="M109" s="158">
        <f t="shared" si="19"/>
        <v>0</v>
      </c>
      <c r="N109" s="158">
        <f t="shared" si="20"/>
        <v>0</v>
      </c>
      <c r="O109" s="158">
        <f t="shared" si="21"/>
        <v>0</v>
      </c>
    </row>
    <row r="110" spans="1:15" ht="21.95" customHeight="1">
      <c r="A110" s="108">
        <v>104</v>
      </c>
      <c r="B110" s="124" t="str">
        <f t="array" ref="B110">IF(ROWS(الشيت!$GC$10:GC113)&lt;=COUNTIF(result,اخرالعام!$B$4),INDEX(glos,SMALL(IF(result=اخرالعام!$B$4,ROW(result)-ROW(الشيت!$GC$10)+1),ROW(104:104))),"")</f>
        <v/>
      </c>
      <c r="C110" s="139" t="str">
        <f t="shared" si="11"/>
        <v/>
      </c>
      <c r="D110" s="108"/>
      <c r="E110" s="108"/>
      <c r="F110" s="144">
        <f t="shared" si="12"/>
        <v>0</v>
      </c>
      <c r="G110" s="144">
        <f t="shared" si="13"/>
        <v>0</v>
      </c>
      <c r="H110" s="158">
        <f t="shared" si="14"/>
        <v>0</v>
      </c>
      <c r="I110" s="158">
        <f t="shared" si="15"/>
        <v>0</v>
      </c>
      <c r="J110" s="158">
        <f t="shared" si="16"/>
        <v>0</v>
      </c>
      <c r="K110" s="158">
        <f t="shared" si="17"/>
        <v>0</v>
      </c>
      <c r="L110" s="158">
        <f t="shared" si="18"/>
        <v>0</v>
      </c>
      <c r="M110" s="158">
        <f t="shared" si="19"/>
        <v>0</v>
      </c>
      <c r="N110" s="158">
        <f t="shared" si="20"/>
        <v>0</v>
      </c>
      <c r="O110" s="158">
        <f t="shared" si="21"/>
        <v>0</v>
      </c>
    </row>
    <row r="111" spans="1:15" ht="21.95" customHeight="1">
      <c r="A111" s="108">
        <v>105</v>
      </c>
      <c r="B111" s="124" t="str">
        <f t="array" ref="B111">IF(ROWS(الشيت!$GC$10:GC114)&lt;=COUNTIF(result,اخرالعام!$B$4),INDEX(glos,SMALL(IF(result=اخرالعام!$B$4,ROW(result)-ROW(الشيت!$GC$10)+1),ROW(105:105))),"")</f>
        <v/>
      </c>
      <c r="C111" s="139" t="str">
        <f t="shared" si="11"/>
        <v/>
      </c>
      <c r="D111" s="108"/>
      <c r="E111" s="108"/>
      <c r="F111" s="144">
        <f t="shared" si="12"/>
        <v>0</v>
      </c>
      <c r="G111" s="144">
        <f t="shared" si="13"/>
        <v>0</v>
      </c>
      <c r="H111" s="158">
        <f t="shared" si="14"/>
        <v>0</v>
      </c>
      <c r="I111" s="158">
        <f t="shared" si="15"/>
        <v>0</v>
      </c>
      <c r="J111" s="158">
        <f t="shared" si="16"/>
        <v>0</v>
      </c>
      <c r="K111" s="158">
        <f t="shared" si="17"/>
        <v>0</v>
      </c>
      <c r="L111" s="158">
        <f t="shared" si="18"/>
        <v>0</v>
      </c>
      <c r="M111" s="158">
        <f t="shared" si="19"/>
        <v>0</v>
      </c>
      <c r="N111" s="158">
        <f t="shared" si="20"/>
        <v>0</v>
      </c>
      <c r="O111" s="158">
        <f t="shared" si="21"/>
        <v>0</v>
      </c>
    </row>
    <row r="112" spans="1:15" ht="21.95" customHeight="1">
      <c r="A112" s="108">
        <v>106</v>
      </c>
      <c r="B112" s="124" t="str">
        <f t="array" ref="B112">IF(ROWS(الشيت!$GC$10:GC115)&lt;=COUNTIF(result,اخرالعام!$B$4),INDEX(glos,SMALL(IF(result=اخرالعام!$B$4,ROW(result)-ROW(الشيت!$GC$10)+1),ROW(106:106))),"")</f>
        <v/>
      </c>
      <c r="C112" s="139" t="str">
        <f t="shared" si="11"/>
        <v/>
      </c>
      <c r="D112" s="108"/>
      <c r="E112" s="108"/>
      <c r="F112" s="144">
        <f t="shared" si="12"/>
        <v>0</v>
      </c>
      <c r="G112" s="144">
        <f t="shared" si="13"/>
        <v>0</v>
      </c>
      <c r="H112" s="158">
        <f t="shared" si="14"/>
        <v>0</v>
      </c>
      <c r="I112" s="158">
        <f t="shared" si="15"/>
        <v>0</v>
      </c>
      <c r="J112" s="158">
        <f t="shared" si="16"/>
        <v>0</v>
      </c>
      <c r="K112" s="158">
        <f t="shared" si="17"/>
        <v>0</v>
      </c>
      <c r="L112" s="158">
        <f t="shared" si="18"/>
        <v>0</v>
      </c>
      <c r="M112" s="158">
        <f t="shared" si="19"/>
        <v>0</v>
      </c>
      <c r="N112" s="158">
        <f t="shared" si="20"/>
        <v>0</v>
      </c>
      <c r="O112" s="158">
        <f t="shared" si="21"/>
        <v>0</v>
      </c>
    </row>
    <row r="113" spans="1:15" ht="21.95" customHeight="1">
      <c r="A113" s="108">
        <v>107</v>
      </c>
      <c r="B113" s="124" t="str">
        <f t="array" ref="B113">IF(ROWS(الشيت!$GC$10:GC116)&lt;=COUNTIF(result,اخرالعام!$B$4),INDEX(glos,SMALL(IF(result=اخرالعام!$B$4,ROW(result)-ROW(الشيت!$GC$10)+1),ROW(107:107))),"")</f>
        <v/>
      </c>
      <c r="C113" s="139" t="str">
        <f t="shared" si="11"/>
        <v/>
      </c>
      <c r="D113" s="108"/>
      <c r="E113" s="108"/>
      <c r="F113" s="144">
        <f t="shared" si="12"/>
        <v>0</v>
      </c>
      <c r="G113" s="144">
        <f t="shared" si="13"/>
        <v>0</v>
      </c>
      <c r="H113" s="158">
        <f t="shared" si="14"/>
        <v>0</v>
      </c>
      <c r="I113" s="158">
        <f t="shared" si="15"/>
        <v>0</v>
      </c>
      <c r="J113" s="158">
        <f t="shared" si="16"/>
        <v>0</v>
      </c>
      <c r="K113" s="158">
        <f t="shared" si="17"/>
        <v>0</v>
      </c>
      <c r="L113" s="158">
        <f t="shared" si="18"/>
        <v>0</v>
      </c>
      <c r="M113" s="158">
        <f t="shared" si="19"/>
        <v>0</v>
      </c>
      <c r="N113" s="158">
        <f t="shared" si="20"/>
        <v>0</v>
      </c>
      <c r="O113" s="158">
        <f t="shared" si="21"/>
        <v>0</v>
      </c>
    </row>
    <row r="114" spans="1:15" ht="21.95" customHeight="1">
      <c r="A114" s="108">
        <v>108</v>
      </c>
      <c r="B114" s="124" t="str">
        <f t="array" ref="B114">IF(ROWS(الشيت!$GC$10:GC117)&lt;=COUNTIF(result,اخرالعام!$B$4),INDEX(glos,SMALL(IF(result=اخرالعام!$B$4,ROW(result)-ROW(الشيت!$GC$10)+1),ROW(108:108))),"")</f>
        <v/>
      </c>
      <c r="C114" s="139" t="str">
        <f t="shared" si="11"/>
        <v/>
      </c>
      <c r="D114" s="108"/>
      <c r="E114" s="108"/>
      <c r="F114" s="144">
        <f t="shared" si="12"/>
        <v>0</v>
      </c>
      <c r="G114" s="144">
        <f t="shared" si="13"/>
        <v>0</v>
      </c>
      <c r="H114" s="158">
        <f t="shared" si="14"/>
        <v>0</v>
      </c>
      <c r="I114" s="158">
        <f t="shared" si="15"/>
        <v>0</v>
      </c>
      <c r="J114" s="158">
        <f t="shared" si="16"/>
        <v>0</v>
      </c>
      <c r="K114" s="158">
        <f t="shared" si="17"/>
        <v>0</v>
      </c>
      <c r="L114" s="158">
        <f t="shared" si="18"/>
        <v>0</v>
      </c>
      <c r="M114" s="158">
        <f t="shared" si="19"/>
        <v>0</v>
      </c>
      <c r="N114" s="158">
        <f t="shared" si="20"/>
        <v>0</v>
      </c>
      <c r="O114" s="158">
        <f t="shared" si="21"/>
        <v>0</v>
      </c>
    </row>
    <row r="115" spans="1:15" ht="21.95" customHeight="1">
      <c r="A115" s="108">
        <v>109</v>
      </c>
      <c r="B115" s="124" t="str">
        <f t="array" ref="B115">IF(ROWS(الشيت!$GC$10:GC118)&lt;=COUNTIF(result,اخرالعام!$B$4),INDEX(glos,SMALL(IF(result=اخرالعام!$B$4,ROW(result)-ROW(الشيت!$GC$10)+1),ROW(109:109))),"")</f>
        <v/>
      </c>
      <c r="C115" s="139" t="str">
        <f t="shared" si="11"/>
        <v/>
      </c>
      <c r="D115" s="108"/>
      <c r="E115" s="108"/>
      <c r="F115" s="144">
        <f t="shared" si="12"/>
        <v>0</v>
      </c>
      <c r="G115" s="144">
        <f t="shared" si="13"/>
        <v>0</v>
      </c>
      <c r="H115" s="158">
        <f t="shared" si="14"/>
        <v>0</v>
      </c>
      <c r="I115" s="158">
        <f t="shared" si="15"/>
        <v>0</v>
      </c>
      <c r="J115" s="158">
        <f t="shared" si="16"/>
        <v>0</v>
      </c>
      <c r="K115" s="158">
        <f t="shared" si="17"/>
        <v>0</v>
      </c>
      <c r="L115" s="158">
        <f t="shared" si="18"/>
        <v>0</v>
      </c>
      <c r="M115" s="158">
        <f t="shared" si="19"/>
        <v>0</v>
      </c>
      <c r="N115" s="158">
        <f t="shared" si="20"/>
        <v>0</v>
      </c>
      <c r="O115" s="158">
        <f t="shared" si="21"/>
        <v>0</v>
      </c>
    </row>
    <row r="116" spans="1:15" ht="21.95" customHeight="1">
      <c r="A116" s="108">
        <v>110</v>
      </c>
      <c r="B116" s="124" t="str">
        <f t="array" ref="B116">IF(ROWS(الشيت!$GC$10:GC119)&lt;=COUNTIF(result,اخرالعام!$B$4),INDEX(glos,SMALL(IF(result=اخرالعام!$B$4,ROW(result)-ROW(الشيت!$GC$10)+1),ROW(110:110))),"")</f>
        <v/>
      </c>
      <c r="C116" s="139" t="str">
        <f t="shared" si="11"/>
        <v/>
      </c>
      <c r="D116" s="108"/>
      <c r="E116" s="108"/>
      <c r="F116" s="144">
        <f t="shared" si="12"/>
        <v>0</v>
      </c>
      <c r="G116" s="144">
        <f t="shared" si="13"/>
        <v>0</v>
      </c>
      <c r="H116" s="158">
        <f t="shared" si="14"/>
        <v>0</v>
      </c>
      <c r="I116" s="158">
        <f t="shared" si="15"/>
        <v>0</v>
      </c>
      <c r="J116" s="158">
        <f t="shared" si="16"/>
        <v>0</v>
      </c>
      <c r="K116" s="158">
        <f t="shared" si="17"/>
        <v>0</v>
      </c>
      <c r="L116" s="158">
        <f t="shared" si="18"/>
        <v>0</v>
      </c>
      <c r="M116" s="158">
        <f t="shared" si="19"/>
        <v>0</v>
      </c>
      <c r="N116" s="158">
        <f t="shared" si="20"/>
        <v>0</v>
      </c>
      <c r="O116" s="158">
        <f t="shared" si="21"/>
        <v>0</v>
      </c>
    </row>
    <row r="117" spans="1:15" ht="21.95" customHeight="1">
      <c r="A117" s="108">
        <v>111</v>
      </c>
      <c r="B117" s="124" t="str">
        <f t="array" ref="B117">IF(ROWS(الشيت!$GC$10:GC120)&lt;=COUNTIF(result,اخرالعام!$B$4),INDEX(glos,SMALL(IF(result=اخرالعام!$B$4,ROW(result)-ROW(الشيت!$GC$10)+1),ROW(111:111))),"")</f>
        <v/>
      </c>
      <c r="C117" s="139" t="str">
        <f t="shared" si="11"/>
        <v/>
      </c>
      <c r="D117" s="108"/>
      <c r="E117" s="108"/>
      <c r="F117" s="144">
        <f t="shared" si="12"/>
        <v>0</v>
      </c>
      <c r="G117" s="144">
        <f t="shared" si="13"/>
        <v>0</v>
      </c>
      <c r="H117" s="158">
        <f t="shared" si="14"/>
        <v>0</v>
      </c>
      <c r="I117" s="158">
        <f t="shared" si="15"/>
        <v>0</v>
      </c>
      <c r="J117" s="158">
        <f t="shared" si="16"/>
        <v>0</v>
      </c>
      <c r="K117" s="158">
        <f t="shared" si="17"/>
        <v>0</v>
      </c>
      <c r="L117" s="158">
        <f t="shared" si="18"/>
        <v>0</v>
      </c>
      <c r="M117" s="158">
        <f t="shared" si="19"/>
        <v>0</v>
      </c>
      <c r="N117" s="158">
        <f t="shared" si="20"/>
        <v>0</v>
      </c>
      <c r="O117" s="158">
        <f t="shared" si="21"/>
        <v>0</v>
      </c>
    </row>
    <row r="118" spans="1:15" ht="21.95" customHeight="1">
      <c r="A118" s="108">
        <v>112</v>
      </c>
      <c r="B118" s="124" t="str">
        <f t="array" ref="B118">IF(ROWS(الشيت!$GC$10:GC121)&lt;=COUNTIF(result,اخرالعام!$B$4),INDEX(glos,SMALL(IF(result=اخرالعام!$B$4,ROW(result)-ROW(الشيت!$GC$10)+1),ROW(112:112))),"")</f>
        <v/>
      </c>
      <c r="C118" s="139" t="str">
        <f t="shared" si="11"/>
        <v/>
      </c>
      <c r="D118" s="108"/>
      <c r="E118" s="108"/>
      <c r="F118" s="144">
        <f t="shared" si="12"/>
        <v>0</v>
      </c>
      <c r="G118" s="144">
        <f t="shared" si="13"/>
        <v>0</v>
      </c>
      <c r="H118" s="158">
        <f t="shared" si="14"/>
        <v>0</v>
      </c>
      <c r="I118" s="158">
        <f t="shared" si="15"/>
        <v>0</v>
      </c>
      <c r="J118" s="158">
        <f t="shared" si="16"/>
        <v>0</v>
      </c>
      <c r="K118" s="158">
        <f t="shared" si="17"/>
        <v>0</v>
      </c>
      <c r="L118" s="158">
        <f t="shared" si="18"/>
        <v>0</v>
      </c>
      <c r="M118" s="158">
        <f t="shared" si="19"/>
        <v>0</v>
      </c>
      <c r="N118" s="158">
        <f t="shared" si="20"/>
        <v>0</v>
      </c>
      <c r="O118" s="158">
        <f t="shared" si="21"/>
        <v>0</v>
      </c>
    </row>
    <row r="119" spans="1:15" ht="21.95" customHeight="1">
      <c r="A119" s="108">
        <v>113</v>
      </c>
      <c r="B119" s="124" t="str">
        <f t="array" ref="B119">IF(ROWS(الشيت!$GC$10:GC122)&lt;=COUNTIF(result,اخرالعام!$B$4),INDEX(glos,SMALL(IF(result=اخرالعام!$B$4,ROW(result)-ROW(الشيت!$GC$10)+1),ROW(113:113))),"")</f>
        <v/>
      </c>
      <c r="C119" s="139" t="str">
        <f t="shared" si="11"/>
        <v/>
      </c>
      <c r="D119" s="108"/>
      <c r="E119" s="108"/>
      <c r="F119" s="144">
        <f t="shared" si="12"/>
        <v>0</v>
      </c>
      <c r="G119" s="144">
        <f t="shared" si="13"/>
        <v>0</v>
      </c>
      <c r="H119" s="158">
        <f t="shared" si="14"/>
        <v>0</v>
      </c>
      <c r="I119" s="158">
        <f t="shared" si="15"/>
        <v>0</v>
      </c>
      <c r="J119" s="158">
        <f t="shared" si="16"/>
        <v>0</v>
      </c>
      <c r="K119" s="158">
        <f t="shared" si="17"/>
        <v>0</v>
      </c>
      <c r="L119" s="158">
        <f t="shared" si="18"/>
        <v>0</v>
      </c>
      <c r="M119" s="158">
        <f t="shared" si="19"/>
        <v>0</v>
      </c>
      <c r="N119" s="158">
        <f t="shared" si="20"/>
        <v>0</v>
      </c>
      <c r="O119" s="158">
        <f t="shared" si="21"/>
        <v>0</v>
      </c>
    </row>
    <row r="120" spans="1:15" ht="21.95" customHeight="1">
      <c r="A120" s="108">
        <v>114</v>
      </c>
      <c r="B120" s="124" t="str">
        <f t="array" ref="B120">IF(ROWS(الشيت!$GC$10:GC123)&lt;=COUNTIF(result,اخرالعام!$B$4),INDEX(glos,SMALL(IF(result=اخرالعام!$B$4,ROW(result)-ROW(الشيت!$GC$10)+1),ROW(114:114))),"")</f>
        <v/>
      </c>
      <c r="C120" s="139" t="str">
        <f t="shared" si="11"/>
        <v/>
      </c>
      <c r="D120" s="108"/>
      <c r="E120" s="108"/>
      <c r="F120" s="144">
        <f t="shared" si="12"/>
        <v>0</v>
      </c>
      <c r="G120" s="144">
        <f t="shared" si="13"/>
        <v>0</v>
      </c>
      <c r="H120" s="158">
        <f t="shared" si="14"/>
        <v>0</v>
      </c>
      <c r="I120" s="158">
        <f t="shared" si="15"/>
        <v>0</v>
      </c>
      <c r="J120" s="158">
        <f t="shared" si="16"/>
        <v>0</v>
      </c>
      <c r="K120" s="158">
        <f t="shared" si="17"/>
        <v>0</v>
      </c>
      <c r="L120" s="158">
        <f t="shared" si="18"/>
        <v>0</v>
      </c>
      <c r="M120" s="158">
        <f t="shared" si="19"/>
        <v>0</v>
      </c>
      <c r="N120" s="158">
        <f t="shared" si="20"/>
        <v>0</v>
      </c>
      <c r="O120" s="158">
        <f t="shared" si="21"/>
        <v>0</v>
      </c>
    </row>
    <row r="121" spans="1:15" ht="21.95" customHeight="1">
      <c r="A121" s="108">
        <v>115</v>
      </c>
      <c r="B121" s="124" t="str">
        <f t="array" ref="B121">IF(ROWS(الشيت!$GC$10:GC124)&lt;=COUNTIF(result,اخرالعام!$B$4),INDEX(glos,SMALL(IF(result=اخرالعام!$B$4,ROW(result)-ROW(الشيت!$GC$10)+1),ROW(115:115))),"")</f>
        <v/>
      </c>
      <c r="C121" s="139" t="str">
        <f t="shared" si="11"/>
        <v/>
      </c>
      <c r="D121" s="108"/>
      <c r="E121" s="108"/>
      <c r="F121" s="144">
        <f t="shared" si="12"/>
        <v>0</v>
      </c>
      <c r="G121" s="144">
        <f t="shared" si="13"/>
        <v>0</v>
      </c>
      <c r="H121" s="158">
        <f t="shared" si="14"/>
        <v>0</v>
      </c>
      <c r="I121" s="158">
        <f t="shared" si="15"/>
        <v>0</v>
      </c>
      <c r="J121" s="158">
        <f t="shared" si="16"/>
        <v>0</v>
      </c>
      <c r="K121" s="158">
        <f t="shared" si="17"/>
        <v>0</v>
      </c>
      <c r="L121" s="158">
        <f t="shared" si="18"/>
        <v>0</v>
      </c>
      <c r="M121" s="158">
        <f t="shared" si="19"/>
        <v>0</v>
      </c>
      <c r="N121" s="158">
        <f t="shared" si="20"/>
        <v>0</v>
      </c>
      <c r="O121" s="158">
        <f t="shared" si="21"/>
        <v>0</v>
      </c>
    </row>
    <row r="122" spans="1:15" ht="21.95" customHeight="1">
      <c r="A122" s="108">
        <v>116</v>
      </c>
      <c r="B122" s="124" t="str">
        <f t="array" ref="B122">IF(ROWS(الشيت!$GC$10:GC125)&lt;=COUNTIF(result,اخرالعام!$B$4),INDEX(glos,SMALL(IF(result=اخرالعام!$B$4,ROW(result)-ROW(الشيت!$GC$10)+1),ROW(116:116))),"")</f>
        <v/>
      </c>
      <c r="C122" s="139" t="str">
        <f t="shared" si="11"/>
        <v/>
      </c>
      <c r="D122" s="108"/>
      <c r="E122" s="108"/>
      <c r="F122" s="144">
        <f t="shared" si="12"/>
        <v>0</v>
      </c>
      <c r="G122" s="144">
        <f t="shared" si="13"/>
        <v>0</v>
      </c>
      <c r="H122" s="158">
        <f t="shared" si="14"/>
        <v>0</v>
      </c>
      <c r="I122" s="158">
        <f t="shared" si="15"/>
        <v>0</v>
      </c>
      <c r="J122" s="158">
        <f t="shared" si="16"/>
        <v>0</v>
      </c>
      <c r="K122" s="158">
        <f t="shared" si="17"/>
        <v>0</v>
      </c>
      <c r="L122" s="158">
        <f t="shared" si="18"/>
        <v>0</v>
      </c>
      <c r="M122" s="158">
        <f t="shared" si="19"/>
        <v>0</v>
      </c>
      <c r="N122" s="158">
        <f t="shared" si="20"/>
        <v>0</v>
      </c>
      <c r="O122" s="158">
        <f t="shared" si="21"/>
        <v>0</v>
      </c>
    </row>
    <row r="123" spans="1:15" ht="21.95" customHeight="1">
      <c r="A123" s="108">
        <v>117</v>
      </c>
      <c r="B123" s="124" t="str">
        <f t="array" ref="B123">IF(ROWS(الشيت!$GC$10:GC126)&lt;=COUNTIF(result,اخرالعام!$B$4),INDEX(glos,SMALL(IF(result=اخرالعام!$B$4,ROW(result)-ROW(الشيت!$GC$10)+1),ROW(117:117))),"")</f>
        <v/>
      </c>
      <c r="C123" s="139" t="str">
        <f t="shared" si="11"/>
        <v/>
      </c>
      <c r="D123" s="108"/>
      <c r="E123" s="108"/>
      <c r="F123" s="144">
        <f t="shared" si="12"/>
        <v>0</v>
      </c>
      <c r="G123" s="144">
        <f t="shared" si="13"/>
        <v>0</v>
      </c>
      <c r="H123" s="158">
        <f t="shared" si="14"/>
        <v>0</v>
      </c>
      <c r="I123" s="158">
        <f t="shared" si="15"/>
        <v>0</v>
      </c>
      <c r="J123" s="158">
        <f t="shared" si="16"/>
        <v>0</v>
      </c>
      <c r="K123" s="158">
        <f t="shared" si="17"/>
        <v>0</v>
      </c>
      <c r="L123" s="158">
        <f t="shared" si="18"/>
        <v>0</v>
      </c>
      <c r="M123" s="158">
        <f t="shared" si="19"/>
        <v>0</v>
      </c>
      <c r="N123" s="158">
        <f t="shared" si="20"/>
        <v>0</v>
      </c>
      <c r="O123" s="158">
        <f t="shared" si="21"/>
        <v>0</v>
      </c>
    </row>
    <row r="124" spans="1:15" ht="21.95" customHeight="1">
      <c r="A124" s="108">
        <v>118</v>
      </c>
      <c r="B124" s="124" t="str">
        <f t="array" ref="B124">IF(ROWS(الشيت!$GC$10:GC127)&lt;=COUNTIF(result,اخرالعام!$B$4),INDEX(glos,SMALL(IF(result=اخرالعام!$B$4,ROW(result)-ROW(الشيت!$GC$10)+1),ROW(118:118))),"")</f>
        <v/>
      </c>
      <c r="C124" s="139" t="str">
        <f t="shared" si="11"/>
        <v/>
      </c>
      <c r="D124" s="108"/>
      <c r="E124" s="108"/>
      <c r="F124" s="144">
        <f t="shared" si="12"/>
        <v>0</v>
      </c>
      <c r="G124" s="144">
        <f t="shared" si="13"/>
        <v>0</v>
      </c>
      <c r="H124" s="158">
        <f t="shared" si="14"/>
        <v>0</v>
      </c>
      <c r="I124" s="158">
        <f t="shared" si="15"/>
        <v>0</v>
      </c>
      <c r="J124" s="158">
        <f t="shared" si="16"/>
        <v>0</v>
      </c>
      <c r="K124" s="158">
        <f t="shared" si="17"/>
        <v>0</v>
      </c>
      <c r="L124" s="158">
        <f t="shared" si="18"/>
        <v>0</v>
      </c>
      <c r="M124" s="158">
        <f t="shared" si="19"/>
        <v>0</v>
      </c>
      <c r="N124" s="158">
        <f t="shared" si="20"/>
        <v>0</v>
      </c>
      <c r="O124" s="158">
        <f t="shared" si="21"/>
        <v>0</v>
      </c>
    </row>
    <row r="125" spans="1:15" ht="21.95" customHeight="1">
      <c r="A125" s="108">
        <v>119</v>
      </c>
      <c r="B125" s="124" t="str">
        <f t="array" ref="B125">IF(ROWS(الشيت!$GC$10:GC128)&lt;=COUNTIF(result,اخرالعام!$B$4),INDEX(glos,SMALL(IF(result=اخرالعام!$B$4,ROW(result)-ROW(الشيت!$GC$10)+1),ROW(119:119))),"")</f>
        <v/>
      </c>
      <c r="C125" s="139" t="str">
        <f t="shared" si="11"/>
        <v/>
      </c>
      <c r="D125" s="108"/>
      <c r="E125" s="108"/>
      <c r="F125" s="144">
        <f t="shared" si="12"/>
        <v>0</v>
      </c>
      <c r="G125" s="144">
        <f t="shared" si="13"/>
        <v>0</v>
      </c>
      <c r="H125" s="158">
        <f t="shared" si="14"/>
        <v>0</v>
      </c>
      <c r="I125" s="158">
        <f t="shared" si="15"/>
        <v>0</v>
      </c>
      <c r="J125" s="158">
        <f t="shared" si="16"/>
        <v>0</v>
      </c>
      <c r="K125" s="158">
        <f t="shared" si="17"/>
        <v>0</v>
      </c>
      <c r="L125" s="158">
        <f t="shared" si="18"/>
        <v>0</v>
      </c>
      <c r="M125" s="158">
        <f t="shared" si="19"/>
        <v>0</v>
      </c>
      <c r="N125" s="158">
        <f t="shared" si="20"/>
        <v>0</v>
      </c>
      <c r="O125" s="158">
        <f t="shared" si="21"/>
        <v>0</v>
      </c>
    </row>
    <row r="126" spans="1:15" ht="21.95" customHeight="1">
      <c r="A126" s="108">
        <v>120</v>
      </c>
      <c r="B126" s="124" t="str">
        <f t="array" ref="B126">IF(ROWS(الشيت!$GC$10:GC129)&lt;=COUNTIF(result,اخرالعام!$B$4),INDEX(glos,SMALL(IF(result=اخرالعام!$B$4,ROW(result)-ROW(الشيت!$GC$10)+1),ROW(120:120))),"")</f>
        <v/>
      </c>
      <c r="C126" s="139" t="str">
        <f t="shared" si="11"/>
        <v/>
      </c>
      <c r="D126" s="108"/>
      <c r="E126" s="108"/>
      <c r="F126" s="144">
        <f t="shared" si="12"/>
        <v>0</v>
      </c>
      <c r="G126" s="144">
        <f t="shared" si="13"/>
        <v>0</v>
      </c>
      <c r="H126" s="158">
        <f t="shared" si="14"/>
        <v>0</v>
      </c>
      <c r="I126" s="158">
        <f t="shared" si="15"/>
        <v>0</v>
      </c>
      <c r="J126" s="158">
        <f t="shared" si="16"/>
        <v>0</v>
      </c>
      <c r="K126" s="158">
        <f t="shared" si="17"/>
        <v>0</v>
      </c>
      <c r="L126" s="158">
        <f t="shared" si="18"/>
        <v>0</v>
      </c>
      <c r="M126" s="158">
        <f t="shared" si="19"/>
        <v>0</v>
      </c>
      <c r="N126" s="158">
        <f t="shared" si="20"/>
        <v>0</v>
      </c>
      <c r="O126" s="158">
        <f t="shared" si="21"/>
        <v>0</v>
      </c>
    </row>
    <row r="127" spans="1:15" ht="21.95" customHeight="1">
      <c r="A127" s="108">
        <v>121</v>
      </c>
      <c r="B127" s="124" t="str">
        <f t="array" ref="B127">IF(ROWS(الشيت!$GC$10:GC130)&lt;=COUNTIF(result,اخرالعام!$B$4),INDEX(glos,SMALL(IF(result=اخرالعام!$B$4,ROW(result)-ROW(الشيت!$GC$10)+1),ROW(121:121))),"")</f>
        <v/>
      </c>
      <c r="C127" s="139" t="str">
        <f t="shared" si="11"/>
        <v/>
      </c>
      <c r="D127" s="108"/>
      <c r="E127" s="108"/>
      <c r="F127" s="144">
        <f t="shared" si="12"/>
        <v>0</v>
      </c>
      <c r="G127" s="144">
        <f t="shared" si="13"/>
        <v>0</v>
      </c>
      <c r="H127" s="158">
        <f t="shared" si="14"/>
        <v>0</v>
      </c>
      <c r="I127" s="158">
        <f t="shared" si="15"/>
        <v>0</v>
      </c>
      <c r="J127" s="158">
        <f t="shared" si="16"/>
        <v>0</v>
      </c>
      <c r="K127" s="158">
        <f t="shared" si="17"/>
        <v>0</v>
      </c>
      <c r="L127" s="158">
        <f t="shared" si="18"/>
        <v>0</v>
      </c>
      <c r="M127" s="158">
        <f t="shared" si="19"/>
        <v>0</v>
      </c>
      <c r="N127" s="158">
        <f t="shared" si="20"/>
        <v>0</v>
      </c>
      <c r="O127" s="158">
        <f t="shared" si="21"/>
        <v>0</v>
      </c>
    </row>
    <row r="128" spans="1:15" ht="21.95" customHeight="1">
      <c r="A128" s="108">
        <v>122</v>
      </c>
      <c r="B128" s="124" t="str">
        <f t="array" ref="B128">IF(ROWS(الشيت!$GC$10:GC131)&lt;=COUNTIF(result,اخرالعام!$B$4),INDEX(glos,SMALL(IF(result=اخرالعام!$B$4,ROW(result)-ROW(الشيت!$GC$10)+1),ROW(122:122))),"")</f>
        <v/>
      </c>
      <c r="C128" s="139" t="str">
        <f t="shared" si="11"/>
        <v/>
      </c>
      <c r="D128" s="108"/>
      <c r="E128" s="108"/>
      <c r="F128" s="144">
        <f t="shared" si="12"/>
        <v>0</v>
      </c>
      <c r="G128" s="144">
        <f t="shared" si="13"/>
        <v>0</v>
      </c>
      <c r="H128" s="158">
        <f t="shared" si="14"/>
        <v>0</v>
      </c>
      <c r="I128" s="158">
        <f t="shared" si="15"/>
        <v>0</v>
      </c>
      <c r="J128" s="158">
        <f t="shared" si="16"/>
        <v>0</v>
      </c>
      <c r="K128" s="158">
        <f t="shared" si="17"/>
        <v>0</v>
      </c>
      <c r="L128" s="158">
        <f t="shared" si="18"/>
        <v>0</v>
      </c>
      <c r="M128" s="158">
        <f t="shared" si="19"/>
        <v>0</v>
      </c>
      <c r="N128" s="158">
        <f t="shared" si="20"/>
        <v>0</v>
      </c>
      <c r="O128" s="158">
        <f t="shared" si="21"/>
        <v>0</v>
      </c>
    </row>
    <row r="129" spans="1:15" ht="21.95" customHeight="1">
      <c r="A129" s="108">
        <v>123</v>
      </c>
      <c r="B129" s="124" t="str">
        <f t="array" ref="B129">IF(ROWS(الشيت!$GC$10:GC132)&lt;=COUNTIF(result,اخرالعام!$B$4),INDEX(glos,SMALL(IF(result=اخرالعام!$B$4,ROW(result)-ROW(الشيت!$GC$10)+1),ROW(123:123))),"")</f>
        <v/>
      </c>
      <c r="C129" s="139" t="str">
        <f t="shared" si="11"/>
        <v/>
      </c>
      <c r="D129" s="108"/>
      <c r="E129" s="108"/>
      <c r="F129" s="144">
        <f t="shared" si="12"/>
        <v>0</v>
      </c>
      <c r="G129" s="144">
        <f t="shared" si="13"/>
        <v>0</v>
      </c>
      <c r="H129" s="158">
        <f t="shared" si="14"/>
        <v>0</v>
      </c>
      <c r="I129" s="158">
        <f t="shared" si="15"/>
        <v>0</v>
      </c>
      <c r="J129" s="158">
        <f t="shared" si="16"/>
        <v>0</v>
      </c>
      <c r="K129" s="158">
        <f t="shared" si="17"/>
        <v>0</v>
      </c>
      <c r="L129" s="158">
        <f t="shared" si="18"/>
        <v>0</v>
      </c>
      <c r="M129" s="158">
        <f t="shared" si="19"/>
        <v>0</v>
      </c>
      <c r="N129" s="158">
        <f t="shared" si="20"/>
        <v>0</v>
      </c>
      <c r="O129" s="158">
        <f t="shared" si="21"/>
        <v>0</v>
      </c>
    </row>
    <row r="130" spans="1:15" ht="21.95" customHeight="1">
      <c r="A130" s="108">
        <v>124</v>
      </c>
      <c r="B130" s="124" t="str">
        <f t="array" ref="B130">IF(ROWS(الشيت!$GC$10:GC133)&lt;=COUNTIF(result,اخرالعام!$B$4),INDEX(glos,SMALL(IF(result=اخرالعام!$B$4,ROW(result)-ROW(الشيت!$GC$10)+1),ROW(124:124))),"")</f>
        <v/>
      </c>
      <c r="C130" s="139" t="str">
        <f t="shared" si="11"/>
        <v/>
      </c>
      <c r="D130" s="108"/>
      <c r="E130" s="108"/>
      <c r="F130" s="144">
        <f t="shared" si="12"/>
        <v>0</v>
      </c>
      <c r="G130" s="144">
        <f t="shared" si="13"/>
        <v>0</v>
      </c>
      <c r="H130" s="158">
        <f t="shared" si="14"/>
        <v>0</v>
      </c>
      <c r="I130" s="158">
        <f t="shared" si="15"/>
        <v>0</v>
      </c>
      <c r="J130" s="158">
        <f t="shared" si="16"/>
        <v>0</v>
      </c>
      <c r="K130" s="158">
        <f t="shared" si="17"/>
        <v>0</v>
      </c>
      <c r="L130" s="158">
        <f t="shared" si="18"/>
        <v>0</v>
      </c>
      <c r="M130" s="158">
        <f t="shared" si="19"/>
        <v>0</v>
      </c>
      <c r="N130" s="158">
        <f t="shared" si="20"/>
        <v>0</v>
      </c>
      <c r="O130" s="158">
        <f t="shared" si="21"/>
        <v>0</v>
      </c>
    </row>
    <row r="131" spans="1:15" ht="21.95" customHeight="1">
      <c r="A131" s="108">
        <v>125</v>
      </c>
      <c r="B131" s="124" t="str">
        <f t="array" ref="B131">IF(ROWS(الشيت!$GC$10:GC134)&lt;=COUNTIF(result,اخرالعام!$B$4),INDEX(glos,SMALL(IF(result=اخرالعام!$B$4,ROW(result)-ROW(الشيت!$GC$10)+1),ROW(125:125))),"")</f>
        <v/>
      </c>
      <c r="C131" s="139" t="str">
        <f t="shared" si="11"/>
        <v/>
      </c>
      <c r="D131" s="108"/>
      <c r="E131" s="108"/>
      <c r="F131" s="144">
        <f t="shared" si="12"/>
        <v>0</v>
      </c>
      <c r="G131" s="144">
        <f t="shared" si="13"/>
        <v>0</v>
      </c>
      <c r="H131" s="158">
        <f t="shared" si="14"/>
        <v>0</v>
      </c>
      <c r="I131" s="158">
        <f t="shared" si="15"/>
        <v>0</v>
      </c>
      <c r="J131" s="158">
        <f t="shared" si="16"/>
        <v>0</v>
      </c>
      <c r="K131" s="158">
        <f t="shared" si="17"/>
        <v>0</v>
      </c>
      <c r="L131" s="158">
        <f t="shared" si="18"/>
        <v>0</v>
      </c>
      <c r="M131" s="158">
        <f t="shared" si="19"/>
        <v>0</v>
      </c>
      <c r="N131" s="158">
        <f t="shared" si="20"/>
        <v>0</v>
      </c>
      <c r="O131" s="158">
        <f t="shared" si="21"/>
        <v>0</v>
      </c>
    </row>
    <row r="132" spans="1:15" ht="21.95" customHeight="1">
      <c r="A132" s="108">
        <v>126</v>
      </c>
      <c r="B132" s="124" t="str">
        <f t="array" ref="B132">IF(ROWS(الشيت!$GC$10:GC135)&lt;=COUNTIF(result,اخرالعام!$B$4),INDEX(glos,SMALL(IF(result=اخرالعام!$B$4,ROW(result)-ROW(الشيت!$GC$10)+1),ROW(126:126))),"")</f>
        <v/>
      </c>
      <c r="C132" s="139" t="str">
        <f t="shared" si="11"/>
        <v/>
      </c>
      <c r="D132" s="108"/>
      <c r="E132" s="108"/>
      <c r="F132" s="144">
        <f t="shared" si="12"/>
        <v>0</v>
      </c>
      <c r="G132" s="144">
        <f t="shared" si="13"/>
        <v>0</v>
      </c>
      <c r="H132" s="158">
        <f t="shared" si="14"/>
        <v>0</v>
      </c>
      <c r="I132" s="158">
        <f t="shared" si="15"/>
        <v>0</v>
      </c>
      <c r="J132" s="158">
        <f t="shared" si="16"/>
        <v>0</v>
      </c>
      <c r="K132" s="158">
        <f t="shared" si="17"/>
        <v>0</v>
      </c>
      <c r="L132" s="158">
        <f t="shared" si="18"/>
        <v>0</v>
      </c>
      <c r="M132" s="158">
        <f t="shared" si="19"/>
        <v>0</v>
      </c>
      <c r="N132" s="158">
        <f t="shared" si="20"/>
        <v>0</v>
      </c>
      <c r="O132" s="158">
        <f t="shared" si="21"/>
        <v>0</v>
      </c>
    </row>
    <row r="133" spans="1:15" ht="21.95" customHeight="1">
      <c r="A133" s="108">
        <v>127</v>
      </c>
      <c r="B133" s="124" t="str">
        <f t="array" ref="B133">IF(ROWS(الشيت!$GC$10:GC136)&lt;=COUNTIF(result,اخرالعام!$B$4),INDEX(glos,SMALL(IF(result=اخرالعام!$B$4,ROW(result)-ROW(الشيت!$GC$10)+1),ROW(127:127))),"")</f>
        <v/>
      </c>
      <c r="C133" s="139" t="str">
        <f t="shared" si="11"/>
        <v/>
      </c>
      <c r="D133" s="108"/>
      <c r="E133" s="108"/>
      <c r="F133" s="144">
        <f t="shared" si="12"/>
        <v>0</v>
      </c>
      <c r="G133" s="144">
        <f t="shared" si="13"/>
        <v>0</v>
      </c>
      <c r="H133" s="158">
        <f t="shared" si="14"/>
        <v>0</v>
      </c>
      <c r="I133" s="158">
        <f t="shared" si="15"/>
        <v>0</v>
      </c>
      <c r="J133" s="158">
        <f t="shared" si="16"/>
        <v>0</v>
      </c>
      <c r="K133" s="158">
        <f t="shared" si="17"/>
        <v>0</v>
      </c>
      <c r="L133" s="158">
        <f t="shared" si="18"/>
        <v>0</v>
      </c>
      <c r="M133" s="158">
        <f t="shared" si="19"/>
        <v>0</v>
      </c>
      <c r="N133" s="158">
        <f t="shared" si="20"/>
        <v>0</v>
      </c>
      <c r="O133" s="158">
        <f t="shared" si="21"/>
        <v>0</v>
      </c>
    </row>
    <row r="134" spans="1:15" ht="21.95" customHeight="1">
      <c r="A134" s="108">
        <v>128</v>
      </c>
      <c r="B134" s="124" t="str">
        <f t="array" ref="B134">IF(ROWS(الشيت!$GC$10:GC137)&lt;=COUNTIF(result,اخرالعام!$B$4),INDEX(glos,SMALL(IF(result=اخرالعام!$B$4,ROW(result)-ROW(الشيت!$GC$10)+1),ROW(128:128))),"")</f>
        <v/>
      </c>
      <c r="C134" s="139" t="str">
        <f t="shared" si="11"/>
        <v/>
      </c>
      <c r="D134" s="108"/>
      <c r="E134" s="108"/>
      <c r="F134" s="144">
        <f t="shared" si="12"/>
        <v>0</v>
      </c>
      <c r="G134" s="144">
        <f t="shared" si="13"/>
        <v>0</v>
      </c>
      <c r="H134" s="158">
        <f t="shared" si="14"/>
        <v>0</v>
      </c>
      <c r="I134" s="158">
        <f t="shared" si="15"/>
        <v>0</v>
      </c>
      <c r="J134" s="158">
        <f t="shared" si="16"/>
        <v>0</v>
      </c>
      <c r="K134" s="158">
        <f t="shared" si="17"/>
        <v>0</v>
      </c>
      <c r="L134" s="158">
        <f t="shared" si="18"/>
        <v>0</v>
      </c>
      <c r="M134" s="158">
        <f t="shared" si="19"/>
        <v>0</v>
      </c>
      <c r="N134" s="158">
        <f t="shared" si="20"/>
        <v>0</v>
      </c>
      <c r="O134" s="158">
        <f t="shared" si="21"/>
        <v>0</v>
      </c>
    </row>
    <row r="135" spans="1:15" ht="21.95" customHeight="1">
      <c r="A135" s="108">
        <v>129</v>
      </c>
      <c r="B135" s="124" t="str">
        <f t="array" ref="B135">IF(ROWS(الشيت!$GC$10:GC138)&lt;=COUNTIF(result,اخرالعام!$B$4),INDEX(glos,SMALL(IF(result=اخرالعام!$B$4,ROW(result)-ROW(الشيت!$GC$10)+1),ROW(129:129))),"")</f>
        <v/>
      </c>
      <c r="C135" s="139" t="str">
        <f t="shared" ref="C135:C198" si="22">IF(ISNA(VLOOKUP($B135,sheet,2,FALSE)),"",VLOOKUP($B135,sheet,2,))</f>
        <v/>
      </c>
      <c r="D135" s="108"/>
      <c r="E135" s="108"/>
      <c r="F135" s="144">
        <f t="shared" ref="F135:F198" si="23">IF(ISNA(VLOOKUP($B135,sheet,18,FALSE)),"",VLOOKUP($B135,sheet,18,FALSE))</f>
        <v>0</v>
      </c>
      <c r="G135" s="144">
        <f t="shared" ref="G135:G198" si="24">IF(ISNA(VLOOKUP($B135,sheet,34,FALSE)),"",VLOOKUP($B135,sheet,34,FALSE))</f>
        <v>0</v>
      </c>
      <c r="H135" s="158">
        <f t="shared" ref="H135:H198" si="25">IF(ISNA(VLOOKUP($B135,sheet,50,FALSE)),"",VLOOKUP($B135,sheet,50,FALSE))</f>
        <v>0</v>
      </c>
      <c r="I135" s="158">
        <f t="shared" ref="I135:I198" si="26">IF(ISNA(VLOOKUP($B135,sheet,69,FALSE)),"",VLOOKUP($B135,sheet,69,FALSE))</f>
        <v>0</v>
      </c>
      <c r="J135" s="158">
        <f t="shared" ref="J135:J198" si="27">IF(ISNA(VLOOKUP($B135,sheet,88,FALSE)),"",VLOOKUP($B135,sheet,88,FALSE))</f>
        <v>0</v>
      </c>
      <c r="K135" s="158">
        <f t="shared" ref="K135:K198" si="28">IF(ISNA(VLOOKUP($B135,sheet,107,FALSE)),"",VLOOKUP($B135,sheet,107,FALSE))</f>
        <v>0</v>
      </c>
      <c r="L135" s="158">
        <f t="shared" ref="L135:L198" si="29">IF(ISNA(VLOOKUP($B135,sheet,123,FALSE)),"",VLOOKUP($B135,sheet,123,FALSE))</f>
        <v>0</v>
      </c>
      <c r="M135" s="158">
        <f t="shared" ref="M135:M198" si="30">IF(ISNA(VLOOKUP($B135,sheet,135,FALSE)),"",VLOOKUP($B135,sheet,135,FALSE))</f>
        <v>0</v>
      </c>
      <c r="N135" s="158">
        <f t="shared" ref="N135:N198" si="31">IF(ISNA(VLOOKUP($B135,sheet,147,FALSE)),"",VLOOKUP($B135,sheet,147,FALSE))</f>
        <v>0</v>
      </c>
      <c r="O135" s="158">
        <f t="shared" ref="O135:O198" si="32">IF(ISNA(VLOOKUP($B135,sheet,166,FALSE)),"",VLOOKUP($B135,sheet,166,FALSE))</f>
        <v>0</v>
      </c>
    </row>
    <row r="136" spans="1:15" ht="21.95" customHeight="1">
      <c r="A136" s="108">
        <v>130</v>
      </c>
      <c r="B136" s="124" t="str">
        <f t="array" ref="B136">IF(ROWS(الشيت!$GC$10:GC139)&lt;=COUNTIF(result,اخرالعام!$B$4),INDEX(glos,SMALL(IF(result=اخرالعام!$B$4,ROW(result)-ROW(الشيت!$GC$10)+1),ROW(130:130))),"")</f>
        <v/>
      </c>
      <c r="C136" s="139" t="str">
        <f t="shared" si="22"/>
        <v/>
      </c>
      <c r="D136" s="108"/>
      <c r="E136" s="108"/>
      <c r="F136" s="144">
        <f t="shared" si="23"/>
        <v>0</v>
      </c>
      <c r="G136" s="144">
        <f t="shared" si="24"/>
        <v>0</v>
      </c>
      <c r="H136" s="158">
        <f t="shared" si="25"/>
        <v>0</v>
      </c>
      <c r="I136" s="158">
        <f t="shared" si="26"/>
        <v>0</v>
      </c>
      <c r="J136" s="158">
        <f t="shared" si="27"/>
        <v>0</v>
      </c>
      <c r="K136" s="158">
        <f t="shared" si="28"/>
        <v>0</v>
      </c>
      <c r="L136" s="158">
        <f t="shared" si="29"/>
        <v>0</v>
      </c>
      <c r="M136" s="158">
        <f t="shared" si="30"/>
        <v>0</v>
      </c>
      <c r="N136" s="158">
        <f t="shared" si="31"/>
        <v>0</v>
      </c>
      <c r="O136" s="158">
        <f t="shared" si="32"/>
        <v>0</v>
      </c>
    </row>
    <row r="137" spans="1:15" ht="21.95" customHeight="1">
      <c r="A137" s="108">
        <v>131</v>
      </c>
      <c r="B137" s="124" t="str">
        <f t="array" ref="B137">IF(ROWS(الشيت!$GC$10:GC140)&lt;=COUNTIF(result,اخرالعام!$B$4),INDEX(glos,SMALL(IF(result=اخرالعام!$B$4,ROW(result)-ROW(الشيت!$GC$10)+1),ROW(131:131))),"")</f>
        <v/>
      </c>
      <c r="C137" s="139" t="str">
        <f t="shared" si="22"/>
        <v/>
      </c>
      <c r="D137" s="108"/>
      <c r="E137" s="108"/>
      <c r="F137" s="144">
        <f t="shared" si="23"/>
        <v>0</v>
      </c>
      <c r="G137" s="144">
        <f t="shared" si="24"/>
        <v>0</v>
      </c>
      <c r="H137" s="158">
        <f t="shared" si="25"/>
        <v>0</v>
      </c>
      <c r="I137" s="158">
        <f t="shared" si="26"/>
        <v>0</v>
      </c>
      <c r="J137" s="158">
        <f t="shared" si="27"/>
        <v>0</v>
      </c>
      <c r="K137" s="158">
        <f t="shared" si="28"/>
        <v>0</v>
      </c>
      <c r="L137" s="158">
        <f t="shared" si="29"/>
        <v>0</v>
      </c>
      <c r="M137" s="158">
        <f t="shared" si="30"/>
        <v>0</v>
      </c>
      <c r="N137" s="158">
        <f t="shared" si="31"/>
        <v>0</v>
      </c>
      <c r="O137" s="158">
        <f t="shared" si="32"/>
        <v>0</v>
      </c>
    </row>
    <row r="138" spans="1:15" ht="21.95" customHeight="1">
      <c r="A138" s="108">
        <v>132</v>
      </c>
      <c r="B138" s="124" t="str">
        <f t="array" ref="B138">IF(ROWS(الشيت!$GC$10:GC141)&lt;=COUNTIF(result,اخرالعام!$B$4),INDEX(glos,SMALL(IF(result=اخرالعام!$B$4,ROW(result)-ROW(الشيت!$GC$10)+1),ROW(132:132))),"")</f>
        <v/>
      </c>
      <c r="C138" s="139" t="str">
        <f t="shared" si="22"/>
        <v/>
      </c>
      <c r="D138" s="108"/>
      <c r="E138" s="108"/>
      <c r="F138" s="144">
        <f t="shared" si="23"/>
        <v>0</v>
      </c>
      <c r="G138" s="144">
        <f t="shared" si="24"/>
        <v>0</v>
      </c>
      <c r="H138" s="158">
        <f t="shared" si="25"/>
        <v>0</v>
      </c>
      <c r="I138" s="158">
        <f t="shared" si="26"/>
        <v>0</v>
      </c>
      <c r="J138" s="158">
        <f t="shared" si="27"/>
        <v>0</v>
      </c>
      <c r="K138" s="158">
        <f t="shared" si="28"/>
        <v>0</v>
      </c>
      <c r="L138" s="158">
        <f t="shared" si="29"/>
        <v>0</v>
      </c>
      <c r="M138" s="158">
        <f t="shared" si="30"/>
        <v>0</v>
      </c>
      <c r="N138" s="158">
        <f t="shared" si="31"/>
        <v>0</v>
      </c>
      <c r="O138" s="158">
        <f t="shared" si="32"/>
        <v>0</v>
      </c>
    </row>
    <row r="139" spans="1:15" ht="21.95" customHeight="1">
      <c r="A139" s="108">
        <v>133</v>
      </c>
      <c r="B139" s="124" t="str">
        <f t="array" ref="B139">IF(ROWS(الشيت!$GC$10:GC142)&lt;=COUNTIF(result,اخرالعام!$B$4),INDEX(glos,SMALL(IF(result=اخرالعام!$B$4,ROW(result)-ROW(الشيت!$GC$10)+1),ROW(133:133))),"")</f>
        <v/>
      </c>
      <c r="C139" s="139" t="str">
        <f t="shared" si="22"/>
        <v/>
      </c>
      <c r="D139" s="108"/>
      <c r="E139" s="108"/>
      <c r="F139" s="144">
        <f t="shared" si="23"/>
        <v>0</v>
      </c>
      <c r="G139" s="144">
        <f t="shared" si="24"/>
        <v>0</v>
      </c>
      <c r="H139" s="158">
        <f t="shared" si="25"/>
        <v>0</v>
      </c>
      <c r="I139" s="158">
        <f t="shared" si="26"/>
        <v>0</v>
      </c>
      <c r="J139" s="158">
        <f t="shared" si="27"/>
        <v>0</v>
      </c>
      <c r="K139" s="158">
        <f t="shared" si="28"/>
        <v>0</v>
      </c>
      <c r="L139" s="158">
        <f t="shared" si="29"/>
        <v>0</v>
      </c>
      <c r="M139" s="158">
        <f t="shared" si="30"/>
        <v>0</v>
      </c>
      <c r="N139" s="158">
        <f t="shared" si="31"/>
        <v>0</v>
      </c>
      <c r="O139" s="158">
        <f t="shared" si="32"/>
        <v>0</v>
      </c>
    </row>
    <row r="140" spans="1:15" ht="21.95" customHeight="1">
      <c r="A140" s="108">
        <v>134</v>
      </c>
      <c r="B140" s="124" t="str">
        <f t="array" ref="B140">IF(ROWS(الشيت!$GC$10:GC143)&lt;=COUNTIF(result,اخرالعام!$B$4),INDEX(glos,SMALL(IF(result=اخرالعام!$B$4,ROW(result)-ROW(الشيت!$GC$10)+1),ROW(134:134))),"")</f>
        <v/>
      </c>
      <c r="C140" s="139" t="str">
        <f t="shared" si="22"/>
        <v/>
      </c>
      <c r="D140" s="108"/>
      <c r="E140" s="108"/>
      <c r="F140" s="144">
        <f t="shared" si="23"/>
        <v>0</v>
      </c>
      <c r="G140" s="144">
        <f t="shared" si="24"/>
        <v>0</v>
      </c>
      <c r="H140" s="158">
        <f t="shared" si="25"/>
        <v>0</v>
      </c>
      <c r="I140" s="158">
        <f t="shared" si="26"/>
        <v>0</v>
      </c>
      <c r="J140" s="158">
        <f t="shared" si="27"/>
        <v>0</v>
      </c>
      <c r="K140" s="158">
        <f t="shared" si="28"/>
        <v>0</v>
      </c>
      <c r="L140" s="158">
        <f t="shared" si="29"/>
        <v>0</v>
      </c>
      <c r="M140" s="158">
        <f t="shared" si="30"/>
        <v>0</v>
      </c>
      <c r="N140" s="158">
        <f t="shared" si="31"/>
        <v>0</v>
      </c>
      <c r="O140" s="158">
        <f t="shared" si="32"/>
        <v>0</v>
      </c>
    </row>
    <row r="141" spans="1:15" ht="21.95" customHeight="1">
      <c r="A141" s="108">
        <v>135</v>
      </c>
      <c r="B141" s="124" t="str">
        <f t="array" ref="B141">IF(ROWS(الشيت!$GC$10:GC144)&lt;=COUNTIF(result,اخرالعام!$B$4),INDEX(glos,SMALL(IF(result=اخرالعام!$B$4,ROW(result)-ROW(الشيت!$GC$10)+1),ROW(135:135))),"")</f>
        <v/>
      </c>
      <c r="C141" s="139" t="str">
        <f t="shared" si="22"/>
        <v/>
      </c>
      <c r="D141" s="108"/>
      <c r="E141" s="108"/>
      <c r="F141" s="144">
        <f t="shared" si="23"/>
        <v>0</v>
      </c>
      <c r="G141" s="144">
        <f t="shared" si="24"/>
        <v>0</v>
      </c>
      <c r="H141" s="158">
        <f t="shared" si="25"/>
        <v>0</v>
      </c>
      <c r="I141" s="158">
        <f t="shared" si="26"/>
        <v>0</v>
      </c>
      <c r="J141" s="158">
        <f t="shared" si="27"/>
        <v>0</v>
      </c>
      <c r="K141" s="158">
        <f t="shared" si="28"/>
        <v>0</v>
      </c>
      <c r="L141" s="158">
        <f t="shared" si="29"/>
        <v>0</v>
      </c>
      <c r="M141" s="158">
        <f t="shared" si="30"/>
        <v>0</v>
      </c>
      <c r="N141" s="158">
        <f t="shared" si="31"/>
        <v>0</v>
      </c>
      <c r="O141" s="158">
        <f t="shared" si="32"/>
        <v>0</v>
      </c>
    </row>
    <row r="142" spans="1:15" ht="21.95" customHeight="1">
      <c r="A142" s="108">
        <v>136</v>
      </c>
      <c r="B142" s="124" t="str">
        <f t="array" ref="B142">IF(ROWS(الشيت!$GC$10:GC145)&lt;=COUNTIF(result,اخرالعام!$B$4),INDEX(glos,SMALL(IF(result=اخرالعام!$B$4,ROW(result)-ROW(الشيت!$GC$10)+1),ROW(136:136))),"")</f>
        <v/>
      </c>
      <c r="C142" s="139" t="str">
        <f t="shared" si="22"/>
        <v/>
      </c>
      <c r="D142" s="108"/>
      <c r="E142" s="108"/>
      <c r="F142" s="144">
        <f t="shared" si="23"/>
        <v>0</v>
      </c>
      <c r="G142" s="144">
        <f t="shared" si="24"/>
        <v>0</v>
      </c>
      <c r="H142" s="158">
        <f t="shared" si="25"/>
        <v>0</v>
      </c>
      <c r="I142" s="158">
        <f t="shared" si="26"/>
        <v>0</v>
      </c>
      <c r="J142" s="158">
        <f t="shared" si="27"/>
        <v>0</v>
      </c>
      <c r="K142" s="158">
        <f t="shared" si="28"/>
        <v>0</v>
      </c>
      <c r="L142" s="158">
        <f t="shared" si="29"/>
        <v>0</v>
      </c>
      <c r="M142" s="158">
        <f t="shared" si="30"/>
        <v>0</v>
      </c>
      <c r="N142" s="158">
        <f t="shared" si="31"/>
        <v>0</v>
      </c>
      <c r="O142" s="158">
        <f t="shared" si="32"/>
        <v>0</v>
      </c>
    </row>
    <row r="143" spans="1:15" ht="21.95" customHeight="1">
      <c r="A143" s="108">
        <v>137</v>
      </c>
      <c r="B143" s="124" t="str">
        <f t="array" ref="B143">IF(ROWS(الشيت!$GC$10:GC146)&lt;=COUNTIF(result,اخرالعام!$B$4),INDEX(glos,SMALL(IF(result=اخرالعام!$B$4,ROW(result)-ROW(الشيت!$GC$10)+1),ROW(137:137))),"")</f>
        <v/>
      </c>
      <c r="C143" s="139" t="str">
        <f t="shared" si="22"/>
        <v/>
      </c>
      <c r="D143" s="108"/>
      <c r="E143" s="108"/>
      <c r="F143" s="144">
        <f t="shared" si="23"/>
        <v>0</v>
      </c>
      <c r="G143" s="144">
        <f t="shared" si="24"/>
        <v>0</v>
      </c>
      <c r="H143" s="158">
        <f t="shared" si="25"/>
        <v>0</v>
      </c>
      <c r="I143" s="158">
        <f t="shared" si="26"/>
        <v>0</v>
      </c>
      <c r="J143" s="158">
        <f t="shared" si="27"/>
        <v>0</v>
      </c>
      <c r="K143" s="158">
        <f t="shared" si="28"/>
        <v>0</v>
      </c>
      <c r="L143" s="158">
        <f t="shared" si="29"/>
        <v>0</v>
      </c>
      <c r="M143" s="158">
        <f t="shared" si="30"/>
        <v>0</v>
      </c>
      <c r="N143" s="158">
        <f t="shared" si="31"/>
        <v>0</v>
      </c>
      <c r="O143" s="158">
        <f t="shared" si="32"/>
        <v>0</v>
      </c>
    </row>
    <row r="144" spans="1:15" ht="21.95" customHeight="1">
      <c r="A144" s="108">
        <v>138</v>
      </c>
      <c r="B144" s="124" t="str">
        <f t="array" ref="B144">IF(ROWS(الشيت!$GC$10:GC147)&lt;=COUNTIF(result,اخرالعام!$B$4),INDEX(glos,SMALL(IF(result=اخرالعام!$B$4,ROW(result)-ROW(الشيت!$GC$10)+1),ROW(138:138))),"")</f>
        <v/>
      </c>
      <c r="C144" s="139" t="str">
        <f t="shared" si="22"/>
        <v/>
      </c>
      <c r="D144" s="108"/>
      <c r="E144" s="108"/>
      <c r="F144" s="144">
        <f t="shared" si="23"/>
        <v>0</v>
      </c>
      <c r="G144" s="144">
        <f t="shared" si="24"/>
        <v>0</v>
      </c>
      <c r="H144" s="158">
        <f t="shared" si="25"/>
        <v>0</v>
      </c>
      <c r="I144" s="158">
        <f t="shared" si="26"/>
        <v>0</v>
      </c>
      <c r="J144" s="158">
        <f t="shared" si="27"/>
        <v>0</v>
      </c>
      <c r="K144" s="158">
        <f t="shared" si="28"/>
        <v>0</v>
      </c>
      <c r="L144" s="158">
        <f t="shared" si="29"/>
        <v>0</v>
      </c>
      <c r="M144" s="158">
        <f t="shared" si="30"/>
        <v>0</v>
      </c>
      <c r="N144" s="158">
        <f t="shared" si="31"/>
        <v>0</v>
      </c>
      <c r="O144" s="158">
        <f t="shared" si="32"/>
        <v>0</v>
      </c>
    </row>
    <row r="145" spans="1:15" ht="21.95" customHeight="1">
      <c r="A145" s="108">
        <v>139</v>
      </c>
      <c r="B145" s="124" t="str">
        <f t="array" ref="B145">IF(ROWS(الشيت!$GC$10:GC148)&lt;=COUNTIF(result,اخرالعام!$B$4),INDEX(glos,SMALL(IF(result=اخرالعام!$B$4,ROW(result)-ROW(الشيت!$GC$10)+1),ROW(139:139))),"")</f>
        <v/>
      </c>
      <c r="C145" s="139" t="str">
        <f t="shared" si="22"/>
        <v/>
      </c>
      <c r="D145" s="108"/>
      <c r="E145" s="108"/>
      <c r="F145" s="144">
        <f t="shared" si="23"/>
        <v>0</v>
      </c>
      <c r="G145" s="144">
        <f t="shared" si="24"/>
        <v>0</v>
      </c>
      <c r="H145" s="158">
        <f t="shared" si="25"/>
        <v>0</v>
      </c>
      <c r="I145" s="158">
        <f t="shared" si="26"/>
        <v>0</v>
      </c>
      <c r="J145" s="158">
        <f t="shared" si="27"/>
        <v>0</v>
      </c>
      <c r="K145" s="158">
        <f t="shared" si="28"/>
        <v>0</v>
      </c>
      <c r="L145" s="158">
        <f t="shared" si="29"/>
        <v>0</v>
      </c>
      <c r="M145" s="158">
        <f t="shared" si="30"/>
        <v>0</v>
      </c>
      <c r="N145" s="158">
        <f t="shared" si="31"/>
        <v>0</v>
      </c>
      <c r="O145" s="158">
        <f t="shared" si="32"/>
        <v>0</v>
      </c>
    </row>
    <row r="146" spans="1:15" ht="21.95" customHeight="1">
      <c r="A146" s="108">
        <v>140</v>
      </c>
      <c r="B146" s="124" t="str">
        <f t="array" ref="B146">IF(ROWS(الشيت!$GC$10:GC149)&lt;=COUNTIF(result,اخرالعام!$B$4),INDEX(glos,SMALL(IF(result=اخرالعام!$B$4,ROW(result)-ROW(الشيت!$GC$10)+1),ROW(140:140))),"")</f>
        <v/>
      </c>
      <c r="C146" s="139" t="str">
        <f t="shared" si="22"/>
        <v/>
      </c>
      <c r="D146" s="108"/>
      <c r="E146" s="108"/>
      <c r="F146" s="144">
        <f t="shared" si="23"/>
        <v>0</v>
      </c>
      <c r="G146" s="144">
        <f t="shared" si="24"/>
        <v>0</v>
      </c>
      <c r="H146" s="158">
        <f t="shared" si="25"/>
        <v>0</v>
      </c>
      <c r="I146" s="158">
        <f t="shared" si="26"/>
        <v>0</v>
      </c>
      <c r="J146" s="158">
        <f t="shared" si="27"/>
        <v>0</v>
      </c>
      <c r="K146" s="158">
        <f t="shared" si="28"/>
        <v>0</v>
      </c>
      <c r="L146" s="158">
        <f t="shared" si="29"/>
        <v>0</v>
      </c>
      <c r="M146" s="158">
        <f t="shared" si="30"/>
        <v>0</v>
      </c>
      <c r="N146" s="158">
        <f t="shared" si="31"/>
        <v>0</v>
      </c>
      <c r="O146" s="158">
        <f t="shared" si="32"/>
        <v>0</v>
      </c>
    </row>
    <row r="147" spans="1:15" ht="21.95" customHeight="1">
      <c r="A147" s="108">
        <v>141</v>
      </c>
      <c r="B147" s="124" t="str">
        <f t="array" ref="B147">IF(ROWS(الشيت!$GC$10:GC150)&lt;=COUNTIF(result,اخرالعام!$B$4),INDEX(glos,SMALL(IF(result=اخرالعام!$B$4,ROW(result)-ROW(الشيت!$GC$10)+1),ROW(141:141))),"")</f>
        <v/>
      </c>
      <c r="C147" s="139" t="str">
        <f t="shared" si="22"/>
        <v/>
      </c>
      <c r="D147" s="108"/>
      <c r="E147" s="108"/>
      <c r="F147" s="144">
        <f t="shared" si="23"/>
        <v>0</v>
      </c>
      <c r="G147" s="144">
        <f t="shared" si="24"/>
        <v>0</v>
      </c>
      <c r="H147" s="158">
        <f t="shared" si="25"/>
        <v>0</v>
      </c>
      <c r="I147" s="158">
        <f t="shared" si="26"/>
        <v>0</v>
      </c>
      <c r="J147" s="158">
        <f t="shared" si="27"/>
        <v>0</v>
      </c>
      <c r="K147" s="158">
        <f t="shared" si="28"/>
        <v>0</v>
      </c>
      <c r="L147" s="158">
        <f t="shared" si="29"/>
        <v>0</v>
      </c>
      <c r="M147" s="158">
        <f t="shared" si="30"/>
        <v>0</v>
      </c>
      <c r="N147" s="158">
        <f t="shared" si="31"/>
        <v>0</v>
      </c>
      <c r="O147" s="158">
        <f t="shared" si="32"/>
        <v>0</v>
      </c>
    </row>
    <row r="148" spans="1:15" ht="21.95" customHeight="1">
      <c r="A148" s="108">
        <v>142</v>
      </c>
      <c r="B148" s="124" t="str">
        <f t="array" ref="B148">IF(ROWS(الشيت!$GC$10:GC151)&lt;=COUNTIF(result,اخرالعام!$B$4),INDEX(glos,SMALL(IF(result=اخرالعام!$B$4,ROW(result)-ROW(الشيت!$GC$10)+1),ROW(142:142))),"")</f>
        <v/>
      </c>
      <c r="C148" s="139" t="str">
        <f t="shared" si="22"/>
        <v/>
      </c>
      <c r="D148" s="108"/>
      <c r="E148" s="108"/>
      <c r="F148" s="144">
        <f t="shared" si="23"/>
        <v>0</v>
      </c>
      <c r="G148" s="144">
        <f t="shared" si="24"/>
        <v>0</v>
      </c>
      <c r="H148" s="158">
        <f t="shared" si="25"/>
        <v>0</v>
      </c>
      <c r="I148" s="158">
        <f t="shared" si="26"/>
        <v>0</v>
      </c>
      <c r="J148" s="158">
        <f t="shared" si="27"/>
        <v>0</v>
      </c>
      <c r="K148" s="158">
        <f t="shared" si="28"/>
        <v>0</v>
      </c>
      <c r="L148" s="158">
        <f t="shared" si="29"/>
        <v>0</v>
      </c>
      <c r="M148" s="158">
        <f t="shared" si="30"/>
        <v>0</v>
      </c>
      <c r="N148" s="158">
        <f t="shared" si="31"/>
        <v>0</v>
      </c>
      <c r="O148" s="158">
        <f t="shared" si="32"/>
        <v>0</v>
      </c>
    </row>
    <row r="149" spans="1:15" ht="21.95" customHeight="1">
      <c r="A149" s="108">
        <v>143</v>
      </c>
      <c r="B149" s="124" t="str">
        <f t="array" ref="B149">IF(ROWS(الشيت!$GC$10:GC152)&lt;=COUNTIF(result,اخرالعام!$B$4),INDEX(glos,SMALL(IF(result=اخرالعام!$B$4,ROW(result)-ROW(الشيت!$GC$10)+1),ROW(143:143))),"")</f>
        <v/>
      </c>
      <c r="C149" s="139" t="str">
        <f t="shared" si="22"/>
        <v/>
      </c>
      <c r="D149" s="108"/>
      <c r="E149" s="108"/>
      <c r="F149" s="144">
        <f t="shared" si="23"/>
        <v>0</v>
      </c>
      <c r="G149" s="144">
        <f t="shared" si="24"/>
        <v>0</v>
      </c>
      <c r="H149" s="158">
        <f t="shared" si="25"/>
        <v>0</v>
      </c>
      <c r="I149" s="158">
        <f t="shared" si="26"/>
        <v>0</v>
      </c>
      <c r="J149" s="158">
        <f t="shared" si="27"/>
        <v>0</v>
      </c>
      <c r="K149" s="158">
        <f t="shared" si="28"/>
        <v>0</v>
      </c>
      <c r="L149" s="158">
        <f t="shared" si="29"/>
        <v>0</v>
      </c>
      <c r="M149" s="158">
        <f t="shared" si="30"/>
        <v>0</v>
      </c>
      <c r="N149" s="158">
        <f t="shared" si="31"/>
        <v>0</v>
      </c>
      <c r="O149" s="158">
        <f t="shared" si="32"/>
        <v>0</v>
      </c>
    </row>
    <row r="150" spans="1:15" ht="21.95" customHeight="1">
      <c r="A150" s="108">
        <v>144</v>
      </c>
      <c r="B150" s="124" t="str">
        <f t="array" ref="B150">IF(ROWS(الشيت!$GC$10:GC153)&lt;=COUNTIF(result,اخرالعام!$B$4),INDEX(glos,SMALL(IF(result=اخرالعام!$B$4,ROW(result)-ROW(الشيت!$GC$10)+1),ROW(144:144))),"")</f>
        <v/>
      </c>
      <c r="C150" s="139" t="str">
        <f t="shared" si="22"/>
        <v/>
      </c>
      <c r="D150" s="108"/>
      <c r="E150" s="108"/>
      <c r="F150" s="144">
        <f t="shared" si="23"/>
        <v>0</v>
      </c>
      <c r="G150" s="144">
        <f t="shared" si="24"/>
        <v>0</v>
      </c>
      <c r="H150" s="158">
        <f t="shared" si="25"/>
        <v>0</v>
      </c>
      <c r="I150" s="158">
        <f t="shared" si="26"/>
        <v>0</v>
      </c>
      <c r="J150" s="158">
        <f t="shared" si="27"/>
        <v>0</v>
      </c>
      <c r="K150" s="158">
        <f t="shared" si="28"/>
        <v>0</v>
      </c>
      <c r="L150" s="158">
        <f t="shared" si="29"/>
        <v>0</v>
      </c>
      <c r="M150" s="158">
        <f t="shared" si="30"/>
        <v>0</v>
      </c>
      <c r="N150" s="158">
        <f t="shared" si="31"/>
        <v>0</v>
      </c>
      <c r="O150" s="158">
        <f t="shared" si="32"/>
        <v>0</v>
      </c>
    </row>
    <row r="151" spans="1:15" ht="21.95" customHeight="1">
      <c r="A151" s="108">
        <v>145</v>
      </c>
      <c r="B151" s="124" t="str">
        <f t="array" ref="B151">IF(ROWS(الشيت!$GC$10:GC154)&lt;=COUNTIF(result,اخرالعام!$B$4),INDEX(glos,SMALL(IF(result=اخرالعام!$B$4,ROW(result)-ROW(الشيت!$GC$10)+1),ROW(145:145))),"")</f>
        <v/>
      </c>
      <c r="C151" s="139" t="str">
        <f t="shared" si="22"/>
        <v/>
      </c>
      <c r="D151" s="108"/>
      <c r="E151" s="108"/>
      <c r="F151" s="144">
        <f t="shared" si="23"/>
        <v>0</v>
      </c>
      <c r="G151" s="144">
        <f t="shared" si="24"/>
        <v>0</v>
      </c>
      <c r="H151" s="158">
        <f t="shared" si="25"/>
        <v>0</v>
      </c>
      <c r="I151" s="158">
        <f t="shared" si="26"/>
        <v>0</v>
      </c>
      <c r="J151" s="158">
        <f t="shared" si="27"/>
        <v>0</v>
      </c>
      <c r="K151" s="158">
        <f t="shared" si="28"/>
        <v>0</v>
      </c>
      <c r="L151" s="158">
        <f t="shared" si="29"/>
        <v>0</v>
      </c>
      <c r="M151" s="158">
        <f t="shared" si="30"/>
        <v>0</v>
      </c>
      <c r="N151" s="158">
        <f t="shared" si="31"/>
        <v>0</v>
      </c>
      <c r="O151" s="158">
        <f t="shared" si="32"/>
        <v>0</v>
      </c>
    </row>
    <row r="152" spans="1:15" ht="21.95" customHeight="1">
      <c r="A152" s="108">
        <v>146</v>
      </c>
      <c r="B152" s="124" t="str">
        <f t="array" ref="B152">IF(ROWS(الشيت!$GC$10:GC155)&lt;=COUNTIF(result,اخرالعام!$B$4),INDEX(glos,SMALL(IF(result=اخرالعام!$B$4,ROW(result)-ROW(الشيت!$GC$10)+1),ROW(146:146))),"")</f>
        <v/>
      </c>
      <c r="C152" s="139" t="str">
        <f t="shared" si="22"/>
        <v/>
      </c>
      <c r="D152" s="108"/>
      <c r="E152" s="108"/>
      <c r="F152" s="144">
        <f t="shared" si="23"/>
        <v>0</v>
      </c>
      <c r="G152" s="144">
        <f t="shared" si="24"/>
        <v>0</v>
      </c>
      <c r="H152" s="158">
        <f t="shared" si="25"/>
        <v>0</v>
      </c>
      <c r="I152" s="158">
        <f t="shared" si="26"/>
        <v>0</v>
      </c>
      <c r="J152" s="158">
        <f t="shared" si="27"/>
        <v>0</v>
      </c>
      <c r="K152" s="158">
        <f t="shared" si="28"/>
        <v>0</v>
      </c>
      <c r="L152" s="158">
        <f t="shared" si="29"/>
        <v>0</v>
      </c>
      <c r="M152" s="158">
        <f t="shared" si="30"/>
        <v>0</v>
      </c>
      <c r="N152" s="158">
        <f t="shared" si="31"/>
        <v>0</v>
      </c>
      <c r="O152" s="158">
        <f t="shared" si="32"/>
        <v>0</v>
      </c>
    </row>
    <row r="153" spans="1:15" ht="21.95" customHeight="1">
      <c r="A153" s="108">
        <v>147</v>
      </c>
      <c r="B153" s="124" t="str">
        <f t="array" ref="B153">IF(ROWS(الشيت!$GC$10:GC156)&lt;=COUNTIF(result,اخرالعام!$B$4),INDEX(glos,SMALL(IF(result=اخرالعام!$B$4,ROW(result)-ROW(الشيت!$GC$10)+1),ROW(147:147))),"")</f>
        <v/>
      </c>
      <c r="C153" s="139" t="str">
        <f t="shared" si="22"/>
        <v/>
      </c>
      <c r="D153" s="108"/>
      <c r="E153" s="108"/>
      <c r="F153" s="144">
        <f t="shared" si="23"/>
        <v>0</v>
      </c>
      <c r="G153" s="144">
        <f t="shared" si="24"/>
        <v>0</v>
      </c>
      <c r="H153" s="158">
        <f t="shared" si="25"/>
        <v>0</v>
      </c>
      <c r="I153" s="158">
        <f t="shared" si="26"/>
        <v>0</v>
      </c>
      <c r="J153" s="158">
        <f t="shared" si="27"/>
        <v>0</v>
      </c>
      <c r="K153" s="158">
        <f t="shared" si="28"/>
        <v>0</v>
      </c>
      <c r="L153" s="158">
        <f t="shared" si="29"/>
        <v>0</v>
      </c>
      <c r="M153" s="158">
        <f t="shared" si="30"/>
        <v>0</v>
      </c>
      <c r="N153" s="158">
        <f t="shared" si="31"/>
        <v>0</v>
      </c>
      <c r="O153" s="158">
        <f t="shared" si="32"/>
        <v>0</v>
      </c>
    </row>
    <row r="154" spans="1:15" ht="21.95" customHeight="1">
      <c r="A154" s="108">
        <v>148</v>
      </c>
      <c r="B154" s="124" t="str">
        <f t="array" ref="B154">IF(ROWS(الشيت!$GC$10:GC157)&lt;=COUNTIF(result,اخرالعام!$B$4),INDEX(glos,SMALL(IF(result=اخرالعام!$B$4,ROW(result)-ROW(الشيت!$GC$10)+1),ROW(148:148))),"")</f>
        <v/>
      </c>
      <c r="C154" s="139" t="str">
        <f t="shared" si="22"/>
        <v/>
      </c>
      <c r="D154" s="108"/>
      <c r="E154" s="108"/>
      <c r="F154" s="144">
        <f t="shared" si="23"/>
        <v>0</v>
      </c>
      <c r="G154" s="144">
        <f t="shared" si="24"/>
        <v>0</v>
      </c>
      <c r="H154" s="158">
        <f t="shared" si="25"/>
        <v>0</v>
      </c>
      <c r="I154" s="158">
        <f t="shared" si="26"/>
        <v>0</v>
      </c>
      <c r="J154" s="158">
        <f t="shared" si="27"/>
        <v>0</v>
      </c>
      <c r="K154" s="158">
        <f t="shared" si="28"/>
        <v>0</v>
      </c>
      <c r="L154" s="158">
        <f t="shared" si="29"/>
        <v>0</v>
      </c>
      <c r="M154" s="158">
        <f t="shared" si="30"/>
        <v>0</v>
      </c>
      <c r="N154" s="158">
        <f t="shared" si="31"/>
        <v>0</v>
      </c>
      <c r="O154" s="158">
        <f t="shared" si="32"/>
        <v>0</v>
      </c>
    </row>
    <row r="155" spans="1:15" ht="21.95" customHeight="1">
      <c r="A155" s="108">
        <v>149</v>
      </c>
      <c r="B155" s="124" t="str">
        <f t="array" ref="B155">IF(ROWS(الشيت!$GC$10:GC158)&lt;=COUNTIF(result,اخرالعام!$B$4),INDEX(glos,SMALL(IF(result=اخرالعام!$B$4,ROW(result)-ROW(الشيت!$GC$10)+1),ROW(149:149))),"")</f>
        <v/>
      </c>
      <c r="C155" s="139" t="str">
        <f t="shared" si="22"/>
        <v/>
      </c>
      <c r="D155" s="108"/>
      <c r="E155" s="108"/>
      <c r="F155" s="144">
        <f t="shared" si="23"/>
        <v>0</v>
      </c>
      <c r="G155" s="144">
        <f t="shared" si="24"/>
        <v>0</v>
      </c>
      <c r="H155" s="158">
        <f t="shared" si="25"/>
        <v>0</v>
      </c>
      <c r="I155" s="158">
        <f t="shared" si="26"/>
        <v>0</v>
      </c>
      <c r="J155" s="158">
        <f t="shared" si="27"/>
        <v>0</v>
      </c>
      <c r="K155" s="158">
        <f t="shared" si="28"/>
        <v>0</v>
      </c>
      <c r="L155" s="158">
        <f t="shared" si="29"/>
        <v>0</v>
      </c>
      <c r="M155" s="158">
        <f t="shared" si="30"/>
        <v>0</v>
      </c>
      <c r="N155" s="158">
        <f t="shared" si="31"/>
        <v>0</v>
      </c>
      <c r="O155" s="158">
        <f t="shared" si="32"/>
        <v>0</v>
      </c>
    </row>
    <row r="156" spans="1:15" ht="21.95" customHeight="1">
      <c r="A156" s="108">
        <v>150</v>
      </c>
      <c r="B156" s="124" t="str">
        <f t="array" ref="B156">IF(ROWS(الشيت!$GC$10:GC159)&lt;=COUNTIF(result,اخرالعام!$B$4),INDEX(glos,SMALL(IF(result=اخرالعام!$B$4,ROW(result)-ROW(الشيت!$GC$10)+1),ROW(150:150))),"")</f>
        <v/>
      </c>
      <c r="C156" s="139" t="str">
        <f t="shared" si="22"/>
        <v/>
      </c>
      <c r="D156" s="108"/>
      <c r="E156" s="108"/>
      <c r="F156" s="144">
        <f t="shared" si="23"/>
        <v>0</v>
      </c>
      <c r="G156" s="144">
        <f t="shared" si="24"/>
        <v>0</v>
      </c>
      <c r="H156" s="158">
        <f t="shared" si="25"/>
        <v>0</v>
      </c>
      <c r="I156" s="158">
        <f t="shared" si="26"/>
        <v>0</v>
      </c>
      <c r="J156" s="158">
        <f t="shared" si="27"/>
        <v>0</v>
      </c>
      <c r="K156" s="158">
        <f t="shared" si="28"/>
        <v>0</v>
      </c>
      <c r="L156" s="158">
        <f t="shared" si="29"/>
        <v>0</v>
      </c>
      <c r="M156" s="158">
        <f t="shared" si="30"/>
        <v>0</v>
      </c>
      <c r="N156" s="158">
        <f t="shared" si="31"/>
        <v>0</v>
      </c>
      <c r="O156" s="158">
        <f t="shared" si="32"/>
        <v>0</v>
      </c>
    </row>
    <row r="157" spans="1:15" ht="21.95" customHeight="1">
      <c r="A157" s="108">
        <v>151</v>
      </c>
      <c r="B157" s="124" t="str">
        <f t="array" ref="B157">IF(ROWS(الشيت!$GC$10:GC160)&lt;=COUNTIF(result,اخرالعام!$B$4),INDEX(glos,SMALL(IF(result=اخرالعام!$B$4,ROW(result)-ROW(الشيت!$GC$10)+1),ROW(151:151))),"")</f>
        <v/>
      </c>
      <c r="C157" s="139" t="str">
        <f t="shared" si="22"/>
        <v/>
      </c>
      <c r="D157" s="108"/>
      <c r="E157" s="108"/>
      <c r="F157" s="144">
        <f t="shared" si="23"/>
        <v>0</v>
      </c>
      <c r="G157" s="144">
        <f t="shared" si="24"/>
        <v>0</v>
      </c>
      <c r="H157" s="158">
        <f t="shared" si="25"/>
        <v>0</v>
      </c>
      <c r="I157" s="158">
        <f t="shared" si="26"/>
        <v>0</v>
      </c>
      <c r="J157" s="158">
        <f t="shared" si="27"/>
        <v>0</v>
      </c>
      <c r="K157" s="158">
        <f t="shared" si="28"/>
        <v>0</v>
      </c>
      <c r="L157" s="158">
        <f t="shared" si="29"/>
        <v>0</v>
      </c>
      <c r="M157" s="158">
        <f t="shared" si="30"/>
        <v>0</v>
      </c>
      <c r="N157" s="158">
        <f t="shared" si="31"/>
        <v>0</v>
      </c>
      <c r="O157" s="158">
        <f t="shared" si="32"/>
        <v>0</v>
      </c>
    </row>
    <row r="158" spans="1:15" ht="21.95" customHeight="1">
      <c r="A158" s="108">
        <v>152</v>
      </c>
      <c r="B158" s="124" t="str">
        <f t="array" ref="B158">IF(ROWS(الشيت!$GC$10:GC161)&lt;=COUNTIF(result,اخرالعام!$B$4),INDEX(glos,SMALL(IF(result=اخرالعام!$B$4,ROW(result)-ROW(الشيت!$GC$10)+1),ROW(152:152))),"")</f>
        <v/>
      </c>
      <c r="C158" s="139" t="str">
        <f t="shared" si="22"/>
        <v/>
      </c>
      <c r="D158" s="108"/>
      <c r="E158" s="108"/>
      <c r="F158" s="144">
        <f t="shared" si="23"/>
        <v>0</v>
      </c>
      <c r="G158" s="144">
        <f t="shared" si="24"/>
        <v>0</v>
      </c>
      <c r="H158" s="158">
        <f t="shared" si="25"/>
        <v>0</v>
      </c>
      <c r="I158" s="158">
        <f t="shared" si="26"/>
        <v>0</v>
      </c>
      <c r="J158" s="158">
        <f t="shared" si="27"/>
        <v>0</v>
      </c>
      <c r="K158" s="158">
        <f t="shared" si="28"/>
        <v>0</v>
      </c>
      <c r="L158" s="158">
        <f t="shared" si="29"/>
        <v>0</v>
      </c>
      <c r="M158" s="158">
        <f t="shared" si="30"/>
        <v>0</v>
      </c>
      <c r="N158" s="158">
        <f t="shared" si="31"/>
        <v>0</v>
      </c>
      <c r="O158" s="158">
        <f t="shared" si="32"/>
        <v>0</v>
      </c>
    </row>
    <row r="159" spans="1:15" ht="21.95" customHeight="1">
      <c r="A159" s="108">
        <v>153</v>
      </c>
      <c r="B159" s="124" t="str">
        <f t="array" ref="B159">IF(ROWS(الشيت!$GC$10:GC162)&lt;=COUNTIF(result,اخرالعام!$B$4),INDEX(glos,SMALL(IF(result=اخرالعام!$B$4,ROW(result)-ROW(الشيت!$GC$10)+1),ROW(153:153))),"")</f>
        <v/>
      </c>
      <c r="C159" s="139" t="str">
        <f t="shared" si="22"/>
        <v/>
      </c>
      <c r="D159" s="108"/>
      <c r="E159" s="108"/>
      <c r="F159" s="144">
        <f t="shared" si="23"/>
        <v>0</v>
      </c>
      <c r="G159" s="144">
        <f t="shared" si="24"/>
        <v>0</v>
      </c>
      <c r="H159" s="158">
        <f t="shared" si="25"/>
        <v>0</v>
      </c>
      <c r="I159" s="158">
        <f t="shared" si="26"/>
        <v>0</v>
      </c>
      <c r="J159" s="158">
        <f t="shared" si="27"/>
        <v>0</v>
      </c>
      <c r="K159" s="158">
        <f t="shared" si="28"/>
        <v>0</v>
      </c>
      <c r="L159" s="158">
        <f t="shared" si="29"/>
        <v>0</v>
      </c>
      <c r="M159" s="158">
        <f t="shared" si="30"/>
        <v>0</v>
      </c>
      <c r="N159" s="158">
        <f t="shared" si="31"/>
        <v>0</v>
      </c>
      <c r="O159" s="158">
        <f t="shared" si="32"/>
        <v>0</v>
      </c>
    </row>
    <row r="160" spans="1:15" ht="21.95" customHeight="1">
      <c r="A160" s="108">
        <v>154</v>
      </c>
      <c r="B160" s="124" t="str">
        <f t="array" ref="B160">IF(ROWS(الشيت!$GC$10:GC163)&lt;=COUNTIF(result,اخرالعام!$B$4),INDEX(glos,SMALL(IF(result=اخرالعام!$B$4,ROW(result)-ROW(الشيت!$GC$10)+1),ROW(154:154))),"")</f>
        <v/>
      </c>
      <c r="C160" s="139" t="str">
        <f t="shared" si="22"/>
        <v/>
      </c>
      <c r="D160" s="108"/>
      <c r="E160" s="108"/>
      <c r="F160" s="144">
        <f t="shared" si="23"/>
        <v>0</v>
      </c>
      <c r="G160" s="144">
        <f t="shared" si="24"/>
        <v>0</v>
      </c>
      <c r="H160" s="158">
        <f t="shared" si="25"/>
        <v>0</v>
      </c>
      <c r="I160" s="158">
        <f t="shared" si="26"/>
        <v>0</v>
      </c>
      <c r="J160" s="158">
        <f t="shared" si="27"/>
        <v>0</v>
      </c>
      <c r="K160" s="158">
        <f t="shared" si="28"/>
        <v>0</v>
      </c>
      <c r="L160" s="158">
        <f t="shared" si="29"/>
        <v>0</v>
      </c>
      <c r="M160" s="158">
        <f t="shared" si="30"/>
        <v>0</v>
      </c>
      <c r="N160" s="158">
        <f t="shared" si="31"/>
        <v>0</v>
      </c>
      <c r="O160" s="158">
        <f t="shared" si="32"/>
        <v>0</v>
      </c>
    </row>
    <row r="161" spans="1:15" ht="21.95" customHeight="1">
      <c r="A161" s="108">
        <v>155</v>
      </c>
      <c r="B161" s="124" t="str">
        <f t="array" ref="B161">IF(ROWS(الشيت!$GC$10:GC164)&lt;=COUNTIF(result,اخرالعام!$B$4),INDEX(glos,SMALL(IF(result=اخرالعام!$B$4,ROW(result)-ROW(الشيت!$GC$10)+1),ROW(155:155))),"")</f>
        <v/>
      </c>
      <c r="C161" s="139" t="str">
        <f t="shared" si="22"/>
        <v/>
      </c>
      <c r="D161" s="108"/>
      <c r="E161" s="108"/>
      <c r="F161" s="144">
        <f t="shared" si="23"/>
        <v>0</v>
      </c>
      <c r="G161" s="144">
        <f t="shared" si="24"/>
        <v>0</v>
      </c>
      <c r="H161" s="158">
        <f t="shared" si="25"/>
        <v>0</v>
      </c>
      <c r="I161" s="158">
        <f t="shared" si="26"/>
        <v>0</v>
      </c>
      <c r="J161" s="158">
        <f t="shared" si="27"/>
        <v>0</v>
      </c>
      <c r="K161" s="158">
        <f t="shared" si="28"/>
        <v>0</v>
      </c>
      <c r="L161" s="158">
        <f t="shared" si="29"/>
        <v>0</v>
      </c>
      <c r="M161" s="158">
        <f t="shared" si="30"/>
        <v>0</v>
      </c>
      <c r="N161" s="158">
        <f t="shared" si="31"/>
        <v>0</v>
      </c>
      <c r="O161" s="158">
        <f t="shared" si="32"/>
        <v>0</v>
      </c>
    </row>
    <row r="162" spans="1:15" ht="21.95" customHeight="1">
      <c r="A162" s="108">
        <v>156</v>
      </c>
      <c r="B162" s="124" t="str">
        <f t="array" ref="B162">IF(ROWS(الشيت!$GC$10:GC165)&lt;=COUNTIF(result,اخرالعام!$B$4),INDEX(glos,SMALL(IF(result=اخرالعام!$B$4,ROW(result)-ROW(الشيت!$GC$10)+1),ROW(156:156))),"")</f>
        <v/>
      </c>
      <c r="C162" s="139" t="str">
        <f t="shared" si="22"/>
        <v/>
      </c>
      <c r="D162" s="108"/>
      <c r="E162" s="108"/>
      <c r="F162" s="144">
        <f t="shared" si="23"/>
        <v>0</v>
      </c>
      <c r="G162" s="144">
        <f t="shared" si="24"/>
        <v>0</v>
      </c>
      <c r="H162" s="158">
        <f t="shared" si="25"/>
        <v>0</v>
      </c>
      <c r="I162" s="158">
        <f t="shared" si="26"/>
        <v>0</v>
      </c>
      <c r="J162" s="158">
        <f t="shared" si="27"/>
        <v>0</v>
      </c>
      <c r="K162" s="158">
        <f t="shared" si="28"/>
        <v>0</v>
      </c>
      <c r="L162" s="158">
        <f t="shared" si="29"/>
        <v>0</v>
      </c>
      <c r="M162" s="158">
        <f t="shared" si="30"/>
        <v>0</v>
      </c>
      <c r="N162" s="158">
        <f t="shared" si="31"/>
        <v>0</v>
      </c>
      <c r="O162" s="158">
        <f t="shared" si="32"/>
        <v>0</v>
      </c>
    </row>
    <row r="163" spans="1:15" ht="21.95" customHeight="1">
      <c r="A163" s="108">
        <v>157</v>
      </c>
      <c r="B163" s="124" t="str">
        <f t="array" ref="B163">IF(ROWS(الشيت!$GC$10:GC166)&lt;=COUNTIF(result,اخرالعام!$B$4),INDEX(glos,SMALL(IF(result=اخرالعام!$B$4,ROW(result)-ROW(الشيت!$GC$10)+1),ROW(157:157))),"")</f>
        <v/>
      </c>
      <c r="C163" s="139" t="str">
        <f t="shared" si="22"/>
        <v/>
      </c>
      <c r="D163" s="108"/>
      <c r="E163" s="108"/>
      <c r="F163" s="144">
        <f t="shared" si="23"/>
        <v>0</v>
      </c>
      <c r="G163" s="144">
        <f t="shared" si="24"/>
        <v>0</v>
      </c>
      <c r="H163" s="158">
        <f t="shared" si="25"/>
        <v>0</v>
      </c>
      <c r="I163" s="158">
        <f t="shared" si="26"/>
        <v>0</v>
      </c>
      <c r="J163" s="158">
        <f t="shared" si="27"/>
        <v>0</v>
      </c>
      <c r="K163" s="158">
        <f t="shared" si="28"/>
        <v>0</v>
      </c>
      <c r="L163" s="158">
        <f t="shared" si="29"/>
        <v>0</v>
      </c>
      <c r="M163" s="158">
        <f t="shared" si="30"/>
        <v>0</v>
      </c>
      <c r="N163" s="158">
        <f t="shared" si="31"/>
        <v>0</v>
      </c>
      <c r="O163" s="158">
        <f t="shared" si="32"/>
        <v>0</v>
      </c>
    </row>
    <row r="164" spans="1:15" ht="21.95" customHeight="1">
      <c r="A164" s="108">
        <v>158</v>
      </c>
      <c r="B164" s="124" t="str">
        <f t="array" ref="B164">IF(ROWS(الشيت!$GC$10:GC167)&lt;=COUNTIF(result,اخرالعام!$B$4),INDEX(glos,SMALL(IF(result=اخرالعام!$B$4,ROW(result)-ROW(الشيت!$GC$10)+1),ROW(158:158))),"")</f>
        <v/>
      </c>
      <c r="C164" s="139" t="str">
        <f t="shared" si="22"/>
        <v/>
      </c>
      <c r="D164" s="108"/>
      <c r="E164" s="108"/>
      <c r="F164" s="144">
        <f t="shared" si="23"/>
        <v>0</v>
      </c>
      <c r="G164" s="144">
        <f t="shared" si="24"/>
        <v>0</v>
      </c>
      <c r="H164" s="158">
        <f t="shared" si="25"/>
        <v>0</v>
      </c>
      <c r="I164" s="158">
        <f t="shared" si="26"/>
        <v>0</v>
      </c>
      <c r="J164" s="158">
        <f t="shared" si="27"/>
        <v>0</v>
      </c>
      <c r="K164" s="158">
        <f t="shared" si="28"/>
        <v>0</v>
      </c>
      <c r="L164" s="158">
        <f t="shared" si="29"/>
        <v>0</v>
      </c>
      <c r="M164" s="158">
        <f t="shared" si="30"/>
        <v>0</v>
      </c>
      <c r="N164" s="158">
        <f t="shared" si="31"/>
        <v>0</v>
      </c>
      <c r="O164" s="158">
        <f t="shared" si="32"/>
        <v>0</v>
      </c>
    </row>
    <row r="165" spans="1:15" ht="21.95" customHeight="1">
      <c r="A165" s="108">
        <v>159</v>
      </c>
      <c r="B165" s="124" t="str">
        <f t="array" ref="B165">IF(ROWS(الشيت!$GC$10:GC168)&lt;=COUNTIF(result,اخرالعام!$B$4),INDEX(glos,SMALL(IF(result=اخرالعام!$B$4,ROW(result)-ROW(الشيت!$GC$10)+1),ROW(159:159))),"")</f>
        <v/>
      </c>
      <c r="C165" s="139" t="str">
        <f t="shared" si="22"/>
        <v/>
      </c>
      <c r="D165" s="108"/>
      <c r="E165" s="108"/>
      <c r="F165" s="144">
        <f t="shared" si="23"/>
        <v>0</v>
      </c>
      <c r="G165" s="144">
        <f t="shared" si="24"/>
        <v>0</v>
      </c>
      <c r="H165" s="158">
        <f t="shared" si="25"/>
        <v>0</v>
      </c>
      <c r="I165" s="158">
        <f t="shared" si="26"/>
        <v>0</v>
      </c>
      <c r="J165" s="158">
        <f t="shared" si="27"/>
        <v>0</v>
      </c>
      <c r="K165" s="158">
        <f t="shared" si="28"/>
        <v>0</v>
      </c>
      <c r="L165" s="158">
        <f t="shared" si="29"/>
        <v>0</v>
      </c>
      <c r="M165" s="158">
        <f t="shared" si="30"/>
        <v>0</v>
      </c>
      <c r="N165" s="158">
        <f t="shared" si="31"/>
        <v>0</v>
      </c>
      <c r="O165" s="158">
        <f t="shared" si="32"/>
        <v>0</v>
      </c>
    </row>
    <row r="166" spans="1:15" ht="21.95" customHeight="1">
      <c r="A166" s="108">
        <v>160</v>
      </c>
      <c r="B166" s="124" t="str">
        <f t="array" ref="B166">IF(ROWS(الشيت!$GC$10:GC169)&lt;=COUNTIF(result,اخرالعام!$B$4),INDEX(glos,SMALL(IF(result=اخرالعام!$B$4,ROW(result)-ROW(الشيت!$GC$10)+1),ROW(160:160))),"")</f>
        <v/>
      </c>
      <c r="C166" s="139" t="str">
        <f t="shared" si="22"/>
        <v/>
      </c>
      <c r="D166" s="108"/>
      <c r="E166" s="108"/>
      <c r="F166" s="144">
        <f t="shared" si="23"/>
        <v>0</v>
      </c>
      <c r="G166" s="144">
        <f t="shared" si="24"/>
        <v>0</v>
      </c>
      <c r="H166" s="158">
        <f t="shared" si="25"/>
        <v>0</v>
      </c>
      <c r="I166" s="158">
        <f t="shared" si="26"/>
        <v>0</v>
      </c>
      <c r="J166" s="158">
        <f t="shared" si="27"/>
        <v>0</v>
      </c>
      <c r="K166" s="158">
        <f t="shared" si="28"/>
        <v>0</v>
      </c>
      <c r="L166" s="158">
        <f t="shared" si="29"/>
        <v>0</v>
      </c>
      <c r="M166" s="158">
        <f t="shared" si="30"/>
        <v>0</v>
      </c>
      <c r="N166" s="158">
        <f t="shared" si="31"/>
        <v>0</v>
      </c>
      <c r="O166" s="158">
        <f t="shared" si="32"/>
        <v>0</v>
      </c>
    </row>
    <row r="167" spans="1:15" ht="21.95" customHeight="1">
      <c r="A167" s="108">
        <v>161</v>
      </c>
      <c r="B167" s="124" t="str">
        <f t="array" ref="B167">IF(ROWS(الشيت!$GC$10:GC170)&lt;=COUNTIF(result,اخرالعام!$B$4),INDEX(glos,SMALL(IF(result=اخرالعام!$B$4,ROW(result)-ROW(الشيت!$GC$10)+1),ROW(161:161))),"")</f>
        <v/>
      </c>
      <c r="C167" s="139" t="str">
        <f t="shared" si="22"/>
        <v/>
      </c>
      <c r="D167" s="108"/>
      <c r="E167" s="108"/>
      <c r="F167" s="144">
        <f t="shared" si="23"/>
        <v>0</v>
      </c>
      <c r="G167" s="144">
        <f t="shared" si="24"/>
        <v>0</v>
      </c>
      <c r="H167" s="158">
        <f t="shared" si="25"/>
        <v>0</v>
      </c>
      <c r="I167" s="158">
        <f t="shared" si="26"/>
        <v>0</v>
      </c>
      <c r="J167" s="158">
        <f t="shared" si="27"/>
        <v>0</v>
      </c>
      <c r="K167" s="158">
        <f t="shared" si="28"/>
        <v>0</v>
      </c>
      <c r="L167" s="158">
        <f t="shared" si="29"/>
        <v>0</v>
      </c>
      <c r="M167" s="158">
        <f t="shared" si="30"/>
        <v>0</v>
      </c>
      <c r="N167" s="158">
        <f t="shared" si="31"/>
        <v>0</v>
      </c>
      <c r="O167" s="158">
        <f t="shared" si="32"/>
        <v>0</v>
      </c>
    </row>
    <row r="168" spans="1:15" ht="21.95" customHeight="1">
      <c r="A168" s="108">
        <v>162</v>
      </c>
      <c r="B168" s="124" t="str">
        <f t="array" ref="B168">IF(ROWS(الشيت!$GC$10:GC171)&lt;=COUNTIF(result,اخرالعام!$B$4),INDEX(glos,SMALL(IF(result=اخرالعام!$B$4,ROW(result)-ROW(الشيت!$GC$10)+1),ROW(162:162))),"")</f>
        <v/>
      </c>
      <c r="C168" s="139" t="str">
        <f t="shared" si="22"/>
        <v/>
      </c>
      <c r="D168" s="108"/>
      <c r="E168" s="108"/>
      <c r="F168" s="144">
        <f t="shared" si="23"/>
        <v>0</v>
      </c>
      <c r="G168" s="144">
        <f t="shared" si="24"/>
        <v>0</v>
      </c>
      <c r="H168" s="158">
        <f t="shared" si="25"/>
        <v>0</v>
      </c>
      <c r="I168" s="158">
        <f t="shared" si="26"/>
        <v>0</v>
      </c>
      <c r="J168" s="158">
        <f t="shared" si="27"/>
        <v>0</v>
      </c>
      <c r="K168" s="158">
        <f t="shared" si="28"/>
        <v>0</v>
      </c>
      <c r="L168" s="158">
        <f t="shared" si="29"/>
        <v>0</v>
      </c>
      <c r="M168" s="158">
        <f t="shared" si="30"/>
        <v>0</v>
      </c>
      <c r="N168" s="158">
        <f t="shared" si="31"/>
        <v>0</v>
      </c>
      <c r="O168" s="158">
        <f t="shared" si="32"/>
        <v>0</v>
      </c>
    </row>
    <row r="169" spans="1:15" ht="21.95" customHeight="1">
      <c r="A169" s="108">
        <v>163</v>
      </c>
      <c r="B169" s="124" t="str">
        <f t="array" ref="B169">IF(ROWS(الشيت!$GC$10:GC172)&lt;=COUNTIF(result,اخرالعام!$B$4),INDEX(glos,SMALL(IF(result=اخرالعام!$B$4,ROW(result)-ROW(الشيت!$GC$10)+1),ROW(163:163))),"")</f>
        <v/>
      </c>
      <c r="C169" s="139" t="str">
        <f t="shared" si="22"/>
        <v/>
      </c>
      <c r="D169" s="108"/>
      <c r="E169" s="108"/>
      <c r="F169" s="144">
        <f t="shared" si="23"/>
        <v>0</v>
      </c>
      <c r="G169" s="144">
        <f t="shared" si="24"/>
        <v>0</v>
      </c>
      <c r="H169" s="158">
        <f t="shared" si="25"/>
        <v>0</v>
      </c>
      <c r="I169" s="158">
        <f t="shared" si="26"/>
        <v>0</v>
      </c>
      <c r="J169" s="158">
        <f t="shared" si="27"/>
        <v>0</v>
      </c>
      <c r="K169" s="158">
        <f t="shared" si="28"/>
        <v>0</v>
      </c>
      <c r="L169" s="158">
        <f t="shared" si="29"/>
        <v>0</v>
      </c>
      <c r="M169" s="158">
        <f t="shared" si="30"/>
        <v>0</v>
      </c>
      <c r="N169" s="158">
        <f t="shared" si="31"/>
        <v>0</v>
      </c>
      <c r="O169" s="158">
        <f t="shared" si="32"/>
        <v>0</v>
      </c>
    </row>
    <row r="170" spans="1:15" ht="21.95" customHeight="1">
      <c r="A170" s="108">
        <v>164</v>
      </c>
      <c r="B170" s="124" t="str">
        <f t="array" ref="B170">IF(ROWS(الشيت!$GC$10:GC173)&lt;=COUNTIF(result,اخرالعام!$B$4),INDEX(glos,SMALL(IF(result=اخرالعام!$B$4,ROW(result)-ROW(الشيت!$GC$10)+1),ROW(164:164))),"")</f>
        <v/>
      </c>
      <c r="C170" s="139" t="str">
        <f t="shared" si="22"/>
        <v/>
      </c>
      <c r="D170" s="108"/>
      <c r="E170" s="108"/>
      <c r="F170" s="144">
        <f t="shared" si="23"/>
        <v>0</v>
      </c>
      <c r="G170" s="144">
        <f t="shared" si="24"/>
        <v>0</v>
      </c>
      <c r="H170" s="158">
        <f t="shared" si="25"/>
        <v>0</v>
      </c>
      <c r="I170" s="158">
        <f t="shared" si="26"/>
        <v>0</v>
      </c>
      <c r="J170" s="158">
        <f t="shared" si="27"/>
        <v>0</v>
      </c>
      <c r="K170" s="158">
        <f t="shared" si="28"/>
        <v>0</v>
      </c>
      <c r="L170" s="158">
        <f t="shared" si="29"/>
        <v>0</v>
      </c>
      <c r="M170" s="158">
        <f t="shared" si="30"/>
        <v>0</v>
      </c>
      <c r="N170" s="158">
        <f t="shared" si="31"/>
        <v>0</v>
      </c>
      <c r="O170" s="158">
        <f t="shared" si="32"/>
        <v>0</v>
      </c>
    </row>
    <row r="171" spans="1:15" ht="21.95" customHeight="1">
      <c r="A171" s="108">
        <v>165</v>
      </c>
      <c r="B171" s="124" t="str">
        <f t="array" ref="B171">IF(ROWS(الشيت!$GC$10:GC174)&lt;=COUNTIF(result,اخرالعام!$B$4),INDEX(glos,SMALL(IF(result=اخرالعام!$B$4,ROW(result)-ROW(الشيت!$GC$10)+1),ROW(165:165))),"")</f>
        <v/>
      </c>
      <c r="C171" s="139" t="str">
        <f t="shared" si="22"/>
        <v/>
      </c>
      <c r="D171" s="108"/>
      <c r="E171" s="108"/>
      <c r="F171" s="144">
        <f t="shared" si="23"/>
        <v>0</v>
      </c>
      <c r="G171" s="144">
        <f t="shared" si="24"/>
        <v>0</v>
      </c>
      <c r="H171" s="158">
        <f t="shared" si="25"/>
        <v>0</v>
      </c>
      <c r="I171" s="158">
        <f t="shared" si="26"/>
        <v>0</v>
      </c>
      <c r="J171" s="158">
        <f t="shared" si="27"/>
        <v>0</v>
      </c>
      <c r="K171" s="158">
        <f t="shared" si="28"/>
        <v>0</v>
      </c>
      <c r="L171" s="158">
        <f t="shared" si="29"/>
        <v>0</v>
      </c>
      <c r="M171" s="158">
        <f t="shared" si="30"/>
        <v>0</v>
      </c>
      <c r="N171" s="158">
        <f t="shared" si="31"/>
        <v>0</v>
      </c>
      <c r="O171" s="158">
        <f t="shared" si="32"/>
        <v>0</v>
      </c>
    </row>
    <row r="172" spans="1:15" ht="21.95" customHeight="1">
      <c r="A172" s="108">
        <v>166</v>
      </c>
      <c r="B172" s="124" t="str">
        <f t="array" ref="B172">IF(ROWS(الشيت!$GC$10:GC175)&lt;=COUNTIF(result,اخرالعام!$B$4),INDEX(glos,SMALL(IF(result=اخرالعام!$B$4,ROW(result)-ROW(الشيت!$GC$10)+1),ROW(166:166))),"")</f>
        <v/>
      </c>
      <c r="C172" s="139" t="str">
        <f t="shared" si="22"/>
        <v/>
      </c>
      <c r="D172" s="108"/>
      <c r="E172" s="108"/>
      <c r="F172" s="144">
        <f t="shared" si="23"/>
        <v>0</v>
      </c>
      <c r="G172" s="144">
        <f t="shared" si="24"/>
        <v>0</v>
      </c>
      <c r="H172" s="158">
        <f t="shared" si="25"/>
        <v>0</v>
      </c>
      <c r="I172" s="158">
        <f t="shared" si="26"/>
        <v>0</v>
      </c>
      <c r="J172" s="158">
        <f t="shared" si="27"/>
        <v>0</v>
      </c>
      <c r="K172" s="158">
        <f t="shared" si="28"/>
        <v>0</v>
      </c>
      <c r="L172" s="158">
        <f t="shared" si="29"/>
        <v>0</v>
      </c>
      <c r="M172" s="158">
        <f t="shared" si="30"/>
        <v>0</v>
      </c>
      <c r="N172" s="158">
        <f t="shared" si="31"/>
        <v>0</v>
      </c>
      <c r="O172" s="158">
        <f t="shared" si="32"/>
        <v>0</v>
      </c>
    </row>
    <row r="173" spans="1:15" ht="21.95" customHeight="1">
      <c r="A173" s="108">
        <v>167</v>
      </c>
      <c r="B173" s="124" t="str">
        <f t="array" ref="B173">IF(ROWS(الشيت!$GC$10:GC176)&lt;=COUNTIF(result,اخرالعام!$B$4),INDEX(glos,SMALL(IF(result=اخرالعام!$B$4,ROW(result)-ROW(الشيت!$GC$10)+1),ROW(167:167))),"")</f>
        <v/>
      </c>
      <c r="C173" s="139" t="str">
        <f t="shared" si="22"/>
        <v/>
      </c>
      <c r="D173" s="108"/>
      <c r="E173" s="108"/>
      <c r="F173" s="144">
        <f t="shared" si="23"/>
        <v>0</v>
      </c>
      <c r="G173" s="144">
        <f t="shared" si="24"/>
        <v>0</v>
      </c>
      <c r="H173" s="158">
        <f t="shared" si="25"/>
        <v>0</v>
      </c>
      <c r="I173" s="158">
        <f t="shared" si="26"/>
        <v>0</v>
      </c>
      <c r="J173" s="158">
        <f t="shared" si="27"/>
        <v>0</v>
      </c>
      <c r="K173" s="158">
        <f t="shared" si="28"/>
        <v>0</v>
      </c>
      <c r="L173" s="158">
        <f t="shared" si="29"/>
        <v>0</v>
      </c>
      <c r="M173" s="158">
        <f t="shared" si="30"/>
        <v>0</v>
      </c>
      <c r="N173" s="158">
        <f t="shared" si="31"/>
        <v>0</v>
      </c>
      <c r="O173" s="158">
        <f t="shared" si="32"/>
        <v>0</v>
      </c>
    </row>
    <row r="174" spans="1:15" ht="21.95" customHeight="1">
      <c r="A174" s="108">
        <v>168</v>
      </c>
      <c r="B174" s="124" t="str">
        <f t="array" ref="B174">IF(ROWS(الشيت!$GC$10:GC177)&lt;=COUNTIF(result,اخرالعام!$B$4),INDEX(glos,SMALL(IF(result=اخرالعام!$B$4,ROW(result)-ROW(الشيت!$GC$10)+1),ROW(168:168))),"")</f>
        <v/>
      </c>
      <c r="C174" s="139" t="str">
        <f t="shared" si="22"/>
        <v/>
      </c>
      <c r="D174" s="108"/>
      <c r="E174" s="108"/>
      <c r="F174" s="144">
        <f t="shared" si="23"/>
        <v>0</v>
      </c>
      <c r="G174" s="144">
        <f t="shared" si="24"/>
        <v>0</v>
      </c>
      <c r="H174" s="158">
        <f t="shared" si="25"/>
        <v>0</v>
      </c>
      <c r="I174" s="158">
        <f t="shared" si="26"/>
        <v>0</v>
      </c>
      <c r="J174" s="158">
        <f t="shared" si="27"/>
        <v>0</v>
      </c>
      <c r="K174" s="158">
        <f t="shared" si="28"/>
        <v>0</v>
      </c>
      <c r="L174" s="158">
        <f t="shared" si="29"/>
        <v>0</v>
      </c>
      <c r="M174" s="158">
        <f t="shared" si="30"/>
        <v>0</v>
      </c>
      <c r="N174" s="158">
        <f t="shared" si="31"/>
        <v>0</v>
      </c>
      <c r="O174" s="158">
        <f t="shared" si="32"/>
        <v>0</v>
      </c>
    </row>
    <row r="175" spans="1:15" ht="21.95" customHeight="1">
      <c r="A175" s="108">
        <v>169</v>
      </c>
      <c r="B175" s="124" t="str">
        <f t="array" ref="B175">IF(ROWS(الشيت!$GC$10:GC178)&lt;=COUNTIF(result,اخرالعام!$B$4),INDEX(glos,SMALL(IF(result=اخرالعام!$B$4,ROW(result)-ROW(الشيت!$GC$10)+1),ROW(169:169))),"")</f>
        <v/>
      </c>
      <c r="C175" s="139" t="str">
        <f t="shared" si="22"/>
        <v/>
      </c>
      <c r="D175" s="108"/>
      <c r="E175" s="108"/>
      <c r="F175" s="144">
        <f t="shared" si="23"/>
        <v>0</v>
      </c>
      <c r="G175" s="144">
        <f t="shared" si="24"/>
        <v>0</v>
      </c>
      <c r="H175" s="158">
        <f t="shared" si="25"/>
        <v>0</v>
      </c>
      <c r="I175" s="158">
        <f t="shared" si="26"/>
        <v>0</v>
      </c>
      <c r="J175" s="158">
        <f t="shared" si="27"/>
        <v>0</v>
      </c>
      <c r="K175" s="158">
        <f t="shared" si="28"/>
        <v>0</v>
      </c>
      <c r="L175" s="158">
        <f t="shared" si="29"/>
        <v>0</v>
      </c>
      <c r="M175" s="158">
        <f t="shared" si="30"/>
        <v>0</v>
      </c>
      <c r="N175" s="158">
        <f t="shared" si="31"/>
        <v>0</v>
      </c>
      <c r="O175" s="158">
        <f t="shared" si="32"/>
        <v>0</v>
      </c>
    </row>
    <row r="176" spans="1:15" ht="21.95" customHeight="1">
      <c r="A176" s="108">
        <v>170</v>
      </c>
      <c r="B176" s="124" t="str">
        <f t="array" ref="B176">IF(ROWS(الشيت!$GC$10:GC179)&lt;=COUNTIF(result,اخرالعام!$B$4),INDEX(glos,SMALL(IF(result=اخرالعام!$B$4,ROW(result)-ROW(الشيت!$GC$10)+1),ROW(170:170))),"")</f>
        <v/>
      </c>
      <c r="C176" s="139" t="str">
        <f t="shared" si="22"/>
        <v/>
      </c>
      <c r="D176" s="108"/>
      <c r="E176" s="108"/>
      <c r="F176" s="144">
        <f t="shared" si="23"/>
        <v>0</v>
      </c>
      <c r="G176" s="144">
        <f t="shared" si="24"/>
        <v>0</v>
      </c>
      <c r="H176" s="158">
        <f t="shared" si="25"/>
        <v>0</v>
      </c>
      <c r="I176" s="158">
        <f t="shared" si="26"/>
        <v>0</v>
      </c>
      <c r="J176" s="158">
        <f t="shared" si="27"/>
        <v>0</v>
      </c>
      <c r="K176" s="158">
        <f t="shared" si="28"/>
        <v>0</v>
      </c>
      <c r="L176" s="158">
        <f t="shared" si="29"/>
        <v>0</v>
      </c>
      <c r="M176" s="158">
        <f t="shared" si="30"/>
        <v>0</v>
      </c>
      <c r="N176" s="158">
        <f t="shared" si="31"/>
        <v>0</v>
      </c>
      <c r="O176" s="158">
        <f t="shared" si="32"/>
        <v>0</v>
      </c>
    </row>
    <row r="177" spans="1:15" ht="21.95" customHeight="1">
      <c r="A177" s="108">
        <v>171</v>
      </c>
      <c r="B177" s="124" t="str">
        <f t="array" ref="B177">IF(ROWS(الشيت!$GC$10:GC180)&lt;=COUNTIF(result,اخرالعام!$B$4),INDEX(glos,SMALL(IF(result=اخرالعام!$B$4,ROW(result)-ROW(الشيت!$GC$10)+1),ROW(171:171))),"")</f>
        <v/>
      </c>
      <c r="C177" s="139" t="str">
        <f t="shared" si="22"/>
        <v/>
      </c>
      <c r="D177" s="108"/>
      <c r="E177" s="108"/>
      <c r="F177" s="144">
        <f t="shared" si="23"/>
        <v>0</v>
      </c>
      <c r="G177" s="144">
        <f t="shared" si="24"/>
        <v>0</v>
      </c>
      <c r="H177" s="158">
        <f t="shared" si="25"/>
        <v>0</v>
      </c>
      <c r="I177" s="158">
        <f t="shared" si="26"/>
        <v>0</v>
      </c>
      <c r="J177" s="158">
        <f t="shared" si="27"/>
        <v>0</v>
      </c>
      <c r="K177" s="158">
        <f t="shared" si="28"/>
        <v>0</v>
      </c>
      <c r="L177" s="158">
        <f t="shared" si="29"/>
        <v>0</v>
      </c>
      <c r="M177" s="158">
        <f t="shared" si="30"/>
        <v>0</v>
      </c>
      <c r="N177" s="158">
        <f t="shared" si="31"/>
        <v>0</v>
      </c>
      <c r="O177" s="158">
        <f t="shared" si="32"/>
        <v>0</v>
      </c>
    </row>
    <row r="178" spans="1:15" ht="21.95" customHeight="1">
      <c r="A178" s="108">
        <v>172</v>
      </c>
      <c r="B178" s="124" t="str">
        <f t="array" ref="B178">IF(ROWS(الشيت!$GC$10:GC181)&lt;=COUNTIF(result,اخرالعام!$B$4),INDEX(glos,SMALL(IF(result=اخرالعام!$B$4,ROW(result)-ROW(الشيت!$GC$10)+1),ROW(172:172))),"")</f>
        <v/>
      </c>
      <c r="C178" s="139" t="str">
        <f t="shared" si="22"/>
        <v/>
      </c>
      <c r="D178" s="108"/>
      <c r="E178" s="108"/>
      <c r="F178" s="144">
        <f t="shared" si="23"/>
        <v>0</v>
      </c>
      <c r="G178" s="144">
        <f t="shared" si="24"/>
        <v>0</v>
      </c>
      <c r="H178" s="158">
        <f t="shared" si="25"/>
        <v>0</v>
      </c>
      <c r="I178" s="158">
        <f t="shared" si="26"/>
        <v>0</v>
      </c>
      <c r="J178" s="158">
        <f t="shared" si="27"/>
        <v>0</v>
      </c>
      <c r="K178" s="158">
        <f t="shared" si="28"/>
        <v>0</v>
      </c>
      <c r="L178" s="158">
        <f t="shared" si="29"/>
        <v>0</v>
      </c>
      <c r="M178" s="158">
        <f t="shared" si="30"/>
        <v>0</v>
      </c>
      <c r="N178" s="158">
        <f t="shared" si="31"/>
        <v>0</v>
      </c>
      <c r="O178" s="158">
        <f t="shared" si="32"/>
        <v>0</v>
      </c>
    </row>
    <row r="179" spans="1:15" ht="21.95" customHeight="1">
      <c r="A179" s="108">
        <v>173</v>
      </c>
      <c r="B179" s="124" t="str">
        <f t="array" ref="B179">IF(ROWS(الشيت!$GC$10:GC182)&lt;=COUNTIF(result,اخرالعام!$B$4),INDEX(glos,SMALL(IF(result=اخرالعام!$B$4,ROW(result)-ROW(الشيت!$GC$10)+1),ROW(173:173))),"")</f>
        <v/>
      </c>
      <c r="C179" s="139" t="str">
        <f t="shared" si="22"/>
        <v/>
      </c>
      <c r="D179" s="108"/>
      <c r="E179" s="108"/>
      <c r="F179" s="144">
        <f t="shared" si="23"/>
        <v>0</v>
      </c>
      <c r="G179" s="144">
        <f t="shared" si="24"/>
        <v>0</v>
      </c>
      <c r="H179" s="158">
        <f t="shared" si="25"/>
        <v>0</v>
      </c>
      <c r="I179" s="158">
        <f t="shared" si="26"/>
        <v>0</v>
      </c>
      <c r="J179" s="158">
        <f t="shared" si="27"/>
        <v>0</v>
      </c>
      <c r="K179" s="158">
        <f t="shared" si="28"/>
        <v>0</v>
      </c>
      <c r="L179" s="158">
        <f t="shared" si="29"/>
        <v>0</v>
      </c>
      <c r="M179" s="158">
        <f t="shared" si="30"/>
        <v>0</v>
      </c>
      <c r="N179" s="158">
        <f t="shared" si="31"/>
        <v>0</v>
      </c>
      <c r="O179" s="158">
        <f t="shared" si="32"/>
        <v>0</v>
      </c>
    </row>
    <row r="180" spans="1:15" ht="21.95" customHeight="1">
      <c r="A180" s="108">
        <v>174</v>
      </c>
      <c r="B180" s="124" t="str">
        <f t="array" ref="B180">IF(ROWS(الشيت!$GC$10:GC183)&lt;=COUNTIF(result,اخرالعام!$B$4),INDEX(glos,SMALL(IF(result=اخرالعام!$B$4,ROW(result)-ROW(الشيت!$GC$10)+1),ROW(174:174))),"")</f>
        <v/>
      </c>
      <c r="C180" s="139" t="str">
        <f t="shared" si="22"/>
        <v/>
      </c>
      <c r="D180" s="108"/>
      <c r="E180" s="108"/>
      <c r="F180" s="144">
        <f t="shared" si="23"/>
        <v>0</v>
      </c>
      <c r="G180" s="144">
        <f t="shared" si="24"/>
        <v>0</v>
      </c>
      <c r="H180" s="158">
        <f t="shared" si="25"/>
        <v>0</v>
      </c>
      <c r="I180" s="158">
        <f t="shared" si="26"/>
        <v>0</v>
      </c>
      <c r="J180" s="158">
        <f t="shared" si="27"/>
        <v>0</v>
      </c>
      <c r="K180" s="158">
        <f t="shared" si="28"/>
        <v>0</v>
      </c>
      <c r="L180" s="158">
        <f t="shared" si="29"/>
        <v>0</v>
      </c>
      <c r="M180" s="158">
        <f t="shared" si="30"/>
        <v>0</v>
      </c>
      <c r="N180" s="158">
        <f t="shared" si="31"/>
        <v>0</v>
      </c>
      <c r="O180" s="158">
        <f t="shared" si="32"/>
        <v>0</v>
      </c>
    </row>
    <row r="181" spans="1:15" ht="21.95" customHeight="1">
      <c r="A181" s="108">
        <v>175</v>
      </c>
      <c r="B181" s="124" t="str">
        <f t="array" ref="B181">IF(ROWS(الشيت!$GC$10:GC184)&lt;=COUNTIF(result,اخرالعام!$B$4),INDEX(glos,SMALL(IF(result=اخرالعام!$B$4,ROW(result)-ROW(الشيت!$GC$10)+1),ROW(175:175))),"")</f>
        <v/>
      </c>
      <c r="C181" s="139" t="str">
        <f t="shared" si="22"/>
        <v/>
      </c>
      <c r="D181" s="108"/>
      <c r="E181" s="108"/>
      <c r="F181" s="144">
        <f t="shared" si="23"/>
        <v>0</v>
      </c>
      <c r="G181" s="144">
        <f t="shared" si="24"/>
        <v>0</v>
      </c>
      <c r="H181" s="158">
        <f t="shared" si="25"/>
        <v>0</v>
      </c>
      <c r="I181" s="158">
        <f t="shared" si="26"/>
        <v>0</v>
      </c>
      <c r="J181" s="158">
        <f t="shared" si="27"/>
        <v>0</v>
      </c>
      <c r="K181" s="158">
        <f t="shared" si="28"/>
        <v>0</v>
      </c>
      <c r="L181" s="158">
        <f t="shared" si="29"/>
        <v>0</v>
      </c>
      <c r="M181" s="158">
        <f t="shared" si="30"/>
        <v>0</v>
      </c>
      <c r="N181" s="158">
        <f t="shared" si="31"/>
        <v>0</v>
      </c>
      <c r="O181" s="158">
        <f t="shared" si="32"/>
        <v>0</v>
      </c>
    </row>
    <row r="182" spans="1:15" ht="21.95" customHeight="1">
      <c r="A182" s="108">
        <v>176</v>
      </c>
      <c r="B182" s="124" t="str">
        <f t="array" ref="B182">IF(ROWS(الشيت!$GC$10:GC185)&lt;=COUNTIF(result,اخرالعام!$B$4),INDEX(glos,SMALL(IF(result=اخرالعام!$B$4,ROW(result)-ROW(الشيت!$GC$10)+1),ROW(176:176))),"")</f>
        <v/>
      </c>
      <c r="C182" s="139" t="str">
        <f t="shared" si="22"/>
        <v/>
      </c>
      <c r="D182" s="108"/>
      <c r="E182" s="108"/>
      <c r="F182" s="144">
        <f t="shared" si="23"/>
        <v>0</v>
      </c>
      <c r="G182" s="144">
        <f t="shared" si="24"/>
        <v>0</v>
      </c>
      <c r="H182" s="158">
        <f t="shared" si="25"/>
        <v>0</v>
      </c>
      <c r="I182" s="158">
        <f t="shared" si="26"/>
        <v>0</v>
      </c>
      <c r="J182" s="158">
        <f t="shared" si="27"/>
        <v>0</v>
      </c>
      <c r="K182" s="158">
        <f t="shared" si="28"/>
        <v>0</v>
      </c>
      <c r="L182" s="158">
        <f t="shared" si="29"/>
        <v>0</v>
      </c>
      <c r="M182" s="158">
        <f t="shared" si="30"/>
        <v>0</v>
      </c>
      <c r="N182" s="158">
        <f t="shared" si="31"/>
        <v>0</v>
      </c>
      <c r="O182" s="158">
        <f t="shared" si="32"/>
        <v>0</v>
      </c>
    </row>
    <row r="183" spans="1:15" ht="21.95" customHeight="1">
      <c r="A183" s="108">
        <v>177</v>
      </c>
      <c r="B183" s="124" t="str">
        <f t="array" ref="B183">IF(ROWS(الشيت!$GC$10:GC186)&lt;=COUNTIF(result,اخرالعام!$B$4),INDEX(glos,SMALL(IF(result=اخرالعام!$B$4,ROW(result)-ROW(الشيت!$GC$10)+1),ROW(177:177))),"")</f>
        <v/>
      </c>
      <c r="C183" s="139" t="str">
        <f t="shared" si="22"/>
        <v/>
      </c>
      <c r="D183" s="108"/>
      <c r="E183" s="108"/>
      <c r="F183" s="144">
        <f t="shared" si="23"/>
        <v>0</v>
      </c>
      <c r="G183" s="144">
        <f t="shared" si="24"/>
        <v>0</v>
      </c>
      <c r="H183" s="158">
        <f t="shared" si="25"/>
        <v>0</v>
      </c>
      <c r="I183" s="158">
        <f t="shared" si="26"/>
        <v>0</v>
      </c>
      <c r="J183" s="158">
        <f t="shared" si="27"/>
        <v>0</v>
      </c>
      <c r="K183" s="158">
        <f t="shared" si="28"/>
        <v>0</v>
      </c>
      <c r="L183" s="158">
        <f t="shared" si="29"/>
        <v>0</v>
      </c>
      <c r="M183" s="158">
        <f t="shared" si="30"/>
        <v>0</v>
      </c>
      <c r="N183" s="158">
        <f t="shared" si="31"/>
        <v>0</v>
      </c>
      <c r="O183" s="158">
        <f t="shared" si="32"/>
        <v>0</v>
      </c>
    </row>
    <row r="184" spans="1:15" ht="21.95" customHeight="1">
      <c r="A184" s="108">
        <v>178</v>
      </c>
      <c r="B184" s="124" t="str">
        <f t="array" ref="B184">IF(ROWS(الشيت!$GC$10:GC187)&lt;=COUNTIF(result,اخرالعام!$B$4),INDEX(glos,SMALL(IF(result=اخرالعام!$B$4,ROW(result)-ROW(الشيت!$GC$10)+1),ROW(178:178))),"")</f>
        <v/>
      </c>
      <c r="C184" s="139" t="str">
        <f t="shared" si="22"/>
        <v/>
      </c>
      <c r="D184" s="108"/>
      <c r="E184" s="108"/>
      <c r="F184" s="144">
        <f t="shared" si="23"/>
        <v>0</v>
      </c>
      <c r="G184" s="144">
        <f t="shared" si="24"/>
        <v>0</v>
      </c>
      <c r="H184" s="158">
        <f t="shared" si="25"/>
        <v>0</v>
      </c>
      <c r="I184" s="158">
        <f t="shared" si="26"/>
        <v>0</v>
      </c>
      <c r="J184" s="158">
        <f t="shared" si="27"/>
        <v>0</v>
      </c>
      <c r="K184" s="158">
        <f t="shared" si="28"/>
        <v>0</v>
      </c>
      <c r="L184" s="158">
        <f t="shared" si="29"/>
        <v>0</v>
      </c>
      <c r="M184" s="158">
        <f t="shared" si="30"/>
        <v>0</v>
      </c>
      <c r="N184" s="158">
        <f t="shared" si="31"/>
        <v>0</v>
      </c>
      <c r="O184" s="158">
        <f t="shared" si="32"/>
        <v>0</v>
      </c>
    </row>
    <row r="185" spans="1:15" ht="21.95" customHeight="1">
      <c r="A185" s="108">
        <v>179</v>
      </c>
      <c r="B185" s="124" t="str">
        <f t="array" ref="B185">IF(ROWS(الشيت!$GC$10:GC188)&lt;=COUNTIF(result,اخرالعام!$B$4),INDEX(glos,SMALL(IF(result=اخرالعام!$B$4,ROW(result)-ROW(الشيت!$GC$10)+1),ROW(179:179))),"")</f>
        <v/>
      </c>
      <c r="C185" s="139" t="str">
        <f t="shared" si="22"/>
        <v/>
      </c>
      <c r="D185" s="108"/>
      <c r="E185" s="108"/>
      <c r="F185" s="144">
        <f t="shared" si="23"/>
        <v>0</v>
      </c>
      <c r="G185" s="144">
        <f t="shared" si="24"/>
        <v>0</v>
      </c>
      <c r="H185" s="158">
        <f t="shared" si="25"/>
        <v>0</v>
      </c>
      <c r="I185" s="158">
        <f t="shared" si="26"/>
        <v>0</v>
      </c>
      <c r="J185" s="158">
        <f t="shared" si="27"/>
        <v>0</v>
      </c>
      <c r="K185" s="158">
        <f t="shared" si="28"/>
        <v>0</v>
      </c>
      <c r="L185" s="158">
        <f t="shared" si="29"/>
        <v>0</v>
      </c>
      <c r="M185" s="158">
        <f t="shared" si="30"/>
        <v>0</v>
      </c>
      <c r="N185" s="158">
        <f t="shared" si="31"/>
        <v>0</v>
      </c>
      <c r="O185" s="158">
        <f t="shared" si="32"/>
        <v>0</v>
      </c>
    </row>
    <row r="186" spans="1:15" ht="21.95" customHeight="1">
      <c r="A186" s="108">
        <v>180</v>
      </c>
      <c r="B186" s="124" t="str">
        <f t="array" ref="B186">IF(ROWS(الشيت!$GC$10:GC189)&lt;=COUNTIF(result,اخرالعام!$B$4),INDEX(glos,SMALL(IF(result=اخرالعام!$B$4,ROW(result)-ROW(الشيت!$GC$10)+1),ROW(180:180))),"")</f>
        <v/>
      </c>
      <c r="C186" s="139" t="str">
        <f t="shared" si="22"/>
        <v/>
      </c>
      <c r="D186" s="108"/>
      <c r="E186" s="108"/>
      <c r="F186" s="144">
        <f t="shared" si="23"/>
        <v>0</v>
      </c>
      <c r="G186" s="144">
        <f t="shared" si="24"/>
        <v>0</v>
      </c>
      <c r="H186" s="158">
        <f t="shared" si="25"/>
        <v>0</v>
      </c>
      <c r="I186" s="158">
        <f t="shared" si="26"/>
        <v>0</v>
      </c>
      <c r="J186" s="158">
        <f t="shared" si="27"/>
        <v>0</v>
      </c>
      <c r="K186" s="158">
        <f t="shared" si="28"/>
        <v>0</v>
      </c>
      <c r="L186" s="158">
        <f t="shared" si="29"/>
        <v>0</v>
      </c>
      <c r="M186" s="158">
        <f t="shared" si="30"/>
        <v>0</v>
      </c>
      <c r="N186" s="158">
        <f t="shared" si="31"/>
        <v>0</v>
      </c>
      <c r="O186" s="158">
        <f t="shared" si="32"/>
        <v>0</v>
      </c>
    </row>
    <row r="187" spans="1:15" ht="21.95" customHeight="1">
      <c r="A187" s="108">
        <v>181</v>
      </c>
      <c r="B187" s="124" t="str">
        <f t="array" ref="B187">IF(ROWS(الشيت!$GC$10:GC190)&lt;=COUNTIF(result,اخرالعام!$B$4),INDEX(glos,SMALL(IF(result=اخرالعام!$B$4,ROW(result)-ROW(الشيت!$GC$10)+1),ROW(181:181))),"")</f>
        <v/>
      </c>
      <c r="C187" s="139" t="str">
        <f t="shared" si="22"/>
        <v/>
      </c>
      <c r="D187" s="108"/>
      <c r="E187" s="108"/>
      <c r="F187" s="144">
        <f t="shared" si="23"/>
        <v>0</v>
      </c>
      <c r="G187" s="144">
        <f t="shared" si="24"/>
        <v>0</v>
      </c>
      <c r="H187" s="158">
        <f t="shared" si="25"/>
        <v>0</v>
      </c>
      <c r="I187" s="158">
        <f t="shared" si="26"/>
        <v>0</v>
      </c>
      <c r="J187" s="158">
        <f t="shared" si="27"/>
        <v>0</v>
      </c>
      <c r="K187" s="158">
        <f t="shared" si="28"/>
        <v>0</v>
      </c>
      <c r="L187" s="158">
        <f t="shared" si="29"/>
        <v>0</v>
      </c>
      <c r="M187" s="158">
        <f t="shared" si="30"/>
        <v>0</v>
      </c>
      <c r="N187" s="158">
        <f t="shared" si="31"/>
        <v>0</v>
      </c>
      <c r="O187" s="158">
        <f t="shared" si="32"/>
        <v>0</v>
      </c>
    </row>
    <row r="188" spans="1:15" ht="21.95" customHeight="1">
      <c r="A188" s="108">
        <v>182</v>
      </c>
      <c r="B188" s="124" t="str">
        <f t="array" ref="B188">IF(ROWS(الشيت!$GC$10:GC191)&lt;=COUNTIF(result,اخرالعام!$B$4),INDEX(glos,SMALL(IF(result=اخرالعام!$B$4,ROW(result)-ROW(الشيت!$GC$10)+1),ROW(182:182))),"")</f>
        <v/>
      </c>
      <c r="C188" s="139" t="str">
        <f t="shared" si="22"/>
        <v/>
      </c>
      <c r="D188" s="108"/>
      <c r="E188" s="108"/>
      <c r="F188" s="144">
        <f t="shared" si="23"/>
        <v>0</v>
      </c>
      <c r="G188" s="144">
        <f t="shared" si="24"/>
        <v>0</v>
      </c>
      <c r="H188" s="158">
        <f t="shared" si="25"/>
        <v>0</v>
      </c>
      <c r="I188" s="158">
        <f t="shared" si="26"/>
        <v>0</v>
      </c>
      <c r="J188" s="158">
        <f t="shared" si="27"/>
        <v>0</v>
      </c>
      <c r="K188" s="158">
        <f t="shared" si="28"/>
        <v>0</v>
      </c>
      <c r="L188" s="158">
        <f t="shared" si="29"/>
        <v>0</v>
      </c>
      <c r="M188" s="158">
        <f t="shared" si="30"/>
        <v>0</v>
      </c>
      <c r="N188" s="158">
        <f t="shared" si="31"/>
        <v>0</v>
      </c>
      <c r="O188" s="158">
        <f t="shared" si="32"/>
        <v>0</v>
      </c>
    </row>
    <row r="189" spans="1:15" ht="21.95" customHeight="1">
      <c r="A189" s="108">
        <v>183</v>
      </c>
      <c r="B189" s="124" t="str">
        <f t="array" ref="B189">IF(ROWS(الشيت!$GC$10:GC192)&lt;=COUNTIF(result,اخرالعام!$B$4),INDEX(glos,SMALL(IF(result=اخرالعام!$B$4,ROW(result)-ROW(الشيت!$GC$10)+1),ROW(183:183))),"")</f>
        <v/>
      </c>
      <c r="C189" s="139" t="str">
        <f t="shared" si="22"/>
        <v/>
      </c>
      <c r="D189" s="108"/>
      <c r="E189" s="108"/>
      <c r="F189" s="144">
        <f t="shared" si="23"/>
        <v>0</v>
      </c>
      <c r="G189" s="144">
        <f t="shared" si="24"/>
        <v>0</v>
      </c>
      <c r="H189" s="158">
        <f t="shared" si="25"/>
        <v>0</v>
      </c>
      <c r="I189" s="158">
        <f t="shared" si="26"/>
        <v>0</v>
      </c>
      <c r="J189" s="158">
        <f t="shared" si="27"/>
        <v>0</v>
      </c>
      <c r="K189" s="158">
        <f t="shared" si="28"/>
        <v>0</v>
      </c>
      <c r="L189" s="158">
        <f t="shared" si="29"/>
        <v>0</v>
      </c>
      <c r="M189" s="158">
        <f t="shared" si="30"/>
        <v>0</v>
      </c>
      <c r="N189" s="158">
        <f t="shared" si="31"/>
        <v>0</v>
      </c>
      <c r="O189" s="158">
        <f t="shared" si="32"/>
        <v>0</v>
      </c>
    </row>
    <row r="190" spans="1:15" ht="21.95" customHeight="1">
      <c r="A190" s="108">
        <v>184</v>
      </c>
      <c r="B190" s="124" t="str">
        <f t="array" ref="B190">IF(ROWS(الشيت!$GC$10:GC193)&lt;=COUNTIF(result,اخرالعام!$B$4),INDEX(glos,SMALL(IF(result=اخرالعام!$B$4,ROW(result)-ROW(الشيت!$GC$10)+1),ROW(184:184))),"")</f>
        <v/>
      </c>
      <c r="C190" s="139" t="str">
        <f t="shared" si="22"/>
        <v/>
      </c>
      <c r="D190" s="108"/>
      <c r="E190" s="108"/>
      <c r="F190" s="144">
        <f t="shared" si="23"/>
        <v>0</v>
      </c>
      <c r="G190" s="144">
        <f t="shared" si="24"/>
        <v>0</v>
      </c>
      <c r="H190" s="158">
        <f t="shared" si="25"/>
        <v>0</v>
      </c>
      <c r="I190" s="158">
        <f t="shared" si="26"/>
        <v>0</v>
      </c>
      <c r="J190" s="158">
        <f t="shared" si="27"/>
        <v>0</v>
      </c>
      <c r="K190" s="158">
        <f t="shared" si="28"/>
        <v>0</v>
      </c>
      <c r="L190" s="158">
        <f t="shared" si="29"/>
        <v>0</v>
      </c>
      <c r="M190" s="158">
        <f t="shared" si="30"/>
        <v>0</v>
      </c>
      <c r="N190" s="158">
        <f t="shared" si="31"/>
        <v>0</v>
      </c>
      <c r="O190" s="158">
        <f t="shared" si="32"/>
        <v>0</v>
      </c>
    </row>
    <row r="191" spans="1:15" ht="21.95" customHeight="1">
      <c r="A191" s="108">
        <v>185</v>
      </c>
      <c r="B191" s="124" t="str">
        <f t="array" ref="B191">IF(ROWS(الشيت!$GC$10:GC194)&lt;=COUNTIF(result,اخرالعام!$B$4),INDEX(glos,SMALL(IF(result=اخرالعام!$B$4,ROW(result)-ROW(الشيت!$GC$10)+1),ROW(185:185))),"")</f>
        <v/>
      </c>
      <c r="C191" s="139" t="str">
        <f t="shared" si="22"/>
        <v/>
      </c>
      <c r="D191" s="108"/>
      <c r="E191" s="108"/>
      <c r="F191" s="144">
        <f t="shared" si="23"/>
        <v>0</v>
      </c>
      <c r="G191" s="144">
        <f t="shared" si="24"/>
        <v>0</v>
      </c>
      <c r="H191" s="158">
        <f t="shared" si="25"/>
        <v>0</v>
      </c>
      <c r="I191" s="158">
        <f t="shared" si="26"/>
        <v>0</v>
      </c>
      <c r="J191" s="158">
        <f t="shared" si="27"/>
        <v>0</v>
      </c>
      <c r="K191" s="158">
        <f t="shared" si="28"/>
        <v>0</v>
      </c>
      <c r="L191" s="158">
        <f t="shared" si="29"/>
        <v>0</v>
      </c>
      <c r="M191" s="158">
        <f t="shared" si="30"/>
        <v>0</v>
      </c>
      <c r="N191" s="158">
        <f t="shared" si="31"/>
        <v>0</v>
      </c>
      <c r="O191" s="158">
        <f t="shared" si="32"/>
        <v>0</v>
      </c>
    </row>
    <row r="192" spans="1:15" ht="21.95" customHeight="1">
      <c r="A192" s="108">
        <v>186</v>
      </c>
      <c r="B192" s="124" t="str">
        <f t="array" ref="B192">IF(ROWS(الشيت!$GC$10:GC195)&lt;=COUNTIF(result,اخرالعام!$B$4),INDEX(glos,SMALL(IF(result=اخرالعام!$B$4,ROW(result)-ROW(الشيت!$GC$10)+1),ROW(186:186))),"")</f>
        <v/>
      </c>
      <c r="C192" s="139" t="str">
        <f t="shared" si="22"/>
        <v/>
      </c>
      <c r="D192" s="108"/>
      <c r="E192" s="108"/>
      <c r="F192" s="144">
        <f t="shared" si="23"/>
        <v>0</v>
      </c>
      <c r="G192" s="144">
        <f t="shared" si="24"/>
        <v>0</v>
      </c>
      <c r="H192" s="158">
        <f t="shared" si="25"/>
        <v>0</v>
      </c>
      <c r="I192" s="158">
        <f t="shared" si="26"/>
        <v>0</v>
      </c>
      <c r="J192" s="158">
        <f t="shared" si="27"/>
        <v>0</v>
      </c>
      <c r="K192" s="158">
        <f t="shared" si="28"/>
        <v>0</v>
      </c>
      <c r="L192" s="158">
        <f t="shared" si="29"/>
        <v>0</v>
      </c>
      <c r="M192" s="158">
        <f t="shared" si="30"/>
        <v>0</v>
      </c>
      <c r="N192" s="158">
        <f t="shared" si="31"/>
        <v>0</v>
      </c>
      <c r="O192" s="158">
        <f t="shared" si="32"/>
        <v>0</v>
      </c>
    </row>
    <row r="193" spans="1:15" ht="21.95" customHeight="1">
      <c r="A193" s="108">
        <v>187</v>
      </c>
      <c r="B193" s="124" t="str">
        <f t="array" ref="B193">IF(ROWS(الشيت!$GC$10:GC196)&lt;=COUNTIF(result,اخرالعام!$B$4),INDEX(glos,SMALL(IF(result=اخرالعام!$B$4,ROW(result)-ROW(الشيت!$GC$10)+1),ROW(187:187))),"")</f>
        <v/>
      </c>
      <c r="C193" s="139" t="str">
        <f t="shared" si="22"/>
        <v/>
      </c>
      <c r="D193" s="108"/>
      <c r="E193" s="108"/>
      <c r="F193" s="144">
        <f t="shared" si="23"/>
        <v>0</v>
      </c>
      <c r="G193" s="144">
        <f t="shared" si="24"/>
        <v>0</v>
      </c>
      <c r="H193" s="158">
        <f t="shared" si="25"/>
        <v>0</v>
      </c>
      <c r="I193" s="158">
        <f t="shared" si="26"/>
        <v>0</v>
      </c>
      <c r="J193" s="158">
        <f t="shared" si="27"/>
        <v>0</v>
      </c>
      <c r="K193" s="158">
        <f t="shared" si="28"/>
        <v>0</v>
      </c>
      <c r="L193" s="158">
        <f t="shared" si="29"/>
        <v>0</v>
      </c>
      <c r="M193" s="158">
        <f t="shared" si="30"/>
        <v>0</v>
      </c>
      <c r="N193" s="158">
        <f t="shared" si="31"/>
        <v>0</v>
      </c>
      <c r="O193" s="158">
        <f t="shared" si="32"/>
        <v>0</v>
      </c>
    </row>
    <row r="194" spans="1:15" ht="21.95" customHeight="1">
      <c r="A194" s="108">
        <v>188</v>
      </c>
      <c r="B194" s="124" t="str">
        <f t="array" ref="B194">IF(ROWS(الشيت!$GC$10:GC197)&lt;=COUNTIF(result,اخرالعام!$B$4),INDEX(glos,SMALL(IF(result=اخرالعام!$B$4,ROW(result)-ROW(الشيت!$GC$10)+1),ROW(188:188))),"")</f>
        <v/>
      </c>
      <c r="C194" s="139" t="str">
        <f t="shared" si="22"/>
        <v/>
      </c>
      <c r="D194" s="108"/>
      <c r="E194" s="108"/>
      <c r="F194" s="144">
        <f t="shared" si="23"/>
        <v>0</v>
      </c>
      <c r="G194" s="144">
        <f t="shared" si="24"/>
        <v>0</v>
      </c>
      <c r="H194" s="158">
        <f t="shared" si="25"/>
        <v>0</v>
      </c>
      <c r="I194" s="158">
        <f t="shared" si="26"/>
        <v>0</v>
      </c>
      <c r="J194" s="158">
        <f t="shared" si="27"/>
        <v>0</v>
      </c>
      <c r="K194" s="158">
        <f t="shared" si="28"/>
        <v>0</v>
      </c>
      <c r="L194" s="158">
        <f t="shared" si="29"/>
        <v>0</v>
      </c>
      <c r="M194" s="158">
        <f t="shared" si="30"/>
        <v>0</v>
      </c>
      <c r="N194" s="158">
        <f t="shared" si="31"/>
        <v>0</v>
      </c>
      <c r="O194" s="158">
        <f t="shared" si="32"/>
        <v>0</v>
      </c>
    </row>
    <row r="195" spans="1:15" ht="21.95" customHeight="1">
      <c r="A195" s="108">
        <v>189</v>
      </c>
      <c r="B195" s="124" t="str">
        <f t="array" ref="B195">IF(ROWS(الشيت!$GC$10:GC198)&lt;=COUNTIF(result,اخرالعام!$B$4),INDEX(glos,SMALL(IF(result=اخرالعام!$B$4,ROW(result)-ROW(الشيت!$GC$10)+1),ROW(189:189))),"")</f>
        <v/>
      </c>
      <c r="C195" s="139" t="str">
        <f t="shared" si="22"/>
        <v/>
      </c>
      <c r="D195" s="108"/>
      <c r="E195" s="108"/>
      <c r="F195" s="144">
        <f t="shared" si="23"/>
        <v>0</v>
      </c>
      <c r="G195" s="144">
        <f t="shared" si="24"/>
        <v>0</v>
      </c>
      <c r="H195" s="158">
        <f t="shared" si="25"/>
        <v>0</v>
      </c>
      <c r="I195" s="158">
        <f t="shared" si="26"/>
        <v>0</v>
      </c>
      <c r="J195" s="158">
        <f t="shared" si="27"/>
        <v>0</v>
      </c>
      <c r="K195" s="158">
        <f t="shared" si="28"/>
        <v>0</v>
      </c>
      <c r="L195" s="158">
        <f t="shared" si="29"/>
        <v>0</v>
      </c>
      <c r="M195" s="158">
        <f t="shared" si="30"/>
        <v>0</v>
      </c>
      <c r="N195" s="158">
        <f t="shared" si="31"/>
        <v>0</v>
      </c>
      <c r="O195" s="158">
        <f t="shared" si="32"/>
        <v>0</v>
      </c>
    </row>
    <row r="196" spans="1:15" ht="21.95" customHeight="1">
      <c r="A196" s="108">
        <v>190</v>
      </c>
      <c r="B196" s="124" t="str">
        <f t="array" ref="B196">IF(ROWS(الشيت!$GC$10:GC199)&lt;=COUNTIF(result,اخرالعام!$B$4),INDEX(glos,SMALL(IF(result=اخرالعام!$B$4,ROW(result)-ROW(الشيت!$GC$10)+1),ROW(190:190))),"")</f>
        <v/>
      </c>
      <c r="C196" s="139" t="str">
        <f t="shared" si="22"/>
        <v/>
      </c>
      <c r="D196" s="108"/>
      <c r="E196" s="108"/>
      <c r="F196" s="144">
        <f t="shared" si="23"/>
        <v>0</v>
      </c>
      <c r="G196" s="144">
        <f t="shared" si="24"/>
        <v>0</v>
      </c>
      <c r="H196" s="158">
        <f t="shared" si="25"/>
        <v>0</v>
      </c>
      <c r="I196" s="158">
        <f t="shared" si="26"/>
        <v>0</v>
      </c>
      <c r="J196" s="158">
        <f t="shared" si="27"/>
        <v>0</v>
      </c>
      <c r="K196" s="158">
        <f t="shared" si="28"/>
        <v>0</v>
      </c>
      <c r="L196" s="158">
        <f t="shared" si="29"/>
        <v>0</v>
      </c>
      <c r="M196" s="158">
        <f t="shared" si="30"/>
        <v>0</v>
      </c>
      <c r="N196" s="158">
        <f t="shared" si="31"/>
        <v>0</v>
      </c>
      <c r="O196" s="158">
        <f t="shared" si="32"/>
        <v>0</v>
      </c>
    </row>
    <row r="197" spans="1:15" ht="21.95" customHeight="1">
      <c r="A197" s="108">
        <v>191</v>
      </c>
      <c r="B197" s="124" t="str">
        <f t="array" ref="B197">IF(ROWS(الشيت!$GC$10:GC200)&lt;=COUNTIF(result,اخرالعام!$B$4),INDEX(glos,SMALL(IF(result=اخرالعام!$B$4,ROW(result)-ROW(الشيت!$GC$10)+1),ROW(191:191))),"")</f>
        <v/>
      </c>
      <c r="C197" s="139" t="str">
        <f t="shared" si="22"/>
        <v/>
      </c>
      <c r="D197" s="108"/>
      <c r="E197" s="108"/>
      <c r="F197" s="144">
        <f t="shared" si="23"/>
        <v>0</v>
      </c>
      <c r="G197" s="144">
        <f t="shared" si="24"/>
        <v>0</v>
      </c>
      <c r="H197" s="158">
        <f t="shared" si="25"/>
        <v>0</v>
      </c>
      <c r="I197" s="158">
        <f t="shared" si="26"/>
        <v>0</v>
      </c>
      <c r="J197" s="158">
        <f t="shared" si="27"/>
        <v>0</v>
      </c>
      <c r="K197" s="158">
        <f t="shared" si="28"/>
        <v>0</v>
      </c>
      <c r="L197" s="158">
        <f t="shared" si="29"/>
        <v>0</v>
      </c>
      <c r="M197" s="158">
        <f t="shared" si="30"/>
        <v>0</v>
      </c>
      <c r="N197" s="158">
        <f t="shared" si="31"/>
        <v>0</v>
      </c>
      <c r="O197" s="158">
        <f t="shared" si="32"/>
        <v>0</v>
      </c>
    </row>
    <row r="198" spans="1:15" ht="21.95" customHeight="1">
      <c r="A198" s="108">
        <v>192</v>
      </c>
      <c r="B198" s="124" t="str">
        <f t="array" ref="B198">IF(ROWS(الشيت!$GC$10:GC201)&lt;=COUNTIF(result,اخرالعام!$B$4),INDEX(glos,SMALL(IF(result=اخرالعام!$B$4,ROW(result)-ROW(الشيت!$GC$10)+1),ROW(192:192))),"")</f>
        <v/>
      </c>
      <c r="C198" s="139" t="str">
        <f t="shared" si="22"/>
        <v/>
      </c>
      <c r="D198" s="108"/>
      <c r="E198" s="108"/>
      <c r="F198" s="144">
        <f t="shared" si="23"/>
        <v>0</v>
      </c>
      <c r="G198" s="144">
        <f t="shared" si="24"/>
        <v>0</v>
      </c>
      <c r="H198" s="158">
        <f t="shared" si="25"/>
        <v>0</v>
      </c>
      <c r="I198" s="158">
        <f t="shared" si="26"/>
        <v>0</v>
      </c>
      <c r="J198" s="158">
        <f t="shared" si="27"/>
        <v>0</v>
      </c>
      <c r="K198" s="158">
        <f t="shared" si="28"/>
        <v>0</v>
      </c>
      <c r="L198" s="158">
        <f t="shared" si="29"/>
        <v>0</v>
      </c>
      <c r="M198" s="158">
        <f t="shared" si="30"/>
        <v>0</v>
      </c>
      <c r="N198" s="158">
        <f t="shared" si="31"/>
        <v>0</v>
      </c>
      <c r="O198" s="158">
        <f t="shared" si="32"/>
        <v>0</v>
      </c>
    </row>
    <row r="199" spans="1:15" ht="21.95" customHeight="1">
      <c r="A199" s="108">
        <v>193</v>
      </c>
      <c r="B199" s="124" t="str">
        <f t="array" ref="B199">IF(ROWS(الشيت!$GC$10:GC202)&lt;=COUNTIF(result,اخرالعام!$B$4),INDEX(glos,SMALL(IF(result=اخرالعام!$B$4,ROW(result)-ROW(الشيت!$GC$10)+1),ROW(193:193))),"")</f>
        <v/>
      </c>
      <c r="C199" s="139" t="str">
        <f t="shared" ref="C199:C262" si="33">IF(ISNA(VLOOKUP($B199,sheet,2,FALSE)),"",VLOOKUP($B199,sheet,2,))</f>
        <v/>
      </c>
      <c r="D199" s="108"/>
      <c r="E199" s="108"/>
      <c r="F199" s="144">
        <f t="shared" ref="F199:F262" si="34">IF(ISNA(VLOOKUP($B199,sheet,18,FALSE)),"",VLOOKUP($B199,sheet,18,FALSE))</f>
        <v>0</v>
      </c>
      <c r="G199" s="144">
        <f t="shared" ref="G199:G262" si="35">IF(ISNA(VLOOKUP($B199,sheet,34,FALSE)),"",VLOOKUP($B199,sheet,34,FALSE))</f>
        <v>0</v>
      </c>
      <c r="H199" s="158">
        <f t="shared" ref="H199:H262" si="36">IF(ISNA(VLOOKUP($B199,sheet,50,FALSE)),"",VLOOKUP($B199,sheet,50,FALSE))</f>
        <v>0</v>
      </c>
      <c r="I199" s="158">
        <f t="shared" ref="I199:I262" si="37">IF(ISNA(VLOOKUP($B199,sheet,69,FALSE)),"",VLOOKUP($B199,sheet,69,FALSE))</f>
        <v>0</v>
      </c>
      <c r="J199" s="158">
        <f t="shared" ref="J199:J262" si="38">IF(ISNA(VLOOKUP($B199,sheet,88,FALSE)),"",VLOOKUP($B199,sheet,88,FALSE))</f>
        <v>0</v>
      </c>
      <c r="K199" s="158">
        <f t="shared" ref="K199:K262" si="39">IF(ISNA(VLOOKUP($B199,sheet,107,FALSE)),"",VLOOKUP($B199,sheet,107,FALSE))</f>
        <v>0</v>
      </c>
      <c r="L199" s="158">
        <f t="shared" ref="L199:L262" si="40">IF(ISNA(VLOOKUP($B199,sheet,123,FALSE)),"",VLOOKUP($B199,sheet,123,FALSE))</f>
        <v>0</v>
      </c>
      <c r="M199" s="158">
        <f t="shared" ref="M199:M262" si="41">IF(ISNA(VLOOKUP($B199,sheet,135,FALSE)),"",VLOOKUP($B199,sheet,135,FALSE))</f>
        <v>0</v>
      </c>
      <c r="N199" s="158">
        <f t="shared" ref="N199:N262" si="42">IF(ISNA(VLOOKUP($B199,sheet,147,FALSE)),"",VLOOKUP($B199,sheet,147,FALSE))</f>
        <v>0</v>
      </c>
      <c r="O199" s="158">
        <f t="shared" ref="O199:O262" si="43">IF(ISNA(VLOOKUP($B199,sheet,166,FALSE)),"",VLOOKUP($B199,sheet,166,FALSE))</f>
        <v>0</v>
      </c>
    </row>
    <row r="200" spans="1:15" ht="21.95" customHeight="1">
      <c r="A200" s="108">
        <v>194</v>
      </c>
      <c r="B200" s="124" t="str">
        <f t="array" ref="B200">IF(ROWS(الشيت!$GC$10:GC203)&lt;=COUNTIF(result,اخرالعام!$B$4),INDEX(glos,SMALL(IF(result=اخرالعام!$B$4,ROW(result)-ROW(الشيت!$GC$10)+1),ROW(194:194))),"")</f>
        <v/>
      </c>
      <c r="C200" s="139" t="str">
        <f t="shared" si="33"/>
        <v/>
      </c>
      <c r="D200" s="108"/>
      <c r="E200" s="108"/>
      <c r="F200" s="144">
        <f t="shared" si="34"/>
        <v>0</v>
      </c>
      <c r="G200" s="144">
        <f t="shared" si="35"/>
        <v>0</v>
      </c>
      <c r="H200" s="158">
        <f t="shared" si="36"/>
        <v>0</v>
      </c>
      <c r="I200" s="158">
        <f t="shared" si="37"/>
        <v>0</v>
      </c>
      <c r="J200" s="158">
        <f t="shared" si="38"/>
        <v>0</v>
      </c>
      <c r="K200" s="158">
        <f t="shared" si="39"/>
        <v>0</v>
      </c>
      <c r="L200" s="158">
        <f t="shared" si="40"/>
        <v>0</v>
      </c>
      <c r="M200" s="158">
        <f t="shared" si="41"/>
        <v>0</v>
      </c>
      <c r="N200" s="158">
        <f t="shared" si="42"/>
        <v>0</v>
      </c>
      <c r="O200" s="158">
        <f t="shared" si="43"/>
        <v>0</v>
      </c>
    </row>
    <row r="201" spans="1:15" ht="21.95" customHeight="1">
      <c r="A201" s="108">
        <v>195</v>
      </c>
      <c r="B201" s="124" t="str">
        <f t="array" ref="B201">IF(ROWS(الشيت!$GC$10:GC204)&lt;=COUNTIF(result,اخرالعام!$B$4),INDEX(glos,SMALL(IF(result=اخرالعام!$B$4,ROW(result)-ROW(الشيت!$GC$10)+1),ROW(195:195))),"")</f>
        <v/>
      </c>
      <c r="C201" s="139" t="str">
        <f t="shared" si="33"/>
        <v/>
      </c>
      <c r="D201" s="108"/>
      <c r="E201" s="108"/>
      <c r="F201" s="144">
        <f t="shared" si="34"/>
        <v>0</v>
      </c>
      <c r="G201" s="144">
        <f t="shared" si="35"/>
        <v>0</v>
      </c>
      <c r="H201" s="158">
        <f t="shared" si="36"/>
        <v>0</v>
      </c>
      <c r="I201" s="158">
        <f t="shared" si="37"/>
        <v>0</v>
      </c>
      <c r="J201" s="158">
        <f t="shared" si="38"/>
        <v>0</v>
      </c>
      <c r="K201" s="158">
        <f t="shared" si="39"/>
        <v>0</v>
      </c>
      <c r="L201" s="158">
        <f t="shared" si="40"/>
        <v>0</v>
      </c>
      <c r="M201" s="158">
        <f t="shared" si="41"/>
        <v>0</v>
      </c>
      <c r="N201" s="158">
        <f t="shared" si="42"/>
        <v>0</v>
      </c>
      <c r="O201" s="158">
        <f t="shared" si="43"/>
        <v>0</v>
      </c>
    </row>
    <row r="202" spans="1:15" ht="21.95" customHeight="1">
      <c r="A202" s="108">
        <v>196</v>
      </c>
      <c r="B202" s="124" t="str">
        <f t="array" ref="B202">IF(ROWS(الشيت!$GC$10:GC205)&lt;=COUNTIF(result,اخرالعام!$B$4),INDEX(glos,SMALL(IF(result=اخرالعام!$B$4,ROW(result)-ROW(الشيت!$GC$10)+1),ROW(196:196))),"")</f>
        <v/>
      </c>
      <c r="C202" s="139" t="str">
        <f t="shared" si="33"/>
        <v/>
      </c>
      <c r="D202" s="108"/>
      <c r="E202" s="108"/>
      <c r="F202" s="144">
        <f t="shared" si="34"/>
        <v>0</v>
      </c>
      <c r="G202" s="144">
        <f t="shared" si="35"/>
        <v>0</v>
      </c>
      <c r="H202" s="158">
        <f t="shared" si="36"/>
        <v>0</v>
      </c>
      <c r="I202" s="158">
        <f t="shared" si="37"/>
        <v>0</v>
      </c>
      <c r="J202" s="158">
        <f t="shared" si="38"/>
        <v>0</v>
      </c>
      <c r="K202" s="158">
        <f t="shared" si="39"/>
        <v>0</v>
      </c>
      <c r="L202" s="158">
        <f t="shared" si="40"/>
        <v>0</v>
      </c>
      <c r="M202" s="158">
        <f t="shared" si="41"/>
        <v>0</v>
      </c>
      <c r="N202" s="158">
        <f t="shared" si="42"/>
        <v>0</v>
      </c>
      <c r="O202" s="158">
        <f t="shared" si="43"/>
        <v>0</v>
      </c>
    </row>
    <row r="203" spans="1:15" ht="21.95" customHeight="1">
      <c r="A203" s="108">
        <v>197</v>
      </c>
      <c r="B203" s="124" t="str">
        <f t="array" ref="B203">IF(ROWS(الشيت!$GC$10:GC206)&lt;=COUNTIF(result,اخرالعام!$B$4),INDEX(glos,SMALL(IF(result=اخرالعام!$B$4,ROW(result)-ROW(الشيت!$GC$10)+1),ROW(197:197))),"")</f>
        <v/>
      </c>
      <c r="C203" s="139" t="str">
        <f t="shared" si="33"/>
        <v/>
      </c>
      <c r="D203" s="108"/>
      <c r="E203" s="108"/>
      <c r="F203" s="144">
        <f t="shared" si="34"/>
        <v>0</v>
      </c>
      <c r="G203" s="144">
        <f t="shared" si="35"/>
        <v>0</v>
      </c>
      <c r="H203" s="158">
        <f t="shared" si="36"/>
        <v>0</v>
      </c>
      <c r="I203" s="158">
        <f t="shared" si="37"/>
        <v>0</v>
      </c>
      <c r="J203" s="158">
        <f t="shared" si="38"/>
        <v>0</v>
      </c>
      <c r="K203" s="158">
        <f t="shared" si="39"/>
        <v>0</v>
      </c>
      <c r="L203" s="158">
        <f t="shared" si="40"/>
        <v>0</v>
      </c>
      <c r="M203" s="158">
        <f t="shared" si="41"/>
        <v>0</v>
      </c>
      <c r="N203" s="158">
        <f t="shared" si="42"/>
        <v>0</v>
      </c>
      <c r="O203" s="158">
        <f t="shared" si="43"/>
        <v>0</v>
      </c>
    </row>
    <row r="204" spans="1:15" ht="21.95" customHeight="1">
      <c r="A204" s="108">
        <v>198</v>
      </c>
      <c r="B204" s="124" t="str">
        <f t="array" ref="B204">IF(ROWS(الشيت!$GC$10:GC207)&lt;=COUNTIF(result,اخرالعام!$B$4),INDEX(glos,SMALL(IF(result=اخرالعام!$B$4,ROW(result)-ROW(الشيت!$GC$10)+1),ROW(198:198))),"")</f>
        <v/>
      </c>
      <c r="C204" s="139" t="str">
        <f t="shared" si="33"/>
        <v/>
      </c>
      <c r="D204" s="108"/>
      <c r="E204" s="108"/>
      <c r="F204" s="144">
        <f t="shared" si="34"/>
        <v>0</v>
      </c>
      <c r="G204" s="144">
        <f t="shared" si="35"/>
        <v>0</v>
      </c>
      <c r="H204" s="158">
        <f t="shared" si="36"/>
        <v>0</v>
      </c>
      <c r="I204" s="158">
        <f t="shared" si="37"/>
        <v>0</v>
      </c>
      <c r="J204" s="158">
        <f t="shared" si="38"/>
        <v>0</v>
      </c>
      <c r="K204" s="158">
        <f t="shared" si="39"/>
        <v>0</v>
      </c>
      <c r="L204" s="158">
        <f t="shared" si="40"/>
        <v>0</v>
      </c>
      <c r="M204" s="158">
        <f t="shared" si="41"/>
        <v>0</v>
      </c>
      <c r="N204" s="158">
        <f t="shared" si="42"/>
        <v>0</v>
      </c>
      <c r="O204" s="158">
        <f t="shared" si="43"/>
        <v>0</v>
      </c>
    </row>
    <row r="205" spans="1:15" ht="21.95" customHeight="1">
      <c r="A205" s="108">
        <v>199</v>
      </c>
      <c r="B205" s="124" t="str">
        <f t="array" ref="B205">IF(ROWS(الشيت!$GC$10:GC208)&lt;=COUNTIF(result,اخرالعام!$B$4),INDEX(glos,SMALL(IF(result=اخرالعام!$B$4,ROW(result)-ROW(الشيت!$GC$10)+1),ROW(199:199))),"")</f>
        <v/>
      </c>
      <c r="C205" s="139" t="str">
        <f t="shared" si="33"/>
        <v/>
      </c>
      <c r="D205" s="108"/>
      <c r="E205" s="108"/>
      <c r="F205" s="144">
        <f t="shared" si="34"/>
        <v>0</v>
      </c>
      <c r="G205" s="144">
        <f t="shared" si="35"/>
        <v>0</v>
      </c>
      <c r="H205" s="158">
        <f t="shared" si="36"/>
        <v>0</v>
      </c>
      <c r="I205" s="158">
        <f t="shared" si="37"/>
        <v>0</v>
      </c>
      <c r="J205" s="158">
        <f t="shared" si="38"/>
        <v>0</v>
      </c>
      <c r="K205" s="158">
        <f t="shared" si="39"/>
        <v>0</v>
      </c>
      <c r="L205" s="158">
        <f t="shared" si="40"/>
        <v>0</v>
      </c>
      <c r="M205" s="158">
        <f t="shared" si="41"/>
        <v>0</v>
      </c>
      <c r="N205" s="158">
        <f t="shared" si="42"/>
        <v>0</v>
      </c>
      <c r="O205" s="158">
        <f t="shared" si="43"/>
        <v>0</v>
      </c>
    </row>
    <row r="206" spans="1:15" ht="21.95" customHeight="1">
      <c r="A206" s="108">
        <v>200</v>
      </c>
      <c r="B206" s="124" t="str">
        <f t="array" ref="B206">IF(ROWS(الشيت!$GC$10:GC209)&lt;=COUNTIF(result,اخرالعام!$B$4),INDEX(glos,SMALL(IF(result=اخرالعام!$B$4,ROW(result)-ROW(الشيت!$GC$10)+1),ROW(200:200))),"")</f>
        <v/>
      </c>
      <c r="C206" s="139" t="str">
        <f t="shared" si="33"/>
        <v/>
      </c>
      <c r="D206" s="108"/>
      <c r="E206" s="108"/>
      <c r="F206" s="144">
        <f t="shared" si="34"/>
        <v>0</v>
      </c>
      <c r="G206" s="144">
        <f t="shared" si="35"/>
        <v>0</v>
      </c>
      <c r="H206" s="158">
        <f t="shared" si="36"/>
        <v>0</v>
      </c>
      <c r="I206" s="158">
        <f t="shared" si="37"/>
        <v>0</v>
      </c>
      <c r="J206" s="158">
        <f t="shared" si="38"/>
        <v>0</v>
      </c>
      <c r="K206" s="158">
        <f t="shared" si="39"/>
        <v>0</v>
      </c>
      <c r="L206" s="158">
        <f t="shared" si="40"/>
        <v>0</v>
      </c>
      <c r="M206" s="158">
        <f t="shared" si="41"/>
        <v>0</v>
      </c>
      <c r="N206" s="158">
        <f t="shared" si="42"/>
        <v>0</v>
      </c>
      <c r="O206" s="158">
        <f t="shared" si="43"/>
        <v>0</v>
      </c>
    </row>
    <row r="207" spans="1:15" ht="21.95" customHeight="1">
      <c r="A207" s="108">
        <v>201</v>
      </c>
      <c r="B207" s="124" t="str">
        <f t="array" ref="B207">IF(ROWS(الشيت!$GC$10:GC210)&lt;=COUNTIF(result,اخرالعام!$B$4),INDEX(glos,SMALL(IF(result=اخرالعام!$B$4,ROW(result)-ROW(الشيت!$GC$10)+1),ROW(201:201))),"")</f>
        <v/>
      </c>
      <c r="C207" s="139" t="str">
        <f t="shared" si="33"/>
        <v/>
      </c>
      <c r="D207" s="108"/>
      <c r="E207" s="108"/>
      <c r="F207" s="144">
        <f t="shared" si="34"/>
        <v>0</v>
      </c>
      <c r="G207" s="144">
        <f t="shared" si="35"/>
        <v>0</v>
      </c>
      <c r="H207" s="158">
        <f t="shared" si="36"/>
        <v>0</v>
      </c>
      <c r="I207" s="158">
        <f t="shared" si="37"/>
        <v>0</v>
      </c>
      <c r="J207" s="158">
        <f t="shared" si="38"/>
        <v>0</v>
      </c>
      <c r="K207" s="158">
        <f t="shared" si="39"/>
        <v>0</v>
      </c>
      <c r="L207" s="158">
        <f t="shared" si="40"/>
        <v>0</v>
      </c>
      <c r="M207" s="158">
        <f t="shared" si="41"/>
        <v>0</v>
      </c>
      <c r="N207" s="158">
        <f t="shared" si="42"/>
        <v>0</v>
      </c>
      <c r="O207" s="158">
        <f t="shared" si="43"/>
        <v>0</v>
      </c>
    </row>
    <row r="208" spans="1:15" ht="21.95" customHeight="1">
      <c r="A208" s="108">
        <v>202</v>
      </c>
      <c r="B208" s="124" t="str">
        <f t="array" ref="B208">IF(ROWS(الشيت!$GC$10:GC211)&lt;=COUNTIF(result,اخرالعام!$B$4),INDEX(glos,SMALL(IF(result=اخرالعام!$B$4,ROW(result)-ROW(الشيت!$GC$10)+1),ROW(202:202))),"")</f>
        <v/>
      </c>
      <c r="C208" s="139" t="str">
        <f t="shared" si="33"/>
        <v/>
      </c>
      <c r="D208" s="108"/>
      <c r="E208" s="108"/>
      <c r="F208" s="144">
        <f t="shared" si="34"/>
        <v>0</v>
      </c>
      <c r="G208" s="144">
        <f t="shared" si="35"/>
        <v>0</v>
      </c>
      <c r="H208" s="158">
        <f t="shared" si="36"/>
        <v>0</v>
      </c>
      <c r="I208" s="158">
        <f t="shared" si="37"/>
        <v>0</v>
      </c>
      <c r="J208" s="158">
        <f t="shared" si="38"/>
        <v>0</v>
      </c>
      <c r="K208" s="158">
        <f t="shared" si="39"/>
        <v>0</v>
      </c>
      <c r="L208" s="158">
        <f t="shared" si="40"/>
        <v>0</v>
      </c>
      <c r="M208" s="158">
        <f t="shared" si="41"/>
        <v>0</v>
      </c>
      <c r="N208" s="158">
        <f t="shared" si="42"/>
        <v>0</v>
      </c>
      <c r="O208" s="158">
        <f t="shared" si="43"/>
        <v>0</v>
      </c>
    </row>
    <row r="209" spans="1:15" ht="21.95" customHeight="1">
      <c r="A209" s="108">
        <v>203</v>
      </c>
      <c r="B209" s="124" t="str">
        <f t="array" ref="B209">IF(ROWS(الشيت!$GC$10:GC212)&lt;=COUNTIF(result,اخرالعام!$B$4),INDEX(glos,SMALL(IF(result=اخرالعام!$B$4,ROW(result)-ROW(الشيت!$GC$10)+1),ROW(203:203))),"")</f>
        <v/>
      </c>
      <c r="C209" s="139" t="str">
        <f t="shared" si="33"/>
        <v/>
      </c>
      <c r="D209" s="108"/>
      <c r="E209" s="108"/>
      <c r="F209" s="144">
        <f t="shared" si="34"/>
        <v>0</v>
      </c>
      <c r="G209" s="144">
        <f t="shared" si="35"/>
        <v>0</v>
      </c>
      <c r="H209" s="158">
        <f t="shared" si="36"/>
        <v>0</v>
      </c>
      <c r="I209" s="158">
        <f t="shared" si="37"/>
        <v>0</v>
      </c>
      <c r="J209" s="158">
        <f t="shared" si="38"/>
        <v>0</v>
      </c>
      <c r="K209" s="158">
        <f t="shared" si="39"/>
        <v>0</v>
      </c>
      <c r="L209" s="158">
        <f t="shared" si="40"/>
        <v>0</v>
      </c>
      <c r="M209" s="158">
        <f t="shared" si="41"/>
        <v>0</v>
      </c>
      <c r="N209" s="158">
        <f t="shared" si="42"/>
        <v>0</v>
      </c>
      <c r="O209" s="158">
        <f t="shared" si="43"/>
        <v>0</v>
      </c>
    </row>
    <row r="210" spans="1:15" ht="21.95" customHeight="1">
      <c r="A210" s="108">
        <v>204</v>
      </c>
      <c r="B210" s="124" t="str">
        <f t="array" ref="B210">IF(ROWS(الشيت!$GC$10:GC213)&lt;=COUNTIF(result,اخرالعام!$B$4),INDEX(glos,SMALL(IF(result=اخرالعام!$B$4,ROW(result)-ROW(الشيت!$GC$10)+1),ROW(204:204))),"")</f>
        <v/>
      </c>
      <c r="C210" s="139" t="str">
        <f t="shared" si="33"/>
        <v/>
      </c>
      <c r="D210" s="108"/>
      <c r="E210" s="108"/>
      <c r="F210" s="144">
        <f t="shared" si="34"/>
        <v>0</v>
      </c>
      <c r="G210" s="144">
        <f t="shared" si="35"/>
        <v>0</v>
      </c>
      <c r="H210" s="158">
        <f t="shared" si="36"/>
        <v>0</v>
      </c>
      <c r="I210" s="158">
        <f t="shared" si="37"/>
        <v>0</v>
      </c>
      <c r="J210" s="158">
        <f t="shared" si="38"/>
        <v>0</v>
      </c>
      <c r="K210" s="158">
        <f t="shared" si="39"/>
        <v>0</v>
      </c>
      <c r="L210" s="158">
        <f t="shared" si="40"/>
        <v>0</v>
      </c>
      <c r="M210" s="158">
        <f t="shared" si="41"/>
        <v>0</v>
      </c>
      <c r="N210" s="158">
        <f t="shared" si="42"/>
        <v>0</v>
      </c>
      <c r="O210" s="158">
        <f t="shared" si="43"/>
        <v>0</v>
      </c>
    </row>
    <row r="211" spans="1:15" ht="21.95" customHeight="1">
      <c r="A211" s="108">
        <v>205</v>
      </c>
      <c r="B211" s="124" t="str">
        <f t="array" ref="B211">IF(ROWS(الشيت!$GC$10:GC214)&lt;=COUNTIF(result,اخرالعام!$B$4),INDEX(glos,SMALL(IF(result=اخرالعام!$B$4,ROW(result)-ROW(الشيت!$GC$10)+1),ROW(205:205))),"")</f>
        <v/>
      </c>
      <c r="C211" s="139" t="str">
        <f t="shared" si="33"/>
        <v/>
      </c>
      <c r="D211" s="108"/>
      <c r="E211" s="108"/>
      <c r="F211" s="144">
        <f t="shared" si="34"/>
        <v>0</v>
      </c>
      <c r="G211" s="144">
        <f t="shared" si="35"/>
        <v>0</v>
      </c>
      <c r="H211" s="158">
        <f t="shared" si="36"/>
        <v>0</v>
      </c>
      <c r="I211" s="158">
        <f t="shared" si="37"/>
        <v>0</v>
      </c>
      <c r="J211" s="158">
        <f t="shared" si="38"/>
        <v>0</v>
      </c>
      <c r="K211" s="158">
        <f t="shared" si="39"/>
        <v>0</v>
      </c>
      <c r="L211" s="158">
        <f t="shared" si="40"/>
        <v>0</v>
      </c>
      <c r="M211" s="158">
        <f t="shared" si="41"/>
        <v>0</v>
      </c>
      <c r="N211" s="158">
        <f t="shared" si="42"/>
        <v>0</v>
      </c>
      <c r="O211" s="158">
        <f t="shared" si="43"/>
        <v>0</v>
      </c>
    </row>
    <row r="212" spans="1:15" ht="21.95" customHeight="1">
      <c r="A212" s="108">
        <v>206</v>
      </c>
      <c r="B212" s="124" t="str">
        <f t="array" ref="B212">IF(ROWS(الشيت!$GC$10:GC215)&lt;=COUNTIF(result,اخرالعام!$B$4),INDEX(glos,SMALL(IF(result=اخرالعام!$B$4,ROW(result)-ROW(الشيت!$GC$10)+1),ROW(206:206))),"")</f>
        <v/>
      </c>
      <c r="C212" s="139" t="str">
        <f t="shared" si="33"/>
        <v/>
      </c>
      <c r="D212" s="108"/>
      <c r="E212" s="108"/>
      <c r="F212" s="144">
        <f t="shared" si="34"/>
        <v>0</v>
      </c>
      <c r="G212" s="144">
        <f t="shared" si="35"/>
        <v>0</v>
      </c>
      <c r="H212" s="158">
        <f t="shared" si="36"/>
        <v>0</v>
      </c>
      <c r="I212" s="158">
        <f t="shared" si="37"/>
        <v>0</v>
      </c>
      <c r="J212" s="158">
        <f t="shared" si="38"/>
        <v>0</v>
      </c>
      <c r="K212" s="158">
        <f t="shared" si="39"/>
        <v>0</v>
      </c>
      <c r="L212" s="158">
        <f t="shared" si="40"/>
        <v>0</v>
      </c>
      <c r="M212" s="158">
        <f t="shared" si="41"/>
        <v>0</v>
      </c>
      <c r="N212" s="158">
        <f t="shared" si="42"/>
        <v>0</v>
      </c>
      <c r="O212" s="158">
        <f t="shared" si="43"/>
        <v>0</v>
      </c>
    </row>
    <row r="213" spans="1:15" ht="21.95" customHeight="1">
      <c r="A213" s="108">
        <v>207</v>
      </c>
      <c r="B213" s="124" t="str">
        <f t="array" ref="B213">IF(ROWS(الشيت!$GC$10:GC216)&lt;=COUNTIF(result,اخرالعام!$B$4),INDEX(glos,SMALL(IF(result=اخرالعام!$B$4,ROW(result)-ROW(الشيت!$GC$10)+1),ROW(207:207))),"")</f>
        <v/>
      </c>
      <c r="C213" s="139" t="str">
        <f t="shared" si="33"/>
        <v/>
      </c>
      <c r="D213" s="108"/>
      <c r="E213" s="108"/>
      <c r="F213" s="144">
        <f t="shared" si="34"/>
        <v>0</v>
      </c>
      <c r="G213" s="144">
        <f t="shared" si="35"/>
        <v>0</v>
      </c>
      <c r="H213" s="158">
        <f t="shared" si="36"/>
        <v>0</v>
      </c>
      <c r="I213" s="158">
        <f t="shared" si="37"/>
        <v>0</v>
      </c>
      <c r="J213" s="158">
        <f t="shared" si="38"/>
        <v>0</v>
      </c>
      <c r="K213" s="158">
        <f t="shared" si="39"/>
        <v>0</v>
      </c>
      <c r="L213" s="158">
        <f t="shared" si="40"/>
        <v>0</v>
      </c>
      <c r="M213" s="158">
        <f t="shared" si="41"/>
        <v>0</v>
      </c>
      <c r="N213" s="158">
        <f t="shared" si="42"/>
        <v>0</v>
      </c>
      <c r="O213" s="158">
        <f t="shared" si="43"/>
        <v>0</v>
      </c>
    </row>
    <row r="214" spans="1:15" ht="21.95" customHeight="1">
      <c r="A214" s="108">
        <v>208</v>
      </c>
      <c r="B214" s="124" t="str">
        <f t="array" ref="B214">IF(ROWS(الشيت!$GC$10:GC217)&lt;=COUNTIF(result,اخرالعام!$B$4),INDEX(glos,SMALL(IF(result=اخرالعام!$B$4,ROW(result)-ROW(الشيت!$GC$10)+1),ROW(208:208))),"")</f>
        <v/>
      </c>
      <c r="C214" s="139" t="str">
        <f t="shared" si="33"/>
        <v/>
      </c>
      <c r="D214" s="108"/>
      <c r="E214" s="108"/>
      <c r="F214" s="144">
        <f t="shared" si="34"/>
        <v>0</v>
      </c>
      <c r="G214" s="144">
        <f t="shared" si="35"/>
        <v>0</v>
      </c>
      <c r="H214" s="158">
        <f t="shared" si="36"/>
        <v>0</v>
      </c>
      <c r="I214" s="158">
        <f t="shared" si="37"/>
        <v>0</v>
      </c>
      <c r="J214" s="158">
        <f t="shared" si="38"/>
        <v>0</v>
      </c>
      <c r="K214" s="158">
        <f t="shared" si="39"/>
        <v>0</v>
      </c>
      <c r="L214" s="158">
        <f t="shared" si="40"/>
        <v>0</v>
      </c>
      <c r="M214" s="158">
        <f t="shared" si="41"/>
        <v>0</v>
      </c>
      <c r="N214" s="158">
        <f t="shared" si="42"/>
        <v>0</v>
      </c>
      <c r="O214" s="158">
        <f t="shared" si="43"/>
        <v>0</v>
      </c>
    </row>
    <row r="215" spans="1:15" ht="21.95" customHeight="1">
      <c r="A215" s="108">
        <v>209</v>
      </c>
      <c r="B215" s="124" t="str">
        <f t="array" ref="B215">IF(ROWS(الشيت!$GC$10:GC218)&lt;=COUNTIF(result,اخرالعام!$B$4),INDEX(glos,SMALL(IF(result=اخرالعام!$B$4,ROW(result)-ROW(الشيت!$GC$10)+1),ROW(209:209))),"")</f>
        <v/>
      </c>
      <c r="C215" s="139" t="str">
        <f t="shared" si="33"/>
        <v/>
      </c>
      <c r="D215" s="108"/>
      <c r="E215" s="108"/>
      <c r="F215" s="144">
        <f t="shared" si="34"/>
        <v>0</v>
      </c>
      <c r="G215" s="144">
        <f t="shared" si="35"/>
        <v>0</v>
      </c>
      <c r="H215" s="158">
        <f t="shared" si="36"/>
        <v>0</v>
      </c>
      <c r="I215" s="158">
        <f t="shared" si="37"/>
        <v>0</v>
      </c>
      <c r="J215" s="158">
        <f t="shared" si="38"/>
        <v>0</v>
      </c>
      <c r="K215" s="158">
        <f t="shared" si="39"/>
        <v>0</v>
      </c>
      <c r="L215" s="158">
        <f t="shared" si="40"/>
        <v>0</v>
      </c>
      <c r="M215" s="158">
        <f t="shared" si="41"/>
        <v>0</v>
      </c>
      <c r="N215" s="158">
        <f t="shared" si="42"/>
        <v>0</v>
      </c>
      <c r="O215" s="158">
        <f t="shared" si="43"/>
        <v>0</v>
      </c>
    </row>
    <row r="216" spans="1:15" ht="21.95" customHeight="1">
      <c r="A216" s="108">
        <v>210</v>
      </c>
      <c r="B216" s="124" t="str">
        <f t="array" ref="B216">IF(ROWS(الشيت!$GC$10:GC219)&lt;=COUNTIF(result,اخرالعام!$B$4),INDEX(glos,SMALL(IF(result=اخرالعام!$B$4,ROW(result)-ROW(الشيت!$GC$10)+1),ROW(210:210))),"")</f>
        <v/>
      </c>
      <c r="C216" s="139" t="str">
        <f t="shared" si="33"/>
        <v/>
      </c>
      <c r="D216" s="108"/>
      <c r="E216" s="108"/>
      <c r="F216" s="144">
        <f t="shared" si="34"/>
        <v>0</v>
      </c>
      <c r="G216" s="144">
        <f t="shared" si="35"/>
        <v>0</v>
      </c>
      <c r="H216" s="158">
        <f t="shared" si="36"/>
        <v>0</v>
      </c>
      <c r="I216" s="158">
        <f t="shared" si="37"/>
        <v>0</v>
      </c>
      <c r="J216" s="158">
        <f t="shared" si="38"/>
        <v>0</v>
      </c>
      <c r="K216" s="158">
        <f t="shared" si="39"/>
        <v>0</v>
      </c>
      <c r="L216" s="158">
        <f t="shared" si="40"/>
        <v>0</v>
      </c>
      <c r="M216" s="158">
        <f t="shared" si="41"/>
        <v>0</v>
      </c>
      <c r="N216" s="158">
        <f t="shared" si="42"/>
        <v>0</v>
      </c>
      <c r="O216" s="158">
        <f t="shared" si="43"/>
        <v>0</v>
      </c>
    </row>
    <row r="217" spans="1:15" ht="21.95" customHeight="1">
      <c r="A217" s="108">
        <v>211</v>
      </c>
      <c r="B217" s="124" t="str">
        <f t="array" ref="B217">IF(ROWS(الشيت!$GC$10:GC220)&lt;=COUNTIF(result,اخرالعام!$B$4),INDEX(glos,SMALL(IF(result=اخرالعام!$B$4,ROW(result)-ROW(الشيت!$GC$10)+1),ROW(211:211))),"")</f>
        <v/>
      </c>
      <c r="C217" s="139" t="str">
        <f t="shared" si="33"/>
        <v/>
      </c>
      <c r="D217" s="108"/>
      <c r="E217" s="108"/>
      <c r="F217" s="144">
        <f t="shared" si="34"/>
        <v>0</v>
      </c>
      <c r="G217" s="144">
        <f t="shared" si="35"/>
        <v>0</v>
      </c>
      <c r="H217" s="158">
        <f t="shared" si="36"/>
        <v>0</v>
      </c>
      <c r="I217" s="158">
        <f t="shared" si="37"/>
        <v>0</v>
      </c>
      <c r="J217" s="158">
        <f t="shared" si="38"/>
        <v>0</v>
      </c>
      <c r="K217" s="158">
        <f t="shared" si="39"/>
        <v>0</v>
      </c>
      <c r="L217" s="158">
        <f t="shared" si="40"/>
        <v>0</v>
      </c>
      <c r="M217" s="158">
        <f t="shared" si="41"/>
        <v>0</v>
      </c>
      <c r="N217" s="158">
        <f t="shared" si="42"/>
        <v>0</v>
      </c>
      <c r="O217" s="158">
        <f t="shared" si="43"/>
        <v>0</v>
      </c>
    </row>
    <row r="218" spans="1:15" ht="21.95" customHeight="1">
      <c r="A218" s="108">
        <v>212</v>
      </c>
      <c r="B218" s="124" t="str">
        <f t="array" ref="B218">IF(ROWS(الشيت!$GC$10:GC221)&lt;=COUNTIF(result,اخرالعام!$B$4),INDEX(glos,SMALL(IF(result=اخرالعام!$B$4,ROW(result)-ROW(الشيت!$GC$10)+1),ROW(212:212))),"")</f>
        <v/>
      </c>
      <c r="C218" s="139" t="str">
        <f t="shared" si="33"/>
        <v/>
      </c>
      <c r="D218" s="108"/>
      <c r="E218" s="108"/>
      <c r="F218" s="144">
        <f t="shared" si="34"/>
        <v>0</v>
      </c>
      <c r="G218" s="144">
        <f t="shared" si="35"/>
        <v>0</v>
      </c>
      <c r="H218" s="158">
        <f t="shared" si="36"/>
        <v>0</v>
      </c>
      <c r="I218" s="158">
        <f t="shared" si="37"/>
        <v>0</v>
      </c>
      <c r="J218" s="158">
        <f t="shared" si="38"/>
        <v>0</v>
      </c>
      <c r="K218" s="158">
        <f t="shared" si="39"/>
        <v>0</v>
      </c>
      <c r="L218" s="158">
        <f t="shared" si="40"/>
        <v>0</v>
      </c>
      <c r="M218" s="158">
        <f t="shared" si="41"/>
        <v>0</v>
      </c>
      <c r="N218" s="158">
        <f t="shared" si="42"/>
        <v>0</v>
      </c>
      <c r="O218" s="158">
        <f t="shared" si="43"/>
        <v>0</v>
      </c>
    </row>
    <row r="219" spans="1:15" ht="21.95" customHeight="1">
      <c r="A219" s="108">
        <v>213</v>
      </c>
      <c r="B219" s="124" t="str">
        <f t="array" ref="B219">IF(ROWS(الشيت!$GC$10:GC222)&lt;=COUNTIF(result,اخرالعام!$B$4),INDEX(glos,SMALL(IF(result=اخرالعام!$B$4,ROW(result)-ROW(الشيت!$GC$10)+1),ROW(213:213))),"")</f>
        <v/>
      </c>
      <c r="C219" s="139" t="str">
        <f t="shared" si="33"/>
        <v/>
      </c>
      <c r="D219" s="108"/>
      <c r="E219" s="108"/>
      <c r="F219" s="144">
        <f t="shared" si="34"/>
        <v>0</v>
      </c>
      <c r="G219" s="144">
        <f t="shared" si="35"/>
        <v>0</v>
      </c>
      <c r="H219" s="158">
        <f t="shared" si="36"/>
        <v>0</v>
      </c>
      <c r="I219" s="158">
        <f t="shared" si="37"/>
        <v>0</v>
      </c>
      <c r="J219" s="158">
        <f t="shared" si="38"/>
        <v>0</v>
      </c>
      <c r="K219" s="158">
        <f t="shared" si="39"/>
        <v>0</v>
      </c>
      <c r="L219" s="158">
        <f t="shared" si="40"/>
        <v>0</v>
      </c>
      <c r="M219" s="158">
        <f t="shared" si="41"/>
        <v>0</v>
      </c>
      <c r="N219" s="158">
        <f t="shared" si="42"/>
        <v>0</v>
      </c>
      <c r="O219" s="158">
        <f t="shared" si="43"/>
        <v>0</v>
      </c>
    </row>
    <row r="220" spans="1:15" ht="21.95" customHeight="1">
      <c r="A220" s="108">
        <v>214</v>
      </c>
      <c r="B220" s="124" t="str">
        <f t="array" ref="B220">IF(ROWS(الشيت!$GC$10:GC223)&lt;=COUNTIF(result,اخرالعام!$B$4),INDEX(glos,SMALL(IF(result=اخرالعام!$B$4,ROW(result)-ROW(الشيت!$GC$10)+1),ROW(214:214))),"")</f>
        <v/>
      </c>
      <c r="C220" s="139" t="str">
        <f t="shared" si="33"/>
        <v/>
      </c>
      <c r="D220" s="108"/>
      <c r="E220" s="108"/>
      <c r="F220" s="144">
        <f t="shared" si="34"/>
        <v>0</v>
      </c>
      <c r="G220" s="144">
        <f t="shared" si="35"/>
        <v>0</v>
      </c>
      <c r="H220" s="158">
        <f t="shared" si="36"/>
        <v>0</v>
      </c>
      <c r="I220" s="158">
        <f t="shared" si="37"/>
        <v>0</v>
      </c>
      <c r="J220" s="158">
        <f t="shared" si="38"/>
        <v>0</v>
      </c>
      <c r="K220" s="158">
        <f t="shared" si="39"/>
        <v>0</v>
      </c>
      <c r="L220" s="158">
        <f t="shared" si="40"/>
        <v>0</v>
      </c>
      <c r="M220" s="158">
        <f t="shared" si="41"/>
        <v>0</v>
      </c>
      <c r="N220" s="158">
        <f t="shared" si="42"/>
        <v>0</v>
      </c>
      <c r="O220" s="158">
        <f t="shared" si="43"/>
        <v>0</v>
      </c>
    </row>
    <row r="221" spans="1:15" ht="21.95" customHeight="1">
      <c r="A221" s="108">
        <v>215</v>
      </c>
      <c r="B221" s="124" t="str">
        <f t="array" ref="B221">IF(ROWS(الشيت!$GC$10:GC224)&lt;=COUNTIF(result,اخرالعام!$B$4),INDEX(glos,SMALL(IF(result=اخرالعام!$B$4,ROW(result)-ROW(الشيت!$GC$10)+1),ROW(215:215))),"")</f>
        <v/>
      </c>
      <c r="C221" s="139" t="str">
        <f t="shared" si="33"/>
        <v/>
      </c>
      <c r="D221" s="108"/>
      <c r="E221" s="108"/>
      <c r="F221" s="144">
        <f t="shared" si="34"/>
        <v>0</v>
      </c>
      <c r="G221" s="144">
        <f t="shared" si="35"/>
        <v>0</v>
      </c>
      <c r="H221" s="158">
        <f t="shared" si="36"/>
        <v>0</v>
      </c>
      <c r="I221" s="158">
        <f t="shared" si="37"/>
        <v>0</v>
      </c>
      <c r="J221" s="158">
        <f t="shared" si="38"/>
        <v>0</v>
      </c>
      <c r="K221" s="158">
        <f t="shared" si="39"/>
        <v>0</v>
      </c>
      <c r="L221" s="158">
        <f t="shared" si="40"/>
        <v>0</v>
      </c>
      <c r="M221" s="158">
        <f t="shared" si="41"/>
        <v>0</v>
      </c>
      <c r="N221" s="158">
        <f t="shared" si="42"/>
        <v>0</v>
      </c>
      <c r="O221" s="158">
        <f t="shared" si="43"/>
        <v>0</v>
      </c>
    </row>
    <row r="222" spans="1:15" ht="21.95" customHeight="1">
      <c r="A222" s="108">
        <v>216</v>
      </c>
      <c r="B222" s="124" t="str">
        <f t="array" ref="B222">IF(ROWS(الشيت!$GC$10:GC225)&lt;=COUNTIF(result,اخرالعام!$B$4),INDEX(glos,SMALL(IF(result=اخرالعام!$B$4,ROW(result)-ROW(الشيت!$GC$10)+1),ROW(216:216))),"")</f>
        <v/>
      </c>
      <c r="C222" s="139" t="str">
        <f t="shared" si="33"/>
        <v/>
      </c>
      <c r="D222" s="108"/>
      <c r="E222" s="108"/>
      <c r="F222" s="144">
        <f t="shared" si="34"/>
        <v>0</v>
      </c>
      <c r="G222" s="144">
        <f t="shared" si="35"/>
        <v>0</v>
      </c>
      <c r="H222" s="158">
        <f t="shared" si="36"/>
        <v>0</v>
      </c>
      <c r="I222" s="158">
        <f t="shared" si="37"/>
        <v>0</v>
      </c>
      <c r="J222" s="158">
        <f t="shared" si="38"/>
        <v>0</v>
      </c>
      <c r="K222" s="158">
        <f t="shared" si="39"/>
        <v>0</v>
      </c>
      <c r="L222" s="158">
        <f t="shared" si="40"/>
        <v>0</v>
      </c>
      <c r="M222" s="158">
        <f t="shared" si="41"/>
        <v>0</v>
      </c>
      <c r="N222" s="158">
        <f t="shared" si="42"/>
        <v>0</v>
      </c>
      <c r="O222" s="158">
        <f t="shared" si="43"/>
        <v>0</v>
      </c>
    </row>
    <row r="223" spans="1:15" ht="21.95" customHeight="1">
      <c r="A223" s="108">
        <v>217</v>
      </c>
      <c r="B223" s="124" t="str">
        <f t="array" ref="B223">IF(ROWS(الشيت!$GC$10:GC226)&lt;=COUNTIF(result,اخرالعام!$B$4),INDEX(glos,SMALL(IF(result=اخرالعام!$B$4,ROW(result)-ROW(الشيت!$GC$10)+1),ROW(217:217))),"")</f>
        <v/>
      </c>
      <c r="C223" s="139" t="str">
        <f t="shared" si="33"/>
        <v/>
      </c>
      <c r="D223" s="108"/>
      <c r="E223" s="108"/>
      <c r="F223" s="144">
        <f t="shared" si="34"/>
        <v>0</v>
      </c>
      <c r="G223" s="144">
        <f t="shared" si="35"/>
        <v>0</v>
      </c>
      <c r="H223" s="158">
        <f t="shared" si="36"/>
        <v>0</v>
      </c>
      <c r="I223" s="158">
        <f t="shared" si="37"/>
        <v>0</v>
      </c>
      <c r="J223" s="158">
        <f t="shared" si="38"/>
        <v>0</v>
      </c>
      <c r="K223" s="158">
        <f t="shared" si="39"/>
        <v>0</v>
      </c>
      <c r="L223" s="158">
        <f t="shared" si="40"/>
        <v>0</v>
      </c>
      <c r="M223" s="158">
        <f t="shared" si="41"/>
        <v>0</v>
      </c>
      <c r="N223" s="158">
        <f t="shared" si="42"/>
        <v>0</v>
      </c>
      <c r="O223" s="158">
        <f t="shared" si="43"/>
        <v>0</v>
      </c>
    </row>
    <row r="224" spans="1:15" ht="21.95" customHeight="1">
      <c r="A224" s="108">
        <v>218</v>
      </c>
      <c r="B224" s="124" t="str">
        <f t="array" ref="B224">IF(ROWS(الشيت!$GC$10:GC227)&lt;=COUNTIF(result,اخرالعام!$B$4),INDEX(glos,SMALL(IF(result=اخرالعام!$B$4,ROW(result)-ROW(الشيت!$GC$10)+1),ROW(218:218))),"")</f>
        <v/>
      </c>
      <c r="C224" s="139" t="str">
        <f t="shared" si="33"/>
        <v/>
      </c>
      <c r="D224" s="108"/>
      <c r="E224" s="108"/>
      <c r="F224" s="144">
        <f t="shared" si="34"/>
        <v>0</v>
      </c>
      <c r="G224" s="144">
        <f t="shared" si="35"/>
        <v>0</v>
      </c>
      <c r="H224" s="158">
        <f t="shared" si="36"/>
        <v>0</v>
      </c>
      <c r="I224" s="158">
        <f t="shared" si="37"/>
        <v>0</v>
      </c>
      <c r="J224" s="158">
        <f t="shared" si="38"/>
        <v>0</v>
      </c>
      <c r="K224" s="158">
        <f t="shared" si="39"/>
        <v>0</v>
      </c>
      <c r="L224" s="158">
        <f t="shared" si="40"/>
        <v>0</v>
      </c>
      <c r="M224" s="158">
        <f t="shared" si="41"/>
        <v>0</v>
      </c>
      <c r="N224" s="158">
        <f t="shared" si="42"/>
        <v>0</v>
      </c>
      <c r="O224" s="158">
        <f t="shared" si="43"/>
        <v>0</v>
      </c>
    </row>
    <row r="225" spans="1:15" ht="21.95" customHeight="1">
      <c r="A225" s="108">
        <v>219</v>
      </c>
      <c r="B225" s="124" t="str">
        <f t="array" ref="B225">IF(ROWS(الشيت!$GC$10:GC228)&lt;=COUNTIF(result,اخرالعام!$B$4),INDEX(glos,SMALL(IF(result=اخرالعام!$B$4,ROW(result)-ROW(الشيت!$GC$10)+1),ROW(219:219))),"")</f>
        <v/>
      </c>
      <c r="C225" s="139" t="str">
        <f t="shared" si="33"/>
        <v/>
      </c>
      <c r="D225" s="108"/>
      <c r="E225" s="108"/>
      <c r="F225" s="144">
        <f t="shared" si="34"/>
        <v>0</v>
      </c>
      <c r="G225" s="144">
        <f t="shared" si="35"/>
        <v>0</v>
      </c>
      <c r="H225" s="158">
        <f t="shared" si="36"/>
        <v>0</v>
      </c>
      <c r="I225" s="158">
        <f t="shared" si="37"/>
        <v>0</v>
      </c>
      <c r="J225" s="158">
        <f t="shared" si="38"/>
        <v>0</v>
      </c>
      <c r="K225" s="158">
        <f t="shared" si="39"/>
        <v>0</v>
      </c>
      <c r="L225" s="158">
        <f t="shared" si="40"/>
        <v>0</v>
      </c>
      <c r="M225" s="158">
        <f t="shared" si="41"/>
        <v>0</v>
      </c>
      <c r="N225" s="158">
        <f t="shared" si="42"/>
        <v>0</v>
      </c>
      <c r="O225" s="158">
        <f t="shared" si="43"/>
        <v>0</v>
      </c>
    </row>
    <row r="226" spans="1:15" ht="21.95" customHeight="1">
      <c r="A226" s="108">
        <v>220</v>
      </c>
      <c r="B226" s="124" t="str">
        <f t="array" ref="B226">IF(ROWS(الشيت!$GC$10:GC229)&lt;=COUNTIF(result,اخرالعام!$B$4),INDEX(glos,SMALL(IF(result=اخرالعام!$B$4,ROW(result)-ROW(الشيت!$GC$10)+1),ROW(220:220))),"")</f>
        <v/>
      </c>
      <c r="C226" s="139" t="str">
        <f t="shared" si="33"/>
        <v/>
      </c>
      <c r="D226" s="108"/>
      <c r="E226" s="108"/>
      <c r="F226" s="144">
        <f t="shared" si="34"/>
        <v>0</v>
      </c>
      <c r="G226" s="144">
        <f t="shared" si="35"/>
        <v>0</v>
      </c>
      <c r="H226" s="158">
        <f t="shared" si="36"/>
        <v>0</v>
      </c>
      <c r="I226" s="158">
        <f t="shared" si="37"/>
        <v>0</v>
      </c>
      <c r="J226" s="158">
        <f t="shared" si="38"/>
        <v>0</v>
      </c>
      <c r="K226" s="158">
        <f t="shared" si="39"/>
        <v>0</v>
      </c>
      <c r="L226" s="158">
        <f t="shared" si="40"/>
        <v>0</v>
      </c>
      <c r="M226" s="158">
        <f t="shared" si="41"/>
        <v>0</v>
      </c>
      <c r="N226" s="158">
        <f t="shared" si="42"/>
        <v>0</v>
      </c>
      <c r="O226" s="158">
        <f t="shared" si="43"/>
        <v>0</v>
      </c>
    </row>
    <row r="227" spans="1:15" ht="21.95" customHeight="1">
      <c r="A227" s="108">
        <v>221</v>
      </c>
      <c r="B227" s="124" t="str">
        <f t="array" ref="B227">IF(ROWS(الشيت!$GC$10:GC230)&lt;=COUNTIF(result,اخرالعام!$B$4),INDEX(glos,SMALL(IF(result=اخرالعام!$B$4,ROW(result)-ROW(الشيت!$GC$10)+1),ROW(221:221))),"")</f>
        <v/>
      </c>
      <c r="C227" s="139" t="str">
        <f t="shared" si="33"/>
        <v/>
      </c>
      <c r="D227" s="108"/>
      <c r="E227" s="108"/>
      <c r="F227" s="144">
        <f t="shared" si="34"/>
        <v>0</v>
      </c>
      <c r="G227" s="144">
        <f t="shared" si="35"/>
        <v>0</v>
      </c>
      <c r="H227" s="158">
        <f t="shared" si="36"/>
        <v>0</v>
      </c>
      <c r="I227" s="158">
        <f t="shared" si="37"/>
        <v>0</v>
      </c>
      <c r="J227" s="158">
        <f t="shared" si="38"/>
        <v>0</v>
      </c>
      <c r="K227" s="158">
        <f t="shared" si="39"/>
        <v>0</v>
      </c>
      <c r="L227" s="158">
        <f t="shared" si="40"/>
        <v>0</v>
      </c>
      <c r="M227" s="158">
        <f t="shared" si="41"/>
        <v>0</v>
      </c>
      <c r="N227" s="158">
        <f t="shared" si="42"/>
        <v>0</v>
      </c>
      <c r="O227" s="158">
        <f t="shared" si="43"/>
        <v>0</v>
      </c>
    </row>
    <row r="228" spans="1:15" ht="21.95" customHeight="1">
      <c r="A228" s="108">
        <v>222</v>
      </c>
      <c r="B228" s="124" t="str">
        <f t="array" ref="B228">IF(ROWS(الشيت!$GC$10:GC231)&lt;=COUNTIF(result,اخرالعام!$B$4),INDEX(glos,SMALL(IF(result=اخرالعام!$B$4,ROW(result)-ROW(الشيت!$GC$10)+1),ROW(222:222))),"")</f>
        <v/>
      </c>
      <c r="C228" s="139" t="str">
        <f t="shared" si="33"/>
        <v/>
      </c>
      <c r="D228" s="108"/>
      <c r="E228" s="108"/>
      <c r="F228" s="144">
        <f t="shared" si="34"/>
        <v>0</v>
      </c>
      <c r="G228" s="144">
        <f t="shared" si="35"/>
        <v>0</v>
      </c>
      <c r="H228" s="158">
        <f t="shared" si="36"/>
        <v>0</v>
      </c>
      <c r="I228" s="158">
        <f t="shared" si="37"/>
        <v>0</v>
      </c>
      <c r="J228" s="158">
        <f t="shared" si="38"/>
        <v>0</v>
      </c>
      <c r="K228" s="158">
        <f t="shared" si="39"/>
        <v>0</v>
      </c>
      <c r="L228" s="158">
        <f t="shared" si="40"/>
        <v>0</v>
      </c>
      <c r="M228" s="158">
        <f t="shared" si="41"/>
        <v>0</v>
      </c>
      <c r="N228" s="158">
        <f t="shared" si="42"/>
        <v>0</v>
      </c>
      <c r="O228" s="158">
        <f t="shared" si="43"/>
        <v>0</v>
      </c>
    </row>
    <row r="229" spans="1:15" ht="21.95" customHeight="1">
      <c r="A229" s="108">
        <v>223</v>
      </c>
      <c r="B229" s="124" t="str">
        <f t="array" ref="B229">IF(ROWS(الشيت!$GC$10:GC232)&lt;=COUNTIF(result,اخرالعام!$B$4),INDEX(glos,SMALL(IF(result=اخرالعام!$B$4,ROW(result)-ROW(الشيت!$GC$10)+1),ROW(223:223))),"")</f>
        <v/>
      </c>
      <c r="C229" s="139" t="str">
        <f t="shared" si="33"/>
        <v/>
      </c>
      <c r="D229" s="108"/>
      <c r="E229" s="108"/>
      <c r="F229" s="144">
        <f t="shared" si="34"/>
        <v>0</v>
      </c>
      <c r="G229" s="144">
        <f t="shared" si="35"/>
        <v>0</v>
      </c>
      <c r="H229" s="158">
        <f t="shared" si="36"/>
        <v>0</v>
      </c>
      <c r="I229" s="158">
        <f t="shared" si="37"/>
        <v>0</v>
      </c>
      <c r="J229" s="158">
        <f t="shared" si="38"/>
        <v>0</v>
      </c>
      <c r="K229" s="158">
        <f t="shared" si="39"/>
        <v>0</v>
      </c>
      <c r="L229" s="158">
        <f t="shared" si="40"/>
        <v>0</v>
      </c>
      <c r="M229" s="158">
        <f t="shared" si="41"/>
        <v>0</v>
      </c>
      <c r="N229" s="158">
        <f t="shared" si="42"/>
        <v>0</v>
      </c>
      <c r="O229" s="158">
        <f t="shared" si="43"/>
        <v>0</v>
      </c>
    </row>
    <row r="230" spans="1:15" ht="21.95" customHeight="1">
      <c r="A230" s="108">
        <v>224</v>
      </c>
      <c r="B230" s="124" t="str">
        <f t="array" ref="B230">IF(ROWS(الشيت!$GC$10:GC233)&lt;=COUNTIF(result,اخرالعام!$B$4),INDEX(glos,SMALL(IF(result=اخرالعام!$B$4,ROW(result)-ROW(الشيت!$GC$10)+1),ROW(224:224))),"")</f>
        <v/>
      </c>
      <c r="C230" s="139" t="str">
        <f t="shared" si="33"/>
        <v/>
      </c>
      <c r="D230" s="108"/>
      <c r="E230" s="108"/>
      <c r="F230" s="144">
        <f t="shared" si="34"/>
        <v>0</v>
      </c>
      <c r="G230" s="144">
        <f t="shared" si="35"/>
        <v>0</v>
      </c>
      <c r="H230" s="158">
        <f t="shared" si="36"/>
        <v>0</v>
      </c>
      <c r="I230" s="158">
        <f t="shared" si="37"/>
        <v>0</v>
      </c>
      <c r="J230" s="158">
        <f t="shared" si="38"/>
        <v>0</v>
      </c>
      <c r="K230" s="158">
        <f t="shared" si="39"/>
        <v>0</v>
      </c>
      <c r="L230" s="158">
        <f t="shared" si="40"/>
        <v>0</v>
      </c>
      <c r="M230" s="158">
        <f t="shared" si="41"/>
        <v>0</v>
      </c>
      <c r="N230" s="158">
        <f t="shared" si="42"/>
        <v>0</v>
      </c>
      <c r="O230" s="158">
        <f t="shared" si="43"/>
        <v>0</v>
      </c>
    </row>
    <row r="231" spans="1:15" ht="21.95" customHeight="1">
      <c r="A231" s="108">
        <v>225</v>
      </c>
      <c r="B231" s="124" t="str">
        <f t="array" ref="B231">IF(ROWS(الشيت!$GC$10:GC234)&lt;=COUNTIF(result,اخرالعام!$B$4),INDEX(glos,SMALL(IF(result=اخرالعام!$B$4,ROW(result)-ROW(الشيت!$GC$10)+1),ROW(225:225))),"")</f>
        <v/>
      </c>
      <c r="C231" s="139" t="str">
        <f t="shared" si="33"/>
        <v/>
      </c>
      <c r="D231" s="108"/>
      <c r="E231" s="108"/>
      <c r="F231" s="144">
        <f t="shared" si="34"/>
        <v>0</v>
      </c>
      <c r="G231" s="144">
        <f t="shared" si="35"/>
        <v>0</v>
      </c>
      <c r="H231" s="158">
        <f t="shared" si="36"/>
        <v>0</v>
      </c>
      <c r="I231" s="158">
        <f t="shared" si="37"/>
        <v>0</v>
      </c>
      <c r="J231" s="158">
        <f t="shared" si="38"/>
        <v>0</v>
      </c>
      <c r="K231" s="158">
        <f t="shared" si="39"/>
        <v>0</v>
      </c>
      <c r="L231" s="158">
        <f t="shared" si="40"/>
        <v>0</v>
      </c>
      <c r="M231" s="158">
        <f t="shared" si="41"/>
        <v>0</v>
      </c>
      <c r="N231" s="158">
        <f t="shared" si="42"/>
        <v>0</v>
      </c>
      <c r="O231" s="158">
        <f t="shared" si="43"/>
        <v>0</v>
      </c>
    </row>
    <row r="232" spans="1:15" ht="21.95" customHeight="1">
      <c r="A232" s="108">
        <v>226</v>
      </c>
      <c r="B232" s="124" t="str">
        <f t="array" ref="B232">IF(ROWS(الشيت!$GC$10:GC235)&lt;=COUNTIF(result,اخرالعام!$B$4),INDEX(glos,SMALL(IF(result=اخرالعام!$B$4,ROW(result)-ROW(الشيت!$GC$10)+1),ROW(226:226))),"")</f>
        <v/>
      </c>
      <c r="C232" s="139" t="str">
        <f t="shared" si="33"/>
        <v/>
      </c>
      <c r="D232" s="108"/>
      <c r="E232" s="108"/>
      <c r="F232" s="144">
        <f t="shared" si="34"/>
        <v>0</v>
      </c>
      <c r="G232" s="144">
        <f t="shared" si="35"/>
        <v>0</v>
      </c>
      <c r="H232" s="158">
        <f t="shared" si="36"/>
        <v>0</v>
      </c>
      <c r="I232" s="158">
        <f t="shared" si="37"/>
        <v>0</v>
      </c>
      <c r="J232" s="158">
        <f t="shared" si="38"/>
        <v>0</v>
      </c>
      <c r="K232" s="158">
        <f t="shared" si="39"/>
        <v>0</v>
      </c>
      <c r="L232" s="158">
        <f t="shared" si="40"/>
        <v>0</v>
      </c>
      <c r="M232" s="158">
        <f t="shared" si="41"/>
        <v>0</v>
      </c>
      <c r="N232" s="158">
        <f t="shared" si="42"/>
        <v>0</v>
      </c>
      <c r="O232" s="158">
        <f t="shared" si="43"/>
        <v>0</v>
      </c>
    </row>
    <row r="233" spans="1:15" ht="21.95" customHeight="1">
      <c r="A233" s="108">
        <v>227</v>
      </c>
      <c r="B233" s="124" t="str">
        <f t="array" ref="B233">IF(ROWS(الشيت!$GC$10:GC236)&lt;=COUNTIF(result,اخرالعام!$B$4),INDEX(glos,SMALL(IF(result=اخرالعام!$B$4,ROW(result)-ROW(الشيت!$GC$10)+1),ROW(227:227))),"")</f>
        <v/>
      </c>
      <c r="C233" s="139" t="str">
        <f t="shared" si="33"/>
        <v/>
      </c>
      <c r="D233" s="108"/>
      <c r="E233" s="108"/>
      <c r="F233" s="144">
        <f t="shared" si="34"/>
        <v>0</v>
      </c>
      <c r="G233" s="144">
        <f t="shared" si="35"/>
        <v>0</v>
      </c>
      <c r="H233" s="158">
        <f t="shared" si="36"/>
        <v>0</v>
      </c>
      <c r="I233" s="158">
        <f t="shared" si="37"/>
        <v>0</v>
      </c>
      <c r="J233" s="158">
        <f t="shared" si="38"/>
        <v>0</v>
      </c>
      <c r="K233" s="158">
        <f t="shared" si="39"/>
        <v>0</v>
      </c>
      <c r="L233" s="158">
        <f t="shared" si="40"/>
        <v>0</v>
      </c>
      <c r="M233" s="158">
        <f t="shared" si="41"/>
        <v>0</v>
      </c>
      <c r="N233" s="158">
        <f t="shared" si="42"/>
        <v>0</v>
      </c>
      <c r="O233" s="158">
        <f t="shared" si="43"/>
        <v>0</v>
      </c>
    </row>
    <row r="234" spans="1:15" ht="21.95" customHeight="1">
      <c r="A234" s="108">
        <v>228</v>
      </c>
      <c r="B234" s="124" t="str">
        <f t="array" ref="B234">IF(ROWS(الشيت!$GC$10:GC237)&lt;=COUNTIF(result,اخرالعام!$B$4),INDEX(glos,SMALL(IF(result=اخرالعام!$B$4,ROW(result)-ROW(الشيت!$GC$10)+1),ROW(228:228))),"")</f>
        <v/>
      </c>
      <c r="C234" s="139" t="str">
        <f t="shared" si="33"/>
        <v/>
      </c>
      <c r="D234" s="108"/>
      <c r="E234" s="108"/>
      <c r="F234" s="144">
        <f t="shared" si="34"/>
        <v>0</v>
      </c>
      <c r="G234" s="144">
        <f t="shared" si="35"/>
        <v>0</v>
      </c>
      <c r="H234" s="158">
        <f t="shared" si="36"/>
        <v>0</v>
      </c>
      <c r="I234" s="158">
        <f t="shared" si="37"/>
        <v>0</v>
      </c>
      <c r="J234" s="158">
        <f t="shared" si="38"/>
        <v>0</v>
      </c>
      <c r="K234" s="158">
        <f t="shared" si="39"/>
        <v>0</v>
      </c>
      <c r="L234" s="158">
        <f t="shared" si="40"/>
        <v>0</v>
      </c>
      <c r="M234" s="158">
        <f t="shared" si="41"/>
        <v>0</v>
      </c>
      <c r="N234" s="158">
        <f t="shared" si="42"/>
        <v>0</v>
      </c>
      <c r="O234" s="158">
        <f t="shared" si="43"/>
        <v>0</v>
      </c>
    </row>
    <row r="235" spans="1:15" ht="21.95" customHeight="1">
      <c r="A235" s="108">
        <v>229</v>
      </c>
      <c r="B235" s="124" t="str">
        <f t="array" ref="B235">IF(ROWS(الشيت!$GC$10:GC238)&lt;=COUNTIF(result,اخرالعام!$B$4),INDEX(glos,SMALL(IF(result=اخرالعام!$B$4,ROW(result)-ROW(الشيت!$GC$10)+1),ROW(229:229))),"")</f>
        <v/>
      </c>
      <c r="C235" s="139" t="str">
        <f t="shared" si="33"/>
        <v/>
      </c>
      <c r="D235" s="108"/>
      <c r="E235" s="108"/>
      <c r="F235" s="144">
        <f t="shared" si="34"/>
        <v>0</v>
      </c>
      <c r="G235" s="144">
        <f t="shared" si="35"/>
        <v>0</v>
      </c>
      <c r="H235" s="158">
        <f t="shared" si="36"/>
        <v>0</v>
      </c>
      <c r="I235" s="158">
        <f t="shared" si="37"/>
        <v>0</v>
      </c>
      <c r="J235" s="158">
        <f t="shared" si="38"/>
        <v>0</v>
      </c>
      <c r="K235" s="158">
        <f t="shared" si="39"/>
        <v>0</v>
      </c>
      <c r="L235" s="158">
        <f t="shared" si="40"/>
        <v>0</v>
      </c>
      <c r="M235" s="158">
        <f t="shared" si="41"/>
        <v>0</v>
      </c>
      <c r="N235" s="158">
        <f t="shared" si="42"/>
        <v>0</v>
      </c>
      <c r="O235" s="158">
        <f t="shared" si="43"/>
        <v>0</v>
      </c>
    </row>
    <row r="236" spans="1:15" ht="21.95" customHeight="1">
      <c r="A236" s="108">
        <v>230</v>
      </c>
      <c r="B236" s="124" t="str">
        <f t="array" ref="B236">IF(ROWS(الشيت!$GC$10:GC239)&lt;=COUNTIF(result,اخرالعام!$B$4),INDEX(glos,SMALL(IF(result=اخرالعام!$B$4,ROW(result)-ROW(الشيت!$GC$10)+1),ROW(230:230))),"")</f>
        <v/>
      </c>
      <c r="C236" s="139" t="str">
        <f t="shared" si="33"/>
        <v/>
      </c>
      <c r="D236" s="108"/>
      <c r="E236" s="108"/>
      <c r="F236" s="144">
        <f t="shared" si="34"/>
        <v>0</v>
      </c>
      <c r="G236" s="144">
        <f t="shared" si="35"/>
        <v>0</v>
      </c>
      <c r="H236" s="158">
        <f t="shared" si="36"/>
        <v>0</v>
      </c>
      <c r="I236" s="158">
        <f t="shared" si="37"/>
        <v>0</v>
      </c>
      <c r="J236" s="158">
        <f t="shared" si="38"/>
        <v>0</v>
      </c>
      <c r="K236" s="158">
        <f t="shared" si="39"/>
        <v>0</v>
      </c>
      <c r="L236" s="158">
        <f t="shared" si="40"/>
        <v>0</v>
      </c>
      <c r="M236" s="158">
        <f t="shared" si="41"/>
        <v>0</v>
      </c>
      <c r="N236" s="158">
        <f t="shared" si="42"/>
        <v>0</v>
      </c>
      <c r="O236" s="158">
        <f t="shared" si="43"/>
        <v>0</v>
      </c>
    </row>
    <row r="237" spans="1:15" ht="21.95" customHeight="1">
      <c r="A237" s="108">
        <v>231</v>
      </c>
      <c r="B237" s="124" t="str">
        <f t="array" ref="B237">IF(ROWS(الشيت!$GC$10:GC240)&lt;=COUNTIF(result,اخرالعام!$B$4),INDEX(glos,SMALL(IF(result=اخرالعام!$B$4,ROW(result)-ROW(الشيت!$GC$10)+1),ROW(231:231))),"")</f>
        <v/>
      </c>
      <c r="C237" s="139" t="str">
        <f t="shared" si="33"/>
        <v/>
      </c>
      <c r="D237" s="108"/>
      <c r="E237" s="108"/>
      <c r="F237" s="144">
        <f t="shared" si="34"/>
        <v>0</v>
      </c>
      <c r="G237" s="144">
        <f t="shared" si="35"/>
        <v>0</v>
      </c>
      <c r="H237" s="158">
        <f t="shared" si="36"/>
        <v>0</v>
      </c>
      <c r="I237" s="158">
        <f t="shared" si="37"/>
        <v>0</v>
      </c>
      <c r="J237" s="158">
        <f t="shared" si="38"/>
        <v>0</v>
      </c>
      <c r="K237" s="158">
        <f t="shared" si="39"/>
        <v>0</v>
      </c>
      <c r="L237" s="158">
        <f t="shared" si="40"/>
        <v>0</v>
      </c>
      <c r="M237" s="158">
        <f t="shared" si="41"/>
        <v>0</v>
      </c>
      <c r="N237" s="158">
        <f t="shared" si="42"/>
        <v>0</v>
      </c>
      <c r="O237" s="158">
        <f t="shared" si="43"/>
        <v>0</v>
      </c>
    </row>
    <row r="238" spans="1:15" ht="21.95" customHeight="1">
      <c r="A238" s="108">
        <v>232</v>
      </c>
      <c r="B238" s="124" t="str">
        <f t="array" ref="B238">IF(ROWS(الشيت!$GC$10:GC241)&lt;=COUNTIF(result,اخرالعام!$B$4),INDEX(glos,SMALL(IF(result=اخرالعام!$B$4,ROW(result)-ROW(الشيت!$GC$10)+1),ROW(232:232))),"")</f>
        <v/>
      </c>
      <c r="C238" s="139" t="str">
        <f t="shared" si="33"/>
        <v/>
      </c>
      <c r="D238" s="108"/>
      <c r="E238" s="108"/>
      <c r="F238" s="144">
        <f t="shared" si="34"/>
        <v>0</v>
      </c>
      <c r="G238" s="144">
        <f t="shared" si="35"/>
        <v>0</v>
      </c>
      <c r="H238" s="158">
        <f t="shared" si="36"/>
        <v>0</v>
      </c>
      <c r="I238" s="158">
        <f t="shared" si="37"/>
        <v>0</v>
      </c>
      <c r="J238" s="158">
        <f t="shared" si="38"/>
        <v>0</v>
      </c>
      <c r="K238" s="158">
        <f t="shared" si="39"/>
        <v>0</v>
      </c>
      <c r="L238" s="158">
        <f t="shared" si="40"/>
        <v>0</v>
      </c>
      <c r="M238" s="158">
        <f t="shared" si="41"/>
        <v>0</v>
      </c>
      <c r="N238" s="158">
        <f t="shared" si="42"/>
        <v>0</v>
      </c>
      <c r="O238" s="158">
        <f t="shared" si="43"/>
        <v>0</v>
      </c>
    </row>
    <row r="239" spans="1:15" ht="21.95" customHeight="1">
      <c r="A239" s="108">
        <v>233</v>
      </c>
      <c r="B239" s="124" t="str">
        <f t="array" ref="B239">IF(ROWS(الشيت!$GC$10:GC242)&lt;=COUNTIF(result,اخرالعام!$B$4),INDEX(glos,SMALL(IF(result=اخرالعام!$B$4,ROW(result)-ROW(الشيت!$GC$10)+1),ROW(233:233))),"")</f>
        <v/>
      </c>
      <c r="C239" s="139" t="str">
        <f t="shared" si="33"/>
        <v/>
      </c>
      <c r="D239" s="108"/>
      <c r="E239" s="108"/>
      <c r="F239" s="144">
        <f t="shared" si="34"/>
        <v>0</v>
      </c>
      <c r="G239" s="144">
        <f t="shared" si="35"/>
        <v>0</v>
      </c>
      <c r="H239" s="158">
        <f t="shared" si="36"/>
        <v>0</v>
      </c>
      <c r="I239" s="158">
        <f t="shared" si="37"/>
        <v>0</v>
      </c>
      <c r="J239" s="158">
        <f t="shared" si="38"/>
        <v>0</v>
      </c>
      <c r="K239" s="158">
        <f t="shared" si="39"/>
        <v>0</v>
      </c>
      <c r="L239" s="158">
        <f t="shared" si="40"/>
        <v>0</v>
      </c>
      <c r="M239" s="158">
        <f t="shared" si="41"/>
        <v>0</v>
      </c>
      <c r="N239" s="158">
        <f t="shared" si="42"/>
        <v>0</v>
      </c>
      <c r="O239" s="158">
        <f t="shared" si="43"/>
        <v>0</v>
      </c>
    </row>
    <row r="240" spans="1:15" ht="21.95" customHeight="1">
      <c r="A240" s="108">
        <v>234</v>
      </c>
      <c r="B240" s="124" t="str">
        <f t="array" ref="B240">IF(ROWS(الشيت!$GC$10:GC243)&lt;=COUNTIF(result,اخرالعام!$B$4),INDEX(glos,SMALL(IF(result=اخرالعام!$B$4,ROW(result)-ROW(الشيت!$GC$10)+1),ROW(234:234))),"")</f>
        <v/>
      </c>
      <c r="C240" s="139" t="str">
        <f t="shared" si="33"/>
        <v/>
      </c>
      <c r="D240" s="108"/>
      <c r="E240" s="108"/>
      <c r="F240" s="144">
        <f t="shared" si="34"/>
        <v>0</v>
      </c>
      <c r="G240" s="144">
        <f t="shared" si="35"/>
        <v>0</v>
      </c>
      <c r="H240" s="158">
        <f t="shared" si="36"/>
        <v>0</v>
      </c>
      <c r="I240" s="158">
        <f t="shared" si="37"/>
        <v>0</v>
      </c>
      <c r="J240" s="158">
        <f t="shared" si="38"/>
        <v>0</v>
      </c>
      <c r="K240" s="158">
        <f t="shared" si="39"/>
        <v>0</v>
      </c>
      <c r="L240" s="158">
        <f t="shared" si="40"/>
        <v>0</v>
      </c>
      <c r="M240" s="158">
        <f t="shared" si="41"/>
        <v>0</v>
      </c>
      <c r="N240" s="158">
        <f t="shared" si="42"/>
        <v>0</v>
      </c>
      <c r="O240" s="158">
        <f t="shared" si="43"/>
        <v>0</v>
      </c>
    </row>
    <row r="241" spans="1:15" ht="21.95" customHeight="1">
      <c r="A241" s="108">
        <v>235</v>
      </c>
      <c r="B241" s="124" t="str">
        <f t="array" ref="B241">IF(ROWS(الشيت!$GC$10:GC244)&lt;=COUNTIF(result,اخرالعام!$B$4),INDEX(glos,SMALL(IF(result=اخرالعام!$B$4,ROW(result)-ROW(الشيت!$GC$10)+1),ROW(235:235))),"")</f>
        <v/>
      </c>
      <c r="C241" s="139" t="str">
        <f t="shared" si="33"/>
        <v/>
      </c>
      <c r="D241" s="108"/>
      <c r="E241" s="108"/>
      <c r="F241" s="144">
        <f t="shared" si="34"/>
        <v>0</v>
      </c>
      <c r="G241" s="144">
        <f t="shared" si="35"/>
        <v>0</v>
      </c>
      <c r="H241" s="158">
        <f t="shared" si="36"/>
        <v>0</v>
      </c>
      <c r="I241" s="158">
        <f t="shared" si="37"/>
        <v>0</v>
      </c>
      <c r="J241" s="158">
        <f t="shared" si="38"/>
        <v>0</v>
      </c>
      <c r="K241" s="158">
        <f t="shared" si="39"/>
        <v>0</v>
      </c>
      <c r="L241" s="158">
        <f t="shared" si="40"/>
        <v>0</v>
      </c>
      <c r="M241" s="158">
        <f t="shared" si="41"/>
        <v>0</v>
      </c>
      <c r="N241" s="158">
        <f t="shared" si="42"/>
        <v>0</v>
      </c>
      <c r="O241" s="158">
        <f t="shared" si="43"/>
        <v>0</v>
      </c>
    </row>
    <row r="242" spans="1:15" ht="21.95" customHeight="1">
      <c r="A242" s="108">
        <v>236</v>
      </c>
      <c r="B242" s="124" t="str">
        <f t="array" ref="B242">IF(ROWS(الشيت!$GC$10:GC245)&lt;=COUNTIF(result,اخرالعام!$B$4),INDEX(glos,SMALL(IF(result=اخرالعام!$B$4,ROW(result)-ROW(الشيت!$GC$10)+1),ROW(236:236))),"")</f>
        <v/>
      </c>
      <c r="C242" s="139" t="str">
        <f t="shared" si="33"/>
        <v/>
      </c>
      <c r="D242" s="108"/>
      <c r="E242" s="108"/>
      <c r="F242" s="144">
        <f t="shared" si="34"/>
        <v>0</v>
      </c>
      <c r="G242" s="144">
        <f t="shared" si="35"/>
        <v>0</v>
      </c>
      <c r="H242" s="158">
        <f t="shared" si="36"/>
        <v>0</v>
      </c>
      <c r="I242" s="158">
        <f t="shared" si="37"/>
        <v>0</v>
      </c>
      <c r="J242" s="158">
        <f t="shared" si="38"/>
        <v>0</v>
      </c>
      <c r="K242" s="158">
        <f t="shared" si="39"/>
        <v>0</v>
      </c>
      <c r="L242" s="158">
        <f t="shared" si="40"/>
        <v>0</v>
      </c>
      <c r="M242" s="158">
        <f t="shared" si="41"/>
        <v>0</v>
      </c>
      <c r="N242" s="158">
        <f t="shared" si="42"/>
        <v>0</v>
      </c>
      <c r="O242" s="158">
        <f t="shared" si="43"/>
        <v>0</v>
      </c>
    </row>
    <row r="243" spans="1:15" ht="21.95" customHeight="1">
      <c r="A243" s="108">
        <v>237</v>
      </c>
      <c r="B243" s="124" t="str">
        <f t="array" ref="B243">IF(ROWS(الشيت!$GC$10:GC246)&lt;=COUNTIF(result,اخرالعام!$B$4),INDEX(glos,SMALL(IF(result=اخرالعام!$B$4,ROW(result)-ROW(الشيت!$GC$10)+1),ROW(237:237))),"")</f>
        <v/>
      </c>
      <c r="C243" s="139" t="str">
        <f t="shared" si="33"/>
        <v/>
      </c>
      <c r="D243" s="108"/>
      <c r="E243" s="108"/>
      <c r="F243" s="144">
        <f t="shared" si="34"/>
        <v>0</v>
      </c>
      <c r="G243" s="144">
        <f t="shared" si="35"/>
        <v>0</v>
      </c>
      <c r="H243" s="158">
        <f t="shared" si="36"/>
        <v>0</v>
      </c>
      <c r="I243" s="158">
        <f t="shared" si="37"/>
        <v>0</v>
      </c>
      <c r="J243" s="158">
        <f t="shared" si="38"/>
        <v>0</v>
      </c>
      <c r="K243" s="158">
        <f t="shared" si="39"/>
        <v>0</v>
      </c>
      <c r="L243" s="158">
        <f t="shared" si="40"/>
        <v>0</v>
      </c>
      <c r="M243" s="158">
        <f t="shared" si="41"/>
        <v>0</v>
      </c>
      <c r="N243" s="158">
        <f t="shared" si="42"/>
        <v>0</v>
      </c>
      <c r="O243" s="158">
        <f t="shared" si="43"/>
        <v>0</v>
      </c>
    </row>
    <row r="244" spans="1:15" ht="21.95" customHeight="1">
      <c r="A244" s="108">
        <v>238</v>
      </c>
      <c r="B244" s="124" t="str">
        <f t="array" ref="B244">IF(ROWS(الشيت!$GC$10:GC247)&lt;=COUNTIF(result,اخرالعام!$B$4),INDEX(glos,SMALL(IF(result=اخرالعام!$B$4,ROW(result)-ROW(الشيت!$GC$10)+1),ROW(238:238))),"")</f>
        <v/>
      </c>
      <c r="C244" s="139" t="str">
        <f t="shared" si="33"/>
        <v/>
      </c>
      <c r="D244" s="108"/>
      <c r="E244" s="108"/>
      <c r="F244" s="144">
        <f t="shared" si="34"/>
        <v>0</v>
      </c>
      <c r="G244" s="144">
        <f t="shared" si="35"/>
        <v>0</v>
      </c>
      <c r="H244" s="158">
        <f t="shared" si="36"/>
        <v>0</v>
      </c>
      <c r="I244" s="158">
        <f t="shared" si="37"/>
        <v>0</v>
      </c>
      <c r="J244" s="158">
        <f t="shared" si="38"/>
        <v>0</v>
      </c>
      <c r="K244" s="158">
        <f t="shared" si="39"/>
        <v>0</v>
      </c>
      <c r="L244" s="158">
        <f t="shared" si="40"/>
        <v>0</v>
      </c>
      <c r="M244" s="158">
        <f t="shared" si="41"/>
        <v>0</v>
      </c>
      <c r="N244" s="158">
        <f t="shared" si="42"/>
        <v>0</v>
      </c>
      <c r="O244" s="158">
        <f t="shared" si="43"/>
        <v>0</v>
      </c>
    </row>
    <row r="245" spans="1:15" ht="21.95" customHeight="1">
      <c r="A245" s="108">
        <v>239</v>
      </c>
      <c r="B245" s="124" t="str">
        <f t="array" ref="B245">IF(ROWS(الشيت!$GC$10:GC248)&lt;=COUNTIF(result,اخرالعام!$B$4),INDEX(glos,SMALL(IF(result=اخرالعام!$B$4,ROW(result)-ROW(الشيت!$GC$10)+1),ROW(239:239))),"")</f>
        <v/>
      </c>
      <c r="C245" s="139" t="str">
        <f t="shared" si="33"/>
        <v/>
      </c>
      <c r="D245" s="108"/>
      <c r="E245" s="108"/>
      <c r="F245" s="144">
        <f t="shared" si="34"/>
        <v>0</v>
      </c>
      <c r="G245" s="144">
        <f t="shared" si="35"/>
        <v>0</v>
      </c>
      <c r="H245" s="158">
        <f t="shared" si="36"/>
        <v>0</v>
      </c>
      <c r="I245" s="158">
        <f t="shared" si="37"/>
        <v>0</v>
      </c>
      <c r="J245" s="158">
        <f t="shared" si="38"/>
        <v>0</v>
      </c>
      <c r="K245" s="158">
        <f t="shared" si="39"/>
        <v>0</v>
      </c>
      <c r="L245" s="158">
        <f t="shared" si="40"/>
        <v>0</v>
      </c>
      <c r="M245" s="158">
        <f t="shared" si="41"/>
        <v>0</v>
      </c>
      <c r="N245" s="158">
        <f t="shared" si="42"/>
        <v>0</v>
      </c>
      <c r="O245" s="158">
        <f t="shared" si="43"/>
        <v>0</v>
      </c>
    </row>
    <row r="246" spans="1:15" ht="21.95" customHeight="1">
      <c r="A246" s="108">
        <v>240</v>
      </c>
      <c r="B246" s="124" t="str">
        <f t="array" ref="B246">IF(ROWS(الشيت!$GC$10:GC249)&lt;=COUNTIF(result,اخرالعام!$B$4),INDEX(glos,SMALL(IF(result=اخرالعام!$B$4,ROW(result)-ROW(الشيت!$GC$10)+1),ROW(240:240))),"")</f>
        <v/>
      </c>
      <c r="C246" s="139" t="str">
        <f t="shared" si="33"/>
        <v/>
      </c>
      <c r="D246" s="108"/>
      <c r="E246" s="108"/>
      <c r="F246" s="144">
        <f t="shared" si="34"/>
        <v>0</v>
      </c>
      <c r="G246" s="144">
        <f t="shared" si="35"/>
        <v>0</v>
      </c>
      <c r="H246" s="158">
        <f t="shared" si="36"/>
        <v>0</v>
      </c>
      <c r="I246" s="158">
        <f t="shared" si="37"/>
        <v>0</v>
      </c>
      <c r="J246" s="158">
        <f t="shared" si="38"/>
        <v>0</v>
      </c>
      <c r="K246" s="158">
        <f t="shared" si="39"/>
        <v>0</v>
      </c>
      <c r="L246" s="158">
        <f t="shared" si="40"/>
        <v>0</v>
      </c>
      <c r="M246" s="158">
        <f t="shared" si="41"/>
        <v>0</v>
      </c>
      <c r="N246" s="158">
        <f t="shared" si="42"/>
        <v>0</v>
      </c>
      <c r="O246" s="158">
        <f t="shared" si="43"/>
        <v>0</v>
      </c>
    </row>
    <row r="247" spans="1:15" ht="21.95" customHeight="1">
      <c r="A247" s="108">
        <v>241</v>
      </c>
      <c r="B247" s="124" t="str">
        <f t="array" ref="B247">IF(ROWS(الشيت!$GC$10:GC250)&lt;=COUNTIF(result,اخرالعام!$B$4),INDEX(glos,SMALL(IF(result=اخرالعام!$B$4,ROW(result)-ROW(الشيت!$GC$10)+1),ROW(241:241))),"")</f>
        <v/>
      </c>
      <c r="C247" s="139" t="str">
        <f t="shared" si="33"/>
        <v/>
      </c>
      <c r="D247" s="108"/>
      <c r="E247" s="108"/>
      <c r="F247" s="144">
        <f t="shared" si="34"/>
        <v>0</v>
      </c>
      <c r="G247" s="144">
        <f t="shared" si="35"/>
        <v>0</v>
      </c>
      <c r="H247" s="158">
        <f t="shared" si="36"/>
        <v>0</v>
      </c>
      <c r="I247" s="158">
        <f t="shared" si="37"/>
        <v>0</v>
      </c>
      <c r="J247" s="158">
        <f t="shared" si="38"/>
        <v>0</v>
      </c>
      <c r="K247" s="158">
        <f t="shared" si="39"/>
        <v>0</v>
      </c>
      <c r="L247" s="158">
        <f t="shared" si="40"/>
        <v>0</v>
      </c>
      <c r="M247" s="158">
        <f t="shared" si="41"/>
        <v>0</v>
      </c>
      <c r="N247" s="158">
        <f t="shared" si="42"/>
        <v>0</v>
      </c>
      <c r="O247" s="158">
        <f t="shared" si="43"/>
        <v>0</v>
      </c>
    </row>
    <row r="248" spans="1:15" ht="21.95" customHeight="1">
      <c r="A248" s="108">
        <v>242</v>
      </c>
      <c r="B248" s="124" t="str">
        <f t="array" ref="B248">IF(ROWS(الشيت!$GC$10:GC251)&lt;=COUNTIF(result,اخرالعام!$B$4),INDEX(glos,SMALL(IF(result=اخرالعام!$B$4,ROW(result)-ROW(الشيت!$GC$10)+1),ROW(242:242))),"")</f>
        <v/>
      </c>
      <c r="C248" s="139" t="str">
        <f t="shared" si="33"/>
        <v/>
      </c>
      <c r="D248" s="108"/>
      <c r="E248" s="108"/>
      <c r="F248" s="144">
        <f t="shared" si="34"/>
        <v>0</v>
      </c>
      <c r="G248" s="144">
        <f t="shared" si="35"/>
        <v>0</v>
      </c>
      <c r="H248" s="158">
        <f t="shared" si="36"/>
        <v>0</v>
      </c>
      <c r="I248" s="158">
        <f t="shared" si="37"/>
        <v>0</v>
      </c>
      <c r="J248" s="158">
        <f t="shared" si="38"/>
        <v>0</v>
      </c>
      <c r="K248" s="158">
        <f t="shared" si="39"/>
        <v>0</v>
      </c>
      <c r="L248" s="158">
        <f t="shared" si="40"/>
        <v>0</v>
      </c>
      <c r="M248" s="158">
        <f t="shared" si="41"/>
        <v>0</v>
      </c>
      <c r="N248" s="158">
        <f t="shared" si="42"/>
        <v>0</v>
      </c>
      <c r="O248" s="158">
        <f t="shared" si="43"/>
        <v>0</v>
      </c>
    </row>
    <row r="249" spans="1:15" ht="21.95" customHeight="1">
      <c r="A249" s="108">
        <v>243</v>
      </c>
      <c r="B249" s="124" t="str">
        <f t="array" ref="B249">IF(ROWS(الشيت!$GC$10:GC252)&lt;=COUNTIF(result,اخرالعام!$B$4),INDEX(glos,SMALL(IF(result=اخرالعام!$B$4,ROW(result)-ROW(الشيت!$GC$10)+1),ROW(243:243))),"")</f>
        <v/>
      </c>
      <c r="C249" s="139" t="str">
        <f t="shared" si="33"/>
        <v/>
      </c>
      <c r="D249" s="108"/>
      <c r="E249" s="108"/>
      <c r="F249" s="144">
        <f t="shared" si="34"/>
        <v>0</v>
      </c>
      <c r="G249" s="144">
        <f t="shared" si="35"/>
        <v>0</v>
      </c>
      <c r="H249" s="158">
        <f t="shared" si="36"/>
        <v>0</v>
      </c>
      <c r="I249" s="158">
        <f t="shared" si="37"/>
        <v>0</v>
      </c>
      <c r="J249" s="158">
        <f t="shared" si="38"/>
        <v>0</v>
      </c>
      <c r="K249" s="158">
        <f t="shared" si="39"/>
        <v>0</v>
      </c>
      <c r="L249" s="158">
        <f t="shared" si="40"/>
        <v>0</v>
      </c>
      <c r="M249" s="158">
        <f t="shared" si="41"/>
        <v>0</v>
      </c>
      <c r="N249" s="158">
        <f t="shared" si="42"/>
        <v>0</v>
      </c>
      <c r="O249" s="158">
        <f t="shared" si="43"/>
        <v>0</v>
      </c>
    </row>
    <row r="250" spans="1:15" ht="21.95" customHeight="1">
      <c r="A250" s="108">
        <v>244</v>
      </c>
      <c r="B250" s="124" t="str">
        <f t="array" ref="B250">IF(ROWS(الشيت!$GC$10:GC253)&lt;=COUNTIF(result,اخرالعام!$B$4),INDEX(glos,SMALL(IF(result=اخرالعام!$B$4,ROW(result)-ROW(الشيت!$GC$10)+1),ROW(244:244))),"")</f>
        <v/>
      </c>
      <c r="C250" s="139" t="str">
        <f t="shared" si="33"/>
        <v/>
      </c>
      <c r="D250" s="108"/>
      <c r="E250" s="108"/>
      <c r="F250" s="144">
        <f t="shared" si="34"/>
        <v>0</v>
      </c>
      <c r="G250" s="144">
        <f t="shared" si="35"/>
        <v>0</v>
      </c>
      <c r="H250" s="158">
        <f t="shared" si="36"/>
        <v>0</v>
      </c>
      <c r="I250" s="158">
        <f t="shared" si="37"/>
        <v>0</v>
      </c>
      <c r="J250" s="158">
        <f t="shared" si="38"/>
        <v>0</v>
      </c>
      <c r="K250" s="158">
        <f t="shared" si="39"/>
        <v>0</v>
      </c>
      <c r="L250" s="158">
        <f t="shared" si="40"/>
        <v>0</v>
      </c>
      <c r="M250" s="158">
        <f t="shared" si="41"/>
        <v>0</v>
      </c>
      <c r="N250" s="158">
        <f t="shared" si="42"/>
        <v>0</v>
      </c>
      <c r="O250" s="158">
        <f t="shared" si="43"/>
        <v>0</v>
      </c>
    </row>
    <row r="251" spans="1:15" ht="21.95" customHeight="1">
      <c r="A251" s="108">
        <v>245</v>
      </c>
      <c r="B251" s="124" t="str">
        <f t="array" ref="B251">IF(ROWS(الشيت!$GC$10:GC254)&lt;=COUNTIF(result,اخرالعام!$B$4),INDEX(glos,SMALL(IF(result=اخرالعام!$B$4,ROW(result)-ROW(الشيت!$GC$10)+1),ROW(245:245))),"")</f>
        <v/>
      </c>
      <c r="C251" s="139" t="str">
        <f t="shared" si="33"/>
        <v/>
      </c>
      <c r="D251" s="108"/>
      <c r="E251" s="108"/>
      <c r="F251" s="144">
        <f t="shared" si="34"/>
        <v>0</v>
      </c>
      <c r="G251" s="144">
        <f t="shared" si="35"/>
        <v>0</v>
      </c>
      <c r="H251" s="158">
        <f t="shared" si="36"/>
        <v>0</v>
      </c>
      <c r="I251" s="158">
        <f t="shared" si="37"/>
        <v>0</v>
      </c>
      <c r="J251" s="158">
        <f t="shared" si="38"/>
        <v>0</v>
      </c>
      <c r="K251" s="158">
        <f t="shared" si="39"/>
        <v>0</v>
      </c>
      <c r="L251" s="158">
        <f t="shared" si="40"/>
        <v>0</v>
      </c>
      <c r="M251" s="158">
        <f t="shared" si="41"/>
        <v>0</v>
      </c>
      <c r="N251" s="158">
        <f t="shared" si="42"/>
        <v>0</v>
      </c>
      <c r="O251" s="158">
        <f t="shared" si="43"/>
        <v>0</v>
      </c>
    </row>
    <row r="252" spans="1:15" ht="21.95" customHeight="1">
      <c r="A252" s="108">
        <v>246</v>
      </c>
      <c r="B252" s="124" t="str">
        <f t="array" ref="B252">IF(ROWS(الشيت!$GC$10:GC255)&lt;=COUNTIF(result,اخرالعام!$B$4),INDEX(glos,SMALL(IF(result=اخرالعام!$B$4,ROW(result)-ROW(الشيت!$GC$10)+1),ROW(246:246))),"")</f>
        <v/>
      </c>
      <c r="C252" s="139" t="str">
        <f t="shared" si="33"/>
        <v/>
      </c>
      <c r="D252" s="108"/>
      <c r="E252" s="108"/>
      <c r="F252" s="144">
        <f t="shared" si="34"/>
        <v>0</v>
      </c>
      <c r="G252" s="144">
        <f t="shared" si="35"/>
        <v>0</v>
      </c>
      <c r="H252" s="158">
        <f t="shared" si="36"/>
        <v>0</v>
      </c>
      <c r="I252" s="158">
        <f t="shared" si="37"/>
        <v>0</v>
      </c>
      <c r="J252" s="158">
        <f t="shared" si="38"/>
        <v>0</v>
      </c>
      <c r="K252" s="158">
        <f t="shared" si="39"/>
        <v>0</v>
      </c>
      <c r="L252" s="158">
        <f t="shared" si="40"/>
        <v>0</v>
      </c>
      <c r="M252" s="158">
        <f t="shared" si="41"/>
        <v>0</v>
      </c>
      <c r="N252" s="158">
        <f t="shared" si="42"/>
        <v>0</v>
      </c>
      <c r="O252" s="158">
        <f t="shared" si="43"/>
        <v>0</v>
      </c>
    </row>
    <row r="253" spans="1:15" ht="21.95" customHeight="1">
      <c r="A253" s="108">
        <v>247</v>
      </c>
      <c r="B253" s="124" t="str">
        <f t="array" ref="B253">IF(ROWS(الشيت!$GC$10:GC256)&lt;=COUNTIF(result,اخرالعام!$B$4),INDEX(glos,SMALL(IF(result=اخرالعام!$B$4,ROW(result)-ROW(الشيت!$GC$10)+1),ROW(247:247))),"")</f>
        <v/>
      </c>
      <c r="C253" s="139" t="str">
        <f t="shared" si="33"/>
        <v/>
      </c>
      <c r="D253" s="108"/>
      <c r="E253" s="108"/>
      <c r="F253" s="144">
        <f t="shared" si="34"/>
        <v>0</v>
      </c>
      <c r="G253" s="144">
        <f t="shared" si="35"/>
        <v>0</v>
      </c>
      <c r="H253" s="158">
        <f t="shared" si="36"/>
        <v>0</v>
      </c>
      <c r="I253" s="158">
        <f t="shared" si="37"/>
        <v>0</v>
      </c>
      <c r="J253" s="158">
        <f t="shared" si="38"/>
        <v>0</v>
      </c>
      <c r="K253" s="158">
        <f t="shared" si="39"/>
        <v>0</v>
      </c>
      <c r="L253" s="158">
        <f t="shared" si="40"/>
        <v>0</v>
      </c>
      <c r="M253" s="158">
        <f t="shared" si="41"/>
        <v>0</v>
      </c>
      <c r="N253" s="158">
        <f t="shared" si="42"/>
        <v>0</v>
      </c>
      <c r="O253" s="158">
        <f t="shared" si="43"/>
        <v>0</v>
      </c>
    </row>
    <row r="254" spans="1:15" ht="21.95" customHeight="1">
      <c r="A254" s="108">
        <v>248</v>
      </c>
      <c r="B254" s="124" t="str">
        <f t="array" ref="B254">IF(ROWS(الشيت!$GC$10:GC257)&lt;=COUNTIF(result,اخرالعام!$B$4),INDEX(glos,SMALL(IF(result=اخرالعام!$B$4,ROW(result)-ROW(الشيت!$GC$10)+1),ROW(248:248))),"")</f>
        <v/>
      </c>
      <c r="C254" s="139" t="str">
        <f t="shared" si="33"/>
        <v/>
      </c>
      <c r="D254" s="108"/>
      <c r="E254" s="108"/>
      <c r="F254" s="144">
        <f t="shared" si="34"/>
        <v>0</v>
      </c>
      <c r="G254" s="144">
        <f t="shared" si="35"/>
        <v>0</v>
      </c>
      <c r="H254" s="158">
        <f t="shared" si="36"/>
        <v>0</v>
      </c>
      <c r="I254" s="158">
        <f t="shared" si="37"/>
        <v>0</v>
      </c>
      <c r="J254" s="158">
        <f t="shared" si="38"/>
        <v>0</v>
      </c>
      <c r="K254" s="158">
        <f t="shared" si="39"/>
        <v>0</v>
      </c>
      <c r="L254" s="158">
        <f t="shared" si="40"/>
        <v>0</v>
      </c>
      <c r="M254" s="158">
        <f t="shared" si="41"/>
        <v>0</v>
      </c>
      <c r="N254" s="158">
        <f t="shared" si="42"/>
        <v>0</v>
      </c>
      <c r="O254" s="158">
        <f t="shared" si="43"/>
        <v>0</v>
      </c>
    </row>
    <row r="255" spans="1:15" ht="21.95" customHeight="1">
      <c r="A255" s="108">
        <v>249</v>
      </c>
      <c r="B255" s="124" t="str">
        <f t="array" ref="B255">IF(ROWS(الشيت!$GC$10:GC258)&lt;=COUNTIF(result,اخرالعام!$B$4),INDEX(glos,SMALL(IF(result=اخرالعام!$B$4,ROW(result)-ROW(الشيت!$GC$10)+1),ROW(249:249))),"")</f>
        <v/>
      </c>
      <c r="C255" s="139" t="str">
        <f t="shared" si="33"/>
        <v/>
      </c>
      <c r="D255" s="108"/>
      <c r="E255" s="108"/>
      <c r="F255" s="144">
        <f t="shared" si="34"/>
        <v>0</v>
      </c>
      <c r="G255" s="144">
        <f t="shared" si="35"/>
        <v>0</v>
      </c>
      <c r="H255" s="158">
        <f t="shared" si="36"/>
        <v>0</v>
      </c>
      <c r="I255" s="158">
        <f t="shared" si="37"/>
        <v>0</v>
      </c>
      <c r="J255" s="158">
        <f t="shared" si="38"/>
        <v>0</v>
      </c>
      <c r="K255" s="158">
        <f t="shared" si="39"/>
        <v>0</v>
      </c>
      <c r="L255" s="158">
        <f t="shared" si="40"/>
        <v>0</v>
      </c>
      <c r="M255" s="158">
        <f t="shared" si="41"/>
        <v>0</v>
      </c>
      <c r="N255" s="158">
        <f t="shared" si="42"/>
        <v>0</v>
      </c>
      <c r="O255" s="158">
        <f t="shared" si="43"/>
        <v>0</v>
      </c>
    </row>
    <row r="256" spans="1:15" ht="21.95" customHeight="1">
      <c r="A256" s="108">
        <v>250</v>
      </c>
      <c r="B256" s="124" t="str">
        <f t="array" ref="B256">IF(ROWS(الشيت!$GC$10:GC259)&lt;=COUNTIF(result,اخرالعام!$B$4),INDEX(glos,SMALL(IF(result=اخرالعام!$B$4,ROW(result)-ROW(الشيت!$GC$10)+1),ROW(250:250))),"")</f>
        <v/>
      </c>
      <c r="C256" s="139" t="str">
        <f t="shared" si="33"/>
        <v/>
      </c>
      <c r="D256" s="108"/>
      <c r="E256" s="108"/>
      <c r="F256" s="144">
        <f t="shared" si="34"/>
        <v>0</v>
      </c>
      <c r="G256" s="144">
        <f t="shared" si="35"/>
        <v>0</v>
      </c>
      <c r="H256" s="158">
        <f t="shared" si="36"/>
        <v>0</v>
      </c>
      <c r="I256" s="158">
        <f t="shared" si="37"/>
        <v>0</v>
      </c>
      <c r="J256" s="158">
        <f t="shared" si="38"/>
        <v>0</v>
      </c>
      <c r="K256" s="158">
        <f t="shared" si="39"/>
        <v>0</v>
      </c>
      <c r="L256" s="158">
        <f t="shared" si="40"/>
        <v>0</v>
      </c>
      <c r="M256" s="158">
        <f t="shared" si="41"/>
        <v>0</v>
      </c>
      <c r="N256" s="158">
        <f t="shared" si="42"/>
        <v>0</v>
      </c>
      <c r="O256" s="158">
        <f t="shared" si="43"/>
        <v>0</v>
      </c>
    </row>
    <row r="257" spans="1:15" ht="21.95" customHeight="1">
      <c r="A257" s="108">
        <v>251</v>
      </c>
      <c r="B257" s="124" t="str">
        <f t="array" ref="B257">IF(ROWS(الشيت!$GC$10:GC260)&lt;=COUNTIF(result,اخرالعام!$B$4),INDEX(glos,SMALL(IF(result=اخرالعام!$B$4,ROW(result)-ROW(الشيت!$GC$10)+1),ROW(251:251))),"")</f>
        <v/>
      </c>
      <c r="C257" s="139" t="str">
        <f t="shared" si="33"/>
        <v/>
      </c>
      <c r="D257" s="108"/>
      <c r="E257" s="108"/>
      <c r="F257" s="144">
        <f t="shared" si="34"/>
        <v>0</v>
      </c>
      <c r="G257" s="144">
        <f t="shared" si="35"/>
        <v>0</v>
      </c>
      <c r="H257" s="158">
        <f t="shared" si="36"/>
        <v>0</v>
      </c>
      <c r="I257" s="158">
        <f t="shared" si="37"/>
        <v>0</v>
      </c>
      <c r="J257" s="158">
        <f t="shared" si="38"/>
        <v>0</v>
      </c>
      <c r="K257" s="158">
        <f t="shared" si="39"/>
        <v>0</v>
      </c>
      <c r="L257" s="158">
        <f t="shared" si="40"/>
        <v>0</v>
      </c>
      <c r="M257" s="158">
        <f t="shared" si="41"/>
        <v>0</v>
      </c>
      <c r="N257" s="158">
        <f t="shared" si="42"/>
        <v>0</v>
      </c>
      <c r="O257" s="158">
        <f t="shared" si="43"/>
        <v>0</v>
      </c>
    </row>
    <row r="258" spans="1:15" ht="21.95" customHeight="1">
      <c r="A258" s="108">
        <v>252</v>
      </c>
      <c r="B258" s="124" t="str">
        <f t="array" ref="B258">IF(ROWS(الشيت!$GC$10:GC261)&lt;=COUNTIF(result,اخرالعام!$B$4),INDEX(glos,SMALL(IF(result=اخرالعام!$B$4,ROW(result)-ROW(الشيت!$GC$10)+1),ROW(252:252))),"")</f>
        <v/>
      </c>
      <c r="C258" s="139" t="str">
        <f t="shared" si="33"/>
        <v/>
      </c>
      <c r="D258" s="108"/>
      <c r="E258" s="108"/>
      <c r="F258" s="144">
        <f t="shared" si="34"/>
        <v>0</v>
      </c>
      <c r="G258" s="144">
        <f t="shared" si="35"/>
        <v>0</v>
      </c>
      <c r="H258" s="158">
        <f t="shared" si="36"/>
        <v>0</v>
      </c>
      <c r="I258" s="158">
        <f t="shared" si="37"/>
        <v>0</v>
      </c>
      <c r="J258" s="158">
        <f t="shared" si="38"/>
        <v>0</v>
      </c>
      <c r="K258" s="158">
        <f t="shared" si="39"/>
        <v>0</v>
      </c>
      <c r="L258" s="158">
        <f t="shared" si="40"/>
        <v>0</v>
      </c>
      <c r="M258" s="158">
        <f t="shared" si="41"/>
        <v>0</v>
      </c>
      <c r="N258" s="158">
        <f t="shared" si="42"/>
        <v>0</v>
      </c>
      <c r="O258" s="158">
        <f t="shared" si="43"/>
        <v>0</v>
      </c>
    </row>
    <row r="259" spans="1:15" ht="21.95" customHeight="1">
      <c r="A259" s="108">
        <v>253</v>
      </c>
      <c r="B259" s="124" t="str">
        <f t="array" ref="B259">IF(ROWS(الشيت!$GC$10:GC262)&lt;=COUNTIF(result,اخرالعام!$B$4),INDEX(glos,SMALL(IF(result=اخرالعام!$B$4,ROW(result)-ROW(الشيت!$GC$10)+1),ROW(253:253))),"")</f>
        <v/>
      </c>
      <c r="C259" s="139" t="str">
        <f t="shared" si="33"/>
        <v/>
      </c>
      <c r="D259" s="108"/>
      <c r="E259" s="108"/>
      <c r="F259" s="144">
        <f t="shared" si="34"/>
        <v>0</v>
      </c>
      <c r="G259" s="144">
        <f t="shared" si="35"/>
        <v>0</v>
      </c>
      <c r="H259" s="158">
        <f t="shared" si="36"/>
        <v>0</v>
      </c>
      <c r="I259" s="158">
        <f t="shared" si="37"/>
        <v>0</v>
      </c>
      <c r="J259" s="158">
        <f t="shared" si="38"/>
        <v>0</v>
      </c>
      <c r="K259" s="158">
        <f t="shared" si="39"/>
        <v>0</v>
      </c>
      <c r="L259" s="158">
        <f t="shared" si="40"/>
        <v>0</v>
      </c>
      <c r="M259" s="158">
        <f t="shared" si="41"/>
        <v>0</v>
      </c>
      <c r="N259" s="158">
        <f t="shared" si="42"/>
        <v>0</v>
      </c>
      <c r="O259" s="158">
        <f t="shared" si="43"/>
        <v>0</v>
      </c>
    </row>
    <row r="260" spans="1:15" ht="21.95" customHeight="1">
      <c r="A260" s="108">
        <v>254</v>
      </c>
      <c r="B260" s="124" t="str">
        <f t="array" ref="B260">IF(ROWS(الشيت!$GC$10:GC263)&lt;=COUNTIF(result,اخرالعام!$B$4),INDEX(glos,SMALL(IF(result=اخرالعام!$B$4,ROW(result)-ROW(الشيت!$GC$10)+1),ROW(254:254))),"")</f>
        <v/>
      </c>
      <c r="C260" s="139" t="str">
        <f t="shared" si="33"/>
        <v/>
      </c>
      <c r="D260" s="108"/>
      <c r="E260" s="108"/>
      <c r="F260" s="144">
        <f t="shared" si="34"/>
        <v>0</v>
      </c>
      <c r="G260" s="144">
        <f t="shared" si="35"/>
        <v>0</v>
      </c>
      <c r="H260" s="158">
        <f t="shared" si="36"/>
        <v>0</v>
      </c>
      <c r="I260" s="158">
        <f t="shared" si="37"/>
        <v>0</v>
      </c>
      <c r="J260" s="158">
        <f t="shared" si="38"/>
        <v>0</v>
      </c>
      <c r="K260" s="158">
        <f t="shared" si="39"/>
        <v>0</v>
      </c>
      <c r="L260" s="158">
        <f t="shared" si="40"/>
        <v>0</v>
      </c>
      <c r="M260" s="158">
        <f t="shared" si="41"/>
        <v>0</v>
      </c>
      <c r="N260" s="158">
        <f t="shared" si="42"/>
        <v>0</v>
      </c>
      <c r="O260" s="158">
        <f t="shared" si="43"/>
        <v>0</v>
      </c>
    </row>
    <row r="261" spans="1:15" ht="21.95" customHeight="1">
      <c r="A261" s="108">
        <v>255</v>
      </c>
      <c r="B261" s="124" t="str">
        <f t="array" ref="B261">IF(ROWS(الشيت!$GC$10:GC264)&lt;=COUNTIF(result,اخرالعام!$B$4),INDEX(glos,SMALL(IF(result=اخرالعام!$B$4,ROW(result)-ROW(الشيت!$GC$10)+1),ROW(255:255))),"")</f>
        <v/>
      </c>
      <c r="C261" s="139" t="str">
        <f t="shared" si="33"/>
        <v/>
      </c>
      <c r="D261" s="108"/>
      <c r="E261" s="108"/>
      <c r="F261" s="144">
        <f t="shared" si="34"/>
        <v>0</v>
      </c>
      <c r="G261" s="144">
        <f t="shared" si="35"/>
        <v>0</v>
      </c>
      <c r="H261" s="158">
        <f t="shared" si="36"/>
        <v>0</v>
      </c>
      <c r="I261" s="158">
        <f t="shared" si="37"/>
        <v>0</v>
      </c>
      <c r="J261" s="158">
        <f t="shared" si="38"/>
        <v>0</v>
      </c>
      <c r="K261" s="158">
        <f t="shared" si="39"/>
        <v>0</v>
      </c>
      <c r="L261" s="158">
        <f t="shared" si="40"/>
        <v>0</v>
      </c>
      <c r="M261" s="158">
        <f t="shared" si="41"/>
        <v>0</v>
      </c>
      <c r="N261" s="158">
        <f t="shared" si="42"/>
        <v>0</v>
      </c>
      <c r="O261" s="158">
        <f t="shared" si="43"/>
        <v>0</v>
      </c>
    </row>
    <row r="262" spans="1:15" ht="21.95" customHeight="1">
      <c r="A262" s="108">
        <v>256</v>
      </c>
      <c r="B262" s="124" t="str">
        <f t="array" ref="B262">IF(ROWS(الشيت!$GC$10:GC265)&lt;=COUNTIF(result,اخرالعام!$B$4),INDEX(glos,SMALL(IF(result=اخرالعام!$B$4,ROW(result)-ROW(الشيت!$GC$10)+1),ROW(256:256))),"")</f>
        <v/>
      </c>
      <c r="C262" s="139" t="str">
        <f t="shared" si="33"/>
        <v/>
      </c>
      <c r="D262" s="108"/>
      <c r="E262" s="108"/>
      <c r="F262" s="144">
        <f t="shared" si="34"/>
        <v>0</v>
      </c>
      <c r="G262" s="144">
        <f t="shared" si="35"/>
        <v>0</v>
      </c>
      <c r="H262" s="158">
        <f t="shared" si="36"/>
        <v>0</v>
      </c>
      <c r="I262" s="158">
        <f t="shared" si="37"/>
        <v>0</v>
      </c>
      <c r="J262" s="158">
        <f t="shared" si="38"/>
        <v>0</v>
      </c>
      <c r="K262" s="158">
        <f t="shared" si="39"/>
        <v>0</v>
      </c>
      <c r="L262" s="158">
        <f t="shared" si="40"/>
        <v>0</v>
      </c>
      <c r="M262" s="158">
        <f t="shared" si="41"/>
        <v>0</v>
      </c>
      <c r="N262" s="158">
        <f t="shared" si="42"/>
        <v>0</v>
      </c>
      <c r="O262" s="158">
        <f t="shared" si="43"/>
        <v>0</v>
      </c>
    </row>
    <row r="263" spans="1:15" ht="21.95" customHeight="1">
      <c r="A263" s="108">
        <v>257</v>
      </c>
      <c r="B263" s="124" t="str">
        <f t="array" ref="B263">IF(ROWS(الشيت!$GC$10:GC266)&lt;=COUNTIF(result,اخرالعام!$B$4),INDEX(glos,SMALL(IF(result=اخرالعام!$B$4,ROW(result)-ROW(الشيت!$GC$10)+1),ROW(257:257))),"")</f>
        <v/>
      </c>
      <c r="C263" s="139" t="str">
        <f t="shared" ref="C263:C326" si="44">IF(ISNA(VLOOKUP($B263,sheet,2,FALSE)),"",VLOOKUP($B263,sheet,2,))</f>
        <v/>
      </c>
      <c r="D263" s="108"/>
      <c r="E263" s="108"/>
      <c r="F263" s="144">
        <f t="shared" ref="F263:F326" si="45">IF(ISNA(VLOOKUP($B263,sheet,18,FALSE)),"",VLOOKUP($B263,sheet,18,FALSE))</f>
        <v>0</v>
      </c>
      <c r="G263" s="144">
        <f t="shared" ref="G263:G326" si="46">IF(ISNA(VLOOKUP($B263,sheet,34,FALSE)),"",VLOOKUP($B263,sheet,34,FALSE))</f>
        <v>0</v>
      </c>
      <c r="H263" s="158">
        <f t="shared" ref="H263:H326" si="47">IF(ISNA(VLOOKUP($B263,sheet,50,FALSE)),"",VLOOKUP($B263,sheet,50,FALSE))</f>
        <v>0</v>
      </c>
      <c r="I263" s="158">
        <f t="shared" ref="I263:I326" si="48">IF(ISNA(VLOOKUP($B263,sheet,69,FALSE)),"",VLOOKUP($B263,sheet,69,FALSE))</f>
        <v>0</v>
      </c>
      <c r="J263" s="158">
        <f t="shared" ref="J263:J326" si="49">IF(ISNA(VLOOKUP($B263,sheet,88,FALSE)),"",VLOOKUP($B263,sheet,88,FALSE))</f>
        <v>0</v>
      </c>
      <c r="K263" s="158">
        <f t="shared" ref="K263:K326" si="50">IF(ISNA(VLOOKUP($B263,sheet,107,FALSE)),"",VLOOKUP($B263,sheet,107,FALSE))</f>
        <v>0</v>
      </c>
      <c r="L263" s="158">
        <f t="shared" ref="L263:L326" si="51">IF(ISNA(VLOOKUP($B263,sheet,123,FALSE)),"",VLOOKUP($B263,sheet,123,FALSE))</f>
        <v>0</v>
      </c>
      <c r="M263" s="158">
        <f t="shared" ref="M263:M326" si="52">IF(ISNA(VLOOKUP($B263,sheet,135,FALSE)),"",VLOOKUP($B263,sheet,135,FALSE))</f>
        <v>0</v>
      </c>
      <c r="N263" s="158">
        <f t="shared" ref="N263:N326" si="53">IF(ISNA(VLOOKUP($B263,sheet,147,FALSE)),"",VLOOKUP($B263,sheet,147,FALSE))</f>
        <v>0</v>
      </c>
      <c r="O263" s="158">
        <f t="shared" ref="O263:O326" si="54">IF(ISNA(VLOOKUP($B263,sheet,166,FALSE)),"",VLOOKUP($B263,sheet,166,FALSE))</f>
        <v>0</v>
      </c>
    </row>
    <row r="264" spans="1:15" ht="21.95" customHeight="1">
      <c r="A264" s="108">
        <v>258</v>
      </c>
      <c r="B264" s="124" t="str">
        <f t="array" ref="B264">IF(ROWS(الشيت!$GC$10:GC267)&lt;=COUNTIF(result,اخرالعام!$B$4),INDEX(glos,SMALL(IF(result=اخرالعام!$B$4,ROW(result)-ROW(الشيت!$GC$10)+1),ROW(258:258))),"")</f>
        <v/>
      </c>
      <c r="C264" s="139" t="str">
        <f t="shared" si="44"/>
        <v/>
      </c>
      <c r="D264" s="108"/>
      <c r="E264" s="108"/>
      <c r="F264" s="144">
        <f t="shared" si="45"/>
        <v>0</v>
      </c>
      <c r="G264" s="144">
        <f t="shared" si="46"/>
        <v>0</v>
      </c>
      <c r="H264" s="158">
        <f t="shared" si="47"/>
        <v>0</v>
      </c>
      <c r="I264" s="158">
        <f t="shared" si="48"/>
        <v>0</v>
      </c>
      <c r="J264" s="158">
        <f t="shared" si="49"/>
        <v>0</v>
      </c>
      <c r="K264" s="158">
        <f t="shared" si="50"/>
        <v>0</v>
      </c>
      <c r="L264" s="158">
        <f t="shared" si="51"/>
        <v>0</v>
      </c>
      <c r="M264" s="158">
        <f t="shared" si="52"/>
        <v>0</v>
      </c>
      <c r="N264" s="158">
        <f t="shared" si="53"/>
        <v>0</v>
      </c>
      <c r="O264" s="158">
        <f t="shared" si="54"/>
        <v>0</v>
      </c>
    </row>
    <row r="265" spans="1:15" ht="21.95" customHeight="1">
      <c r="A265" s="108">
        <v>259</v>
      </c>
      <c r="B265" s="124" t="str">
        <f t="array" ref="B265">IF(ROWS(الشيت!$GC$10:GC268)&lt;=COUNTIF(result,اخرالعام!$B$4),INDEX(glos,SMALL(IF(result=اخرالعام!$B$4,ROW(result)-ROW(الشيت!$GC$10)+1),ROW(259:259))),"")</f>
        <v/>
      </c>
      <c r="C265" s="139" t="str">
        <f t="shared" si="44"/>
        <v/>
      </c>
      <c r="D265" s="108"/>
      <c r="E265" s="108"/>
      <c r="F265" s="144">
        <f t="shared" si="45"/>
        <v>0</v>
      </c>
      <c r="G265" s="144">
        <f t="shared" si="46"/>
        <v>0</v>
      </c>
      <c r="H265" s="158">
        <f t="shared" si="47"/>
        <v>0</v>
      </c>
      <c r="I265" s="158">
        <f t="shared" si="48"/>
        <v>0</v>
      </c>
      <c r="J265" s="158">
        <f t="shared" si="49"/>
        <v>0</v>
      </c>
      <c r="K265" s="158">
        <f t="shared" si="50"/>
        <v>0</v>
      </c>
      <c r="L265" s="158">
        <f t="shared" si="51"/>
        <v>0</v>
      </c>
      <c r="M265" s="158">
        <f t="shared" si="52"/>
        <v>0</v>
      </c>
      <c r="N265" s="158">
        <f t="shared" si="53"/>
        <v>0</v>
      </c>
      <c r="O265" s="158">
        <f t="shared" si="54"/>
        <v>0</v>
      </c>
    </row>
    <row r="266" spans="1:15" ht="21.95" customHeight="1">
      <c r="A266" s="108">
        <v>260</v>
      </c>
      <c r="B266" s="124" t="str">
        <f t="array" ref="B266">IF(ROWS(الشيت!$GC$10:GC269)&lt;=COUNTIF(result,اخرالعام!$B$4),INDEX(glos,SMALL(IF(result=اخرالعام!$B$4,ROW(result)-ROW(الشيت!$GC$10)+1),ROW(260:260))),"")</f>
        <v/>
      </c>
      <c r="C266" s="139" t="str">
        <f t="shared" si="44"/>
        <v/>
      </c>
      <c r="D266" s="108"/>
      <c r="E266" s="108"/>
      <c r="F266" s="144">
        <f t="shared" si="45"/>
        <v>0</v>
      </c>
      <c r="G266" s="144">
        <f t="shared" si="46"/>
        <v>0</v>
      </c>
      <c r="H266" s="158">
        <f t="shared" si="47"/>
        <v>0</v>
      </c>
      <c r="I266" s="158">
        <f t="shared" si="48"/>
        <v>0</v>
      </c>
      <c r="J266" s="158">
        <f t="shared" si="49"/>
        <v>0</v>
      </c>
      <c r="K266" s="158">
        <f t="shared" si="50"/>
        <v>0</v>
      </c>
      <c r="L266" s="158">
        <f t="shared" si="51"/>
        <v>0</v>
      </c>
      <c r="M266" s="158">
        <f t="shared" si="52"/>
        <v>0</v>
      </c>
      <c r="N266" s="158">
        <f t="shared" si="53"/>
        <v>0</v>
      </c>
      <c r="O266" s="158">
        <f t="shared" si="54"/>
        <v>0</v>
      </c>
    </row>
    <row r="267" spans="1:15" ht="21.95" customHeight="1">
      <c r="A267" s="108">
        <v>261</v>
      </c>
      <c r="B267" s="124" t="str">
        <f t="array" ref="B267">IF(ROWS(الشيت!$GC$10:GC270)&lt;=COUNTIF(result,اخرالعام!$B$4),INDEX(glos,SMALL(IF(result=اخرالعام!$B$4,ROW(result)-ROW(الشيت!$GC$10)+1),ROW(261:261))),"")</f>
        <v/>
      </c>
      <c r="C267" s="139" t="str">
        <f t="shared" si="44"/>
        <v/>
      </c>
      <c r="D267" s="108"/>
      <c r="E267" s="108"/>
      <c r="F267" s="144">
        <f t="shared" si="45"/>
        <v>0</v>
      </c>
      <c r="G267" s="144">
        <f t="shared" si="46"/>
        <v>0</v>
      </c>
      <c r="H267" s="158">
        <f t="shared" si="47"/>
        <v>0</v>
      </c>
      <c r="I267" s="158">
        <f t="shared" si="48"/>
        <v>0</v>
      </c>
      <c r="J267" s="158">
        <f t="shared" si="49"/>
        <v>0</v>
      </c>
      <c r="K267" s="158">
        <f t="shared" si="50"/>
        <v>0</v>
      </c>
      <c r="L267" s="158">
        <f t="shared" si="51"/>
        <v>0</v>
      </c>
      <c r="M267" s="158">
        <f t="shared" si="52"/>
        <v>0</v>
      </c>
      <c r="N267" s="158">
        <f t="shared" si="53"/>
        <v>0</v>
      </c>
      <c r="O267" s="158">
        <f t="shared" si="54"/>
        <v>0</v>
      </c>
    </row>
    <row r="268" spans="1:15" ht="21.95" customHeight="1">
      <c r="A268" s="108">
        <v>262</v>
      </c>
      <c r="B268" s="124" t="str">
        <f t="array" ref="B268">IF(ROWS(الشيت!$GC$10:GC271)&lt;=COUNTIF(result,اخرالعام!$B$4),INDEX(glos,SMALL(IF(result=اخرالعام!$B$4,ROW(result)-ROW(الشيت!$GC$10)+1),ROW(262:262))),"")</f>
        <v/>
      </c>
      <c r="C268" s="139" t="str">
        <f t="shared" si="44"/>
        <v/>
      </c>
      <c r="D268" s="108"/>
      <c r="E268" s="108"/>
      <c r="F268" s="144">
        <f t="shared" si="45"/>
        <v>0</v>
      </c>
      <c r="G268" s="144">
        <f t="shared" si="46"/>
        <v>0</v>
      </c>
      <c r="H268" s="158">
        <f t="shared" si="47"/>
        <v>0</v>
      </c>
      <c r="I268" s="158">
        <f t="shared" si="48"/>
        <v>0</v>
      </c>
      <c r="J268" s="158">
        <f t="shared" si="49"/>
        <v>0</v>
      </c>
      <c r="K268" s="158">
        <f t="shared" si="50"/>
        <v>0</v>
      </c>
      <c r="L268" s="158">
        <f t="shared" si="51"/>
        <v>0</v>
      </c>
      <c r="M268" s="158">
        <f t="shared" si="52"/>
        <v>0</v>
      </c>
      <c r="N268" s="158">
        <f t="shared" si="53"/>
        <v>0</v>
      </c>
      <c r="O268" s="158">
        <f t="shared" si="54"/>
        <v>0</v>
      </c>
    </row>
    <row r="269" spans="1:15" ht="21.95" customHeight="1">
      <c r="A269" s="108">
        <v>263</v>
      </c>
      <c r="B269" s="124" t="str">
        <f t="array" ref="B269">IF(ROWS(الشيت!$GC$10:GC272)&lt;=COUNTIF(result,اخرالعام!$B$4),INDEX(glos,SMALL(IF(result=اخرالعام!$B$4,ROW(result)-ROW(الشيت!$GC$10)+1),ROW(263:263))),"")</f>
        <v/>
      </c>
      <c r="C269" s="139" t="str">
        <f t="shared" si="44"/>
        <v/>
      </c>
      <c r="D269" s="108"/>
      <c r="E269" s="108"/>
      <c r="F269" s="144">
        <f t="shared" si="45"/>
        <v>0</v>
      </c>
      <c r="G269" s="144">
        <f t="shared" si="46"/>
        <v>0</v>
      </c>
      <c r="H269" s="158">
        <f t="shared" si="47"/>
        <v>0</v>
      </c>
      <c r="I269" s="158">
        <f t="shared" si="48"/>
        <v>0</v>
      </c>
      <c r="J269" s="158">
        <f t="shared" si="49"/>
        <v>0</v>
      </c>
      <c r="K269" s="158">
        <f t="shared" si="50"/>
        <v>0</v>
      </c>
      <c r="L269" s="158">
        <f t="shared" si="51"/>
        <v>0</v>
      </c>
      <c r="M269" s="158">
        <f t="shared" si="52"/>
        <v>0</v>
      </c>
      <c r="N269" s="158">
        <f t="shared" si="53"/>
        <v>0</v>
      </c>
      <c r="O269" s="158">
        <f t="shared" si="54"/>
        <v>0</v>
      </c>
    </row>
    <row r="270" spans="1:15" ht="21.95" customHeight="1">
      <c r="A270" s="108">
        <v>264</v>
      </c>
      <c r="B270" s="124" t="str">
        <f t="array" ref="B270">IF(ROWS(الشيت!$GC$10:GC273)&lt;=COUNTIF(result,اخرالعام!$B$4),INDEX(glos,SMALL(IF(result=اخرالعام!$B$4,ROW(result)-ROW(الشيت!$GC$10)+1),ROW(264:264))),"")</f>
        <v/>
      </c>
      <c r="C270" s="139" t="str">
        <f t="shared" si="44"/>
        <v/>
      </c>
      <c r="D270" s="108"/>
      <c r="E270" s="108"/>
      <c r="F270" s="144">
        <f t="shared" si="45"/>
        <v>0</v>
      </c>
      <c r="G270" s="144">
        <f t="shared" si="46"/>
        <v>0</v>
      </c>
      <c r="H270" s="158">
        <f t="shared" si="47"/>
        <v>0</v>
      </c>
      <c r="I270" s="158">
        <f t="shared" si="48"/>
        <v>0</v>
      </c>
      <c r="J270" s="158">
        <f t="shared" si="49"/>
        <v>0</v>
      </c>
      <c r="K270" s="158">
        <f t="shared" si="50"/>
        <v>0</v>
      </c>
      <c r="L270" s="158">
        <f t="shared" si="51"/>
        <v>0</v>
      </c>
      <c r="M270" s="158">
        <f t="shared" si="52"/>
        <v>0</v>
      </c>
      <c r="N270" s="158">
        <f t="shared" si="53"/>
        <v>0</v>
      </c>
      <c r="O270" s="158">
        <f t="shared" si="54"/>
        <v>0</v>
      </c>
    </row>
    <row r="271" spans="1:15" ht="21.95" customHeight="1">
      <c r="A271" s="108">
        <v>265</v>
      </c>
      <c r="B271" s="124" t="str">
        <f t="array" ref="B271">IF(ROWS(الشيت!$GC$10:GC274)&lt;=COUNTIF(result,اخرالعام!$B$4),INDEX(glos,SMALL(IF(result=اخرالعام!$B$4,ROW(result)-ROW(الشيت!$GC$10)+1),ROW(265:265))),"")</f>
        <v/>
      </c>
      <c r="C271" s="139" t="str">
        <f t="shared" si="44"/>
        <v/>
      </c>
      <c r="D271" s="108"/>
      <c r="E271" s="108"/>
      <c r="F271" s="144">
        <f t="shared" si="45"/>
        <v>0</v>
      </c>
      <c r="G271" s="144">
        <f t="shared" si="46"/>
        <v>0</v>
      </c>
      <c r="H271" s="158">
        <f t="shared" si="47"/>
        <v>0</v>
      </c>
      <c r="I271" s="158">
        <f t="shared" si="48"/>
        <v>0</v>
      </c>
      <c r="J271" s="158">
        <f t="shared" si="49"/>
        <v>0</v>
      </c>
      <c r="K271" s="158">
        <f t="shared" si="50"/>
        <v>0</v>
      </c>
      <c r="L271" s="158">
        <f t="shared" si="51"/>
        <v>0</v>
      </c>
      <c r="M271" s="158">
        <f t="shared" si="52"/>
        <v>0</v>
      </c>
      <c r="N271" s="158">
        <f t="shared" si="53"/>
        <v>0</v>
      </c>
      <c r="O271" s="158">
        <f t="shared" si="54"/>
        <v>0</v>
      </c>
    </row>
    <row r="272" spans="1:15" ht="21.95" customHeight="1">
      <c r="A272" s="108">
        <v>266</v>
      </c>
      <c r="B272" s="124" t="str">
        <f t="array" ref="B272">IF(ROWS(الشيت!$GC$10:GC275)&lt;=COUNTIF(result,اخرالعام!$B$4),INDEX(glos,SMALL(IF(result=اخرالعام!$B$4,ROW(result)-ROW(الشيت!$GC$10)+1),ROW(266:266))),"")</f>
        <v/>
      </c>
      <c r="C272" s="139" t="str">
        <f t="shared" si="44"/>
        <v/>
      </c>
      <c r="D272" s="108"/>
      <c r="E272" s="108"/>
      <c r="F272" s="144">
        <f t="shared" si="45"/>
        <v>0</v>
      </c>
      <c r="G272" s="144">
        <f t="shared" si="46"/>
        <v>0</v>
      </c>
      <c r="H272" s="158">
        <f t="shared" si="47"/>
        <v>0</v>
      </c>
      <c r="I272" s="158">
        <f t="shared" si="48"/>
        <v>0</v>
      </c>
      <c r="J272" s="158">
        <f t="shared" si="49"/>
        <v>0</v>
      </c>
      <c r="K272" s="158">
        <f t="shared" si="50"/>
        <v>0</v>
      </c>
      <c r="L272" s="158">
        <f t="shared" si="51"/>
        <v>0</v>
      </c>
      <c r="M272" s="158">
        <f t="shared" si="52"/>
        <v>0</v>
      </c>
      <c r="N272" s="158">
        <f t="shared" si="53"/>
        <v>0</v>
      </c>
      <c r="O272" s="158">
        <f t="shared" si="54"/>
        <v>0</v>
      </c>
    </row>
    <row r="273" spans="1:15" ht="21.95" customHeight="1">
      <c r="A273" s="108">
        <v>267</v>
      </c>
      <c r="B273" s="124" t="str">
        <f t="array" ref="B273">IF(ROWS(الشيت!$GC$10:GC276)&lt;=COUNTIF(result,اخرالعام!$B$4),INDEX(glos,SMALL(IF(result=اخرالعام!$B$4,ROW(result)-ROW(الشيت!$GC$10)+1),ROW(267:267))),"")</f>
        <v/>
      </c>
      <c r="C273" s="139" t="str">
        <f t="shared" si="44"/>
        <v/>
      </c>
      <c r="D273" s="108"/>
      <c r="E273" s="108"/>
      <c r="F273" s="144">
        <f t="shared" si="45"/>
        <v>0</v>
      </c>
      <c r="G273" s="144">
        <f t="shared" si="46"/>
        <v>0</v>
      </c>
      <c r="H273" s="158">
        <f t="shared" si="47"/>
        <v>0</v>
      </c>
      <c r="I273" s="158">
        <f t="shared" si="48"/>
        <v>0</v>
      </c>
      <c r="J273" s="158">
        <f t="shared" si="49"/>
        <v>0</v>
      </c>
      <c r="K273" s="158">
        <f t="shared" si="50"/>
        <v>0</v>
      </c>
      <c r="L273" s="158">
        <f t="shared" si="51"/>
        <v>0</v>
      </c>
      <c r="M273" s="158">
        <f t="shared" si="52"/>
        <v>0</v>
      </c>
      <c r="N273" s="158">
        <f t="shared" si="53"/>
        <v>0</v>
      </c>
      <c r="O273" s="158">
        <f t="shared" si="54"/>
        <v>0</v>
      </c>
    </row>
    <row r="274" spans="1:15" ht="21.95" customHeight="1">
      <c r="A274" s="108">
        <v>268</v>
      </c>
      <c r="B274" s="124" t="str">
        <f t="array" ref="B274">IF(ROWS(الشيت!$GC$10:GC277)&lt;=COUNTIF(result,اخرالعام!$B$4),INDEX(glos,SMALL(IF(result=اخرالعام!$B$4,ROW(result)-ROW(الشيت!$GC$10)+1),ROW(268:268))),"")</f>
        <v/>
      </c>
      <c r="C274" s="139" t="str">
        <f t="shared" si="44"/>
        <v/>
      </c>
      <c r="D274" s="108"/>
      <c r="E274" s="108"/>
      <c r="F274" s="144">
        <f t="shared" si="45"/>
        <v>0</v>
      </c>
      <c r="G274" s="144">
        <f t="shared" si="46"/>
        <v>0</v>
      </c>
      <c r="H274" s="158">
        <f t="shared" si="47"/>
        <v>0</v>
      </c>
      <c r="I274" s="158">
        <f t="shared" si="48"/>
        <v>0</v>
      </c>
      <c r="J274" s="158">
        <f t="shared" si="49"/>
        <v>0</v>
      </c>
      <c r="K274" s="158">
        <f t="shared" si="50"/>
        <v>0</v>
      </c>
      <c r="L274" s="158">
        <f t="shared" si="51"/>
        <v>0</v>
      </c>
      <c r="M274" s="158">
        <f t="shared" si="52"/>
        <v>0</v>
      </c>
      <c r="N274" s="158">
        <f t="shared" si="53"/>
        <v>0</v>
      </c>
      <c r="O274" s="158">
        <f t="shared" si="54"/>
        <v>0</v>
      </c>
    </row>
    <row r="275" spans="1:15" ht="21.95" customHeight="1">
      <c r="A275" s="108">
        <v>269</v>
      </c>
      <c r="B275" s="124" t="str">
        <f t="array" ref="B275">IF(ROWS(الشيت!$GC$10:GC278)&lt;=COUNTIF(result,اخرالعام!$B$4),INDEX(glos,SMALL(IF(result=اخرالعام!$B$4,ROW(result)-ROW(الشيت!$GC$10)+1),ROW(269:269))),"")</f>
        <v/>
      </c>
      <c r="C275" s="139" t="str">
        <f t="shared" si="44"/>
        <v/>
      </c>
      <c r="D275" s="108"/>
      <c r="E275" s="108"/>
      <c r="F275" s="144">
        <f t="shared" si="45"/>
        <v>0</v>
      </c>
      <c r="G275" s="144">
        <f t="shared" si="46"/>
        <v>0</v>
      </c>
      <c r="H275" s="158">
        <f t="shared" si="47"/>
        <v>0</v>
      </c>
      <c r="I275" s="158">
        <f t="shared" si="48"/>
        <v>0</v>
      </c>
      <c r="J275" s="158">
        <f t="shared" si="49"/>
        <v>0</v>
      </c>
      <c r="K275" s="158">
        <f t="shared" si="50"/>
        <v>0</v>
      </c>
      <c r="L275" s="158">
        <f t="shared" si="51"/>
        <v>0</v>
      </c>
      <c r="M275" s="158">
        <f t="shared" si="52"/>
        <v>0</v>
      </c>
      <c r="N275" s="158">
        <f t="shared" si="53"/>
        <v>0</v>
      </c>
      <c r="O275" s="158">
        <f t="shared" si="54"/>
        <v>0</v>
      </c>
    </row>
    <row r="276" spans="1:15" ht="21.95" customHeight="1">
      <c r="A276" s="108">
        <v>270</v>
      </c>
      <c r="B276" s="124" t="str">
        <f t="array" ref="B276">IF(ROWS(الشيت!$GC$10:GC279)&lt;=COUNTIF(result,اخرالعام!$B$4),INDEX(glos,SMALL(IF(result=اخرالعام!$B$4,ROW(result)-ROW(الشيت!$GC$10)+1),ROW(270:270))),"")</f>
        <v/>
      </c>
      <c r="C276" s="139" t="str">
        <f t="shared" si="44"/>
        <v/>
      </c>
      <c r="D276" s="108"/>
      <c r="E276" s="108"/>
      <c r="F276" s="144">
        <f t="shared" si="45"/>
        <v>0</v>
      </c>
      <c r="G276" s="144">
        <f t="shared" si="46"/>
        <v>0</v>
      </c>
      <c r="H276" s="158">
        <f t="shared" si="47"/>
        <v>0</v>
      </c>
      <c r="I276" s="158">
        <f t="shared" si="48"/>
        <v>0</v>
      </c>
      <c r="J276" s="158">
        <f t="shared" si="49"/>
        <v>0</v>
      </c>
      <c r="K276" s="158">
        <f t="shared" si="50"/>
        <v>0</v>
      </c>
      <c r="L276" s="158">
        <f t="shared" si="51"/>
        <v>0</v>
      </c>
      <c r="M276" s="158">
        <f t="shared" si="52"/>
        <v>0</v>
      </c>
      <c r="N276" s="158">
        <f t="shared" si="53"/>
        <v>0</v>
      </c>
      <c r="O276" s="158">
        <f t="shared" si="54"/>
        <v>0</v>
      </c>
    </row>
    <row r="277" spans="1:15" ht="21.95" customHeight="1">
      <c r="A277" s="108">
        <v>271</v>
      </c>
      <c r="B277" s="124" t="str">
        <f t="array" ref="B277">IF(ROWS(الشيت!$GC$10:GC280)&lt;=COUNTIF(result,اخرالعام!$B$4),INDEX(glos,SMALL(IF(result=اخرالعام!$B$4,ROW(result)-ROW(الشيت!$GC$10)+1),ROW(271:271))),"")</f>
        <v/>
      </c>
      <c r="C277" s="139" t="str">
        <f t="shared" si="44"/>
        <v/>
      </c>
      <c r="D277" s="108"/>
      <c r="E277" s="108"/>
      <c r="F277" s="144">
        <f t="shared" si="45"/>
        <v>0</v>
      </c>
      <c r="G277" s="144">
        <f t="shared" si="46"/>
        <v>0</v>
      </c>
      <c r="H277" s="158">
        <f t="shared" si="47"/>
        <v>0</v>
      </c>
      <c r="I277" s="158">
        <f t="shared" si="48"/>
        <v>0</v>
      </c>
      <c r="J277" s="158">
        <f t="shared" si="49"/>
        <v>0</v>
      </c>
      <c r="K277" s="158">
        <f t="shared" si="50"/>
        <v>0</v>
      </c>
      <c r="L277" s="158">
        <f t="shared" si="51"/>
        <v>0</v>
      </c>
      <c r="M277" s="158">
        <f t="shared" si="52"/>
        <v>0</v>
      </c>
      <c r="N277" s="158">
        <f t="shared" si="53"/>
        <v>0</v>
      </c>
      <c r="O277" s="158">
        <f t="shared" si="54"/>
        <v>0</v>
      </c>
    </row>
    <row r="278" spans="1:15" ht="21.95" customHeight="1">
      <c r="A278" s="108">
        <v>272</v>
      </c>
      <c r="B278" s="124" t="str">
        <f t="array" ref="B278">IF(ROWS(الشيت!$GC$10:GC281)&lt;=COUNTIF(result,اخرالعام!$B$4),INDEX(glos,SMALL(IF(result=اخرالعام!$B$4,ROW(result)-ROW(الشيت!$GC$10)+1),ROW(272:272))),"")</f>
        <v/>
      </c>
      <c r="C278" s="139" t="str">
        <f t="shared" si="44"/>
        <v/>
      </c>
      <c r="D278" s="108"/>
      <c r="E278" s="108"/>
      <c r="F278" s="144">
        <f t="shared" si="45"/>
        <v>0</v>
      </c>
      <c r="G278" s="144">
        <f t="shared" si="46"/>
        <v>0</v>
      </c>
      <c r="H278" s="158">
        <f t="shared" si="47"/>
        <v>0</v>
      </c>
      <c r="I278" s="158">
        <f t="shared" si="48"/>
        <v>0</v>
      </c>
      <c r="J278" s="158">
        <f t="shared" si="49"/>
        <v>0</v>
      </c>
      <c r="K278" s="158">
        <f t="shared" si="50"/>
        <v>0</v>
      </c>
      <c r="L278" s="158">
        <f t="shared" si="51"/>
        <v>0</v>
      </c>
      <c r="M278" s="158">
        <f t="shared" si="52"/>
        <v>0</v>
      </c>
      <c r="N278" s="158">
        <f t="shared" si="53"/>
        <v>0</v>
      </c>
      <c r="O278" s="158">
        <f t="shared" si="54"/>
        <v>0</v>
      </c>
    </row>
    <row r="279" spans="1:15" ht="21.95" customHeight="1">
      <c r="A279" s="108">
        <v>273</v>
      </c>
      <c r="B279" s="124" t="str">
        <f t="array" ref="B279">IF(ROWS(الشيت!$GC$10:GC282)&lt;=COUNTIF(result,اخرالعام!$B$4),INDEX(glos,SMALL(IF(result=اخرالعام!$B$4,ROW(result)-ROW(الشيت!$GC$10)+1),ROW(273:273))),"")</f>
        <v/>
      </c>
      <c r="C279" s="139" t="str">
        <f t="shared" si="44"/>
        <v/>
      </c>
      <c r="D279" s="108"/>
      <c r="E279" s="108"/>
      <c r="F279" s="144">
        <f t="shared" si="45"/>
        <v>0</v>
      </c>
      <c r="G279" s="144">
        <f t="shared" si="46"/>
        <v>0</v>
      </c>
      <c r="H279" s="158">
        <f t="shared" si="47"/>
        <v>0</v>
      </c>
      <c r="I279" s="158">
        <f t="shared" si="48"/>
        <v>0</v>
      </c>
      <c r="J279" s="158">
        <f t="shared" si="49"/>
        <v>0</v>
      </c>
      <c r="K279" s="158">
        <f t="shared" si="50"/>
        <v>0</v>
      </c>
      <c r="L279" s="158">
        <f t="shared" si="51"/>
        <v>0</v>
      </c>
      <c r="M279" s="158">
        <f t="shared" si="52"/>
        <v>0</v>
      </c>
      <c r="N279" s="158">
        <f t="shared" si="53"/>
        <v>0</v>
      </c>
      <c r="O279" s="158">
        <f t="shared" si="54"/>
        <v>0</v>
      </c>
    </row>
    <row r="280" spans="1:15" ht="21.95" customHeight="1">
      <c r="A280" s="108">
        <v>274</v>
      </c>
      <c r="B280" s="124" t="str">
        <f t="array" ref="B280">IF(ROWS(الشيت!$GC$10:GC283)&lt;=COUNTIF(result,اخرالعام!$B$4),INDEX(glos,SMALL(IF(result=اخرالعام!$B$4,ROW(result)-ROW(الشيت!$GC$10)+1),ROW(274:274))),"")</f>
        <v/>
      </c>
      <c r="C280" s="139" t="str">
        <f t="shared" si="44"/>
        <v/>
      </c>
      <c r="D280" s="108"/>
      <c r="E280" s="108"/>
      <c r="F280" s="144">
        <f t="shared" si="45"/>
        <v>0</v>
      </c>
      <c r="G280" s="144">
        <f t="shared" si="46"/>
        <v>0</v>
      </c>
      <c r="H280" s="158">
        <f t="shared" si="47"/>
        <v>0</v>
      </c>
      <c r="I280" s="158">
        <f t="shared" si="48"/>
        <v>0</v>
      </c>
      <c r="J280" s="158">
        <f t="shared" si="49"/>
        <v>0</v>
      </c>
      <c r="K280" s="158">
        <f t="shared" si="50"/>
        <v>0</v>
      </c>
      <c r="L280" s="158">
        <f t="shared" si="51"/>
        <v>0</v>
      </c>
      <c r="M280" s="158">
        <f t="shared" si="52"/>
        <v>0</v>
      </c>
      <c r="N280" s="158">
        <f t="shared" si="53"/>
        <v>0</v>
      </c>
      <c r="O280" s="158">
        <f t="shared" si="54"/>
        <v>0</v>
      </c>
    </row>
    <row r="281" spans="1:15" ht="21.95" customHeight="1">
      <c r="A281" s="108">
        <v>275</v>
      </c>
      <c r="B281" s="124" t="str">
        <f t="array" ref="B281">IF(ROWS(الشيت!$GC$10:GC284)&lt;=COUNTIF(result,اخرالعام!$B$4),INDEX(glos,SMALL(IF(result=اخرالعام!$B$4,ROW(result)-ROW(الشيت!$GC$10)+1),ROW(275:275))),"")</f>
        <v/>
      </c>
      <c r="C281" s="139" t="str">
        <f t="shared" si="44"/>
        <v/>
      </c>
      <c r="D281" s="108"/>
      <c r="E281" s="108"/>
      <c r="F281" s="144">
        <f t="shared" si="45"/>
        <v>0</v>
      </c>
      <c r="G281" s="144">
        <f t="shared" si="46"/>
        <v>0</v>
      </c>
      <c r="H281" s="158">
        <f t="shared" si="47"/>
        <v>0</v>
      </c>
      <c r="I281" s="158">
        <f t="shared" si="48"/>
        <v>0</v>
      </c>
      <c r="J281" s="158">
        <f t="shared" si="49"/>
        <v>0</v>
      </c>
      <c r="K281" s="158">
        <f t="shared" si="50"/>
        <v>0</v>
      </c>
      <c r="L281" s="158">
        <f t="shared" si="51"/>
        <v>0</v>
      </c>
      <c r="M281" s="158">
        <f t="shared" si="52"/>
        <v>0</v>
      </c>
      <c r="N281" s="158">
        <f t="shared" si="53"/>
        <v>0</v>
      </c>
      <c r="O281" s="158">
        <f t="shared" si="54"/>
        <v>0</v>
      </c>
    </row>
    <row r="282" spans="1:15" ht="21.95" customHeight="1">
      <c r="A282" s="108">
        <v>276</v>
      </c>
      <c r="B282" s="124" t="str">
        <f t="array" ref="B282">IF(ROWS(الشيت!$GC$10:GC285)&lt;=COUNTIF(result,اخرالعام!$B$4),INDEX(glos,SMALL(IF(result=اخرالعام!$B$4,ROW(result)-ROW(الشيت!$GC$10)+1),ROW(276:276))),"")</f>
        <v/>
      </c>
      <c r="C282" s="139" t="str">
        <f t="shared" si="44"/>
        <v/>
      </c>
      <c r="D282" s="108"/>
      <c r="E282" s="108"/>
      <c r="F282" s="144">
        <f t="shared" si="45"/>
        <v>0</v>
      </c>
      <c r="G282" s="144">
        <f t="shared" si="46"/>
        <v>0</v>
      </c>
      <c r="H282" s="158">
        <f t="shared" si="47"/>
        <v>0</v>
      </c>
      <c r="I282" s="158">
        <f t="shared" si="48"/>
        <v>0</v>
      </c>
      <c r="J282" s="158">
        <f t="shared" si="49"/>
        <v>0</v>
      </c>
      <c r="K282" s="158">
        <f t="shared" si="50"/>
        <v>0</v>
      </c>
      <c r="L282" s="158">
        <f t="shared" si="51"/>
        <v>0</v>
      </c>
      <c r="M282" s="158">
        <f t="shared" si="52"/>
        <v>0</v>
      </c>
      <c r="N282" s="158">
        <f t="shared" si="53"/>
        <v>0</v>
      </c>
      <c r="O282" s="158">
        <f t="shared" si="54"/>
        <v>0</v>
      </c>
    </row>
    <row r="283" spans="1:15" ht="21.95" customHeight="1">
      <c r="A283" s="108">
        <v>277</v>
      </c>
      <c r="B283" s="124" t="str">
        <f t="array" ref="B283">IF(ROWS(الشيت!$GC$10:GC286)&lt;=COUNTIF(result,اخرالعام!$B$4),INDEX(glos,SMALL(IF(result=اخرالعام!$B$4,ROW(result)-ROW(الشيت!$GC$10)+1),ROW(277:277))),"")</f>
        <v/>
      </c>
      <c r="C283" s="139" t="str">
        <f t="shared" si="44"/>
        <v/>
      </c>
      <c r="D283" s="108"/>
      <c r="E283" s="108"/>
      <c r="F283" s="144">
        <f t="shared" si="45"/>
        <v>0</v>
      </c>
      <c r="G283" s="144">
        <f t="shared" si="46"/>
        <v>0</v>
      </c>
      <c r="H283" s="158">
        <f t="shared" si="47"/>
        <v>0</v>
      </c>
      <c r="I283" s="158">
        <f t="shared" si="48"/>
        <v>0</v>
      </c>
      <c r="J283" s="158">
        <f t="shared" si="49"/>
        <v>0</v>
      </c>
      <c r="K283" s="158">
        <f t="shared" si="50"/>
        <v>0</v>
      </c>
      <c r="L283" s="158">
        <f t="shared" si="51"/>
        <v>0</v>
      </c>
      <c r="M283" s="158">
        <f t="shared" si="52"/>
        <v>0</v>
      </c>
      <c r="N283" s="158">
        <f t="shared" si="53"/>
        <v>0</v>
      </c>
      <c r="O283" s="158">
        <f t="shared" si="54"/>
        <v>0</v>
      </c>
    </row>
    <row r="284" spans="1:15" ht="21.95" customHeight="1">
      <c r="A284" s="108">
        <v>278</v>
      </c>
      <c r="B284" s="124" t="str">
        <f t="array" ref="B284">IF(ROWS(الشيت!$GC$10:GC287)&lt;=COUNTIF(result,اخرالعام!$B$4),INDEX(glos,SMALL(IF(result=اخرالعام!$B$4,ROW(result)-ROW(الشيت!$GC$10)+1),ROW(278:278))),"")</f>
        <v/>
      </c>
      <c r="C284" s="139" t="str">
        <f t="shared" si="44"/>
        <v/>
      </c>
      <c r="D284" s="108"/>
      <c r="E284" s="108"/>
      <c r="F284" s="144">
        <f t="shared" si="45"/>
        <v>0</v>
      </c>
      <c r="G284" s="144">
        <f t="shared" si="46"/>
        <v>0</v>
      </c>
      <c r="H284" s="158">
        <f t="shared" si="47"/>
        <v>0</v>
      </c>
      <c r="I284" s="158">
        <f t="shared" si="48"/>
        <v>0</v>
      </c>
      <c r="J284" s="158">
        <f t="shared" si="49"/>
        <v>0</v>
      </c>
      <c r="K284" s="158">
        <f t="shared" si="50"/>
        <v>0</v>
      </c>
      <c r="L284" s="158">
        <f t="shared" si="51"/>
        <v>0</v>
      </c>
      <c r="M284" s="158">
        <f t="shared" si="52"/>
        <v>0</v>
      </c>
      <c r="N284" s="158">
        <f t="shared" si="53"/>
        <v>0</v>
      </c>
      <c r="O284" s="158">
        <f t="shared" si="54"/>
        <v>0</v>
      </c>
    </row>
    <row r="285" spans="1:15" ht="21.95" customHeight="1">
      <c r="A285" s="108">
        <v>279</v>
      </c>
      <c r="B285" s="124" t="str">
        <f t="array" ref="B285">IF(ROWS(الشيت!$GC$10:GC288)&lt;=COUNTIF(result,اخرالعام!$B$4),INDEX(glos,SMALL(IF(result=اخرالعام!$B$4,ROW(result)-ROW(الشيت!$GC$10)+1),ROW(279:279))),"")</f>
        <v/>
      </c>
      <c r="C285" s="139" t="str">
        <f t="shared" si="44"/>
        <v/>
      </c>
      <c r="D285" s="108"/>
      <c r="E285" s="108"/>
      <c r="F285" s="144">
        <f t="shared" si="45"/>
        <v>0</v>
      </c>
      <c r="G285" s="144">
        <f t="shared" si="46"/>
        <v>0</v>
      </c>
      <c r="H285" s="158">
        <f t="shared" si="47"/>
        <v>0</v>
      </c>
      <c r="I285" s="158">
        <f t="shared" si="48"/>
        <v>0</v>
      </c>
      <c r="J285" s="158">
        <f t="shared" si="49"/>
        <v>0</v>
      </c>
      <c r="K285" s="158">
        <f t="shared" si="50"/>
        <v>0</v>
      </c>
      <c r="L285" s="158">
        <f t="shared" si="51"/>
        <v>0</v>
      </c>
      <c r="M285" s="158">
        <f t="shared" si="52"/>
        <v>0</v>
      </c>
      <c r="N285" s="158">
        <f t="shared" si="53"/>
        <v>0</v>
      </c>
      <c r="O285" s="158">
        <f t="shared" si="54"/>
        <v>0</v>
      </c>
    </row>
    <row r="286" spans="1:15" ht="21.95" customHeight="1">
      <c r="A286" s="108">
        <v>280</v>
      </c>
      <c r="B286" s="124" t="str">
        <f t="array" ref="B286">IF(ROWS(الشيت!$GC$10:GC289)&lt;=COUNTIF(result,اخرالعام!$B$4),INDEX(glos,SMALL(IF(result=اخرالعام!$B$4,ROW(result)-ROW(الشيت!$GC$10)+1),ROW(280:280))),"")</f>
        <v/>
      </c>
      <c r="C286" s="139" t="str">
        <f t="shared" si="44"/>
        <v/>
      </c>
      <c r="D286" s="108"/>
      <c r="E286" s="108"/>
      <c r="F286" s="144">
        <f t="shared" si="45"/>
        <v>0</v>
      </c>
      <c r="G286" s="144">
        <f t="shared" si="46"/>
        <v>0</v>
      </c>
      <c r="H286" s="158">
        <f t="shared" si="47"/>
        <v>0</v>
      </c>
      <c r="I286" s="158">
        <f t="shared" si="48"/>
        <v>0</v>
      </c>
      <c r="J286" s="158">
        <f t="shared" si="49"/>
        <v>0</v>
      </c>
      <c r="K286" s="158">
        <f t="shared" si="50"/>
        <v>0</v>
      </c>
      <c r="L286" s="158">
        <f t="shared" si="51"/>
        <v>0</v>
      </c>
      <c r="M286" s="158">
        <f t="shared" si="52"/>
        <v>0</v>
      </c>
      <c r="N286" s="158">
        <f t="shared" si="53"/>
        <v>0</v>
      </c>
      <c r="O286" s="158">
        <f t="shared" si="54"/>
        <v>0</v>
      </c>
    </row>
    <row r="287" spans="1:15" ht="21.95" customHeight="1">
      <c r="A287" s="108">
        <v>281</v>
      </c>
      <c r="B287" s="124" t="str">
        <f t="array" ref="B287">IF(ROWS(الشيت!$GC$10:GC290)&lt;=COUNTIF(result,اخرالعام!$B$4),INDEX(glos,SMALL(IF(result=اخرالعام!$B$4,ROW(result)-ROW(الشيت!$GC$10)+1),ROW(281:281))),"")</f>
        <v/>
      </c>
      <c r="C287" s="139" t="str">
        <f t="shared" si="44"/>
        <v/>
      </c>
      <c r="D287" s="108"/>
      <c r="E287" s="108"/>
      <c r="F287" s="144">
        <f t="shared" si="45"/>
        <v>0</v>
      </c>
      <c r="G287" s="144">
        <f t="shared" si="46"/>
        <v>0</v>
      </c>
      <c r="H287" s="158">
        <f t="shared" si="47"/>
        <v>0</v>
      </c>
      <c r="I287" s="158">
        <f t="shared" si="48"/>
        <v>0</v>
      </c>
      <c r="J287" s="158">
        <f t="shared" si="49"/>
        <v>0</v>
      </c>
      <c r="K287" s="158">
        <f t="shared" si="50"/>
        <v>0</v>
      </c>
      <c r="L287" s="158">
        <f t="shared" si="51"/>
        <v>0</v>
      </c>
      <c r="M287" s="158">
        <f t="shared" si="52"/>
        <v>0</v>
      </c>
      <c r="N287" s="158">
        <f t="shared" si="53"/>
        <v>0</v>
      </c>
      <c r="O287" s="158">
        <f t="shared" si="54"/>
        <v>0</v>
      </c>
    </row>
    <row r="288" spans="1:15" ht="21.95" customHeight="1">
      <c r="A288" s="108">
        <v>282</v>
      </c>
      <c r="B288" s="124" t="str">
        <f t="array" ref="B288">IF(ROWS(الشيت!$GC$10:GC291)&lt;=COUNTIF(result,اخرالعام!$B$4),INDEX(glos,SMALL(IF(result=اخرالعام!$B$4,ROW(result)-ROW(الشيت!$GC$10)+1),ROW(282:282))),"")</f>
        <v/>
      </c>
      <c r="C288" s="139" t="str">
        <f t="shared" si="44"/>
        <v/>
      </c>
      <c r="D288" s="108"/>
      <c r="E288" s="108"/>
      <c r="F288" s="144">
        <f t="shared" si="45"/>
        <v>0</v>
      </c>
      <c r="G288" s="144">
        <f t="shared" si="46"/>
        <v>0</v>
      </c>
      <c r="H288" s="158">
        <f t="shared" si="47"/>
        <v>0</v>
      </c>
      <c r="I288" s="158">
        <f t="shared" si="48"/>
        <v>0</v>
      </c>
      <c r="J288" s="158">
        <f t="shared" si="49"/>
        <v>0</v>
      </c>
      <c r="K288" s="158">
        <f t="shared" si="50"/>
        <v>0</v>
      </c>
      <c r="L288" s="158">
        <f t="shared" si="51"/>
        <v>0</v>
      </c>
      <c r="M288" s="158">
        <f t="shared" si="52"/>
        <v>0</v>
      </c>
      <c r="N288" s="158">
        <f t="shared" si="53"/>
        <v>0</v>
      </c>
      <c r="O288" s="158">
        <f t="shared" si="54"/>
        <v>0</v>
      </c>
    </row>
    <row r="289" spans="1:15" ht="21.95" customHeight="1">
      <c r="A289" s="108">
        <v>283</v>
      </c>
      <c r="B289" s="124" t="str">
        <f t="array" ref="B289">IF(ROWS(الشيت!$GC$10:GC292)&lt;=COUNTIF(result,اخرالعام!$B$4),INDEX(glos,SMALL(IF(result=اخرالعام!$B$4,ROW(result)-ROW(الشيت!$GC$10)+1),ROW(283:283))),"")</f>
        <v/>
      </c>
      <c r="C289" s="139" t="str">
        <f t="shared" si="44"/>
        <v/>
      </c>
      <c r="D289" s="108"/>
      <c r="E289" s="108"/>
      <c r="F289" s="144">
        <f t="shared" si="45"/>
        <v>0</v>
      </c>
      <c r="G289" s="144">
        <f t="shared" si="46"/>
        <v>0</v>
      </c>
      <c r="H289" s="158">
        <f t="shared" si="47"/>
        <v>0</v>
      </c>
      <c r="I289" s="158">
        <f t="shared" si="48"/>
        <v>0</v>
      </c>
      <c r="J289" s="158">
        <f t="shared" si="49"/>
        <v>0</v>
      </c>
      <c r="K289" s="158">
        <f t="shared" si="50"/>
        <v>0</v>
      </c>
      <c r="L289" s="158">
        <f t="shared" si="51"/>
        <v>0</v>
      </c>
      <c r="M289" s="158">
        <f t="shared" si="52"/>
        <v>0</v>
      </c>
      <c r="N289" s="158">
        <f t="shared" si="53"/>
        <v>0</v>
      </c>
      <c r="O289" s="158">
        <f t="shared" si="54"/>
        <v>0</v>
      </c>
    </row>
    <row r="290" spans="1:15" ht="21.95" customHeight="1">
      <c r="A290" s="108">
        <v>284</v>
      </c>
      <c r="B290" s="124" t="str">
        <f t="array" ref="B290">IF(ROWS(الشيت!$GC$10:GC293)&lt;=COUNTIF(result,اخرالعام!$B$4),INDEX(glos,SMALL(IF(result=اخرالعام!$B$4,ROW(result)-ROW(الشيت!$GC$10)+1),ROW(284:284))),"")</f>
        <v/>
      </c>
      <c r="C290" s="139" t="str">
        <f t="shared" si="44"/>
        <v/>
      </c>
      <c r="D290" s="108"/>
      <c r="E290" s="108"/>
      <c r="F290" s="144">
        <f t="shared" si="45"/>
        <v>0</v>
      </c>
      <c r="G290" s="144">
        <f t="shared" si="46"/>
        <v>0</v>
      </c>
      <c r="H290" s="158">
        <f t="shared" si="47"/>
        <v>0</v>
      </c>
      <c r="I290" s="158">
        <f t="shared" si="48"/>
        <v>0</v>
      </c>
      <c r="J290" s="158">
        <f t="shared" si="49"/>
        <v>0</v>
      </c>
      <c r="K290" s="158">
        <f t="shared" si="50"/>
        <v>0</v>
      </c>
      <c r="L290" s="158">
        <f t="shared" si="51"/>
        <v>0</v>
      </c>
      <c r="M290" s="158">
        <f t="shared" si="52"/>
        <v>0</v>
      </c>
      <c r="N290" s="158">
        <f t="shared" si="53"/>
        <v>0</v>
      </c>
      <c r="O290" s="158">
        <f t="shared" si="54"/>
        <v>0</v>
      </c>
    </row>
    <row r="291" spans="1:15" ht="21.95" customHeight="1">
      <c r="A291" s="108">
        <v>285</v>
      </c>
      <c r="B291" s="124" t="str">
        <f t="array" ref="B291">IF(ROWS(الشيت!$GC$10:GC294)&lt;=COUNTIF(result,اخرالعام!$B$4),INDEX(glos,SMALL(IF(result=اخرالعام!$B$4,ROW(result)-ROW(الشيت!$GC$10)+1),ROW(285:285))),"")</f>
        <v/>
      </c>
      <c r="C291" s="139" t="str">
        <f t="shared" si="44"/>
        <v/>
      </c>
      <c r="D291" s="108"/>
      <c r="E291" s="108"/>
      <c r="F291" s="144">
        <f t="shared" si="45"/>
        <v>0</v>
      </c>
      <c r="G291" s="144">
        <f t="shared" si="46"/>
        <v>0</v>
      </c>
      <c r="H291" s="158">
        <f t="shared" si="47"/>
        <v>0</v>
      </c>
      <c r="I291" s="158">
        <f t="shared" si="48"/>
        <v>0</v>
      </c>
      <c r="J291" s="158">
        <f t="shared" si="49"/>
        <v>0</v>
      </c>
      <c r="K291" s="158">
        <f t="shared" si="50"/>
        <v>0</v>
      </c>
      <c r="L291" s="158">
        <f t="shared" si="51"/>
        <v>0</v>
      </c>
      <c r="M291" s="158">
        <f t="shared" si="52"/>
        <v>0</v>
      </c>
      <c r="N291" s="158">
        <f t="shared" si="53"/>
        <v>0</v>
      </c>
      <c r="O291" s="158">
        <f t="shared" si="54"/>
        <v>0</v>
      </c>
    </row>
    <row r="292" spans="1:15" ht="21.95" customHeight="1">
      <c r="A292" s="108">
        <v>286</v>
      </c>
      <c r="B292" s="124" t="str">
        <f t="array" ref="B292">IF(ROWS(الشيت!$GC$10:GC295)&lt;=COUNTIF(result,اخرالعام!$B$4),INDEX(glos,SMALL(IF(result=اخرالعام!$B$4,ROW(result)-ROW(الشيت!$GC$10)+1),ROW(286:286))),"")</f>
        <v/>
      </c>
      <c r="C292" s="139" t="str">
        <f t="shared" si="44"/>
        <v/>
      </c>
      <c r="D292" s="108"/>
      <c r="E292" s="108"/>
      <c r="F292" s="144">
        <f t="shared" si="45"/>
        <v>0</v>
      </c>
      <c r="G292" s="144">
        <f t="shared" si="46"/>
        <v>0</v>
      </c>
      <c r="H292" s="158">
        <f t="shared" si="47"/>
        <v>0</v>
      </c>
      <c r="I292" s="158">
        <f t="shared" si="48"/>
        <v>0</v>
      </c>
      <c r="J292" s="158">
        <f t="shared" si="49"/>
        <v>0</v>
      </c>
      <c r="K292" s="158">
        <f t="shared" si="50"/>
        <v>0</v>
      </c>
      <c r="L292" s="158">
        <f t="shared" si="51"/>
        <v>0</v>
      </c>
      <c r="M292" s="158">
        <f t="shared" si="52"/>
        <v>0</v>
      </c>
      <c r="N292" s="158">
        <f t="shared" si="53"/>
        <v>0</v>
      </c>
      <c r="O292" s="158">
        <f t="shared" si="54"/>
        <v>0</v>
      </c>
    </row>
    <row r="293" spans="1:15" ht="21.95" customHeight="1">
      <c r="A293" s="108">
        <v>287</v>
      </c>
      <c r="B293" s="124" t="str">
        <f t="array" ref="B293">IF(ROWS(الشيت!$GC$10:GC296)&lt;=COUNTIF(result,اخرالعام!$B$4),INDEX(glos,SMALL(IF(result=اخرالعام!$B$4,ROW(result)-ROW(الشيت!$GC$10)+1),ROW(287:287))),"")</f>
        <v/>
      </c>
      <c r="C293" s="139" t="str">
        <f t="shared" si="44"/>
        <v/>
      </c>
      <c r="D293" s="108"/>
      <c r="E293" s="108"/>
      <c r="F293" s="144">
        <f t="shared" si="45"/>
        <v>0</v>
      </c>
      <c r="G293" s="144">
        <f t="shared" si="46"/>
        <v>0</v>
      </c>
      <c r="H293" s="158">
        <f t="shared" si="47"/>
        <v>0</v>
      </c>
      <c r="I293" s="158">
        <f t="shared" si="48"/>
        <v>0</v>
      </c>
      <c r="J293" s="158">
        <f t="shared" si="49"/>
        <v>0</v>
      </c>
      <c r="K293" s="158">
        <f t="shared" si="50"/>
        <v>0</v>
      </c>
      <c r="L293" s="158">
        <f t="shared" si="51"/>
        <v>0</v>
      </c>
      <c r="M293" s="158">
        <f t="shared" si="52"/>
        <v>0</v>
      </c>
      <c r="N293" s="158">
        <f t="shared" si="53"/>
        <v>0</v>
      </c>
      <c r="O293" s="158">
        <f t="shared" si="54"/>
        <v>0</v>
      </c>
    </row>
    <row r="294" spans="1:15" ht="21.95" customHeight="1">
      <c r="A294" s="108">
        <v>288</v>
      </c>
      <c r="B294" s="124" t="str">
        <f t="array" ref="B294">IF(ROWS(الشيت!$GC$10:GC297)&lt;=COUNTIF(result,اخرالعام!$B$4),INDEX(glos,SMALL(IF(result=اخرالعام!$B$4,ROW(result)-ROW(الشيت!$GC$10)+1),ROW(288:288))),"")</f>
        <v/>
      </c>
      <c r="C294" s="139" t="str">
        <f t="shared" si="44"/>
        <v/>
      </c>
      <c r="D294" s="108"/>
      <c r="E294" s="108"/>
      <c r="F294" s="144">
        <f t="shared" si="45"/>
        <v>0</v>
      </c>
      <c r="G294" s="144">
        <f t="shared" si="46"/>
        <v>0</v>
      </c>
      <c r="H294" s="158">
        <f t="shared" si="47"/>
        <v>0</v>
      </c>
      <c r="I294" s="158">
        <f t="shared" si="48"/>
        <v>0</v>
      </c>
      <c r="J294" s="158">
        <f t="shared" si="49"/>
        <v>0</v>
      </c>
      <c r="K294" s="158">
        <f t="shared" si="50"/>
        <v>0</v>
      </c>
      <c r="L294" s="158">
        <f t="shared" si="51"/>
        <v>0</v>
      </c>
      <c r="M294" s="158">
        <f t="shared" si="52"/>
        <v>0</v>
      </c>
      <c r="N294" s="158">
        <f t="shared" si="53"/>
        <v>0</v>
      </c>
      <c r="O294" s="158">
        <f t="shared" si="54"/>
        <v>0</v>
      </c>
    </row>
    <row r="295" spans="1:15" ht="21.95" customHeight="1">
      <c r="A295" s="108">
        <v>289</v>
      </c>
      <c r="B295" s="124" t="str">
        <f t="array" ref="B295">IF(ROWS(الشيت!$GC$10:GC298)&lt;=COUNTIF(result,اخرالعام!$B$4),INDEX(glos,SMALL(IF(result=اخرالعام!$B$4,ROW(result)-ROW(الشيت!$GC$10)+1),ROW(289:289))),"")</f>
        <v/>
      </c>
      <c r="C295" s="139" t="str">
        <f t="shared" si="44"/>
        <v/>
      </c>
      <c r="D295" s="108"/>
      <c r="E295" s="108"/>
      <c r="F295" s="144">
        <f t="shared" si="45"/>
        <v>0</v>
      </c>
      <c r="G295" s="144">
        <f t="shared" si="46"/>
        <v>0</v>
      </c>
      <c r="H295" s="158">
        <f t="shared" si="47"/>
        <v>0</v>
      </c>
      <c r="I295" s="158">
        <f t="shared" si="48"/>
        <v>0</v>
      </c>
      <c r="J295" s="158">
        <f t="shared" si="49"/>
        <v>0</v>
      </c>
      <c r="K295" s="158">
        <f t="shared" si="50"/>
        <v>0</v>
      </c>
      <c r="L295" s="158">
        <f t="shared" si="51"/>
        <v>0</v>
      </c>
      <c r="M295" s="158">
        <f t="shared" si="52"/>
        <v>0</v>
      </c>
      <c r="N295" s="158">
        <f t="shared" si="53"/>
        <v>0</v>
      </c>
      <c r="O295" s="158">
        <f t="shared" si="54"/>
        <v>0</v>
      </c>
    </row>
    <row r="296" spans="1:15" ht="21.95" customHeight="1">
      <c r="A296" s="108">
        <v>290</v>
      </c>
      <c r="B296" s="124" t="str">
        <f t="array" ref="B296">IF(ROWS(الشيت!$GC$10:GC299)&lt;=COUNTIF(result,اخرالعام!$B$4),INDEX(glos,SMALL(IF(result=اخرالعام!$B$4,ROW(result)-ROW(الشيت!$GC$10)+1),ROW(290:290))),"")</f>
        <v/>
      </c>
      <c r="C296" s="139" t="str">
        <f t="shared" si="44"/>
        <v/>
      </c>
      <c r="D296" s="108"/>
      <c r="E296" s="108"/>
      <c r="F296" s="144">
        <f t="shared" si="45"/>
        <v>0</v>
      </c>
      <c r="G296" s="144">
        <f t="shared" si="46"/>
        <v>0</v>
      </c>
      <c r="H296" s="158">
        <f t="shared" si="47"/>
        <v>0</v>
      </c>
      <c r="I296" s="158">
        <f t="shared" si="48"/>
        <v>0</v>
      </c>
      <c r="J296" s="158">
        <f t="shared" si="49"/>
        <v>0</v>
      </c>
      <c r="K296" s="158">
        <f t="shared" si="50"/>
        <v>0</v>
      </c>
      <c r="L296" s="158">
        <f t="shared" si="51"/>
        <v>0</v>
      </c>
      <c r="M296" s="158">
        <f t="shared" si="52"/>
        <v>0</v>
      </c>
      <c r="N296" s="158">
        <f t="shared" si="53"/>
        <v>0</v>
      </c>
      <c r="O296" s="158">
        <f t="shared" si="54"/>
        <v>0</v>
      </c>
    </row>
    <row r="297" spans="1:15" ht="21.95" customHeight="1">
      <c r="A297" s="108">
        <v>291</v>
      </c>
      <c r="B297" s="124" t="str">
        <f t="array" ref="B297">IF(ROWS(الشيت!$GC$10:GC300)&lt;=COUNTIF(result,اخرالعام!$B$4),INDEX(glos,SMALL(IF(result=اخرالعام!$B$4,ROW(result)-ROW(الشيت!$GC$10)+1),ROW(291:291))),"")</f>
        <v/>
      </c>
      <c r="C297" s="139" t="str">
        <f t="shared" si="44"/>
        <v/>
      </c>
      <c r="D297" s="108"/>
      <c r="E297" s="108"/>
      <c r="F297" s="144">
        <f t="shared" si="45"/>
        <v>0</v>
      </c>
      <c r="G297" s="144">
        <f t="shared" si="46"/>
        <v>0</v>
      </c>
      <c r="H297" s="158">
        <f t="shared" si="47"/>
        <v>0</v>
      </c>
      <c r="I297" s="158">
        <f t="shared" si="48"/>
        <v>0</v>
      </c>
      <c r="J297" s="158">
        <f t="shared" si="49"/>
        <v>0</v>
      </c>
      <c r="K297" s="158">
        <f t="shared" si="50"/>
        <v>0</v>
      </c>
      <c r="L297" s="158">
        <f t="shared" si="51"/>
        <v>0</v>
      </c>
      <c r="M297" s="158">
        <f t="shared" si="52"/>
        <v>0</v>
      </c>
      <c r="N297" s="158">
        <f t="shared" si="53"/>
        <v>0</v>
      </c>
      <c r="O297" s="158">
        <f t="shared" si="54"/>
        <v>0</v>
      </c>
    </row>
    <row r="298" spans="1:15" ht="21.95" customHeight="1">
      <c r="A298" s="108">
        <v>292</v>
      </c>
      <c r="B298" s="124" t="str">
        <f t="array" ref="B298">IF(ROWS(الشيت!$GC$10:GC301)&lt;=COUNTIF(result,اخرالعام!$B$4),INDEX(glos,SMALL(IF(result=اخرالعام!$B$4,ROW(result)-ROW(الشيت!$GC$10)+1),ROW(292:292))),"")</f>
        <v/>
      </c>
      <c r="C298" s="139" t="str">
        <f t="shared" si="44"/>
        <v/>
      </c>
      <c r="D298" s="108"/>
      <c r="E298" s="108"/>
      <c r="F298" s="144">
        <f t="shared" si="45"/>
        <v>0</v>
      </c>
      <c r="G298" s="144">
        <f t="shared" si="46"/>
        <v>0</v>
      </c>
      <c r="H298" s="158">
        <f t="shared" si="47"/>
        <v>0</v>
      </c>
      <c r="I298" s="158">
        <f t="shared" si="48"/>
        <v>0</v>
      </c>
      <c r="J298" s="158">
        <f t="shared" si="49"/>
        <v>0</v>
      </c>
      <c r="K298" s="158">
        <f t="shared" si="50"/>
        <v>0</v>
      </c>
      <c r="L298" s="158">
        <f t="shared" si="51"/>
        <v>0</v>
      </c>
      <c r="M298" s="158">
        <f t="shared" si="52"/>
        <v>0</v>
      </c>
      <c r="N298" s="158">
        <f t="shared" si="53"/>
        <v>0</v>
      </c>
      <c r="O298" s="158">
        <f t="shared" si="54"/>
        <v>0</v>
      </c>
    </row>
    <row r="299" spans="1:15" ht="21.95" customHeight="1">
      <c r="A299" s="108">
        <v>293</v>
      </c>
      <c r="B299" s="124" t="str">
        <f t="array" ref="B299">IF(ROWS(الشيت!$GC$10:GC302)&lt;=COUNTIF(result,اخرالعام!$B$4),INDEX(glos,SMALL(IF(result=اخرالعام!$B$4,ROW(result)-ROW(الشيت!$GC$10)+1),ROW(293:293))),"")</f>
        <v/>
      </c>
      <c r="C299" s="139" t="str">
        <f t="shared" si="44"/>
        <v/>
      </c>
      <c r="D299" s="108"/>
      <c r="E299" s="108"/>
      <c r="F299" s="144">
        <f t="shared" si="45"/>
        <v>0</v>
      </c>
      <c r="G299" s="144">
        <f t="shared" si="46"/>
        <v>0</v>
      </c>
      <c r="H299" s="158">
        <f t="shared" si="47"/>
        <v>0</v>
      </c>
      <c r="I299" s="158">
        <f t="shared" si="48"/>
        <v>0</v>
      </c>
      <c r="J299" s="158">
        <f t="shared" si="49"/>
        <v>0</v>
      </c>
      <c r="K299" s="158">
        <f t="shared" si="50"/>
        <v>0</v>
      </c>
      <c r="L299" s="158">
        <f t="shared" si="51"/>
        <v>0</v>
      </c>
      <c r="M299" s="158">
        <f t="shared" si="52"/>
        <v>0</v>
      </c>
      <c r="N299" s="158">
        <f t="shared" si="53"/>
        <v>0</v>
      </c>
      <c r="O299" s="158">
        <f t="shared" si="54"/>
        <v>0</v>
      </c>
    </row>
    <row r="300" spans="1:15" ht="21.95" customHeight="1">
      <c r="A300" s="108">
        <v>294</v>
      </c>
      <c r="B300" s="124" t="str">
        <f t="array" ref="B300">IF(ROWS(الشيت!$GC$10:GC303)&lt;=COUNTIF(result,اخرالعام!$B$4),INDEX(glos,SMALL(IF(result=اخرالعام!$B$4,ROW(result)-ROW(الشيت!$GC$10)+1),ROW(294:294))),"")</f>
        <v/>
      </c>
      <c r="C300" s="139" t="str">
        <f t="shared" si="44"/>
        <v/>
      </c>
      <c r="D300" s="108"/>
      <c r="E300" s="108"/>
      <c r="F300" s="144">
        <f t="shared" si="45"/>
        <v>0</v>
      </c>
      <c r="G300" s="144">
        <f t="shared" si="46"/>
        <v>0</v>
      </c>
      <c r="H300" s="158">
        <f t="shared" si="47"/>
        <v>0</v>
      </c>
      <c r="I300" s="158">
        <f t="shared" si="48"/>
        <v>0</v>
      </c>
      <c r="J300" s="158">
        <f t="shared" si="49"/>
        <v>0</v>
      </c>
      <c r="K300" s="158">
        <f t="shared" si="50"/>
        <v>0</v>
      </c>
      <c r="L300" s="158">
        <f t="shared" si="51"/>
        <v>0</v>
      </c>
      <c r="M300" s="158">
        <f t="shared" si="52"/>
        <v>0</v>
      </c>
      <c r="N300" s="158">
        <f t="shared" si="53"/>
        <v>0</v>
      </c>
      <c r="O300" s="158">
        <f t="shared" si="54"/>
        <v>0</v>
      </c>
    </row>
    <row r="301" spans="1:15" ht="21.95" customHeight="1">
      <c r="A301" s="108">
        <v>295</v>
      </c>
      <c r="B301" s="124" t="str">
        <f t="array" ref="B301">IF(ROWS(الشيت!$GC$10:GC304)&lt;=COUNTIF(result,اخرالعام!$B$4),INDEX(glos,SMALL(IF(result=اخرالعام!$B$4,ROW(result)-ROW(الشيت!$GC$10)+1),ROW(295:295))),"")</f>
        <v/>
      </c>
      <c r="C301" s="139" t="str">
        <f t="shared" si="44"/>
        <v/>
      </c>
      <c r="D301" s="108"/>
      <c r="E301" s="108"/>
      <c r="F301" s="144">
        <f t="shared" si="45"/>
        <v>0</v>
      </c>
      <c r="G301" s="144">
        <f t="shared" si="46"/>
        <v>0</v>
      </c>
      <c r="H301" s="158">
        <f t="shared" si="47"/>
        <v>0</v>
      </c>
      <c r="I301" s="158">
        <f t="shared" si="48"/>
        <v>0</v>
      </c>
      <c r="J301" s="158">
        <f t="shared" si="49"/>
        <v>0</v>
      </c>
      <c r="K301" s="158">
        <f t="shared" si="50"/>
        <v>0</v>
      </c>
      <c r="L301" s="158">
        <f t="shared" si="51"/>
        <v>0</v>
      </c>
      <c r="M301" s="158">
        <f t="shared" si="52"/>
        <v>0</v>
      </c>
      <c r="N301" s="158">
        <f t="shared" si="53"/>
        <v>0</v>
      </c>
      <c r="O301" s="158">
        <f t="shared" si="54"/>
        <v>0</v>
      </c>
    </row>
    <row r="302" spans="1:15" ht="21.95" customHeight="1">
      <c r="A302" s="108">
        <v>296</v>
      </c>
      <c r="B302" s="124" t="str">
        <f t="array" ref="B302">IF(ROWS(الشيت!$GC$10:GC305)&lt;=COUNTIF(result,اخرالعام!$B$4),INDEX(glos,SMALL(IF(result=اخرالعام!$B$4,ROW(result)-ROW(الشيت!$GC$10)+1),ROW(296:296))),"")</f>
        <v/>
      </c>
      <c r="C302" s="139" t="str">
        <f t="shared" si="44"/>
        <v/>
      </c>
      <c r="D302" s="108"/>
      <c r="E302" s="108"/>
      <c r="F302" s="144">
        <f t="shared" si="45"/>
        <v>0</v>
      </c>
      <c r="G302" s="144">
        <f t="shared" si="46"/>
        <v>0</v>
      </c>
      <c r="H302" s="158">
        <f t="shared" si="47"/>
        <v>0</v>
      </c>
      <c r="I302" s="158">
        <f t="shared" si="48"/>
        <v>0</v>
      </c>
      <c r="J302" s="158">
        <f t="shared" si="49"/>
        <v>0</v>
      </c>
      <c r="K302" s="158">
        <f t="shared" si="50"/>
        <v>0</v>
      </c>
      <c r="L302" s="158">
        <f t="shared" si="51"/>
        <v>0</v>
      </c>
      <c r="M302" s="158">
        <f t="shared" si="52"/>
        <v>0</v>
      </c>
      <c r="N302" s="158">
        <f t="shared" si="53"/>
        <v>0</v>
      </c>
      <c r="O302" s="158">
        <f t="shared" si="54"/>
        <v>0</v>
      </c>
    </row>
    <row r="303" spans="1:15" ht="21.95" customHeight="1">
      <c r="A303" s="108">
        <v>297</v>
      </c>
      <c r="B303" s="124" t="str">
        <f t="array" ref="B303">IF(ROWS(الشيت!$GC$10:GC306)&lt;=COUNTIF(result,اخرالعام!$B$4),INDEX(glos,SMALL(IF(result=اخرالعام!$B$4,ROW(result)-ROW(الشيت!$GC$10)+1),ROW(297:297))),"")</f>
        <v/>
      </c>
      <c r="C303" s="139" t="str">
        <f t="shared" si="44"/>
        <v/>
      </c>
      <c r="D303" s="108"/>
      <c r="E303" s="108"/>
      <c r="F303" s="144">
        <f t="shared" si="45"/>
        <v>0</v>
      </c>
      <c r="G303" s="144">
        <f t="shared" si="46"/>
        <v>0</v>
      </c>
      <c r="H303" s="158">
        <f t="shared" si="47"/>
        <v>0</v>
      </c>
      <c r="I303" s="158">
        <f t="shared" si="48"/>
        <v>0</v>
      </c>
      <c r="J303" s="158">
        <f t="shared" si="49"/>
        <v>0</v>
      </c>
      <c r="K303" s="158">
        <f t="shared" si="50"/>
        <v>0</v>
      </c>
      <c r="L303" s="158">
        <f t="shared" si="51"/>
        <v>0</v>
      </c>
      <c r="M303" s="158">
        <f t="shared" si="52"/>
        <v>0</v>
      </c>
      <c r="N303" s="158">
        <f t="shared" si="53"/>
        <v>0</v>
      </c>
      <c r="O303" s="158">
        <f t="shared" si="54"/>
        <v>0</v>
      </c>
    </row>
    <row r="304" spans="1:15" ht="21.95" customHeight="1">
      <c r="A304" s="108">
        <v>298</v>
      </c>
      <c r="B304" s="124" t="str">
        <f t="array" ref="B304">IF(ROWS(الشيت!$GC$10:GC307)&lt;=COUNTIF(result,اخرالعام!$B$4),INDEX(glos,SMALL(IF(result=اخرالعام!$B$4,ROW(result)-ROW(الشيت!$GC$10)+1),ROW(298:298))),"")</f>
        <v/>
      </c>
      <c r="C304" s="139" t="str">
        <f t="shared" si="44"/>
        <v/>
      </c>
      <c r="D304" s="108"/>
      <c r="E304" s="108"/>
      <c r="F304" s="144">
        <f t="shared" si="45"/>
        <v>0</v>
      </c>
      <c r="G304" s="144">
        <f t="shared" si="46"/>
        <v>0</v>
      </c>
      <c r="H304" s="158">
        <f t="shared" si="47"/>
        <v>0</v>
      </c>
      <c r="I304" s="158">
        <f t="shared" si="48"/>
        <v>0</v>
      </c>
      <c r="J304" s="158">
        <f t="shared" si="49"/>
        <v>0</v>
      </c>
      <c r="K304" s="158">
        <f t="shared" si="50"/>
        <v>0</v>
      </c>
      <c r="L304" s="158">
        <f t="shared" si="51"/>
        <v>0</v>
      </c>
      <c r="M304" s="158">
        <f t="shared" si="52"/>
        <v>0</v>
      </c>
      <c r="N304" s="158">
        <f t="shared" si="53"/>
        <v>0</v>
      </c>
      <c r="O304" s="158">
        <f t="shared" si="54"/>
        <v>0</v>
      </c>
    </row>
    <row r="305" spans="1:15" ht="21.95" customHeight="1">
      <c r="A305" s="108">
        <v>299</v>
      </c>
      <c r="B305" s="124" t="str">
        <f t="array" ref="B305">IF(ROWS(الشيت!$GC$10:GC308)&lt;=COUNTIF(result,اخرالعام!$B$4),INDEX(glos,SMALL(IF(result=اخرالعام!$B$4,ROW(result)-ROW(الشيت!$GC$10)+1),ROW(299:299))),"")</f>
        <v/>
      </c>
      <c r="C305" s="139" t="str">
        <f t="shared" si="44"/>
        <v/>
      </c>
      <c r="D305" s="108"/>
      <c r="E305" s="108"/>
      <c r="F305" s="144">
        <f t="shared" si="45"/>
        <v>0</v>
      </c>
      <c r="G305" s="144">
        <f t="shared" si="46"/>
        <v>0</v>
      </c>
      <c r="H305" s="158">
        <f t="shared" si="47"/>
        <v>0</v>
      </c>
      <c r="I305" s="158">
        <f t="shared" si="48"/>
        <v>0</v>
      </c>
      <c r="J305" s="158">
        <f t="shared" si="49"/>
        <v>0</v>
      </c>
      <c r="K305" s="158">
        <f t="shared" si="50"/>
        <v>0</v>
      </c>
      <c r="L305" s="158">
        <f t="shared" si="51"/>
        <v>0</v>
      </c>
      <c r="M305" s="158">
        <f t="shared" si="52"/>
        <v>0</v>
      </c>
      <c r="N305" s="158">
        <f t="shared" si="53"/>
        <v>0</v>
      </c>
      <c r="O305" s="158">
        <f t="shared" si="54"/>
        <v>0</v>
      </c>
    </row>
    <row r="306" spans="1:15" ht="21.95" customHeight="1">
      <c r="A306" s="108">
        <v>300</v>
      </c>
      <c r="B306" s="124" t="str">
        <f t="array" ref="B306">IF(ROWS(الشيت!$GC$10:GC309)&lt;=COUNTIF(result,اخرالعام!$B$4),INDEX(glos,SMALL(IF(result=اخرالعام!$B$4,ROW(result)-ROW(الشيت!$GC$10)+1),ROW(300:300))),"")</f>
        <v/>
      </c>
      <c r="C306" s="139" t="str">
        <f t="shared" si="44"/>
        <v/>
      </c>
      <c r="D306" s="108"/>
      <c r="E306" s="108"/>
      <c r="F306" s="144">
        <f t="shared" si="45"/>
        <v>0</v>
      </c>
      <c r="G306" s="144">
        <f t="shared" si="46"/>
        <v>0</v>
      </c>
      <c r="H306" s="158">
        <f t="shared" si="47"/>
        <v>0</v>
      </c>
      <c r="I306" s="158">
        <f t="shared" si="48"/>
        <v>0</v>
      </c>
      <c r="J306" s="158">
        <f t="shared" si="49"/>
        <v>0</v>
      </c>
      <c r="K306" s="158">
        <f t="shared" si="50"/>
        <v>0</v>
      </c>
      <c r="L306" s="158">
        <f t="shared" si="51"/>
        <v>0</v>
      </c>
      <c r="M306" s="158">
        <f t="shared" si="52"/>
        <v>0</v>
      </c>
      <c r="N306" s="158">
        <f t="shared" si="53"/>
        <v>0</v>
      </c>
      <c r="O306" s="158">
        <f t="shared" si="54"/>
        <v>0</v>
      </c>
    </row>
    <row r="307" spans="1:15" ht="21.95" customHeight="1">
      <c r="A307" s="108">
        <v>301</v>
      </c>
      <c r="B307" s="124" t="str">
        <f t="array" ref="B307">IF(ROWS(الشيت!$GC$10:GC310)&lt;=COUNTIF(result,اخرالعام!$B$4),INDEX(glos,SMALL(IF(result=اخرالعام!$B$4,ROW(result)-ROW(الشيت!$GC$10)+1),ROW(301:301))),"")</f>
        <v/>
      </c>
      <c r="C307" s="139" t="str">
        <f t="shared" si="44"/>
        <v/>
      </c>
      <c r="D307" s="108"/>
      <c r="E307" s="108"/>
      <c r="F307" s="144">
        <f t="shared" si="45"/>
        <v>0</v>
      </c>
      <c r="G307" s="144">
        <f t="shared" si="46"/>
        <v>0</v>
      </c>
      <c r="H307" s="158">
        <f t="shared" si="47"/>
        <v>0</v>
      </c>
      <c r="I307" s="158">
        <f t="shared" si="48"/>
        <v>0</v>
      </c>
      <c r="J307" s="158">
        <f t="shared" si="49"/>
        <v>0</v>
      </c>
      <c r="K307" s="158">
        <f t="shared" si="50"/>
        <v>0</v>
      </c>
      <c r="L307" s="158">
        <f t="shared" si="51"/>
        <v>0</v>
      </c>
      <c r="M307" s="158">
        <f t="shared" si="52"/>
        <v>0</v>
      </c>
      <c r="N307" s="158">
        <f t="shared" si="53"/>
        <v>0</v>
      </c>
      <c r="O307" s="158">
        <f t="shared" si="54"/>
        <v>0</v>
      </c>
    </row>
    <row r="308" spans="1:15" ht="21.95" customHeight="1">
      <c r="A308" s="108">
        <v>302</v>
      </c>
      <c r="B308" s="124" t="str">
        <f t="array" ref="B308">IF(ROWS(الشيت!$GC$10:GC311)&lt;=COUNTIF(result,اخرالعام!$B$4),INDEX(glos,SMALL(IF(result=اخرالعام!$B$4,ROW(result)-ROW(الشيت!$GC$10)+1),ROW(302:302))),"")</f>
        <v/>
      </c>
      <c r="C308" s="139" t="str">
        <f t="shared" si="44"/>
        <v/>
      </c>
      <c r="D308" s="108"/>
      <c r="E308" s="108"/>
      <c r="F308" s="144">
        <f t="shared" si="45"/>
        <v>0</v>
      </c>
      <c r="G308" s="144">
        <f t="shared" si="46"/>
        <v>0</v>
      </c>
      <c r="H308" s="158">
        <f t="shared" si="47"/>
        <v>0</v>
      </c>
      <c r="I308" s="158">
        <f t="shared" si="48"/>
        <v>0</v>
      </c>
      <c r="J308" s="158">
        <f t="shared" si="49"/>
        <v>0</v>
      </c>
      <c r="K308" s="158">
        <f t="shared" si="50"/>
        <v>0</v>
      </c>
      <c r="L308" s="158">
        <f t="shared" si="51"/>
        <v>0</v>
      </c>
      <c r="M308" s="158">
        <f t="shared" si="52"/>
        <v>0</v>
      </c>
      <c r="N308" s="158">
        <f t="shared" si="53"/>
        <v>0</v>
      </c>
      <c r="O308" s="158">
        <f t="shared" si="54"/>
        <v>0</v>
      </c>
    </row>
    <row r="309" spans="1:15" ht="21.95" customHeight="1">
      <c r="A309" s="108">
        <v>303</v>
      </c>
      <c r="B309" s="124" t="str">
        <f t="array" ref="B309">IF(ROWS(الشيت!$GC$10:GC312)&lt;=COUNTIF(result,اخرالعام!$B$4),INDEX(glos,SMALL(IF(result=اخرالعام!$B$4,ROW(result)-ROW(الشيت!$GC$10)+1),ROW(303:303))),"")</f>
        <v/>
      </c>
      <c r="C309" s="139" t="str">
        <f t="shared" si="44"/>
        <v/>
      </c>
      <c r="D309" s="108"/>
      <c r="E309" s="108"/>
      <c r="F309" s="144">
        <f t="shared" si="45"/>
        <v>0</v>
      </c>
      <c r="G309" s="144">
        <f t="shared" si="46"/>
        <v>0</v>
      </c>
      <c r="H309" s="158">
        <f t="shared" si="47"/>
        <v>0</v>
      </c>
      <c r="I309" s="158">
        <f t="shared" si="48"/>
        <v>0</v>
      </c>
      <c r="J309" s="158">
        <f t="shared" si="49"/>
        <v>0</v>
      </c>
      <c r="K309" s="158">
        <f t="shared" si="50"/>
        <v>0</v>
      </c>
      <c r="L309" s="158">
        <f t="shared" si="51"/>
        <v>0</v>
      </c>
      <c r="M309" s="158">
        <f t="shared" si="52"/>
        <v>0</v>
      </c>
      <c r="N309" s="158">
        <f t="shared" si="53"/>
        <v>0</v>
      </c>
      <c r="O309" s="158">
        <f t="shared" si="54"/>
        <v>0</v>
      </c>
    </row>
    <row r="310" spans="1:15" ht="21.95" customHeight="1">
      <c r="A310" s="108">
        <v>304</v>
      </c>
      <c r="B310" s="124" t="str">
        <f t="array" ref="B310">IF(ROWS(الشيت!$GC$10:GC313)&lt;=COUNTIF(result,اخرالعام!$B$4),INDEX(glos,SMALL(IF(result=اخرالعام!$B$4,ROW(result)-ROW(الشيت!$GC$10)+1),ROW(304:304))),"")</f>
        <v/>
      </c>
      <c r="C310" s="139" t="str">
        <f t="shared" si="44"/>
        <v/>
      </c>
      <c r="D310" s="108"/>
      <c r="E310" s="108"/>
      <c r="F310" s="144">
        <f t="shared" si="45"/>
        <v>0</v>
      </c>
      <c r="G310" s="144">
        <f t="shared" si="46"/>
        <v>0</v>
      </c>
      <c r="H310" s="158">
        <f t="shared" si="47"/>
        <v>0</v>
      </c>
      <c r="I310" s="158">
        <f t="shared" si="48"/>
        <v>0</v>
      </c>
      <c r="J310" s="158">
        <f t="shared" si="49"/>
        <v>0</v>
      </c>
      <c r="K310" s="158">
        <f t="shared" si="50"/>
        <v>0</v>
      </c>
      <c r="L310" s="158">
        <f t="shared" si="51"/>
        <v>0</v>
      </c>
      <c r="M310" s="158">
        <f t="shared" si="52"/>
        <v>0</v>
      </c>
      <c r="N310" s="158">
        <f t="shared" si="53"/>
        <v>0</v>
      </c>
      <c r="O310" s="158">
        <f t="shared" si="54"/>
        <v>0</v>
      </c>
    </row>
    <row r="311" spans="1:15" ht="21.95" customHeight="1">
      <c r="A311" s="108">
        <v>305</v>
      </c>
      <c r="B311" s="124" t="str">
        <f t="array" ref="B311">IF(ROWS(الشيت!$GC$10:GC314)&lt;=COUNTIF(result,اخرالعام!$B$4),INDEX(glos,SMALL(IF(result=اخرالعام!$B$4,ROW(result)-ROW(الشيت!$GC$10)+1),ROW(305:305))),"")</f>
        <v/>
      </c>
      <c r="C311" s="139" t="str">
        <f t="shared" si="44"/>
        <v/>
      </c>
      <c r="D311" s="108"/>
      <c r="E311" s="108"/>
      <c r="F311" s="144">
        <f t="shared" si="45"/>
        <v>0</v>
      </c>
      <c r="G311" s="144">
        <f t="shared" si="46"/>
        <v>0</v>
      </c>
      <c r="H311" s="158">
        <f t="shared" si="47"/>
        <v>0</v>
      </c>
      <c r="I311" s="158">
        <f t="shared" si="48"/>
        <v>0</v>
      </c>
      <c r="J311" s="158">
        <f t="shared" si="49"/>
        <v>0</v>
      </c>
      <c r="K311" s="158">
        <f t="shared" si="50"/>
        <v>0</v>
      </c>
      <c r="L311" s="158">
        <f t="shared" si="51"/>
        <v>0</v>
      </c>
      <c r="M311" s="158">
        <f t="shared" si="52"/>
        <v>0</v>
      </c>
      <c r="N311" s="158">
        <f t="shared" si="53"/>
        <v>0</v>
      </c>
      <c r="O311" s="158">
        <f t="shared" si="54"/>
        <v>0</v>
      </c>
    </row>
    <row r="312" spans="1:15" ht="21.95" customHeight="1">
      <c r="A312" s="108">
        <v>306</v>
      </c>
      <c r="B312" s="124" t="str">
        <f t="array" ref="B312">IF(ROWS(الشيت!$GC$10:GC315)&lt;=COUNTIF(result,اخرالعام!$B$4),INDEX(glos,SMALL(IF(result=اخرالعام!$B$4,ROW(result)-ROW(الشيت!$GC$10)+1),ROW(306:306))),"")</f>
        <v/>
      </c>
      <c r="C312" s="139" t="str">
        <f t="shared" si="44"/>
        <v/>
      </c>
      <c r="D312" s="108"/>
      <c r="E312" s="108"/>
      <c r="F312" s="144">
        <f t="shared" si="45"/>
        <v>0</v>
      </c>
      <c r="G312" s="144">
        <f t="shared" si="46"/>
        <v>0</v>
      </c>
      <c r="H312" s="158">
        <f t="shared" si="47"/>
        <v>0</v>
      </c>
      <c r="I312" s="158">
        <f t="shared" si="48"/>
        <v>0</v>
      </c>
      <c r="J312" s="158">
        <f t="shared" si="49"/>
        <v>0</v>
      </c>
      <c r="K312" s="158">
        <f t="shared" si="50"/>
        <v>0</v>
      </c>
      <c r="L312" s="158">
        <f t="shared" si="51"/>
        <v>0</v>
      </c>
      <c r="M312" s="158">
        <f t="shared" si="52"/>
        <v>0</v>
      </c>
      <c r="N312" s="158">
        <f t="shared" si="53"/>
        <v>0</v>
      </c>
      <c r="O312" s="158">
        <f t="shared" si="54"/>
        <v>0</v>
      </c>
    </row>
    <row r="313" spans="1:15" ht="21.95" customHeight="1">
      <c r="A313" s="108">
        <v>307</v>
      </c>
      <c r="B313" s="124" t="str">
        <f t="array" ref="B313">IF(ROWS(الشيت!$GC$10:GC316)&lt;=COUNTIF(result,اخرالعام!$B$4),INDEX(glos,SMALL(IF(result=اخرالعام!$B$4,ROW(result)-ROW(الشيت!$GC$10)+1),ROW(307:307))),"")</f>
        <v/>
      </c>
      <c r="C313" s="139" t="str">
        <f t="shared" si="44"/>
        <v/>
      </c>
      <c r="D313" s="108"/>
      <c r="E313" s="108"/>
      <c r="F313" s="144">
        <f t="shared" si="45"/>
        <v>0</v>
      </c>
      <c r="G313" s="144">
        <f t="shared" si="46"/>
        <v>0</v>
      </c>
      <c r="H313" s="158">
        <f t="shared" si="47"/>
        <v>0</v>
      </c>
      <c r="I313" s="158">
        <f t="shared" si="48"/>
        <v>0</v>
      </c>
      <c r="J313" s="158">
        <f t="shared" si="49"/>
        <v>0</v>
      </c>
      <c r="K313" s="158">
        <f t="shared" si="50"/>
        <v>0</v>
      </c>
      <c r="L313" s="158">
        <f t="shared" si="51"/>
        <v>0</v>
      </c>
      <c r="M313" s="158">
        <f t="shared" si="52"/>
        <v>0</v>
      </c>
      <c r="N313" s="158">
        <f t="shared" si="53"/>
        <v>0</v>
      </c>
      <c r="O313" s="158">
        <f t="shared" si="54"/>
        <v>0</v>
      </c>
    </row>
    <row r="314" spans="1:15" ht="21.95" customHeight="1">
      <c r="A314" s="108">
        <v>308</v>
      </c>
      <c r="B314" s="124" t="str">
        <f t="array" ref="B314">IF(ROWS(الشيت!$GC$10:GC317)&lt;=COUNTIF(result,اخرالعام!$B$4),INDEX(glos,SMALL(IF(result=اخرالعام!$B$4,ROW(result)-ROW(الشيت!$GC$10)+1),ROW(308:308))),"")</f>
        <v/>
      </c>
      <c r="C314" s="139" t="str">
        <f t="shared" si="44"/>
        <v/>
      </c>
      <c r="D314" s="108"/>
      <c r="E314" s="108"/>
      <c r="F314" s="144">
        <f t="shared" si="45"/>
        <v>0</v>
      </c>
      <c r="G314" s="144">
        <f t="shared" si="46"/>
        <v>0</v>
      </c>
      <c r="H314" s="158">
        <f t="shared" si="47"/>
        <v>0</v>
      </c>
      <c r="I314" s="158">
        <f t="shared" si="48"/>
        <v>0</v>
      </c>
      <c r="J314" s="158">
        <f t="shared" si="49"/>
        <v>0</v>
      </c>
      <c r="K314" s="158">
        <f t="shared" si="50"/>
        <v>0</v>
      </c>
      <c r="L314" s="158">
        <f t="shared" si="51"/>
        <v>0</v>
      </c>
      <c r="M314" s="158">
        <f t="shared" si="52"/>
        <v>0</v>
      </c>
      <c r="N314" s="158">
        <f t="shared" si="53"/>
        <v>0</v>
      </c>
      <c r="O314" s="158">
        <f t="shared" si="54"/>
        <v>0</v>
      </c>
    </row>
    <row r="315" spans="1:15" ht="21.95" customHeight="1">
      <c r="A315" s="108">
        <v>309</v>
      </c>
      <c r="B315" s="124" t="str">
        <f t="array" ref="B315">IF(ROWS(الشيت!$GC$10:GC318)&lt;=COUNTIF(result,اخرالعام!$B$4),INDEX(glos,SMALL(IF(result=اخرالعام!$B$4,ROW(result)-ROW(الشيت!$GC$10)+1),ROW(309:309))),"")</f>
        <v/>
      </c>
      <c r="C315" s="139" t="str">
        <f t="shared" si="44"/>
        <v/>
      </c>
      <c r="D315" s="108"/>
      <c r="E315" s="108"/>
      <c r="F315" s="144">
        <f t="shared" si="45"/>
        <v>0</v>
      </c>
      <c r="G315" s="144">
        <f t="shared" si="46"/>
        <v>0</v>
      </c>
      <c r="H315" s="158">
        <f t="shared" si="47"/>
        <v>0</v>
      </c>
      <c r="I315" s="158">
        <f t="shared" si="48"/>
        <v>0</v>
      </c>
      <c r="J315" s="158">
        <f t="shared" si="49"/>
        <v>0</v>
      </c>
      <c r="K315" s="158">
        <f t="shared" si="50"/>
        <v>0</v>
      </c>
      <c r="L315" s="158">
        <f t="shared" si="51"/>
        <v>0</v>
      </c>
      <c r="M315" s="158">
        <f t="shared" si="52"/>
        <v>0</v>
      </c>
      <c r="N315" s="158">
        <f t="shared" si="53"/>
        <v>0</v>
      </c>
      <c r="O315" s="158">
        <f t="shared" si="54"/>
        <v>0</v>
      </c>
    </row>
    <row r="316" spans="1:15" ht="21.95" customHeight="1">
      <c r="A316" s="108">
        <v>310</v>
      </c>
      <c r="B316" s="124" t="str">
        <f t="array" ref="B316">IF(ROWS(الشيت!$GC$10:GC319)&lt;=COUNTIF(result,اخرالعام!$B$4),INDEX(glos,SMALL(IF(result=اخرالعام!$B$4,ROW(result)-ROW(الشيت!$GC$10)+1),ROW(310:310))),"")</f>
        <v/>
      </c>
      <c r="C316" s="139" t="str">
        <f t="shared" si="44"/>
        <v/>
      </c>
      <c r="D316" s="108"/>
      <c r="E316" s="108"/>
      <c r="F316" s="144">
        <f t="shared" si="45"/>
        <v>0</v>
      </c>
      <c r="G316" s="144">
        <f t="shared" si="46"/>
        <v>0</v>
      </c>
      <c r="H316" s="158">
        <f t="shared" si="47"/>
        <v>0</v>
      </c>
      <c r="I316" s="158">
        <f t="shared" si="48"/>
        <v>0</v>
      </c>
      <c r="J316" s="158">
        <f t="shared" si="49"/>
        <v>0</v>
      </c>
      <c r="K316" s="158">
        <f t="shared" si="50"/>
        <v>0</v>
      </c>
      <c r="L316" s="158">
        <f t="shared" si="51"/>
        <v>0</v>
      </c>
      <c r="M316" s="158">
        <f t="shared" si="52"/>
        <v>0</v>
      </c>
      <c r="N316" s="158">
        <f t="shared" si="53"/>
        <v>0</v>
      </c>
      <c r="O316" s="158">
        <f t="shared" si="54"/>
        <v>0</v>
      </c>
    </row>
    <row r="317" spans="1:15" ht="21.95" customHeight="1">
      <c r="A317" s="108">
        <v>311</v>
      </c>
      <c r="B317" s="124" t="str">
        <f t="array" ref="B317">IF(ROWS(الشيت!$GC$10:GC320)&lt;=COUNTIF(result,اخرالعام!$B$4),INDEX(glos,SMALL(IF(result=اخرالعام!$B$4,ROW(result)-ROW(الشيت!$GC$10)+1),ROW(311:311))),"")</f>
        <v/>
      </c>
      <c r="C317" s="139" t="str">
        <f t="shared" si="44"/>
        <v/>
      </c>
      <c r="D317" s="108"/>
      <c r="E317" s="108"/>
      <c r="F317" s="144">
        <f t="shared" si="45"/>
        <v>0</v>
      </c>
      <c r="G317" s="144">
        <f t="shared" si="46"/>
        <v>0</v>
      </c>
      <c r="H317" s="158">
        <f t="shared" si="47"/>
        <v>0</v>
      </c>
      <c r="I317" s="158">
        <f t="shared" si="48"/>
        <v>0</v>
      </c>
      <c r="J317" s="158">
        <f t="shared" si="49"/>
        <v>0</v>
      </c>
      <c r="K317" s="158">
        <f t="shared" si="50"/>
        <v>0</v>
      </c>
      <c r="L317" s="158">
        <f t="shared" si="51"/>
        <v>0</v>
      </c>
      <c r="M317" s="158">
        <f t="shared" si="52"/>
        <v>0</v>
      </c>
      <c r="N317" s="158">
        <f t="shared" si="53"/>
        <v>0</v>
      </c>
      <c r="O317" s="158">
        <f t="shared" si="54"/>
        <v>0</v>
      </c>
    </row>
    <row r="318" spans="1:15" ht="21.95" customHeight="1">
      <c r="A318" s="108">
        <v>312</v>
      </c>
      <c r="B318" s="124" t="str">
        <f t="array" ref="B318">IF(ROWS(الشيت!$GC$10:GC321)&lt;=COUNTIF(result,اخرالعام!$B$4),INDEX(glos,SMALL(IF(result=اخرالعام!$B$4,ROW(result)-ROW(الشيت!$GC$10)+1),ROW(312:312))),"")</f>
        <v/>
      </c>
      <c r="C318" s="139" t="str">
        <f t="shared" si="44"/>
        <v/>
      </c>
      <c r="D318" s="108"/>
      <c r="E318" s="108"/>
      <c r="F318" s="144">
        <f t="shared" si="45"/>
        <v>0</v>
      </c>
      <c r="G318" s="144">
        <f t="shared" si="46"/>
        <v>0</v>
      </c>
      <c r="H318" s="158">
        <f t="shared" si="47"/>
        <v>0</v>
      </c>
      <c r="I318" s="158">
        <f t="shared" si="48"/>
        <v>0</v>
      </c>
      <c r="J318" s="158">
        <f t="shared" si="49"/>
        <v>0</v>
      </c>
      <c r="K318" s="158">
        <f t="shared" si="50"/>
        <v>0</v>
      </c>
      <c r="L318" s="158">
        <f t="shared" si="51"/>
        <v>0</v>
      </c>
      <c r="M318" s="158">
        <f t="shared" si="52"/>
        <v>0</v>
      </c>
      <c r="N318" s="158">
        <f t="shared" si="53"/>
        <v>0</v>
      </c>
      <c r="O318" s="158">
        <f t="shared" si="54"/>
        <v>0</v>
      </c>
    </row>
    <row r="319" spans="1:15" ht="21.95" customHeight="1">
      <c r="A319" s="108">
        <v>313</v>
      </c>
      <c r="B319" s="124" t="str">
        <f t="array" ref="B319">IF(ROWS(الشيت!$GC$10:GC322)&lt;=COUNTIF(result,اخرالعام!$B$4),INDEX(glos,SMALL(IF(result=اخرالعام!$B$4,ROW(result)-ROW(الشيت!$GC$10)+1),ROW(313:313))),"")</f>
        <v/>
      </c>
      <c r="C319" s="139" t="str">
        <f t="shared" si="44"/>
        <v/>
      </c>
      <c r="D319" s="108"/>
      <c r="E319" s="108"/>
      <c r="F319" s="144">
        <f t="shared" si="45"/>
        <v>0</v>
      </c>
      <c r="G319" s="144">
        <f t="shared" si="46"/>
        <v>0</v>
      </c>
      <c r="H319" s="158">
        <f t="shared" si="47"/>
        <v>0</v>
      </c>
      <c r="I319" s="158">
        <f t="shared" si="48"/>
        <v>0</v>
      </c>
      <c r="J319" s="158">
        <f t="shared" si="49"/>
        <v>0</v>
      </c>
      <c r="K319" s="158">
        <f t="shared" si="50"/>
        <v>0</v>
      </c>
      <c r="L319" s="158">
        <f t="shared" si="51"/>
        <v>0</v>
      </c>
      <c r="M319" s="158">
        <f t="shared" si="52"/>
        <v>0</v>
      </c>
      <c r="N319" s="158">
        <f t="shared" si="53"/>
        <v>0</v>
      </c>
      <c r="O319" s="158">
        <f t="shared" si="54"/>
        <v>0</v>
      </c>
    </row>
    <row r="320" spans="1:15" ht="21.95" customHeight="1">
      <c r="A320" s="108">
        <v>314</v>
      </c>
      <c r="B320" s="124" t="str">
        <f t="array" ref="B320">IF(ROWS(الشيت!$GC$10:GC323)&lt;=COUNTIF(result,اخرالعام!$B$4),INDEX(glos,SMALL(IF(result=اخرالعام!$B$4,ROW(result)-ROW(الشيت!$GC$10)+1),ROW(314:314))),"")</f>
        <v/>
      </c>
      <c r="C320" s="139" t="str">
        <f t="shared" si="44"/>
        <v/>
      </c>
      <c r="D320" s="108"/>
      <c r="E320" s="108"/>
      <c r="F320" s="144">
        <f t="shared" si="45"/>
        <v>0</v>
      </c>
      <c r="G320" s="144">
        <f t="shared" si="46"/>
        <v>0</v>
      </c>
      <c r="H320" s="158">
        <f t="shared" si="47"/>
        <v>0</v>
      </c>
      <c r="I320" s="158">
        <f t="shared" si="48"/>
        <v>0</v>
      </c>
      <c r="J320" s="158">
        <f t="shared" si="49"/>
        <v>0</v>
      </c>
      <c r="K320" s="158">
        <f t="shared" si="50"/>
        <v>0</v>
      </c>
      <c r="L320" s="158">
        <f t="shared" si="51"/>
        <v>0</v>
      </c>
      <c r="M320" s="158">
        <f t="shared" si="52"/>
        <v>0</v>
      </c>
      <c r="N320" s="158">
        <f t="shared" si="53"/>
        <v>0</v>
      </c>
      <c r="O320" s="158">
        <f t="shared" si="54"/>
        <v>0</v>
      </c>
    </row>
    <row r="321" spans="1:15" ht="21.95" customHeight="1">
      <c r="A321" s="108">
        <v>315</v>
      </c>
      <c r="B321" s="124" t="str">
        <f t="array" ref="B321">IF(ROWS(الشيت!$GC$10:GC324)&lt;=COUNTIF(result,اخرالعام!$B$4),INDEX(glos,SMALL(IF(result=اخرالعام!$B$4,ROW(result)-ROW(الشيت!$GC$10)+1),ROW(315:315))),"")</f>
        <v/>
      </c>
      <c r="C321" s="139" t="str">
        <f t="shared" si="44"/>
        <v/>
      </c>
      <c r="D321" s="108"/>
      <c r="E321" s="108"/>
      <c r="F321" s="144">
        <f t="shared" si="45"/>
        <v>0</v>
      </c>
      <c r="G321" s="144">
        <f t="shared" si="46"/>
        <v>0</v>
      </c>
      <c r="H321" s="158">
        <f t="shared" si="47"/>
        <v>0</v>
      </c>
      <c r="I321" s="158">
        <f t="shared" si="48"/>
        <v>0</v>
      </c>
      <c r="J321" s="158">
        <f t="shared" si="49"/>
        <v>0</v>
      </c>
      <c r="K321" s="158">
        <f t="shared" si="50"/>
        <v>0</v>
      </c>
      <c r="L321" s="158">
        <f t="shared" si="51"/>
        <v>0</v>
      </c>
      <c r="M321" s="158">
        <f t="shared" si="52"/>
        <v>0</v>
      </c>
      <c r="N321" s="158">
        <f t="shared" si="53"/>
        <v>0</v>
      </c>
      <c r="O321" s="158">
        <f t="shared" si="54"/>
        <v>0</v>
      </c>
    </row>
    <row r="322" spans="1:15" ht="21.95" customHeight="1">
      <c r="A322" s="108">
        <v>316</v>
      </c>
      <c r="B322" s="124" t="str">
        <f t="array" ref="B322">IF(ROWS(الشيت!$GC$10:GC325)&lt;=COUNTIF(result,اخرالعام!$B$4),INDEX(glos,SMALL(IF(result=اخرالعام!$B$4,ROW(result)-ROW(الشيت!$GC$10)+1),ROW(316:316))),"")</f>
        <v/>
      </c>
      <c r="C322" s="139" t="str">
        <f t="shared" si="44"/>
        <v/>
      </c>
      <c r="D322" s="108"/>
      <c r="E322" s="108"/>
      <c r="F322" s="144">
        <f t="shared" si="45"/>
        <v>0</v>
      </c>
      <c r="G322" s="144">
        <f t="shared" si="46"/>
        <v>0</v>
      </c>
      <c r="H322" s="158">
        <f t="shared" si="47"/>
        <v>0</v>
      </c>
      <c r="I322" s="158">
        <f t="shared" si="48"/>
        <v>0</v>
      </c>
      <c r="J322" s="158">
        <f t="shared" si="49"/>
        <v>0</v>
      </c>
      <c r="K322" s="158">
        <f t="shared" si="50"/>
        <v>0</v>
      </c>
      <c r="L322" s="158">
        <f t="shared" si="51"/>
        <v>0</v>
      </c>
      <c r="M322" s="158">
        <f t="shared" si="52"/>
        <v>0</v>
      </c>
      <c r="N322" s="158">
        <f t="shared" si="53"/>
        <v>0</v>
      </c>
      <c r="O322" s="158">
        <f t="shared" si="54"/>
        <v>0</v>
      </c>
    </row>
    <row r="323" spans="1:15" ht="21.95" customHeight="1">
      <c r="A323" s="108">
        <v>317</v>
      </c>
      <c r="B323" s="124" t="str">
        <f t="array" ref="B323">IF(ROWS(الشيت!$GC$10:GC326)&lt;=COUNTIF(result,اخرالعام!$B$4),INDEX(glos,SMALL(IF(result=اخرالعام!$B$4,ROW(result)-ROW(الشيت!$GC$10)+1),ROW(317:317))),"")</f>
        <v/>
      </c>
      <c r="C323" s="139" t="str">
        <f t="shared" si="44"/>
        <v/>
      </c>
      <c r="D323" s="108"/>
      <c r="E323" s="108"/>
      <c r="F323" s="144">
        <f t="shared" si="45"/>
        <v>0</v>
      </c>
      <c r="G323" s="144">
        <f t="shared" si="46"/>
        <v>0</v>
      </c>
      <c r="H323" s="158">
        <f t="shared" si="47"/>
        <v>0</v>
      </c>
      <c r="I323" s="158">
        <f t="shared" si="48"/>
        <v>0</v>
      </c>
      <c r="J323" s="158">
        <f t="shared" si="49"/>
        <v>0</v>
      </c>
      <c r="K323" s="158">
        <f t="shared" si="50"/>
        <v>0</v>
      </c>
      <c r="L323" s="158">
        <f t="shared" si="51"/>
        <v>0</v>
      </c>
      <c r="M323" s="158">
        <f t="shared" si="52"/>
        <v>0</v>
      </c>
      <c r="N323" s="158">
        <f t="shared" si="53"/>
        <v>0</v>
      </c>
      <c r="O323" s="158">
        <f t="shared" si="54"/>
        <v>0</v>
      </c>
    </row>
    <row r="324" spans="1:15" ht="21.95" customHeight="1">
      <c r="A324" s="108">
        <v>318</v>
      </c>
      <c r="B324" s="124" t="str">
        <f t="array" ref="B324">IF(ROWS(الشيت!$GC$10:GC327)&lt;=COUNTIF(result,اخرالعام!$B$4),INDEX(glos,SMALL(IF(result=اخرالعام!$B$4,ROW(result)-ROW(الشيت!$GC$10)+1),ROW(318:318))),"")</f>
        <v/>
      </c>
      <c r="C324" s="139" t="str">
        <f t="shared" si="44"/>
        <v/>
      </c>
      <c r="D324" s="108"/>
      <c r="E324" s="108"/>
      <c r="F324" s="144">
        <f t="shared" si="45"/>
        <v>0</v>
      </c>
      <c r="G324" s="144">
        <f t="shared" si="46"/>
        <v>0</v>
      </c>
      <c r="H324" s="158">
        <f t="shared" si="47"/>
        <v>0</v>
      </c>
      <c r="I324" s="158">
        <f t="shared" si="48"/>
        <v>0</v>
      </c>
      <c r="J324" s="158">
        <f t="shared" si="49"/>
        <v>0</v>
      </c>
      <c r="K324" s="158">
        <f t="shared" si="50"/>
        <v>0</v>
      </c>
      <c r="L324" s="158">
        <f t="shared" si="51"/>
        <v>0</v>
      </c>
      <c r="M324" s="158">
        <f t="shared" si="52"/>
        <v>0</v>
      </c>
      <c r="N324" s="158">
        <f t="shared" si="53"/>
        <v>0</v>
      </c>
      <c r="O324" s="158">
        <f t="shared" si="54"/>
        <v>0</v>
      </c>
    </row>
    <row r="325" spans="1:15" ht="21.95" customHeight="1">
      <c r="A325" s="108">
        <v>319</v>
      </c>
      <c r="B325" s="124" t="str">
        <f t="array" ref="B325">IF(ROWS(الشيت!$GC$10:GC328)&lt;=COUNTIF(result,اخرالعام!$B$4),INDEX(glos,SMALL(IF(result=اخرالعام!$B$4,ROW(result)-ROW(الشيت!$GC$10)+1),ROW(319:319))),"")</f>
        <v/>
      </c>
      <c r="C325" s="139" t="str">
        <f t="shared" si="44"/>
        <v/>
      </c>
      <c r="D325" s="108"/>
      <c r="E325" s="108"/>
      <c r="F325" s="144">
        <f t="shared" si="45"/>
        <v>0</v>
      </c>
      <c r="G325" s="144">
        <f t="shared" si="46"/>
        <v>0</v>
      </c>
      <c r="H325" s="158">
        <f t="shared" si="47"/>
        <v>0</v>
      </c>
      <c r="I325" s="158">
        <f t="shared" si="48"/>
        <v>0</v>
      </c>
      <c r="J325" s="158">
        <f t="shared" si="49"/>
        <v>0</v>
      </c>
      <c r="K325" s="158">
        <f t="shared" si="50"/>
        <v>0</v>
      </c>
      <c r="L325" s="158">
        <f t="shared" si="51"/>
        <v>0</v>
      </c>
      <c r="M325" s="158">
        <f t="shared" si="52"/>
        <v>0</v>
      </c>
      <c r="N325" s="158">
        <f t="shared" si="53"/>
        <v>0</v>
      </c>
      <c r="O325" s="158">
        <f t="shared" si="54"/>
        <v>0</v>
      </c>
    </row>
    <row r="326" spans="1:15" ht="21.95" customHeight="1">
      <c r="A326" s="108">
        <v>320</v>
      </c>
      <c r="B326" s="124" t="str">
        <f t="array" ref="B326">IF(ROWS(الشيت!$GC$10:GC329)&lt;=COUNTIF(result,اخرالعام!$B$4),INDEX(glos,SMALL(IF(result=اخرالعام!$B$4,ROW(result)-ROW(الشيت!$GC$10)+1),ROW(320:320))),"")</f>
        <v/>
      </c>
      <c r="C326" s="139" t="str">
        <f t="shared" si="44"/>
        <v/>
      </c>
      <c r="D326" s="108"/>
      <c r="E326" s="108"/>
      <c r="F326" s="144">
        <f t="shared" si="45"/>
        <v>0</v>
      </c>
      <c r="G326" s="144">
        <f t="shared" si="46"/>
        <v>0</v>
      </c>
      <c r="H326" s="158">
        <f t="shared" si="47"/>
        <v>0</v>
      </c>
      <c r="I326" s="158">
        <f t="shared" si="48"/>
        <v>0</v>
      </c>
      <c r="J326" s="158">
        <f t="shared" si="49"/>
        <v>0</v>
      </c>
      <c r="K326" s="158">
        <f t="shared" si="50"/>
        <v>0</v>
      </c>
      <c r="L326" s="158">
        <f t="shared" si="51"/>
        <v>0</v>
      </c>
      <c r="M326" s="158">
        <f t="shared" si="52"/>
        <v>0</v>
      </c>
      <c r="N326" s="158">
        <f t="shared" si="53"/>
        <v>0</v>
      </c>
      <c r="O326" s="158">
        <f t="shared" si="54"/>
        <v>0</v>
      </c>
    </row>
    <row r="327" spans="1:15" ht="21.95" customHeight="1">
      <c r="A327" s="108">
        <v>321</v>
      </c>
      <c r="B327" s="124" t="str">
        <f t="array" ref="B327">IF(ROWS(الشيت!$GC$10:GC330)&lt;=COUNTIF(result,اخرالعام!$B$4),INDEX(glos,SMALL(IF(result=اخرالعام!$B$4,ROW(result)-ROW(الشيت!$GC$10)+1),ROW(321:321))),"")</f>
        <v/>
      </c>
      <c r="C327" s="139" t="str">
        <f t="shared" ref="C327:C390" si="55">IF(ISNA(VLOOKUP($B327,sheet,2,FALSE)),"",VLOOKUP($B327,sheet,2,))</f>
        <v/>
      </c>
      <c r="D327" s="108"/>
      <c r="E327" s="108"/>
      <c r="F327" s="144">
        <f t="shared" ref="F327:F390" si="56">IF(ISNA(VLOOKUP($B327,sheet,18,FALSE)),"",VLOOKUP($B327,sheet,18,FALSE))</f>
        <v>0</v>
      </c>
      <c r="G327" s="144">
        <f t="shared" ref="G327:G390" si="57">IF(ISNA(VLOOKUP($B327,sheet,34,FALSE)),"",VLOOKUP($B327,sheet,34,FALSE))</f>
        <v>0</v>
      </c>
      <c r="H327" s="158">
        <f t="shared" ref="H327:H390" si="58">IF(ISNA(VLOOKUP($B327,sheet,50,FALSE)),"",VLOOKUP($B327,sheet,50,FALSE))</f>
        <v>0</v>
      </c>
      <c r="I327" s="158">
        <f t="shared" ref="I327:I390" si="59">IF(ISNA(VLOOKUP($B327,sheet,69,FALSE)),"",VLOOKUP($B327,sheet,69,FALSE))</f>
        <v>0</v>
      </c>
      <c r="J327" s="158">
        <f t="shared" ref="J327:J390" si="60">IF(ISNA(VLOOKUP($B327,sheet,88,FALSE)),"",VLOOKUP($B327,sheet,88,FALSE))</f>
        <v>0</v>
      </c>
      <c r="K327" s="158">
        <f t="shared" ref="K327:K390" si="61">IF(ISNA(VLOOKUP($B327,sheet,107,FALSE)),"",VLOOKUP($B327,sheet,107,FALSE))</f>
        <v>0</v>
      </c>
      <c r="L327" s="158">
        <f t="shared" ref="L327:L390" si="62">IF(ISNA(VLOOKUP($B327,sheet,123,FALSE)),"",VLOOKUP($B327,sheet,123,FALSE))</f>
        <v>0</v>
      </c>
      <c r="M327" s="158">
        <f t="shared" ref="M327:M390" si="63">IF(ISNA(VLOOKUP($B327,sheet,135,FALSE)),"",VLOOKUP($B327,sheet,135,FALSE))</f>
        <v>0</v>
      </c>
      <c r="N327" s="158">
        <f t="shared" ref="N327:N390" si="64">IF(ISNA(VLOOKUP($B327,sheet,147,FALSE)),"",VLOOKUP($B327,sheet,147,FALSE))</f>
        <v>0</v>
      </c>
      <c r="O327" s="158">
        <f t="shared" ref="O327:O390" si="65">IF(ISNA(VLOOKUP($B327,sheet,166,FALSE)),"",VLOOKUP($B327,sheet,166,FALSE))</f>
        <v>0</v>
      </c>
    </row>
    <row r="328" spans="1:15" ht="21.95" customHeight="1">
      <c r="A328" s="108">
        <v>322</v>
      </c>
      <c r="B328" s="124" t="str">
        <f t="array" ref="B328">IF(ROWS(الشيت!$GC$10:GC331)&lt;=COUNTIF(result,اخرالعام!$B$4),INDEX(glos,SMALL(IF(result=اخرالعام!$B$4,ROW(result)-ROW(الشيت!$GC$10)+1),ROW(322:322))),"")</f>
        <v/>
      </c>
      <c r="C328" s="139" t="str">
        <f t="shared" si="55"/>
        <v/>
      </c>
      <c r="D328" s="108"/>
      <c r="E328" s="108"/>
      <c r="F328" s="144">
        <f t="shared" si="56"/>
        <v>0</v>
      </c>
      <c r="G328" s="144">
        <f t="shared" si="57"/>
        <v>0</v>
      </c>
      <c r="H328" s="158">
        <f t="shared" si="58"/>
        <v>0</v>
      </c>
      <c r="I328" s="158">
        <f t="shared" si="59"/>
        <v>0</v>
      </c>
      <c r="J328" s="158">
        <f t="shared" si="60"/>
        <v>0</v>
      </c>
      <c r="K328" s="158">
        <f t="shared" si="61"/>
        <v>0</v>
      </c>
      <c r="L328" s="158">
        <f t="shared" si="62"/>
        <v>0</v>
      </c>
      <c r="M328" s="158">
        <f t="shared" si="63"/>
        <v>0</v>
      </c>
      <c r="N328" s="158">
        <f t="shared" si="64"/>
        <v>0</v>
      </c>
      <c r="O328" s="158">
        <f t="shared" si="65"/>
        <v>0</v>
      </c>
    </row>
    <row r="329" spans="1:15" ht="21.95" customHeight="1">
      <c r="A329" s="108">
        <v>323</v>
      </c>
      <c r="B329" s="124" t="str">
        <f t="array" ref="B329">IF(ROWS(الشيت!$GC$10:GC332)&lt;=COUNTIF(result,اخرالعام!$B$4),INDEX(glos,SMALL(IF(result=اخرالعام!$B$4,ROW(result)-ROW(الشيت!$GC$10)+1),ROW(323:323))),"")</f>
        <v/>
      </c>
      <c r="C329" s="139" t="str">
        <f t="shared" si="55"/>
        <v/>
      </c>
      <c r="D329" s="108"/>
      <c r="E329" s="108"/>
      <c r="F329" s="144">
        <f t="shared" si="56"/>
        <v>0</v>
      </c>
      <c r="G329" s="144">
        <f t="shared" si="57"/>
        <v>0</v>
      </c>
      <c r="H329" s="158">
        <f t="shared" si="58"/>
        <v>0</v>
      </c>
      <c r="I329" s="158">
        <f t="shared" si="59"/>
        <v>0</v>
      </c>
      <c r="J329" s="158">
        <f t="shared" si="60"/>
        <v>0</v>
      </c>
      <c r="K329" s="158">
        <f t="shared" si="61"/>
        <v>0</v>
      </c>
      <c r="L329" s="158">
        <f t="shared" si="62"/>
        <v>0</v>
      </c>
      <c r="M329" s="158">
        <f t="shared" si="63"/>
        <v>0</v>
      </c>
      <c r="N329" s="158">
        <f t="shared" si="64"/>
        <v>0</v>
      </c>
      <c r="O329" s="158">
        <f t="shared" si="65"/>
        <v>0</v>
      </c>
    </row>
    <row r="330" spans="1:15" ht="21.95" customHeight="1">
      <c r="A330" s="108">
        <v>324</v>
      </c>
      <c r="B330" s="124" t="str">
        <f t="array" ref="B330">IF(ROWS(الشيت!$GC$10:GC333)&lt;=COUNTIF(result,اخرالعام!$B$4),INDEX(glos,SMALL(IF(result=اخرالعام!$B$4,ROW(result)-ROW(الشيت!$GC$10)+1),ROW(324:324))),"")</f>
        <v/>
      </c>
      <c r="C330" s="139" t="str">
        <f t="shared" si="55"/>
        <v/>
      </c>
      <c r="D330" s="108"/>
      <c r="E330" s="108"/>
      <c r="F330" s="144">
        <f t="shared" si="56"/>
        <v>0</v>
      </c>
      <c r="G330" s="144">
        <f t="shared" si="57"/>
        <v>0</v>
      </c>
      <c r="H330" s="158">
        <f t="shared" si="58"/>
        <v>0</v>
      </c>
      <c r="I330" s="158">
        <f t="shared" si="59"/>
        <v>0</v>
      </c>
      <c r="J330" s="158">
        <f t="shared" si="60"/>
        <v>0</v>
      </c>
      <c r="K330" s="158">
        <f t="shared" si="61"/>
        <v>0</v>
      </c>
      <c r="L330" s="158">
        <f t="shared" si="62"/>
        <v>0</v>
      </c>
      <c r="M330" s="158">
        <f t="shared" si="63"/>
        <v>0</v>
      </c>
      <c r="N330" s="158">
        <f t="shared" si="64"/>
        <v>0</v>
      </c>
      <c r="O330" s="158">
        <f t="shared" si="65"/>
        <v>0</v>
      </c>
    </row>
    <row r="331" spans="1:15" ht="21.95" customHeight="1">
      <c r="A331" s="108">
        <v>325</v>
      </c>
      <c r="B331" s="124" t="str">
        <f t="array" ref="B331">IF(ROWS(الشيت!$GC$10:GC334)&lt;=COUNTIF(result,اخرالعام!$B$4),INDEX(glos,SMALL(IF(result=اخرالعام!$B$4,ROW(result)-ROW(الشيت!$GC$10)+1),ROW(325:325))),"")</f>
        <v/>
      </c>
      <c r="C331" s="139" t="str">
        <f t="shared" si="55"/>
        <v/>
      </c>
      <c r="D331" s="108"/>
      <c r="E331" s="108"/>
      <c r="F331" s="144">
        <f t="shared" si="56"/>
        <v>0</v>
      </c>
      <c r="G331" s="144">
        <f t="shared" si="57"/>
        <v>0</v>
      </c>
      <c r="H331" s="158">
        <f t="shared" si="58"/>
        <v>0</v>
      </c>
      <c r="I331" s="158">
        <f t="shared" si="59"/>
        <v>0</v>
      </c>
      <c r="J331" s="158">
        <f t="shared" si="60"/>
        <v>0</v>
      </c>
      <c r="K331" s="158">
        <f t="shared" si="61"/>
        <v>0</v>
      </c>
      <c r="L331" s="158">
        <f t="shared" si="62"/>
        <v>0</v>
      </c>
      <c r="M331" s="158">
        <f t="shared" si="63"/>
        <v>0</v>
      </c>
      <c r="N331" s="158">
        <f t="shared" si="64"/>
        <v>0</v>
      </c>
      <c r="O331" s="158">
        <f t="shared" si="65"/>
        <v>0</v>
      </c>
    </row>
    <row r="332" spans="1:15" ht="21.95" customHeight="1">
      <c r="A332" s="108">
        <v>326</v>
      </c>
      <c r="B332" s="124" t="str">
        <f t="array" ref="B332">IF(ROWS(الشيت!$GC$10:GC335)&lt;=COUNTIF(result,اخرالعام!$B$4),INDEX(glos,SMALL(IF(result=اخرالعام!$B$4,ROW(result)-ROW(الشيت!$GC$10)+1),ROW(326:326))),"")</f>
        <v/>
      </c>
      <c r="C332" s="139" t="str">
        <f t="shared" si="55"/>
        <v/>
      </c>
      <c r="D332" s="108"/>
      <c r="E332" s="108"/>
      <c r="F332" s="144">
        <f t="shared" si="56"/>
        <v>0</v>
      </c>
      <c r="G332" s="144">
        <f t="shared" si="57"/>
        <v>0</v>
      </c>
      <c r="H332" s="158">
        <f t="shared" si="58"/>
        <v>0</v>
      </c>
      <c r="I332" s="158">
        <f t="shared" si="59"/>
        <v>0</v>
      </c>
      <c r="J332" s="158">
        <f t="shared" si="60"/>
        <v>0</v>
      </c>
      <c r="K332" s="158">
        <f t="shared" si="61"/>
        <v>0</v>
      </c>
      <c r="L332" s="158">
        <f t="shared" si="62"/>
        <v>0</v>
      </c>
      <c r="M332" s="158">
        <f t="shared" si="63"/>
        <v>0</v>
      </c>
      <c r="N332" s="158">
        <f t="shared" si="64"/>
        <v>0</v>
      </c>
      <c r="O332" s="158">
        <f t="shared" si="65"/>
        <v>0</v>
      </c>
    </row>
    <row r="333" spans="1:15" ht="21.95" customHeight="1">
      <c r="A333" s="108">
        <v>327</v>
      </c>
      <c r="B333" s="124" t="str">
        <f t="array" ref="B333">IF(ROWS(الشيت!$GC$10:GC336)&lt;=COUNTIF(result,اخرالعام!$B$4),INDEX(glos,SMALL(IF(result=اخرالعام!$B$4,ROW(result)-ROW(الشيت!$GC$10)+1),ROW(327:327))),"")</f>
        <v/>
      </c>
      <c r="C333" s="139" t="str">
        <f t="shared" si="55"/>
        <v/>
      </c>
      <c r="D333" s="108"/>
      <c r="E333" s="108"/>
      <c r="F333" s="144">
        <f t="shared" si="56"/>
        <v>0</v>
      </c>
      <c r="G333" s="144">
        <f t="shared" si="57"/>
        <v>0</v>
      </c>
      <c r="H333" s="158">
        <f t="shared" si="58"/>
        <v>0</v>
      </c>
      <c r="I333" s="158">
        <f t="shared" si="59"/>
        <v>0</v>
      </c>
      <c r="J333" s="158">
        <f t="shared" si="60"/>
        <v>0</v>
      </c>
      <c r="K333" s="158">
        <f t="shared" si="61"/>
        <v>0</v>
      </c>
      <c r="L333" s="158">
        <f t="shared" si="62"/>
        <v>0</v>
      </c>
      <c r="M333" s="158">
        <f t="shared" si="63"/>
        <v>0</v>
      </c>
      <c r="N333" s="158">
        <f t="shared" si="64"/>
        <v>0</v>
      </c>
      <c r="O333" s="158">
        <f t="shared" si="65"/>
        <v>0</v>
      </c>
    </row>
    <row r="334" spans="1:15" ht="21.95" customHeight="1">
      <c r="A334" s="108">
        <v>328</v>
      </c>
      <c r="B334" s="124" t="str">
        <f t="array" ref="B334">IF(ROWS(الشيت!$GC$10:GC337)&lt;=COUNTIF(result,اخرالعام!$B$4),INDEX(glos,SMALL(IF(result=اخرالعام!$B$4,ROW(result)-ROW(الشيت!$GC$10)+1),ROW(328:328))),"")</f>
        <v/>
      </c>
      <c r="C334" s="139" t="str">
        <f t="shared" si="55"/>
        <v/>
      </c>
      <c r="D334" s="108"/>
      <c r="E334" s="108"/>
      <c r="F334" s="144">
        <f t="shared" si="56"/>
        <v>0</v>
      </c>
      <c r="G334" s="144">
        <f t="shared" si="57"/>
        <v>0</v>
      </c>
      <c r="H334" s="158">
        <f t="shared" si="58"/>
        <v>0</v>
      </c>
      <c r="I334" s="158">
        <f t="shared" si="59"/>
        <v>0</v>
      </c>
      <c r="J334" s="158">
        <f t="shared" si="60"/>
        <v>0</v>
      </c>
      <c r="K334" s="158">
        <f t="shared" si="61"/>
        <v>0</v>
      </c>
      <c r="L334" s="158">
        <f t="shared" si="62"/>
        <v>0</v>
      </c>
      <c r="M334" s="158">
        <f t="shared" si="63"/>
        <v>0</v>
      </c>
      <c r="N334" s="158">
        <f t="shared" si="64"/>
        <v>0</v>
      </c>
      <c r="O334" s="158">
        <f t="shared" si="65"/>
        <v>0</v>
      </c>
    </row>
    <row r="335" spans="1:15" ht="21.95" customHeight="1">
      <c r="A335" s="108">
        <v>329</v>
      </c>
      <c r="B335" s="124" t="str">
        <f t="array" ref="B335">IF(ROWS(الشيت!$GC$10:GC338)&lt;=COUNTIF(result,اخرالعام!$B$4),INDEX(glos,SMALL(IF(result=اخرالعام!$B$4,ROW(result)-ROW(الشيت!$GC$10)+1),ROW(329:329))),"")</f>
        <v/>
      </c>
      <c r="C335" s="139" t="str">
        <f t="shared" si="55"/>
        <v/>
      </c>
      <c r="D335" s="108"/>
      <c r="E335" s="108"/>
      <c r="F335" s="144">
        <f t="shared" si="56"/>
        <v>0</v>
      </c>
      <c r="G335" s="144">
        <f t="shared" si="57"/>
        <v>0</v>
      </c>
      <c r="H335" s="158">
        <f t="shared" si="58"/>
        <v>0</v>
      </c>
      <c r="I335" s="158">
        <f t="shared" si="59"/>
        <v>0</v>
      </c>
      <c r="J335" s="158">
        <f t="shared" si="60"/>
        <v>0</v>
      </c>
      <c r="K335" s="158">
        <f t="shared" si="61"/>
        <v>0</v>
      </c>
      <c r="L335" s="158">
        <f t="shared" si="62"/>
        <v>0</v>
      </c>
      <c r="M335" s="158">
        <f t="shared" si="63"/>
        <v>0</v>
      </c>
      <c r="N335" s="158">
        <f t="shared" si="64"/>
        <v>0</v>
      </c>
      <c r="O335" s="158">
        <f t="shared" si="65"/>
        <v>0</v>
      </c>
    </row>
    <row r="336" spans="1:15" ht="21.95" customHeight="1">
      <c r="A336" s="108">
        <v>330</v>
      </c>
      <c r="B336" s="124" t="str">
        <f t="array" ref="B336">IF(ROWS(الشيت!$GC$10:GC339)&lt;=COUNTIF(result,اخرالعام!$B$4),INDEX(glos,SMALL(IF(result=اخرالعام!$B$4,ROW(result)-ROW(الشيت!$GC$10)+1),ROW(330:330))),"")</f>
        <v/>
      </c>
      <c r="C336" s="139" t="str">
        <f t="shared" si="55"/>
        <v/>
      </c>
      <c r="D336" s="108"/>
      <c r="E336" s="108"/>
      <c r="F336" s="144">
        <f t="shared" si="56"/>
        <v>0</v>
      </c>
      <c r="G336" s="144">
        <f t="shared" si="57"/>
        <v>0</v>
      </c>
      <c r="H336" s="158">
        <f t="shared" si="58"/>
        <v>0</v>
      </c>
      <c r="I336" s="158">
        <f t="shared" si="59"/>
        <v>0</v>
      </c>
      <c r="J336" s="158">
        <f t="shared" si="60"/>
        <v>0</v>
      </c>
      <c r="K336" s="158">
        <f t="shared" si="61"/>
        <v>0</v>
      </c>
      <c r="L336" s="158">
        <f t="shared" si="62"/>
        <v>0</v>
      </c>
      <c r="M336" s="158">
        <f t="shared" si="63"/>
        <v>0</v>
      </c>
      <c r="N336" s="158">
        <f t="shared" si="64"/>
        <v>0</v>
      </c>
      <c r="O336" s="158">
        <f t="shared" si="65"/>
        <v>0</v>
      </c>
    </row>
    <row r="337" spans="1:15" ht="21.95" customHeight="1">
      <c r="A337" s="108">
        <v>331</v>
      </c>
      <c r="B337" s="124" t="str">
        <f t="array" ref="B337">IF(ROWS(الشيت!$GC$10:GC340)&lt;=COUNTIF(result,اخرالعام!$B$4),INDEX(glos,SMALL(IF(result=اخرالعام!$B$4,ROW(result)-ROW(الشيت!$GC$10)+1),ROW(331:331))),"")</f>
        <v/>
      </c>
      <c r="C337" s="139" t="str">
        <f t="shared" si="55"/>
        <v/>
      </c>
      <c r="D337" s="108"/>
      <c r="E337" s="108"/>
      <c r="F337" s="144">
        <f t="shared" si="56"/>
        <v>0</v>
      </c>
      <c r="G337" s="144">
        <f t="shared" si="57"/>
        <v>0</v>
      </c>
      <c r="H337" s="158">
        <f t="shared" si="58"/>
        <v>0</v>
      </c>
      <c r="I337" s="158">
        <f t="shared" si="59"/>
        <v>0</v>
      </c>
      <c r="J337" s="158">
        <f t="shared" si="60"/>
        <v>0</v>
      </c>
      <c r="K337" s="158">
        <f t="shared" si="61"/>
        <v>0</v>
      </c>
      <c r="L337" s="158">
        <f t="shared" si="62"/>
        <v>0</v>
      </c>
      <c r="M337" s="158">
        <f t="shared" si="63"/>
        <v>0</v>
      </c>
      <c r="N337" s="158">
        <f t="shared" si="64"/>
        <v>0</v>
      </c>
      <c r="O337" s="158">
        <f t="shared" si="65"/>
        <v>0</v>
      </c>
    </row>
    <row r="338" spans="1:15" ht="21.95" customHeight="1">
      <c r="A338" s="108">
        <v>332</v>
      </c>
      <c r="B338" s="124" t="str">
        <f t="array" ref="B338">IF(ROWS(الشيت!$GC$10:GC341)&lt;=COUNTIF(result,اخرالعام!$B$4),INDEX(glos,SMALL(IF(result=اخرالعام!$B$4,ROW(result)-ROW(الشيت!$GC$10)+1),ROW(332:332))),"")</f>
        <v/>
      </c>
      <c r="C338" s="139" t="str">
        <f t="shared" si="55"/>
        <v/>
      </c>
      <c r="D338" s="108"/>
      <c r="E338" s="108"/>
      <c r="F338" s="144">
        <f t="shared" si="56"/>
        <v>0</v>
      </c>
      <c r="G338" s="144">
        <f t="shared" si="57"/>
        <v>0</v>
      </c>
      <c r="H338" s="158">
        <f t="shared" si="58"/>
        <v>0</v>
      </c>
      <c r="I338" s="158">
        <f t="shared" si="59"/>
        <v>0</v>
      </c>
      <c r="J338" s="158">
        <f t="shared" si="60"/>
        <v>0</v>
      </c>
      <c r="K338" s="158">
        <f t="shared" si="61"/>
        <v>0</v>
      </c>
      <c r="L338" s="158">
        <f t="shared" si="62"/>
        <v>0</v>
      </c>
      <c r="M338" s="158">
        <f t="shared" si="63"/>
        <v>0</v>
      </c>
      <c r="N338" s="158">
        <f t="shared" si="64"/>
        <v>0</v>
      </c>
      <c r="O338" s="158">
        <f t="shared" si="65"/>
        <v>0</v>
      </c>
    </row>
    <row r="339" spans="1:15" ht="21.95" customHeight="1">
      <c r="A339" s="108">
        <v>333</v>
      </c>
      <c r="B339" s="124" t="str">
        <f t="array" ref="B339">IF(ROWS(الشيت!$GC$10:GC342)&lt;=COUNTIF(result,اخرالعام!$B$4),INDEX(glos,SMALL(IF(result=اخرالعام!$B$4,ROW(result)-ROW(الشيت!$GC$10)+1),ROW(333:333))),"")</f>
        <v/>
      </c>
      <c r="C339" s="139" t="str">
        <f t="shared" si="55"/>
        <v/>
      </c>
      <c r="D339" s="108"/>
      <c r="E339" s="108"/>
      <c r="F339" s="144">
        <f t="shared" si="56"/>
        <v>0</v>
      </c>
      <c r="G339" s="144">
        <f t="shared" si="57"/>
        <v>0</v>
      </c>
      <c r="H339" s="158">
        <f t="shared" si="58"/>
        <v>0</v>
      </c>
      <c r="I339" s="158">
        <f t="shared" si="59"/>
        <v>0</v>
      </c>
      <c r="J339" s="158">
        <f t="shared" si="60"/>
        <v>0</v>
      </c>
      <c r="K339" s="158">
        <f t="shared" si="61"/>
        <v>0</v>
      </c>
      <c r="L339" s="158">
        <f t="shared" si="62"/>
        <v>0</v>
      </c>
      <c r="M339" s="158">
        <f t="shared" si="63"/>
        <v>0</v>
      </c>
      <c r="N339" s="158">
        <f t="shared" si="64"/>
        <v>0</v>
      </c>
      <c r="O339" s="158">
        <f t="shared" si="65"/>
        <v>0</v>
      </c>
    </row>
    <row r="340" spans="1:15" ht="21.95" customHeight="1">
      <c r="A340" s="108">
        <v>334</v>
      </c>
      <c r="B340" s="124" t="str">
        <f t="array" ref="B340">IF(ROWS(الشيت!$GC$10:GC343)&lt;=COUNTIF(result,اخرالعام!$B$4),INDEX(glos,SMALL(IF(result=اخرالعام!$B$4,ROW(result)-ROW(الشيت!$GC$10)+1),ROW(334:334))),"")</f>
        <v/>
      </c>
      <c r="C340" s="139" t="str">
        <f t="shared" si="55"/>
        <v/>
      </c>
      <c r="D340" s="108"/>
      <c r="E340" s="108"/>
      <c r="F340" s="144">
        <f t="shared" si="56"/>
        <v>0</v>
      </c>
      <c r="G340" s="144">
        <f t="shared" si="57"/>
        <v>0</v>
      </c>
      <c r="H340" s="158">
        <f t="shared" si="58"/>
        <v>0</v>
      </c>
      <c r="I340" s="158">
        <f t="shared" si="59"/>
        <v>0</v>
      </c>
      <c r="J340" s="158">
        <f t="shared" si="60"/>
        <v>0</v>
      </c>
      <c r="K340" s="158">
        <f t="shared" si="61"/>
        <v>0</v>
      </c>
      <c r="L340" s="158">
        <f t="shared" si="62"/>
        <v>0</v>
      </c>
      <c r="M340" s="158">
        <f t="shared" si="63"/>
        <v>0</v>
      </c>
      <c r="N340" s="158">
        <f t="shared" si="64"/>
        <v>0</v>
      </c>
      <c r="O340" s="158">
        <f t="shared" si="65"/>
        <v>0</v>
      </c>
    </row>
    <row r="341" spans="1:15" ht="21.95" customHeight="1">
      <c r="A341" s="108">
        <v>335</v>
      </c>
      <c r="B341" s="124" t="str">
        <f t="array" ref="B341">IF(ROWS(الشيت!$GC$10:GC344)&lt;=COUNTIF(result,اخرالعام!$B$4),INDEX(glos,SMALL(IF(result=اخرالعام!$B$4,ROW(result)-ROW(الشيت!$GC$10)+1),ROW(335:335))),"")</f>
        <v/>
      </c>
      <c r="C341" s="139" t="str">
        <f t="shared" si="55"/>
        <v/>
      </c>
      <c r="D341" s="108"/>
      <c r="E341" s="108"/>
      <c r="F341" s="144">
        <f t="shared" si="56"/>
        <v>0</v>
      </c>
      <c r="G341" s="144">
        <f t="shared" si="57"/>
        <v>0</v>
      </c>
      <c r="H341" s="158">
        <f t="shared" si="58"/>
        <v>0</v>
      </c>
      <c r="I341" s="158">
        <f t="shared" si="59"/>
        <v>0</v>
      </c>
      <c r="J341" s="158">
        <f t="shared" si="60"/>
        <v>0</v>
      </c>
      <c r="K341" s="158">
        <f t="shared" si="61"/>
        <v>0</v>
      </c>
      <c r="L341" s="158">
        <f t="shared" si="62"/>
        <v>0</v>
      </c>
      <c r="M341" s="158">
        <f t="shared" si="63"/>
        <v>0</v>
      </c>
      <c r="N341" s="158">
        <f t="shared" si="64"/>
        <v>0</v>
      </c>
      <c r="O341" s="158">
        <f t="shared" si="65"/>
        <v>0</v>
      </c>
    </row>
    <row r="342" spans="1:15" ht="21.95" customHeight="1">
      <c r="A342" s="108">
        <v>336</v>
      </c>
      <c r="B342" s="124" t="str">
        <f t="array" ref="B342">IF(ROWS(الشيت!$GC$10:GC345)&lt;=COUNTIF(result,اخرالعام!$B$4),INDEX(glos,SMALL(IF(result=اخرالعام!$B$4,ROW(result)-ROW(الشيت!$GC$10)+1),ROW(336:336))),"")</f>
        <v/>
      </c>
      <c r="C342" s="139" t="str">
        <f t="shared" si="55"/>
        <v/>
      </c>
      <c r="D342" s="108"/>
      <c r="E342" s="108"/>
      <c r="F342" s="144">
        <f t="shared" si="56"/>
        <v>0</v>
      </c>
      <c r="G342" s="144">
        <f t="shared" si="57"/>
        <v>0</v>
      </c>
      <c r="H342" s="158">
        <f t="shared" si="58"/>
        <v>0</v>
      </c>
      <c r="I342" s="158">
        <f t="shared" si="59"/>
        <v>0</v>
      </c>
      <c r="J342" s="158">
        <f t="shared" si="60"/>
        <v>0</v>
      </c>
      <c r="K342" s="158">
        <f t="shared" si="61"/>
        <v>0</v>
      </c>
      <c r="L342" s="158">
        <f t="shared" si="62"/>
        <v>0</v>
      </c>
      <c r="M342" s="158">
        <f t="shared" si="63"/>
        <v>0</v>
      </c>
      <c r="N342" s="158">
        <f t="shared" si="64"/>
        <v>0</v>
      </c>
      <c r="O342" s="158">
        <f t="shared" si="65"/>
        <v>0</v>
      </c>
    </row>
    <row r="343" spans="1:15" ht="21.95" customHeight="1">
      <c r="A343" s="108">
        <v>337</v>
      </c>
      <c r="B343" s="124" t="str">
        <f t="array" ref="B343">IF(ROWS(الشيت!$GC$10:GC346)&lt;=COUNTIF(result,اخرالعام!$B$4),INDEX(glos,SMALL(IF(result=اخرالعام!$B$4,ROW(result)-ROW(الشيت!$GC$10)+1),ROW(337:337))),"")</f>
        <v/>
      </c>
      <c r="C343" s="139" t="str">
        <f t="shared" si="55"/>
        <v/>
      </c>
      <c r="D343" s="108"/>
      <c r="E343" s="108"/>
      <c r="F343" s="144">
        <f t="shared" si="56"/>
        <v>0</v>
      </c>
      <c r="G343" s="144">
        <f t="shared" si="57"/>
        <v>0</v>
      </c>
      <c r="H343" s="158">
        <f t="shared" si="58"/>
        <v>0</v>
      </c>
      <c r="I343" s="158">
        <f t="shared" si="59"/>
        <v>0</v>
      </c>
      <c r="J343" s="158">
        <f t="shared" si="60"/>
        <v>0</v>
      </c>
      <c r="K343" s="158">
        <f t="shared" si="61"/>
        <v>0</v>
      </c>
      <c r="L343" s="158">
        <f t="shared" si="62"/>
        <v>0</v>
      </c>
      <c r="M343" s="158">
        <f t="shared" si="63"/>
        <v>0</v>
      </c>
      <c r="N343" s="158">
        <f t="shared" si="64"/>
        <v>0</v>
      </c>
      <c r="O343" s="158">
        <f t="shared" si="65"/>
        <v>0</v>
      </c>
    </row>
    <row r="344" spans="1:15" ht="21.95" customHeight="1">
      <c r="A344" s="108">
        <v>338</v>
      </c>
      <c r="B344" s="124" t="str">
        <f t="array" ref="B344">IF(ROWS(الشيت!$GC$10:GC347)&lt;=COUNTIF(result,اخرالعام!$B$4),INDEX(glos,SMALL(IF(result=اخرالعام!$B$4,ROW(result)-ROW(الشيت!$GC$10)+1),ROW(338:338))),"")</f>
        <v/>
      </c>
      <c r="C344" s="139" t="str">
        <f t="shared" si="55"/>
        <v/>
      </c>
      <c r="D344" s="108"/>
      <c r="E344" s="108"/>
      <c r="F344" s="144">
        <f t="shared" si="56"/>
        <v>0</v>
      </c>
      <c r="G344" s="144">
        <f t="shared" si="57"/>
        <v>0</v>
      </c>
      <c r="H344" s="158">
        <f t="shared" si="58"/>
        <v>0</v>
      </c>
      <c r="I344" s="158">
        <f t="shared" si="59"/>
        <v>0</v>
      </c>
      <c r="J344" s="158">
        <f t="shared" si="60"/>
        <v>0</v>
      </c>
      <c r="K344" s="158">
        <f t="shared" si="61"/>
        <v>0</v>
      </c>
      <c r="L344" s="158">
        <f t="shared" si="62"/>
        <v>0</v>
      </c>
      <c r="M344" s="158">
        <f t="shared" si="63"/>
        <v>0</v>
      </c>
      <c r="N344" s="158">
        <f t="shared" si="64"/>
        <v>0</v>
      </c>
      <c r="O344" s="158">
        <f t="shared" si="65"/>
        <v>0</v>
      </c>
    </row>
    <row r="345" spans="1:15" ht="21.95" customHeight="1">
      <c r="A345" s="108">
        <v>339</v>
      </c>
      <c r="B345" s="124" t="str">
        <f t="array" ref="B345">IF(ROWS(الشيت!$GC$10:GC348)&lt;=COUNTIF(result,اخرالعام!$B$4),INDEX(glos,SMALL(IF(result=اخرالعام!$B$4,ROW(result)-ROW(الشيت!$GC$10)+1),ROW(339:339))),"")</f>
        <v/>
      </c>
      <c r="C345" s="139" t="str">
        <f t="shared" si="55"/>
        <v/>
      </c>
      <c r="D345" s="108"/>
      <c r="E345" s="108"/>
      <c r="F345" s="144">
        <f t="shared" si="56"/>
        <v>0</v>
      </c>
      <c r="G345" s="144">
        <f t="shared" si="57"/>
        <v>0</v>
      </c>
      <c r="H345" s="158">
        <f t="shared" si="58"/>
        <v>0</v>
      </c>
      <c r="I345" s="158">
        <f t="shared" si="59"/>
        <v>0</v>
      </c>
      <c r="J345" s="158">
        <f t="shared" si="60"/>
        <v>0</v>
      </c>
      <c r="K345" s="158">
        <f t="shared" si="61"/>
        <v>0</v>
      </c>
      <c r="L345" s="158">
        <f t="shared" si="62"/>
        <v>0</v>
      </c>
      <c r="M345" s="158">
        <f t="shared" si="63"/>
        <v>0</v>
      </c>
      <c r="N345" s="158">
        <f t="shared" si="64"/>
        <v>0</v>
      </c>
      <c r="O345" s="158">
        <f t="shared" si="65"/>
        <v>0</v>
      </c>
    </row>
    <row r="346" spans="1:15" ht="21.95" customHeight="1">
      <c r="A346" s="108">
        <v>340</v>
      </c>
      <c r="B346" s="124" t="str">
        <f t="array" ref="B346">IF(ROWS(الشيت!$GC$10:GC349)&lt;=COUNTIF(result,اخرالعام!$B$4),INDEX(glos,SMALL(IF(result=اخرالعام!$B$4,ROW(result)-ROW(الشيت!$GC$10)+1),ROW(340:340))),"")</f>
        <v/>
      </c>
      <c r="C346" s="139" t="str">
        <f t="shared" si="55"/>
        <v/>
      </c>
      <c r="D346" s="108"/>
      <c r="E346" s="108"/>
      <c r="F346" s="144">
        <f t="shared" si="56"/>
        <v>0</v>
      </c>
      <c r="G346" s="144">
        <f t="shared" si="57"/>
        <v>0</v>
      </c>
      <c r="H346" s="158">
        <f t="shared" si="58"/>
        <v>0</v>
      </c>
      <c r="I346" s="158">
        <f t="shared" si="59"/>
        <v>0</v>
      </c>
      <c r="J346" s="158">
        <f t="shared" si="60"/>
        <v>0</v>
      </c>
      <c r="K346" s="158">
        <f t="shared" si="61"/>
        <v>0</v>
      </c>
      <c r="L346" s="158">
        <f t="shared" si="62"/>
        <v>0</v>
      </c>
      <c r="M346" s="158">
        <f t="shared" si="63"/>
        <v>0</v>
      </c>
      <c r="N346" s="158">
        <f t="shared" si="64"/>
        <v>0</v>
      </c>
      <c r="O346" s="158">
        <f t="shared" si="65"/>
        <v>0</v>
      </c>
    </row>
    <row r="347" spans="1:15" ht="21.95" customHeight="1">
      <c r="A347" s="108">
        <v>341</v>
      </c>
      <c r="B347" s="124" t="str">
        <f t="array" ref="B347">IF(ROWS(الشيت!$GC$10:GC350)&lt;=COUNTIF(result,اخرالعام!$B$4),INDEX(glos,SMALL(IF(result=اخرالعام!$B$4,ROW(result)-ROW(الشيت!$GC$10)+1),ROW(341:341))),"")</f>
        <v/>
      </c>
      <c r="C347" s="139" t="str">
        <f t="shared" si="55"/>
        <v/>
      </c>
      <c r="D347" s="108"/>
      <c r="E347" s="108"/>
      <c r="F347" s="144">
        <f t="shared" si="56"/>
        <v>0</v>
      </c>
      <c r="G347" s="144">
        <f t="shared" si="57"/>
        <v>0</v>
      </c>
      <c r="H347" s="158">
        <f t="shared" si="58"/>
        <v>0</v>
      </c>
      <c r="I347" s="158">
        <f t="shared" si="59"/>
        <v>0</v>
      </c>
      <c r="J347" s="158">
        <f t="shared" si="60"/>
        <v>0</v>
      </c>
      <c r="K347" s="158">
        <f t="shared" si="61"/>
        <v>0</v>
      </c>
      <c r="L347" s="158">
        <f t="shared" si="62"/>
        <v>0</v>
      </c>
      <c r="M347" s="158">
        <f t="shared" si="63"/>
        <v>0</v>
      </c>
      <c r="N347" s="158">
        <f t="shared" si="64"/>
        <v>0</v>
      </c>
      <c r="O347" s="158">
        <f t="shared" si="65"/>
        <v>0</v>
      </c>
    </row>
    <row r="348" spans="1:15" ht="21.95" customHeight="1">
      <c r="A348" s="108">
        <v>342</v>
      </c>
      <c r="B348" s="124" t="str">
        <f t="array" ref="B348">IF(ROWS(الشيت!$GC$10:GC351)&lt;=COUNTIF(result,اخرالعام!$B$4),INDEX(glos,SMALL(IF(result=اخرالعام!$B$4,ROW(result)-ROW(الشيت!$GC$10)+1),ROW(342:342))),"")</f>
        <v/>
      </c>
      <c r="C348" s="139" t="str">
        <f t="shared" si="55"/>
        <v/>
      </c>
      <c r="D348" s="108"/>
      <c r="E348" s="108"/>
      <c r="F348" s="144">
        <f t="shared" si="56"/>
        <v>0</v>
      </c>
      <c r="G348" s="144">
        <f t="shared" si="57"/>
        <v>0</v>
      </c>
      <c r="H348" s="158">
        <f t="shared" si="58"/>
        <v>0</v>
      </c>
      <c r="I348" s="158">
        <f t="shared" si="59"/>
        <v>0</v>
      </c>
      <c r="J348" s="158">
        <f t="shared" si="60"/>
        <v>0</v>
      </c>
      <c r="K348" s="158">
        <f t="shared" si="61"/>
        <v>0</v>
      </c>
      <c r="L348" s="158">
        <f t="shared" si="62"/>
        <v>0</v>
      </c>
      <c r="M348" s="158">
        <f t="shared" si="63"/>
        <v>0</v>
      </c>
      <c r="N348" s="158">
        <f t="shared" si="64"/>
        <v>0</v>
      </c>
      <c r="O348" s="158">
        <f t="shared" si="65"/>
        <v>0</v>
      </c>
    </row>
    <row r="349" spans="1:15" ht="21.95" customHeight="1">
      <c r="A349" s="108">
        <v>343</v>
      </c>
      <c r="B349" s="124" t="str">
        <f t="array" ref="B349">IF(ROWS(الشيت!$GC$10:GC352)&lt;=COUNTIF(result,اخرالعام!$B$4),INDEX(glos,SMALL(IF(result=اخرالعام!$B$4,ROW(result)-ROW(الشيت!$GC$10)+1),ROW(343:343))),"")</f>
        <v/>
      </c>
      <c r="C349" s="139" t="str">
        <f t="shared" si="55"/>
        <v/>
      </c>
      <c r="D349" s="108"/>
      <c r="E349" s="108"/>
      <c r="F349" s="144">
        <f t="shared" si="56"/>
        <v>0</v>
      </c>
      <c r="G349" s="144">
        <f t="shared" si="57"/>
        <v>0</v>
      </c>
      <c r="H349" s="158">
        <f t="shared" si="58"/>
        <v>0</v>
      </c>
      <c r="I349" s="158">
        <f t="shared" si="59"/>
        <v>0</v>
      </c>
      <c r="J349" s="158">
        <f t="shared" si="60"/>
        <v>0</v>
      </c>
      <c r="K349" s="158">
        <f t="shared" si="61"/>
        <v>0</v>
      </c>
      <c r="L349" s="158">
        <f t="shared" si="62"/>
        <v>0</v>
      </c>
      <c r="M349" s="158">
        <f t="shared" si="63"/>
        <v>0</v>
      </c>
      <c r="N349" s="158">
        <f t="shared" si="64"/>
        <v>0</v>
      </c>
      <c r="O349" s="158">
        <f t="shared" si="65"/>
        <v>0</v>
      </c>
    </row>
    <row r="350" spans="1:15" ht="21.95" customHeight="1">
      <c r="A350" s="108">
        <v>344</v>
      </c>
      <c r="B350" s="124" t="str">
        <f t="array" ref="B350">IF(ROWS(الشيت!$GC$10:GC353)&lt;=COUNTIF(result,اخرالعام!$B$4),INDEX(glos,SMALL(IF(result=اخرالعام!$B$4,ROW(result)-ROW(الشيت!$GC$10)+1),ROW(344:344))),"")</f>
        <v/>
      </c>
      <c r="C350" s="139" t="str">
        <f t="shared" si="55"/>
        <v/>
      </c>
      <c r="D350" s="108"/>
      <c r="E350" s="108"/>
      <c r="F350" s="144">
        <f t="shared" si="56"/>
        <v>0</v>
      </c>
      <c r="G350" s="144">
        <f t="shared" si="57"/>
        <v>0</v>
      </c>
      <c r="H350" s="158">
        <f t="shared" si="58"/>
        <v>0</v>
      </c>
      <c r="I350" s="158">
        <f t="shared" si="59"/>
        <v>0</v>
      </c>
      <c r="J350" s="158">
        <f t="shared" si="60"/>
        <v>0</v>
      </c>
      <c r="K350" s="158">
        <f t="shared" si="61"/>
        <v>0</v>
      </c>
      <c r="L350" s="158">
        <f t="shared" si="62"/>
        <v>0</v>
      </c>
      <c r="M350" s="158">
        <f t="shared" si="63"/>
        <v>0</v>
      </c>
      <c r="N350" s="158">
        <f t="shared" si="64"/>
        <v>0</v>
      </c>
      <c r="O350" s="158">
        <f t="shared" si="65"/>
        <v>0</v>
      </c>
    </row>
    <row r="351" spans="1:15" ht="21.95" customHeight="1">
      <c r="A351" s="108">
        <v>345</v>
      </c>
      <c r="B351" s="124" t="str">
        <f t="array" ref="B351">IF(ROWS(الشيت!$GC$10:GC354)&lt;=COUNTIF(result,اخرالعام!$B$4),INDEX(glos,SMALL(IF(result=اخرالعام!$B$4,ROW(result)-ROW(الشيت!$GC$10)+1),ROW(345:345))),"")</f>
        <v/>
      </c>
      <c r="C351" s="139" t="str">
        <f t="shared" si="55"/>
        <v/>
      </c>
      <c r="D351" s="108"/>
      <c r="E351" s="108"/>
      <c r="F351" s="144">
        <f t="shared" si="56"/>
        <v>0</v>
      </c>
      <c r="G351" s="144">
        <f t="shared" si="57"/>
        <v>0</v>
      </c>
      <c r="H351" s="158">
        <f t="shared" si="58"/>
        <v>0</v>
      </c>
      <c r="I351" s="158">
        <f t="shared" si="59"/>
        <v>0</v>
      </c>
      <c r="J351" s="158">
        <f t="shared" si="60"/>
        <v>0</v>
      </c>
      <c r="K351" s="158">
        <f t="shared" si="61"/>
        <v>0</v>
      </c>
      <c r="L351" s="158">
        <f t="shared" si="62"/>
        <v>0</v>
      </c>
      <c r="M351" s="158">
        <f t="shared" si="63"/>
        <v>0</v>
      </c>
      <c r="N351" s="158">
        <f t="shared" si="64"/>
        <v>0</v>
      </c>
      <c r="O351" s="158">
        <f t="shared" si="65"/>
        <v>0</v>
      </c>
    </row>
    <row r="352" spans="1:15" ht="21.95" customHeight="1">
      <c r="A352" s="108">
        <v>346</v>
      </c>
      <c r="B352" s="124" t="str">
        <f t="array" ref="B352">IF(ROWS(الشيت!$GC$10:GC355)&lt;=COUNTIF(result,اخرالعام!$B$4),INDEX(glos,SMALL(IF(result=اخرالعام!$B$4,ROW(result)-ROW(الشيت!$GC$10)+1),ROW(346:346))),"")</f>
        <v/>
      </c>
      <c r="C352" s="139" t="str">
        <f t="shared" si="55"/>
        <v/>
      </c>
      <c r="D352" s="108"/>
      <c r="E352" s="108"/>
      <c r="F352" s="144">
        <f t="shared" si="56"/>
        <v>0</v>
      </c>
      <c r="G352" s="144">
        <f t="shared" si="57"/>
        <v>0</v>
      </c>
      <c r="H352" s="158">
        <f t="shared" si="58"/>
        <v>0</v>
      </c>
      <c r="I352" s="158">
        <f t="shared" si="59"/>
        <v>0</v>
      </c>
      <c r="J352" s="158">
        <f t="shared" si="60"/>
        <v>0</v>
      </c>
      <c r="K352" s="158">
        <f t="shared" si="61"/>
        <v>0</v>
      </c>
      <c r="L352" s="158">
        <f t="shared" si="62"/>
        <v>0</v>
      </c>
      <c r="M352" s="158">
        <f t="shared" si="63"/>
        <v>0</v>
      </c>
      <c r="N352" s="158">
        <f t="shared" si="64"/>
        <v>0</v>
      </c>
      <c r="O352" s="158">
        <f t="shared" si="65"/>
        <v>0</v>
      </c>
    </row>
    <row r="353" spans="1:15" ht="21.95" customHeight="1">
      <c r="A353" s="108">
        <v>347</v>
      </c>
      <c r="B353" s="124" t="str">
        <f t="array" ref="B353">IF(ROWS(الشيت!$GC$10:GC356)&lt;=COUNTIF(result,اخرالعام!$B$4),INDEX(glos,SMALL(IF(result=اخرالعام!$B$4,ROW(result)-ROW(الشيت!$GC$10)+1),ROW(347:347))),"")</f>
        <v/>
      </c>
      <c r="C353" s="139" t="str">
        <f t="shared" si="55"/>
        <v/>
      </c>
      <c r="D353" s="108"/>
      <c r="E353" s="108"/>
      <c r="F353" s="144">
        <f t="shared" si="56"/>
        <v>0</v>
      </c>
      <c r="G353" s="144">
        <f t="shared" si="57"/>
        <v>0</v>
      </c>
      <c r="H353" s="158">
        <f t="shared" si="58"/>
        <v>0</v>
      </c>
      <c r="I353" s="158">
        <f t="shared" si="59"/>
        <v>0</v>
      </c>
      <c r="J353" s="158">
        <f t="shared" si="60"/>
        <v>0</v>
      </c>
      <c r="K353" s="158">
        <f t="shared" si="61"/>
        <v>0</v>
      </c>
      <c r="L353" s="158">
        <f t="shared" si="62"/>
        <v>0</v>
      </c>
      <c r="M353" s="158">
        <f t="shared" si="63"/>
        <v>0</v>
      </c>
      <c r="N353" s="158">
        <f t="shared" si="64"/>
        <v>0</v>
      </c>
      <c r="O353" s="158">
        <f t="shared" si="65"/>
        <v>0</v>
      </c>
    </row>
    <row r="354" spans="1:15" ht="21.95" customHeight="1">
      <c r="A354" s="108">
        <v>348</v>
      </c>
      <c r="B354" s="124" t="str">
        <f t="array" ref="B354">IF(ROWS(الشيت!$GC$10:GC357)&lt;=COUNTIF(result,اخرالعام!$B$4),INDEX(glos,SMALL(IF(result=اخرالعام!$B$4,ROW(result)-ROW(الشيت!$GC$10)+1),ROW(348:348))),"")</f>
        <v/>
      </c>
      <c r="C354" s="139" t="str">
        <f t="shared" si="55"/>
        <v/>
      </c>
      <c r="D354" s="108"/>
      <c r="E354" s="108"/>
      <c r="F354" s="144">
        <f t="shared" si="56"/>
        <v>0</v>
      </c>
      <c r="G354" s="144">
        <f t="shared" si="57"/>
        <v>0</v>
      </c>
      <c r="H354" s="158">
        <f t="shared" si="58"/>
        <v>0</v>
      </c>
      <c r="I354" s="158">
        <f t="shared" si="59"/>
        <v>0</v>
      </c>
      <c r="J354" s="158">
        <f t="shared" si="60"/>
        <v>0</v>
      </c>
      <c r="K354" s="158">
        <f t="shared" si="61"/>
        <v>0</v>
      </c>
      <c r="L354" s="158">
        <f t="shared" si="62"/>
        <v>0</v>
      </c>
      <c r="M354" s="158">
        <f t="shared" si="63"/>
        <v>0</v>
      </c>
      <c r="N354" s="158">
        <f t="shared" si="64"/>
        <v>0</v>
      </c>
      <c r="O354" s="158">
        <f t="shared" si="65"/>
        <v>0</v>
      </c>
    </row>
    <row r="355" spans="1:15" ht="21.95" customHeight="1">
      <c r="A355" s="108">
        <v>349</v>
      </c>
      <c r="B355" s="124" t="str">
        <f t="array" ref="B355">IF(ROWS(الشيت!$GC$10:GC358)&lt;=COUNTIF(result,اخرالعام!$B$4),INDEX(glos,SMALL(IF(result=اخرالعام!$B$4,ROW(result)-ROW(الشيت!$GC$10)+1),ROW(349:349))),"")</f>
        <v/>
      </c>
      <c r="C355" s="139" t="str">
        <f t="shared" si="55"/>
        <v/>
      </c>
      <c r="D355" s="108"/>
      <c r="E355" s="108"/>
      <c r="F355" s="144">
        <f t="shared" si="56"/>
        <v>0</v>
      </c>
      <c r="G355" s="144">
        <f t="shared" si="57"/>
        <v>0</v>
      </c>
      <c r="H355" s="158">
        <f t="shared" si="58"/>
        <v>0</v>
      </c>
      <c r="I355" s="158">
        <f t="shared" si="59"/>
        <v>0</v>
      </c>
      <c r="J355" s="158">
        <f t="shared" si="60"/>
        <v>0</v>
      </c>
      <c r="K355" s="158">
        <f t="shared" si="61"/>
        <v>0</v>
      </c>
      <c r="L355" s="158">
        <f t="shared" si="62"/>
        <v>0</v>
      </c>
      <c r="M355" s="158">
        <f t="shared" si="63"/>
        <v>0</v>
      </c>
      <c r="N355" s="158">
        <f t="shared" si="64"/>
        <v>0</v>
      </c>
      <c r="O355" s="158">
        <f t="shared" si="65"/>
        <v>0</v>
      </c>
    </row>
    <row r="356" spans="1:15" ht="21.95" customHeight="1">
      <c r="A356" s="108">
        <v>350</v>
      </c>
      <c r="B356" s="124" t="str">
        <f t="array" ref="B356">IF(ROWS(الشيت!$GC$10:GC359)&lt;=COUNTIF(result,اخرالعام!$B$4),INDEX(glos,SMALL(IF(result=اخرالعام!$B$4,ROW(result)-ROW(الشيت!$GC$10)+1),ROW(350:350))),"")</f>
        <v/>
      </c>
      <c r="C356" s="139" t="str">
        <f t="shared" si="55"/>
        <v/>
      </c>
      <c r="D356" s="108"/>
      <c r="E356" s="108"/>
      <c r="F356" s="144">
        <f t="shared" si="56"/>
        <v>0</v>
      </c>
      <c r="G356" s="144">
        <f t="shared" si="57"/>
        <v>0</v>
      </c>
      <c r="H356" s="158">
        <f t="shared" si="58"/>
        <v>0</v>
      </c>
      <c r="I356" s="158">
        <f t="shared" si="59"/>
        <v>0</v>
      </c>
      <c r="J356" s="158">
        <f t="shared" si="60"/>
        <v>0</v>
      </c>
      <c r="K356" s="158">
        <f t="shared" si="61"/>
        <v>0</v>
      </c>
      <c r="L356" s="158">
        <f t="shared" si="62"/>
        <v>0</v>
      </c>
      <c r="M356" s="158">
        <f t="shared" si="63"/>
        <v>0</v>
      </c>
      <c r="N356" s="158">
        <f t="shared" si="64"/>
        <v>0</v>
      </c>
      <c r="O356" s="158">
        <f t="shared" si="65"/>
        <v>0</v>
      </c>
    </row>
    <row r="357" spans="1:15" ht="21.95" customHeight="1">
      <c r="A357" s="108">
        <v>351</v>
      </c>
      <c r="B357" s="124" t="str">
        <f t="array" ref="B357">IF(ROWS(الشيت!$GC$10:GC360)&lt;=COUNTIF(result,اخرالعام!$B$4),INDEX(glos,SMALL(IF(result=اخرالعام!$B$4,ROW(result)-ROW(الشيت!$GC$10)+1),ROW(351:351))),"")</f>
        <v/>
      </c>
      <c r="C357" s="139" t="str">
        <f t="shared" si="55"/>
        <v/>
      </c>
      <c r="D357" s="108"/>
      <c r="E357" s="108"/>
      <c r="F357" s="144">
        <f t="shared" si="56"/>
        <v>0</v>
      </c>
      <c r="G357" s="144">
        <f t="shared" si="57"/>
        <v>0</v>
      </c>
      <c r="H357" s="158">
        <f t="shared" si="58"/>
        <v>0</v>
      </c>
      <c r="I357" s="158">
        <f t="shared" si="59"/>
        <v>0</v>
      </c>
      <c r="J357" s="158">
        <f t="shared" si="60"/>
        <v>0</v>
      </c>
      <c r="K357" s="158">
        <f t="shared" si="61"/>
        <v>0</v>
      </c>
      <c r="L357" s="158">
        <f t="shared" si="62"/>
        <v>0</v>
      </c>
      <c r="M357" s="158">
        <f t="shared" si="63"/>
        <v>0</v>
      </c>
      <c r="N357" s="158">
        <f t="shared" si="64"/>
        <v>0</v>
      </c>
      <c r="O357" s="158">
        <f t="shared" si="65"/>
        <v>0</v>
      </c>
    </row>
    <row r="358" spans="1:15" ht="21.95" customHeight="1">
      <c r="A358" s="108">
        <v>352</v>
      </c>
      <c r="B358" s="124" t="str">
        <f t="array" ref="B358">IF(ROWS(الشيت!$GC$10:GC361)&lt;=COUNTIF(result,اخرالعام!$B$4),INDEX(glos,SMALL(IF(result=اخرالعام!$B$4,ROW(result)-ROW(الشيت!$GC$10)+1),ROW(352:352))),"")</f>
        <v/>
      </c>
      <c r="C358" s="139" t="str">
        <f t="shared" si="55"/>
        <v/>
      </c>
      <c r="D358" s="108"/>
      <c r="E358" s="108"/>
      <c r="F358" s="144">
        <f t="shared" si="56"/>
        <v>0</v>
      </c>
      <c r="G358" s="144">
        <f t="shared" si="57"/>
        <v>0</v>
      </c>
      <c r="H358" s="158">
        <f t="shared" si="58"/>
        <v>0</v>
      </c>
      <c r="I358" s="158">
        <f t="shared" si="59"/>
        <v>0</v>
      </c>
      <c r="J358" s="158">
        <f t="shared" si="60"/>
        <v>0</v>
      </c>
      <c r="K358" s="158">
        <f t="shared" si="61"/>
        <v>0</v>
      </c>
      <c r="L358" s="158">
        <f t="shared" si="62"/>
        <v>0</v>
      </c>
      <c r="M358" s="158">
        <f t="shared" si="63"/>
        <v>0</v>
      </c>
      <c r="N358" s="158">
        <f t="shared" si="64"/>
        <v>0</v>
      </c>
      <c r="O358" s="158">
        <f t="shared" si="65"/>
        <v>0</v>
      </c>
    </row>
    <row r="359" spans="1:15" ht="21.95" customHeight="1">
      <c r="A359" s="108">
        <v>353</v>
      </c>
      <c r="B359" s="124" t="str">
        <f t="array" ref="B359">IF(ROWS(الشيت!$GC$10:GC362)&lt;=COUNTIF(result,اخرالعام!$B$4),INDEX(glos,SMALL(IF(result=اخرالعام!$B$4,ROW(result)-ROW(الشيت!$GC$10)+1),ROW(353:353))),"")</f>
        <v/>
      </c>
      <c r="C359" s="139" t="str">
        <f t="shared" si="55"/>
        <v/>
      </c>
      <c r="D359" s="108"/>
      <c r="E359" s="108"/>
      <c r="F359" s="144">
        <f t="shared" si="56"/>
        <v>0</v>
      </c>
      <c r="G359" s="144">
        <f t="shared" si="57"/>
        <v>0</v>
      </c>
      <c r="H359" s="158">
        <f t="shared" si="58"/>
        <v>0</v>
      </c>
      <c r="I359" s="158">
        <f t="shared" si="59"/>
        <v>0</v>
      </c>
      <c r="J359" s="158">
        <f t="shared" si="60"/>
        <v>0</v>
      </c>
      <c r="K359" s="158">
        <f t="shared" si="61"/>
        <v>0</v>
      </c>
      <c r="L359" s="158">
        <f t="shared" si="62"/>
        <v>0</v>
      </c>
      <c r="M359" s="158">
        <f t="shared" si="63"/>
        <v>0</v>
      </c>
      <c r="N359" s="158">
        <f t="shared" si="64"/>
        <v>0</v>
      </c>
      <c r="O359" s="158">
        <f t="shared" si="65"/>
        <v>0</v>
      </c>
    </row>
    <row r="360" spans="1:15" ht="21.95" customHeight="1">
      <c r="A360" s="108">
        <v>354</v>
      </c>
      <c r="B360" s="124" t="str">
        <f t="array" ref="B360">IF(ROWS(الشيت!$GC$10:GC363)&lt;=COUNTIF(result,اخرالعام!$B$4),INDEX(glos,SMALL(IF(result=اخرالعام!$B$4,ROW(result)-ROW(الشيت!$GC$10)+1),ROW(354:354))),"")</f>
        <v/>
      </c>
      <c r="C360" s="139" t="str">
        <f t="shared" si="55"/>
        <v/>
      </c>
      <c r="D360" s="108"/>
      <c r="E360" s="108"/>
      <c r="F360" s="144">
        <f t="shared" si="56"/>
        <v>0</v>
      </c>
      <c r="G360" s="144">
        <f t="shared" si="57"/>
        <v>0</v>
      </c>
      <c r="H360" s="158">
        <f t="shared" si="58"/>
        <v>0</v>
      </c>
      <c r="I360" s="158">
        <f t="shared" si="59"/>
        <v>0</v>
      </c>
      <c r="J360" s="158">
        <f t="shared" si="60"/>
        <v>0</v>
      </c>
      <c r="K360" s="158">
        <f t="shared" si="61"/>
        <v>0</v>
      </c>
      <c r="L360" s="158">
        <f t="shared" si="62"/>
        <v>0</v>
      </c>
      <c r="M360" s="158">
        <f t="shared" si="63"/>
        <v>0</v>
      </c>
      <c r="N360" s="158">
        <f t="shared" si="64"/>
        <v>0</v>
      </c>
      <c r="O360" s="158">
        <f t="shared" si="65"/>
        <v>0</v>
      </c>
    </row>
    <row r="361" spans="1:15" ht="21.95" customHeight="1">
      <c r="A361" s="108">
        <v>355</v>
      </c>
      <c r="B361" s="124" t="str">
        <f t="array" ref="B361">IF(ROWS(الشيت!$GC$10:GC364)&lt;=COUNTIF(result,اخرالعام!$B$4),INDEX(glos,SMALL(IF(result=اخرالعام!$B$4,ROW(result)-ROW(الشيت!$GC$10)+1),ROW(355:355))),"")</f>
        <v/>
      </c>
      <c r="C361" s="139" t="str">
        <f t="shared" si="55"/>
        <v/>
      </c>
      <c r="D361" s="108"/>
      <c r="E361" s="108"/>
      <c r="F361" s="144">
        <f t="shared" si="56"/>
        <v>0</v>
      </c>
      <c r="G361" s="144">
        <f t="shared" si="57"/>
        <v>0</v>
      </c>
      <c r="H361" s="158">
        <f t="shared" si="58"/>
        <v>0</v>
      </c>
      <c r="I361" s="158">
        <f t="shared" si="59"/>
        <v>0</v>
      </c>
      <c r="J361" s="158">
        <f t="shared" si="60"/>
        <v>0</v>
      </c>
      <c r="K361" s="158">
        <f t="shared" si="61"/>
        <v>0</v>
      </c>
      <c r="L361" s="158">
        <f t="shared" si="62"/>
        <v>0</v>
      </c>
      <c r="M361" s="158">
        <f t="shared" si="63"/>
        <v>0</v>
      </c>
      <c r="N361" s="158">
        <f t="shared" si="64"/>
        <v>0</v>
      </c>
      <c r="O361" s="158">
        <f t="shared" si="65"/>
        <v>0</v>
      </c>
    </row>
    <row r="362" spans="1:15" ht="21.95" customHeight="1">
      <c r="A362" s="108">
        <v>356</v>
      </c>
      <c r="B362" s="124" t="str">
        <f t="array" ref="B362">IF(ROWS(الشيت!$GC$10:GC365)&lt;=COUNTIF(result,اخرالعام!$B$4),INDEX(glos,SMALL(IF(result=اخرالعام!$B$4,ROW(result)-ROW(الشيت!$GC$10)+1),ROW(356:356))),"")</f>
        <v/>
      </c>
      <c r="C362" s="139" t="str">
        <f t="shared" si="55"/>
        <v/>
      </c>
      <c r="D362" s="108"/>
      <c r="E362" s="108"/>
      <c r="F362" s="144">
        <f t="shared" si="56"/>
        <v>0</v>
      </c>
      <c r="G362" s="144">
        <f t="shared" si="57"/>
        <v>0</v>
      </c>
      <c r="H362" s="158">
        <f t="shared" si="58"/>
        <v>0</v>
      </c>
      <c r="I362" s="158">
        <f t="shared" si="59"/>
        <v>0</v>
      </c>
      <c r="J362" s="158">
        <f t="shared" si="60"/>
        <v>0</v>
      </c>
      <c r="K362" s="158">
        <f t="shared" si="61"/>
        <v>0</v>
      </c>
      <c r="L362" s="158">
        <f t="shared" si="62"/>
        <v>0</v>
      </c>
      <c r="M362" s="158">
        <f t="shared" si="63"/>
        <v>0</v>
      </c>
      <c r="N362" s="158">
        <f t="shared" si="64"/>
        <v>0</v>
      </c>
      <c r="O362" s="158">
        <f t="shared" si="65"/>
        <v>0</v>
      </c>
    </row>
    <row r="363" spans="1:15" ht="21.95" customHeight="1">
      <c r="A363" s="108">
        <v>357</v>
      </c>
      <c r="B363" s="124" t="str">
        <f t="array" ref="B363">IF(ROWS(الشيت!$GC$10:GC366)&lt;=COUNTIF(result,اخرالعام!$B$4),INDEX(glos,SMALL(IF(result=اخرالعام!$B$4,ROW(result)-ROW(الشيت!$GC$10)+1),ROW(357:357))),"")</f>
        <v/>
      </c>
      <c r="C363" s="139" t="str">
        <f t="shared" si="55"/>
        <v/>
      </c>
      <c r="D363" s="108"/>
      <c r="E363" s="108"/>
      <c r="F363" s="144">
        <f t="shared" si="56"/>
        <v>0</v>
      </c>
      <c r="G363" s="144">
        <f t="shared" si="57"/>
        <v>0</v>
      </c>
      <c r="H363" s="158">
        <f t="shared" si="58"/>
        <v>0</v>
      </c>
      <c r="I363" s="158">
        <f t="shared" si="59"/>
        <v>0</v>
      </c>
      <c r="J363" s="158">
        <f t="shared" si="60"/>
        <v>0</v>
      </c>
      <c r="K363" s="158">
        <f t="shared" si="61"/>
        <v>0</v>
      </c>
      <c r="L363" s="158">
        <f t="shared" si="62"/>
        <v>0</v>
      </c>
      <c r="M363" s="158">
        <f t="shared" si="63"/>
        <v>0</v>
      </c>
      <c r="N363" s="158">
        <f t="shared" si="64"/>
        <v>0</v>
      </c>
      <c r="O363" s="158">
        <f t="shared" si="65"/>
        <v>0</v>
      </c>
    </row>
    <row r="364" spans="1:15" ht="21.95" customHeight="1">
      <c r="A364" s="108">
        <v>358</v>
      </c>
      <c r="B364" s="124" t="str">
        <f t="array" ref="B364">IF(ROWS(الشيت!$GC$10:GC367)&lt;=COUNTIF(result,اخرالعام!$B$4),INDEX(glos,SMALL(IF(result=اخرالعام!$B$4,ROW(result)-ROW(الشيت!$GC$10)+1),ROW(358:358))),"")</f>
        <v/>
      </c>
      <c r="C364" s="139" t="str">
        <f t="shared" si="55"/>
        <v/>
      </c>
      <c r="D364" s="108"/>
      <c r="E364" s="108"/>
      <c r="F364" s="144">
        <f t="shared" si="56"/>
        <v>0</v>
      </c>
      <c r="G364" s="144">
        <f t="shared" si="57"/>
        <v>0</v>
      </c>
      <c r="H364" s="158">
        <f t="shared" si="58"/>
        <v>0</v>
      </c>
      <c r="I364" s="158">
        <f t="shared" si="59"/>
        <v>0</v>
      </c>
      <c r="J364" s="158">
        <f t="shared" si="60"/>
        <v>0</v>
      </c>
      <c r="K364" s="158">
        <f t="shared" si="61"/>
        <v>0</v>
      </c>
      <c r="L364" s="158">
        <f t="shared" si="62"/>
        <v>0</v>
      </c>
      <c r="M364" s="158">
        <f t="shared" si="63"/>
        <v>0</v>
      </c>
      <c r="N364" s="158">
        <f t="shared" si="64"/>
        <v>0</v>
      </c>
      <c r="O364" s="158">
        <f t="shared" si="65"/>
        <v>0</v>
      </c>
    </row>
    <row r="365" spans="1:15" ht="21.95" customHeight="1">
      <c r="A365" s="108">
        <v>359</v>
      </c>
      <c r="B365" s="124" t="str">
        <f t="array" ref="B365">IF(ROWS(الشيت!$GC$10:GC368)&lt;=COUNTIF(result,اخرالعام!$B$4),INDEX(glos,SMALL(IF(result=اخرالعام!$B$4,ROW(result)-ROW(الشيت!$GC$10)+1),ROW(359:359))),"")</f>
        <v/>
      </c>
      <c r="C365" s="139" t="str">
        <f t="shared" si="55"/>
        <v/>
      </c>
      <c r="D365" s="108"/>
      <c r="E365" s="108"/>
      <c r="F365" s="144">
        <f t="shared" si="56"/>
        <v>0</v>
      </c>
      <c r="G365" s="144">
        <f t="shared" si="57"/>
        <v>0</v>
      </c>
      <c r="H365" s="158">
        <f t="shared" si="58"/>
        <v>0</v>
      </c>
      <c r="I365" s="158">
        <f t="shared" si="59"/>
        <v>0</v>
      </c>
      <c r="J365" s="158">
        <f t="shared" si="60"/>
        <v>0</v>
      </c>
      <c r="K365" s="158">
        <f t="shared" si="61"/>
        <v>0</v>
      </c>
      <c r="L365" s="158">
        <f t="shared" si="62"/>
        <v>0</v>
      </c>
      <c r="M365" s="158">
        <f t="shared" si="63"/>
        <v>0</v>
      </c>
      <c r="N365" s="158">
        <f t="shared" si="64"/>
        <v>0</v>
      </c>
      <c r="O365" s="158">
        <f t="shared" si="65"/>
        <v>0</v>
      </c>
    </row>
    <row r="366" spans="1:15" ht="21.95" customHeight="1">
      <c r="A366" s="108">
        <v>360</v>
      </c>
      <c r="B366" s="124" t="str">
        <f t="array" ref="B366">IF(ROWS(الشيت!$GC$10:GC369)&lt;=COUNTIF(result,اخرالعام!$B$4),INDEX(glos,SMALL(IF(result=اخرالعام!$B$4,ROW(result)-ROW(الشيت!$GC$10)+1),ROW(360:360))),"")</f>
        <v/>
      </c>
      <c r="C366" s="139" t="str">
        <f t="shared" si="55"/>
        <v/>
      </c>
      <c r="D366" s="108"/>
      <c r="E366" s="108"/>
      <c r="F366" s="144">
        <f t="shared" si="56"/>
        <v>0</v>
      </c>
      <c r="G366" s="144">
        <f t="shared" si="57"/>
        <v>0</v>
      </c>
      <c r="H366" s="158">
        <f t="shared" si="58"/>
        <v>0</v>
      </c>
      <c r="I366" s="158">
        <f t="shared" si="59"/>
        <v>0</v>
      </c>
      <c r="J366" s="158">
        <f t="shared" si="60"/>
        <v>0</v>
      </c>
      <c r="K366" s="158">
        <f t="shared" si="61"/>
        <v>0</v>
      </c>
      <c r="L366" s="158">
        <f t="shared" si="62"/>
        <v>0</v>
      </c>
      <c r="M366" s="158">
        <f t="shared" si="63"/>
        <v>0</v>
      </c>
      <c r="N366" s="158">
        <f t="shared" si="64"/>
        <v>0</v>
      </c>
      <c r="O366" s="158">
        <f t="shared" si="65"/>
        <v>0</v>
      </c>
    </row>
    <row r="367" spans="1:15" ht="21.95" customHeight="1">
      <c r="A367" s="108">
        <v>361</v>
      </c>
      <c r="B367" s="124" t="str">
        <f t="array" ref="B367">IF(ROWS(الشيت!$GC$10:GC370)&lt;=COUNTIF(result,اخرالعام!$B$4),INDEX(glos,SMALL(IF(result=اخرالعام!$B$4,ROW(result)-ROW(الشيت!$GC$10)+1),ROW(361:361))),"")</f>
        <v/>
      </c>
      <c r="C367" s="139" t="str">
        <f t="shared" si="55"/>
        <v/>
      </c>
      <c r="D367" s="108"/>
      <c r="E367" s="108"/>
      <c r="F367" s="144">
        <f t="shared" si="56"/>
        <v>0</v>
      </c>
      <c r="G367" s="144">
        <f t="shared" si="57"/>
        <v>0</v>
      </c>
      <c r="H367" s="158">
        <f t="shared" si="58"/>
        <v>0</v>
      </c>
      <c r="I367" s="158">
        <f t="shared" si="59"/>
        <v>0</v>
      </c>
      <c r="J367" s="158">
        <f t="shared" si="60"/>
        <v>0</v>
      </c>
      <c r="K367" s="158">
        <f t="shared" si="61"/>
        <v>0</v>
      </c>
      <c r="L367" s="158">
        <f t="shared" si="62"/>
        <v>0</v>
      </c>
      <c r="M367" s="158">
        <f t="shared" si="63"/>
        <v>0</v>
      </c>
      <c r="N367" s="158">
        <f t="shared" si="64"/>
        <v>0</v>
      </c>
      <c r="O367" s="158">
        <f t="shared" si="65"/>
        <v>0</v>
      </c>
    </row>
    <row r="368" spans="1:15" ht="21.95" customHeight="1">
      <c r="A368" s="108">
        <v>362</v>
      </c>
      <c r="B368" s="124" t="str">
        <f t="array" ref="B368">IF(ROWS(الشيت!$GC$10:GC371)&lt;=COUNTIF(result,اخرالعام!$B$4),INDEX(glos,SMALL(IF(result=اخرالعام!$B$4,ROW(result)-ROW(الشيت!$GC$10)+1),ROW(362:362))),"")</f>
        <v/>
      </c>
      <c r="C368" s="139" t="str">
        <f t="shared" si="55"/>
        <v/>
      </c>
      <c r="D368" s="108"/>
      <c r="E368" s="108"/>
      <c r="F368" s="144">
        <f t="shared" si="56"/>
        <v>0</v>
      </c>
      <c r="G368" s="144">
        <f t="shared" si="57"/>
        <v>0</v>
      </c>
      <c r="H368" s="158">
        <f t="shared" si="58"/>
        <v>0</v>
      </c>
      <c r="I368" s="158">
        <f t="shared" si="59"/>
        <v>0</v>
      </c>
      <c r="J368" s="158">
        <f t="shared" si="60"/>
        <v>0</v>
      </c>
      <c r="K368" s="158">
        <f t="shared" si="61"/>
        <v>0</v>
      </c>
      <c r="L368" s="158">
        <f t="shared" si="62"/>
        <v>0</v>
      </c>
      <c r="M368" s="158">
        <f t="shared" si="63"/>
        <v>0</v>
      </c>
      <c r="N368" s="158">
        <f t="shared" si="64"/>
        <v>0</v>
      </c>
      <c r="O368" s="158">
        <f t="shared" si="65"/>
        <v>0</v>
      </c>
    </row>
    <row r="369" spans="1:15" ht="21.95" customHeight="1">
      <c r="A369" s="108">
        <v>363</v>
      </c>
      <c r="B369" s="124" t="str">
        <f t="array" ref="B369">IF(ROWS(الشيت!$GC$10:GC372)&lt;=COUNTIF(result,اخرالعام!$B$4),INDEX(glos,SMALL(IF(result=اخرالعام!$B$4,ROW(result)-ROW(الشيت!$GC$10)+1),ROW(363:363))),"")</f>
        <v/>
      </c>
      <c r="C369" s="139" t="str">
        <f t="shared" si="55"/>
        <v/>
      </c>
      <c r="D369" s="108"/>
      <c r="E369" s="108"/>
      <c r="F369" s="144">
        <f t="shared" si="56"/>
        <v>0</v>
      </c>
      <c r="G369" s="144">
        <f t="shared" si="57"/>
        <v>0</v>
      </c>
      <c r="H369" s="158">
        <f t="shared" si="58"/>
        <v>0</v>
      </c>
      <c r="I369" s="158">
        <f t="shared" si="59"/>
        <v>0</v>
      </c>
      <c r="J369" s="158">
        <f t="shared" si="60"/>
        <v>0</v>
      </c>
      <c r="K369" s="158">
        <f t="shared" si="61"/>
        <v>0</v>
      </c>
      <c r="L369" s="158">
        <f t="shared" si="62"/>
        <v>0</v>
      </c>
      <c r="M369" s="158">
        <f t="shared" si="63"/>
        <v>0</v>
      </c>
      <c r="N369" s="158">
        <f t="shared" si="64"/>
        <v>0</v>
      </c>
      <c r="O369" s="158">
        <f t="shared" si="65"/>
        <v>0</v>
      </c>
    </row>
    <row r="370" spans="1:15" ht="21.95" customHeight="1">
      <c r="A370" s="108">
        <v>364</v>
      </c>
      <c r="B370" s="124" t="str">
        <f t="array" ref="B370">IF(ROWS(الشيت!$GC$10:GC373)&lt;=COUNTIF(result,اخرالعام!$B$4),INDEX(glos,SMALL(IF(result=اخرالعام!$B$4,ROW(result)-ROW(الشيت!$GC$10)+1),ROW(364:364))),"")</f>
        <v/>
      </c>
      <c r="C370" s="139" t="str">
        <f t="shared" si="55"/>
        <v/>
      </c>
      <c r="D370" s="108"/>
      <c r="E370" s="108"/>
      <c r="F370" s="144">
        <f t="shared" si="56"/>
        <v>0</v>
      </c>
      <c r="G370" s="144">
        <f t="shared" si="57"/>
        <v>0</v>
      </c>
      <c r="H370" s="158">
        <f t="shared" si="58"/>
        <v>0</v>
      </c>
      <c r="I370" s="158">
        <f t="shared" si="59"/>
        <v>0</v>
      </c>
      <c r="J370" s="158">
        <f t="shared" si="60"/>
        <v>0</v>
      </c>
      <c r="K370" s="158">
        <f t="shared" si="61"/>
        <v>0</v>
      </c>
      <c r="L370" s="158">
        <f t="shared" si="62"/>
        <v>0</v>
      </c>
      <c r="M370" s="158">
        <f t="shared" si="63"/>
        <v>0</v>
      </c>
      <c r="N370" s="158">
        <f t="shared" si="64"/>
        <v>0</v>
      </c>
      <c r="O370" s="158">
        <f t="shared" si="65"/>
        <v>0</v>
      </c>
    </row>
    <row r="371" spans="1:15" ht="21.95" customHeight="1">
      <c r="A371" s="108">
        <v>365</v>
      </c>
      <c r="B371" s="124" t="str">
        <f t="array" ref="B371">IF(ROWS(الشيت!$GC$10:GC374)&lt;=COUNTIF(result,اخرالعام!$B$4),INDEX(glos,SMALL(IF(result=اخرالعام!$B$4,ROW(result)-ROW(الشيت!$GC$10)+1),ROW(365:365))),"")</f>
        <v/>
      </c>
      <c r="C371" s="139" t="str">
        <f t="shared" si="55"/>
        <v/>
      </c>
      <c r="D371" s="108"/>
      <c r="E371" s="108"/>
      <c r="F371" s="144">
        <f t="shared" si="56"/>
        <v>0</v>
      </c>
      <c r="G371" s="144">
        <f t="shared" si="57"/>
        <v>0</v>
      </c>
      <c r="H371" s="158">
        <f t="shared" si="58"/>
        <v>0</v>
      </c>
      <c r="I371" s="158">
        <f t="shared" si="59"/>
        <v>0</v>
      </c>
      <c r="J371" s="158">
        <f t="shared" si="60"/>
        <v>0</v>
      </c>
      <c r="K371" s="158">
        <f t="shared" si="61"/>
        <v>0</v>
      </c>
      <c r="L371" s="158">
        <f t="shared" si="62"/>
        <v>0</v>
      </c>
      <c r="M371" s="158">
        <f t="shared" si="63"/>
        <v>0</v>
      </c>
      <c r="N371" s="158">
        <f t="shared" si="64"/>
        <v>0</v>
      </c>
      <c r="O371" s="158">
        <f t="shared" si="65"/>
        <v>0</v>
      </c>
    </row>
    <row r="372" spans="1:15" ht="21.95" customHeight="1">
      <c r="A372" s="108">
        <v>366</v>
      </c>
      <c r="B372" s="124" t="str">
        <f t="array" ref="B372">IF(ROWS(الشيت!$GC$10:GC375)&lt;=COUNTIF(result,اخرالعام!$B$4),INDEX(glos,SMALL(IF(result=اخرالعام!$B$4,ROW(result)-ROW(الشيت!$GC$10)+1),ROW(366:366))),"")</f>
        <v/>
      </c>
      <c r="C372" s="139" t="str">
        <f t="shared" si="55"/>
        <v/>
      </c>
      <c r="D372" s="108"/>
      <c r="E372" s="108"/>
      <c r="F372" s="144">
        <f t="shared" si="56"/>
        <v>0</v>
      </c>
      <c r="G372" s="144">
        <f t="shared" si="57"/>
        <v>0</v>
      </c>
      <c r="H372" s="158">
        <f t="shared" si="58"/>
        <v>0</v>
      </c>
      <c r="I372" s="158">
        <f t="shared" si="59"/>
        <v>0</v>
      </c>
      <c r="J372" s="158">
        <f t="shared" si="60"/>
        <v>0</v>
      </c>
      <c r="K372" s="158">
        <f t="shared" si="61"/>
        <v>0</v>
      </c>
      <c r="L372" s="158">
        <f t="shared" si="62"/>
        <v>0</v>
      </c>
      <c r="M372" s="158">
        <f t="shared" si="63"/>
        <v>0</v>
      </c>
      <c r="N372" s="158">
        <f t="shared" si="64"/>
        <v>0</v>
      </c>
      <c r="O372" s="158">
        <f t="shared" si="65"/>
        <v>0</v>
      </c>
    </row>
    <row r="373" spans="1:15" ht="21.95" customHeight="1">
      <c r="A373" s="108">
        <v>367</v>
      </c>
      <c r="B373" s="124" t="str">
        <f t="array" ref="B373">IF(ROWS(الشيت!$GC$10:GC376)&lt;=COUNTIF(result,اخرالعام!$B$4),INDEX(glos,SMALL(IF(result=اخرالعام!$B$4,ROW(result)-ROW(الشيت!$GC$10)+1),ROW(367:367))),"")</f>
        <v/>
      </c>
      <c r="C373" s="139" t="str">
        <f t="shared" si="55"/>
        <v/>
      </c>
      <c r="D373" s="108"/>
      <c r="E373" s="108"/>
      <c r="F373" s="144">
        <f t="shared" si="56"/>
        <v>0</v>
      </c>
      <c r="G373" s="144">
        <f t="shared" si="57"/>
        <v>0</v>
      </c>
      <c r="H373" s="158">
        <f t="shared" si="58"/>
        <v>0</v>
      </c>
      <c r="I373" s="158">
        <f t="shared" si="59"/>
        <v>0</v>
      </c>
      <c r="J373" s="158">
        <f t="shared" si="60"/>
        <v>0</v>
      </c>
      <c r="K373" s="158">
        <f t="shared" si="61"/>
        <v>0</v>
      </c>
      <c r="L373" s="158">
        <f t="shared" si="62"/>
        <v>0</v>
      </c>
      <c r="M373" s="158">
        <f t="shared" si="63"/>
        <v>0</v>
      </c>
      <c r="N373" s="158">
        <f t="shared" si="64"/>
        <v>0</v>
      </c>
      <c r="O373" s="158">
        <f t="shared" si="65"/>
        <v>0</v>
      </c>
    </row>
    <row r="374" spans="1:15" ht="21.95" customHeight="1">
      <c r="A374" s="108">
        <v>368</v>
      </c>
      <c r="B374" s="124" t="str">
        <f t="array" ref="B374">IF(ROWS(الشيت!$GC$10:GC377)&lt;=COUNTIF(result,اخرالعام!$B$4),INDEX(glos,SMALL(IF(result=اخرالعام!$B$4,ROW(result)-ROW(الشيت!$GC$10)+1),ROW(368:368))),"")</f>
        <v/>
      </c>
      <c r="C374" s="139" t="str">
        <f t="shared" si="55"/>
        <v/>
      </c>
      <c r="D374" s="108"/>
      <c r="E374" s="108"/>
      <c r="F374" s="144">
        <f t="shared" si="56"/>
        <v>0</v>
      </c>
      <c r="G374" s="144">
        <f t="shared" si="57"/>
        <v>0</v>
      </c>
      <c r="H374" s="158">
        <f t="shared" si="58"/>
        <v>0</v>
      </c>
      <c r="I374" s="158">
        <f t="shared" si="59"/>
        <v>0</v>
      </c>
      <c r="J374" s="158">
        <f t="shared" si="60"/>
        <v>0</v>
      </c>
      <c r="K374" s="158">
        <f t="shared" si="61"/>
        <v>0</v>
      </c>
      <c r="L374" s="158">
        <f t="shared" si="62"/>
        <v>0</v>
      </c>
      <c r="M374" s="158">
        <f t="shared" si="63"/>
        <v>0</v>
      </c>
      <c r="N374" s="158">
        <f t="shared" si="64"/>
        <v>0</v>
      </c>
      <c r="O374" s="158">
        <f t="shared" si="65"/>
        <v>0</v>
      </c>
    </row>
    <row r="375" spans="1:15" ht="21.95" customHeight="1">
      <c r="A375" s="108">
        <v>369</v>
      </c>
      <c r="B375" s="124" t="str">
        <f t="array" ref="B375">IF(ROWS(الشيت!$GC$10:GC378)&lt;=COUNTIF(result,اخرالعام!$B$4),INDEX(glos,SMALL(IF(result=اخرالعام!$B$4,ROW(result)-ROW(الشيت!$GC$10)+1),ROW(369:369))),"")</f>
        <v/>
      </c>
      <c r="C375" s="139" t="str">
        <f t="shared" si="55"/>
        <v/>
      </c>
      <c r="D375" s="108"/>
      <c r="E375" s="108"/>
      <c r="F375" s="144">
        <f t="shared" si="56"/>
        <v>0</v>
      </c>
      <c r="G375" s="144">
        <f t="shared" si="57"/>
        <v>0</v>
      </c>
      <c r="H375" s="158">
        <f t="shared" si="58"/>
        <v>0</v>
      </c>
      <c r="I375" s="158">
        <f t="shared" si="59"/>
        <v>0</v>
      </c>
      <c r="J375" s="158">
        <f t="shared" si="60"/>
        <v>0</v>
      </c>
      <c r="K375" s="158">
        <f t="shared" si="61"/>
        <v>0</v>
      </c>
      <c r="L375" s="158">
        <f t="shared" si="62"/>
        <v>0</v>
      </c>
      <c r="M375" s="158">
        <f t="shared" si="63"/>
        <v>0</v>
      </c>
      <c r="N375" s="158">
        <f t="shared" si="64"/>
        <v>0</v>
      </c>
      <c r="O375" s="158">
        <f t="shared" si="65"/>
        <v>0</v>
      </c>
    </row>
    <row r="376" spans="1:15" ht="21.95" customHeight="1">
      <c r="A376" s="108">
        <v>370</v>
      </c>
      <c r="B376" s="124" t="str">
        <f t="array" ref="B376">IF(ROWS(الشيت!$GC$10:GC379)&lt;=COUNTIF(result,اخرالعام!$B$4),INDEX(glos,SMALL(IF(result=اخرالعام!$B$4,ROW(result)-ROW(الشيت!$GC$10)+1),ROW(370:370))),"")</f>
        <v/>
      </c>
      <c r="C376" s="139" t="str">
        <f t="shared" si="55"/>
        <v/>
      </c>
      <c r="D376" s="108"/>
      <c r="E376" s="108"/>
      <c r="F376" s="144">
        <f t="shared" si="56"/>
        <v>0</v>
      </c>
      <c r="G376" s="144">
        <f t="shared" si="57"/>
        <v>0</v>
      </c>
      <c r="H376" s="158">
        <f t="shared" si="58"/>
        <v>0</v>
      </c>
      <c r="I376" s="158">
        <f t="shared" si="59"/>
        <v>0</v>
      </c>
      <c r="J376" s="158">
        <f t="shared" si="60"/>
        <v>0</v>
      </c>
      <c r="K376" s="158">
        <f t="shared" si="61"/>
        <v>0</v>
      </c>
      <c r="L376" s="158">
        <f t="shared" si="62"/>
        <v>0</v>
      </c>
      <c r="M376" s="158">
        <f t="shared" si="63"/>
        <v>0</v>
      </c>
      <c r="N376" s="158">
        <f t="shared" si="64"/>
        <v>0</v>
      </c>
      <c r="O376" s="158">
        <f t="shared" si="65"/>
        <v>0</v>
      </c>
    </row>
    <row r="377" spans="1:15" ht="21.95" customHeight="1">
      <c r="A377" s="108">
        <v>371</v>
      </c>
      <c r="B377" s="124" t="str">
        <f t="array" ref="B377">IF(ROWS(الشيت!$GC$10:GC380)&lt;=COUNTIF(result,اخرالعام!$B$4),INDEX(glos,SMALL(IF(result=اخرالعام!$B$4,ROW(result)-ROW(الشيت!$GC$10)+1),ROW(371:371))),"")</f>
        <v/>
      </c>
      <c r="C377" s="139" t="str">
        <f t="shared" si="55"/>
        <v/>
      </c>
      <c r="D377" s="108"/>
      <c r="E377" s="108"/>
      <c r="F377" s="144">
        <f t="shared" si="56"/>
        <v>0</v>
      </c>
      <c r="G377" s="144">
        <f t="shared" si="57"/>
        <v>0</v>
      </c>
      <c r="H377" s="158">
        <f t="shared" si="58"/>
        <v>0</v>
      </c>
      <c r="I377" s="158">
        <f t="shared" si="59"/>
        <v>0</v>
      </c>
      <c r="J377" s="158">
        <f t="shared" si="60"/>
        <v>0</v>
      </c>
      <c r="K377" s="158">
        <f t="shared" si="61"/>
        <v>0</v>
      </c>
      <c r="L377" s="158">
        <f t="shared" si="62"/>
        <v>0</v>
      </c>
      <c r="M377" s="158">
        <f t="shared" si="63"/>
        <v>0</v>
      </c>
      <c r="N377" s="158">
        <f t="shared" si="64"/>
        <v>0</v>
      </c>
      <c r="O377" s="158">
        <f t="shared" si="65"/>
        <v>0</v>
      </c>
    </row>
    <row r="378" spans="1:15" ht="21.95" customHeight="1">
      <c r="A378" s="108">
        <v>372</v>
      </c>
      <c r="B378" s="124" t="str">
        <f t="array" ref="B378">IF(ROWS(الشيت!$GC$10:GC381)&lt;=COUNTIF(result,اخرالعام!$B$4),INDEX(glos,SMALL(IF(result=اخرالعام!$B$4,ROW(result)-ROW(الشيت!$GC$10)+1),ROW(372:372))),"")</f>
        <v/>
      </c>
      <c r="C378" s="139" t="str">
        <f t="shared" si="55"/>
        <v/>
      </c>
      <c r="D378" s="108"/>
      <c r="E378" s="108"/>
      <c r="F378" s="144">
        <f t="shared" si="56"/>
        <v>0</v>
      </c>
      <c r="G378" s="144">
        <f t="shared" si="57"/>
        <v>0</v>
      </c>
      <c r="H378" s="158">
        <f t="shared" si="58"/>
        <v>0</v>
      </c>
      <c r="I378" s="158">
        <f t="shared" si="59"/>
        <v>0</v>
      </c>
      <c r="J378" s="158">
        <f t="shared" si="60"/>
        <v>0</v>
      </c>
      <c r="K378" s="158">
        <f t="shared" si="61"/>
        <v>0</v>
      </c>
      <c r="L378" s="158">
        <f t="shared" si="62"/>
        <v>0</v>
      </c>
      <c r="M378" s="158">
        <f t="shared" si="63"/>
        <v>0</v>
      </c>
      <c r="N378" s="158">
        <f t="shared" si="64"/>
        <v>0</v>
      </c>
      <c r="O378" s="158">
        <f t="shared" si="65"/>
        <v>0</v>
      </c>
    </row>
    <row r="379" spans="1:15" ht="21.95" customHeight="1">
      <c r="A379" s="108">
        <v>373</v>
      </c>
      <c r="B379" s="124" t="str">
        <f t="array" ref="B379">IF(ROWS(الشيت!$GC$10:GC382)&lt;=COUNTIF(result,اخرالعام!$B$4),INDEX(glos,SMALL(IF(result=اخرالعام!$B$4,ROW(result)-ROW(الشيت!$GC$10)+1),ROW(373:373))),"")</f>
        <v/>
      </c>
      <c r="C379" s="139" t="str">
        <f t="shared" si="55"/>
        <v/>
      </c>
      <c r="D379" s="108"/>
      <c r="E379" s="108"/>
      <c r="F379" s="144">
        <f t="shared" si="56"/>
        <v>0</v>
      </c>
      <c r="G379" s="144">
        <f t="shared" si="57"/>
        <v>0</v>
      </c>
      <c r="H379" s="158">
        <f t="shared" si="58"/>
        <v>0</v>
      </c>
      <c r="I379" s="158">
        <f t="shared" si="59"/>
        <v>0</v>
      </c>
      <c r="J379" s="158">
        <f t="shared" si="60"/>
        <v>0</v>
      </c>
      <c r="K379" s="158">
        <f t="shared" si="61"/>
        <v>0</v>
      </c>
      <c r="L379" s="158">
        <f t="shared" si="62"/>
        <v>0</v>
      </c>
      <c r="M379" s="158">
        <f t="shared" si="63"/>
        <v>0</v>
      </c>
      <c r="N379" s="158">
        <f t="shared" si="64"/>
        <v>0</v>
      </c>
      <c r="O379" s="158">
        <f t="shared" si="65"/>
        <v>0</v>
      </c>
    </row>
    <row r="380" spans="1:15" ht="21.95" customHeight="1">
      <c r="A380" s="108">
        <v>374</v>
      </c>
      <c r="B380" s="124" t="str">
        <f t="array" ref="B380">IF(ROWS(الشيت!$GC$10:GC383)&lt;=COUNTIF(result,اخرالعام!$B$4),INDEX(glos,SMALL(IF(result=اخرالعام!$B$4,ROW(result)-ROW(الشيت!$GC$10)+1),ROW(374:374))),"")</f>
        <v/>
      </c>
      <c r="C380" s="139" t="str">
        <f t="shared" si="55"/>
        <v/>
      </c>
      <c r="D380" s="108"/>
      <c r="E380" s="108"/>
      <c r="F380" s="144">
        <f t="shared" si="56"/>
        <v>0</v>
      </c>
      <c r="G380" s="144">
        <f t="shared" si="57"/>
        <v>0</v>
      </c>
      <c r="H380" s="158">
        <f t="shared" si="58"/>
        <v>0</v>
      </c>
      <c r="I380" s="158">
        <f t="shared" si="59"/>
        <v>0</v>
      </c>
      <c r="J380" s="158">
        <f t="shared" si="60"/>
        <v>0</v>
      </c>
      <c r="K380" s="158">
        <f t="shared" si="61"/>
        <v>0</v>
      </c>
      <c r="L380" s="158">
        <f t="shared" si="62"/>
        <v>0</v>
      </c>
      <c r="M380" s="158">
        <f t="shared" si="63"/>
        <v>0</v>
      </c>
      <c r="N380" s="158">
        <f t="shared" si="64"/>
        <v>0</v>
      </c>
      <c r="O380" s="158">
        <f t="shared" si="65"/>
        <v>0</v>
      </c>
    </row>
    <row r="381" spans="1:15" ht="21.95" customHeight="1">
      <c r="A381" s="108">
        <v>375</v>
      </c>
      <c r="B381" s="124" t="str">
        <f t="array" ref="B381">IF(ROWS(الشيت!$GC$10:GC384)&lt;=COUNTIF(result,اخرالعام!$B$4),INDEX(glos,SMALL(IF(result=اخرالعام!$B$4,ROW(result)-ROW(الشيت!$GC$10)+1),ROW(375:375))),"")</f>
        <v/>
      </c>
      <c r="C381" s="139" t="str">
        <f t="shared" si="55"/>
        <v/>
      </c>
      <c r="D381" s="108"/>
      <c r="E381" s="108"/>
      <c r="F381" s="144">
        <f t="shared" si="56"/>
        <v>0</v>
      </c>
      <c r="G381" s="144">
        <f t="shared" si="57"/>
        <v>0</v>
      </c>
      <c r="H381" s="158">
        <f t="shared" si="58"/>
        <v>0</v>
      </c>
      <c r="I381" s="158">
        <f t="shared" si="59"/>
        <v>0</v>
      </c>
      <c r="J381" s="158">
        <f t="shared" si="60"/>
        <v>0</v>
      </c>
      <c r="K381" s="158">
        <f t="shared" si="61"/>
        <v>0</v>
      </c>
      <c r="L381" s="158">
        <f t="shared" si="62"/>
        <v>0</v>
      </c>
      <c r="M381" s="158">
        <f t="shared" si="63"/>
        <v>0</v>
      </c>
      <c r="N381" s="158">
        <f t="shared" si="64"/>
        <v>0</v>
      </c>
      <c r="O381" s="158">
        <f t="shared" si="65"/>
        <v>0</v>
      </c>
    </row>
    <row r="382" spans="1:15" ht="21.95" customHeight="1">
      <c r="A382" s="108">
        <v>376</v>
      </c>
      <c r="B382" s="124" t="str">
        <f t="array" ref="B382">IF(ROWS(الشيت!$GC$10:GC385)&lt;=COUNTIF(result,اخرالعام!$B$4),INDEX(glos,SMALL(IF(result=اخرالعام!$B$4,ROW(result)-ROW(الشيت!$GC$10)+1),ROW(376:376))),"")</f>
        <v/>
      </c>
      <c r="C382" s="139" t="str">
        <f t="shared" si="55"/>
        <v/>
      </c>
      <c r="D382" s="108"/>
      <c r="E382" s="108"/>
      <c r="F382" s="144">
        <f t="shared" si="56"/>
        <v>0</v>
      </c>
      <c r="G382" s="144">
        <f t="shared" si="57"/>
        <v>0</v>
      </c>
      <c r="H382" s="158">
        <f t="shared" si="58"/>
        <v>0</v>
      </c>
      <c r="I382" s="158">
        <f t="shared" si="59"/>
        <v>0</v>
      </c>
      <c r="J382" s="158">
        <f t="shared" si="60"/>
        <v>0</v>
      </c>
      <c r="K382" s="158">
        <f t="shared" si="61"/>
        <v>0</v>
      </c>
      <c r="L382" s="158">
        <f t="shared" si="62"/>
        <v>0</v>
      </c>
      <c r="M382" s="158">
        <f t="shared" si="63"/>
        <v>0</v>
      </c>
      <c r="N382" s="158">
        <f t="shared" si="64"/>
        <v>0</v>
      </c>
      <c r="O382" s="158">
        <f t="shared" si="65"/>
        <v>0</v>
      </c>
    </row>
    <row r="383" spans="1:15" ht="21.95" customHeight="1">
      <c r="A383" s="108">
        <v>377</v>
      </c>
      <c r="B383" s="124" t="str">
        <f t="array" ref="B383">IF(ROWS(الشيت!$GC$10:GC386)&lt;=COUNTIF(result,اخرالعام!$B$4),INDEX(glos,SMALL(IF(result=اخرالعام!$B$4,ROW(result)-ROW(الشيت!$GC$10)+1),ROW(377:377))),"")</f>
        <v/>
      </c>
      <c r="C383" s="139" t="str">
        <f t="shared" si="55"/>
        <v/>
      </c>
      <c r="D383" s="108"/>
      <c r="E383" s="108"/>
      <c r="F383" s="144">
        <f t="shared" si="56"/>
        <v>0</v>
      </c>
      <c r="G383" s="144">
        <f t="shared" si="57"/>
        <v>0</v>
      </c>
      <c r="H383" s="158">
        <f t="shared" si="58"/>
        <v>0</v>
      </c>
      <c r="I383" s="158">
        <f t="shared" si="59"/>
        <v>0</v>
      </c>
      <c r="J383" s="158">
        <f t="shared" si="60"/>
        <v>0</v>
      </c>
      <c r="K383" s="158">
        <f t="shared" si="61"/>
        <v>0</v>
      </c>
      <c r="L383" s="158">
        <f t="shared" si="62"/>
        <v>0</v>
      </c>
      <c r="M383" s="158">
        <f t="shared" si="63"/>
        <v>0</v>
      </c>
      <c r="N383" s="158">
        <f t="shared" si="64"/>
        <v>0</v>
      </c>
      <c r="O383" s="158">
        <f t="shared" si="65"/>
        <v>0</v>
      </c>
    </row>
    <row r="384" spans="1:15" ht="21.95" customHeight="1">
      <c r="A384" s="108">
        <v>378</v>
      </c>
      <c r="B384" s="124" t="str">
        <f t="array" ref="B384">IF(ROWS(الشيت!$GC$10:GC387)&lt;=COUNTIF(result,اخرالعام!$B$4),INDEX(glos,SMALL(IF(result=اخرالعام!$B$4,ROW(result)-ROW(الشيت!$GC$10)+1),ROW(378:378))),"")</f>
        <v/>
      </c>
      <c r="C384" s="139" t="str">
        <f t="shared" si="55"/>
        <v/>
      </c>
      <c r="D384" s="108"/>
      <c r="E384" s="108"/>
      <c r="F384" s="144">
        <f t="shared" si="56"/>
        <v>0</v>
      </c>
      <c r="G384" s="144">
        <f t="shared" si="57"/>
        <v>0</v>
      </c>
      <c r="H384" s="158">
        <f t="shared" si="58"/>
        <v>0</v>
      </c>
      <c r="I384" s="158">
        <f t="shared" si="59"/>
        <v>0</v>
      </c>
      <c r="J384" s="158">
        <f t="shared" si="60"/>
        <v>0</v>
      </c>
      <c r="K384" s="158">
        <f t="shared" si="61"/>
        <v>0</v>
      </c>
      <c r="L384" s="158">
        <f t="shared" si="62"/>
        <v>0</v>
      </c>
      <c r="M384" s="158">
        <f t="shared" si="63"/>
        <v>0</v>
      </c>
      <c r="N384" s="158">
        <f t="shared" si="64"/>
        <v>0</v>
      </c>
      <c r="O384" s="158">
        <f t="shared" si="65"/>
        <v>0</v>
      </c>
    </row>
    <row r="385" spans="1:15" ht="21.95" customHeight="1">
      <c r="A385" s="108">
        <v>379</v>
      </c>
      <c r="B385" s="124" t="str">
        <f t="array" ref="B385">IF(ROWS(الشيت!$GC$10:GC388)&lt;=COUNTIF(result,اخرالعام!$B$4),INDEX(glos,SMALL(IF(result=اخرالعام!$B$4,ROW(result)-ROW(الشيت!$GC$10)+1),ROW(379:379))),"")</f>
        <v/>
      </c>
      <c r="C385" s="139" t="str">
        <f t="shared" si="55"/>
        <v/>
      </c>
      <c r="D385" s="108"/>
      <c r="E385" s="108"/>
      <c r="F385" s="144">
        <f t="shared" si="56"/>
        <v>0</v>
      </c>
      <c r="G385" s="144">
        <f t="shared" si="57"/>
        <v>0</v>
      </c>
      <c r="H385" s="158">
        <f t="shared" si="58"/>
        <v>0</v>
      </c>
      <c r="I385" s="158">
        <f t="shared" si="59"/>
        <v>0</v>
      </c>
      <c r="J385" s="158">
        <f t="shared" si="60"/>
        <v>0</v>
      </c>
      <c r="K385" s="158">
        <f t="shared" si="61"/>
        <v>0</v>
      </c>
      <c r="L385" s="158">
        <f t="shared" si="62"/>
        <v>0</v>
      </c>
      <c r="M385" s="158">
        <f t="shared" si="63"/>
        <v>0</v>
      </c>
      <c r="N385" s="158">
        <f t="shared" si="64"/>
        <v>0</v>
      </c>
      <c r="O385" s="158">
        <f t="shared" si="65"/>
        <v>0</v>
      </c>
    </row>
    <row r="386" spans="1:15" ht="21.95" customHeight="1">
      <c r="A386" s="108">
        <v>380</v>
      </c>
      <c r="B386" s="124" t="str">
        <f t="array" ref="B386">IF(ROWS(الشيت!$GC$10:GC389)&lt;=COUNTIF(result,اخرالعام!$B$4),INDEX(glos,SMALL(IF(result=اخرالعام!$B$4,ROW(result)-ROW(الشيت!$GC$10)+1),ROW(380:380))),"")</f>
        <v/>
      </c>
      <c r="C386" s="139" t="str">
        <f t="shared" si="55"/>
        <v/>
      </c>
      <c r="D386" s="108"/>
      <c r="E386" s="108"/>
      <c r="F386" s="144">
        <f t="shared" si="56"/>
        <v>0</v>
      </c>
      <c r="G386" s="144">
        <f t="shared" si="57"/>
        <v>0</v>
      </c>
      <c r="H386" s="158">
        <f t="shared" si="58"/>
        <v>0</v>
      </c>
      <c r="I386" s="158">
        <f t="shared" si="59"/>
        <v>0</v>
      </c>
      <c r="J386" s="158">
        <f t="shared" si="60"/>
        <v>0</v>
      </c>
      <c r="K386" s="158">
        <f t="shared" si="61"/>
        <v>0</v>
      </c>
      <c r="L386" s="158">
        <f t="shared" si="62"/>
        <v>0</v>
      </c>
      <c r="M386" s="158">
        <f t="shared" si="63"/>
        <v>0</v>
      </c>
      <c r="N386" s="158">
        <f t="shared" si="64"/>
        <v>0</v>
      </c>
      <c r="O386" s="158">
        <f t="shared" si="65"/>
        <v>0</v>
      </c>
    </row>
    <row r="387" spans="1:15" ht="21.95" customHeight="1">
      <c r="A387" s="108">
        <v>381</v>
      </c>
      <c r="B387" s="124" t="str">
        <f t="array" ref="B387">IF(ROWS(الشيت!$GC$10:GC390)&lt;=COUNTIF(result,اخرالعام!$B$4),INDEX(glos,SMALL(IF(result=اخرالعام!$B$4,ROW(result)-ROW(الشيت!$GC$10)+1),ROW(381:381))),"")</f>
        <v/>
      </c>
      <c r="C387" s="139" t="str">
        <f t="shared" si="55"/>
        <v/>
      </c>
      <c r="D387" s="108"/>
      <c r="E387" s="108"/>
      <c r="F387" s="144">
        <f t="shared" si="56"/>
        <v>0</v>
      </c>
      <c r="G387" s="144">
        <f t="shared" si="57"/>
        <v>0</v>
      </c>
      <c r="H387" s="158">
        <f t="shared" si="58"/>
        <v>0</v>
      </c>
      <c r="I387" s="158">
        <f t="shared" si="59"/>
        <v>0</v>
      </c>
      <c r="J387" s="158">
        <f t="shared" si="60"/>
        <v>0</v>
      </c>
      <c r="K387" s="158">
        <f t="shared" si="61"/>
        <v>0</v>
      </c>
      <c r="L387" s="158">
        <f t="shared" si="62"/>
        <v>0</v>
      </c>
      <c r="M387" s="158">
        <f t="shared" si="63"/>
        <v>0</v>
      </c>
      <c r="N387" s="158">
        <f t="shared" si="64"/>
        <v>0</v>
      </c>
      <c r="O387" s="158">
        <f t="shared" si="65"/>
        <v>0</v>
      </c>
    </row>
    <row r="388" spans="1:15" ht="21.95" customHeight="1">
      <c r="A388" s="108">
        <v>382</v>
      </c>
      <c r="B388" s="124" t="str">
        <f t="array" ref="B388">IF(ROWS(الشيت!$GC$10:GC391)&lt;=COUNTIF(result,اخرالعام!$B$4),INDEX(glos,SMALL(IF(result=اخرالعام!$B$4,ROW(result)-ROW(الشيت!$GC$10)+1),ROW(382:382))),"")</f>
        <v/>
      </c>
      <c r="C388" s="139" t="str">
        <f t="shared" si="55"/>
        <v/>
      </c>
      <c r="D388" s="108"/>
      <c r="E388" s="108"/>
      <c r="F388" s="144">
        <f t="shared" si="56"/>
        <v>0</v>
      </c>
      <c r="G388" s="144">
        <f t="shared" si="57"/>
        <v>0</v>
      </c>
      <c r="H388" s="158">
        <f t="shared" si="58"/>
        <v>0</v>
      </c>
      <c r="I388" s="158">
        <f t="shared" si="59"/>
        <v>0</v>
      </c>
      <c r="J388" s="158">
        <f t="shared" si="60"/>
        <v>0</v>
      </c>
      <c r="K388" s="158">
        <f t="shared" si="61"/>
        <v>0</v>
      </c>
      <c r="L388" s="158">
        <f t="shared" si="62"/>
        <v>0</v>
      </c>
      <c r="M388" s="158">
        <f t="shared" si="63"/>
        <v>0</v>
      </c>
      <c r="N388" s="158">
        <f t="shared" si="64"/>
        <v>0</v>
      </c>
      <c r="O388" s="158">
        <f t="shared" si="65"/>
        <v>0</v>
      </c>
    </row>
    <row r="389" spans="1:15" ht="21.95" customHeight="1">
      <c r="A389" s="108">
        <v>383</v>
      </c>
      <c r="B389" s="124" t="str">
        <f t="array" ref="B389">IF(ROWS(الشيت!$GC$10:GC392)&lt;=COUNTIF(result,اخرالعام!$B$4),INDEX(glos,SMALL(IF(result=اخرالعام!$B$4,ROW(result)-ROW(الشيت!$GC$10)+1),ROW(383:383))),"")</f>
        <v/>
      </c>
      <c r="C389" s="139" t="str">
        <f t="shared" si="55"/>
        <v/>
      </c>
      <c r="D389" s="108"/>
      <c r="E389" s="108"/>
      <c r="F389" s="144">
        <f t="shared" si="56"/>
        <v>0</v>
      </c>
      <c r="G389" s="144">
        <f t="shared" si="57"/>
        <v>0</v>
      </c>
      <c r="H389" s="158">
        <f t="shared" si="58"/>
        <v>0</v>
      </c>
      <c r="I389" s="158">
        <f t="shared" si="59"/>
        <v>0</v>
      </c>
      <c r="J389" s="158">
        <f t="shared" si="60"/>
        <v>0</v>
      </c>
      <c r="K389" s="158">
        <f t="shared" si="61"/>
        <v>0</v>
      </c>
      <c r="L389" s="158">
        <f t="shared" si="62"/>
        <v>0</v>
      </c>
      <c r="M389" s="158">
        <f t="shared" si="63"/>
        <v>0</v>
      </c>
      <c r="N389" s="158">
        <f t="shared" si="64"/>
        <v>0</v>
      </c>
      <c r="O389" s="158">
        <f t="shared" si="65"/>
        <v>0</v>
      </c>
    </row>
    <row r="390" spans="1:15" ht="21.95" customHeight="1">
      <c r="A390" s="108">
        <v>384</v>
      </c>
      <c r="B390" s="124" t="str">
        <f t="array" ref="B390">IF(ROWS(الشيت!$GC$10:GC393)&lt;=COUNTIF(result,اخرالعام!$B$4),INDEX(glos,SMALL(IF(result=اخرالعام!$B$4,ROW(result)-ROW(الشيت!$GC$10)+1),ROW(384:384))),"")</f>
        <v/>
      </c>
      <c r="C390" s="139" t="str">
        <f t="shared" si="55"/>
        <v/>
      </c>
      <c r="D390" s="108"/>
      <c r="E390" s="108"/>
      <c r="F390" s="144">
        <f t="shared" si="56"/>
        <v>0</v>
      </c>
      <c r="G390" s="144">
        <f t="shared" si="57"/>
        <v>0</v>
      </c>
      <c r="H390" s="158">
        <f t="shared" si="58"/>
        <v>0</v>
      </c>
      <c r="I390" s="158">
        <f t="shared" si="59"/>
        <v>0</v>
      </c>
      <c r="J390" s="158">
        <f t="shared" si="60"/>
        <v>0</v>
      </c>
      <c r="K390" s="158">
        <f t="shared" si="61"/>
        <v>0</v>
      </c>
      <c r="L390" s="158">
        <f t="shared" si="62"/>
        <v>0</v>
      </c>
      <c r="M390" s="158">
        <f t="shared" si="63"/>
        <v>0</v>
      </c>
      <c r="N390" s="158">
        <f t="shared" si="64"/>
        <v>0</v>
      </c>
      <c r="O390" s="158">
        <f t="shared" si="65"/>
        <v>0</v>
      </c>
    </row>
    <row r="391" spans="1:15" ht="21.95" customHeight="1">
      <c r="A391" s="108">
        <v>385</v>
      </c>
      <c r="B391" s="124" t="str">
        <f t="array" ref="B391">IF(ROWS(الشيت!$GC$10:GC394)&lt;=COUNTIF(result,اخرالعام!$B$4),INDEX(glos,SMALL(IF(result=اخرالعام!$B$4,ROW(result)-ROW(الشيت!$GC$10)+1),ROW(385:385))),"")</f>
        <v/>
      </c>
      <c r="C391" s="139" t="str">
        <f t="shared" ref="C391:C454" si="66">IF(ISNA(VLOOKUP($B391,sheet,2,FALSE)),"",VLOOKUP($B391,sheet,2,))</f>
        <v/>
      </c>
      <c r="D391" s="108"/>
      <c r="E391" s="108"/>
      <c r="F391" s="144">
        <f t="shared" ref="F391:F454" si="67">IF(ISNA(VLOOKUP($B391,sheet,18,FALSE)),"",VLOOKUP($B391,sheet,18,FALSE))</f>
        <v>0</v>
      </c>
      <c r="G391" s="144">
        <f t="shared" ref="G391:G454" si="68">IF(ISNA(VLOOKUP($B391,sheet,34,FALSE)),"",VLOOKUP($B391,sheet,34,FALSE))</f>
        <v>0</v>
      </c>
      <c r="H391" s="158">
        <f t="shared" ref="H391:H454" si="69">IF(ISNA(VLOOKUP($B391,sheet,50,FALSE)),"",VLOOKUP($B391,sheet,50,FALSE))</f>
        <v>0</v>
      </c>
      <c r="I391" s="158">
        <f t="shared" ref="I391:I454" si="70">IF(ISNA(VLOOKUP($B391,sheet,69,FALSE)),"",VLOOKUP($B391,sheet,69,FALSE))</f>
        <v>0</v>
      </c>
      <c r="J391" s="158">
        <f t="shared" ref="J391:J454" si="71">IF(ISNA(VLOOKUP($B391,sheet,88,FALSE)),"",VLOOKUP($B391,sheet,88,FALSE))</f>
        <v>0</v>
      </c>
      <c r="K391" s="158">
        <f t="shared" ref="K391:K454" si="72">IF(ISNA(VLOOKUP($B391,sheet,107,FALSE)),"",VLOOKUP($B391,sheet,107,FALSE))</f>
        <v>0</v>
      </c>
      <c r="L391" s="158">
        <f t="shared" ref="L391:L454" si="73">IF(ISNA(VLOOKUP($B391,sheet,123,FALSE)),"",VLOOKUP($B391,sheet,123,FALSE))</f>
        <v>0</v>
      </c>
      <c r="M391" s="158">
        <f t="shared" ref="M391:M454" si="74">IF(ISNA(VLOOKUP($B391,sheet,135,FALSE)),"",VLOOKUP($B391,sheet,135,FALSE))</f>
        <v>0</v>
      </c>
      <c r="N391" s="158">
        <f t="shared" ref="N391:N454" si="75">IF(ISNA(VLOOKUP($B391,sheet,147,FALSE)),"",VLOOKUP($B391,sheet,147,FALSE))</f>
        <v>0</v>
      </c>
      <c r="O391" s="158">
        <f t="shared" ref="O391:O454" si="76">IF(ISNA(VLOOKUP($B391,sheet,166,FALSE)),"",VLOOKUP($B391,sheet,166,FALSE))</f>
        <v>0</v>
      </c>
    </row>
    <row r="392" spans="1:15" ht="21.95" customHeight="1">
      <c r="A392" s="108">
        <v>386</v>
      </c>
      <c r="B392" s="124" t="str">
        <f t="array" ref="B392">IF(ROWS(الشيت!$GC$10:GC395)&lt;=COUNTIF(result,اخرالعام!$B$4),INDEX(glos,SMALL(IF(result=اخرالعام!$B$4,ROW(result)-ROW(الشيت!$GC$10)+1),ROW(386:386))),"")</f>
        <v/>
      </c>
      <c r="C392" s="139" t="str">
        <f t="shared" si="66"/>
        <v/>
      </c>
      <c r="D392" s="108"/>
      <c r="E392" s="108"/>
      <c r="F392" s="144">
        <f t="shared" si="67"/>
        <v>0</v>
      </c>
      <c r="G392" s="144">
        <f t="shared" si="68"/>
        <v>0</v>
      </c>
      <c r="H392" s="158">
        <f t="shared" si="69"/>
        <v>0</v>
      </c>
      <c r="I392" s="158">
        <f t="shared" si="70"/>
        <v>0</v>
      </c>
      <c r="J392" s="158">
        <f t="shared" si="71"/>
        <v>0</v>
      </c>
      <c r="K392" s="158">
        <f t="shared" si="72"/>
        <v>0</v>
      </c>
      <c r="L392" s="158">
        <f t="shared" si="73"/>
        <v>0</v>
      </c>
      <c r="M392" s="158">
        <f t="shared" si="74"/>
        <v>0</v>
      </c>
      <c r="N392" s="158">
        <f t="shared" si="75"/>
        <v>0</v>
      </c>
      <c r="O392" s="158">
        <f t="shared" si="76"/>
        <v>0</v>
      </c>
    </row>
    <row r="393" spans="1:15" ht="21.95" customHeight="1">
      <c r="A393" s="108">
        <v>387</v>
      </c>
      <c r="B393" s="124" t="str">
        <f t="array" ref="B393">IF(ROWS(الشيت!$GC$10:GC396)&lt;=COUNTIF(result,اخرالعام!$B$4),INDEX(glos,SMALL(IF(result=اخرالعام!$B$4,ROW(result)-ROW(الشيت!$GC$10)+1),ROW(387:387))),"")</f>
        <v/>
      </c>
      <c r="C393" s="139" t="str">
        <f t="shared" si="66"/>
        <v/>
      </c>
      <c r="D393" s="108"/>
      <c r="E393" s="108"/>
      <c r="F393" s="144">
        <f t="shared" si="67"/>
        <v>0</v>
      </c>
      <c r="G393" s="144">
        <f t="shared" si="68"/>
        <v>0</v>
      </c>
      <c r="H393" s="158">
        <f t="shared" si="69"/>
        <v>0</v>
      </c>
      <c r="I393" s="158">
        <f t="shared" si="70"/>
        <v>0</v>
      </c>
      <c r="J393" s="158">
        <f t="shared" si="71"/>
        <v>0</v>
      </c>
      <c r="K393" s="158">
        <f t="shared" si="72"/>
        <v>0</v>
      </c>
      <c r="L393" s="158">
        <f t="shared" si="73"/>
        <v>0</v>
      </c>
      <c r="M393" s="158">
        <f t="shared" si="74"/>
        <v>0</v>
      </c>
      <c r="N393" s="158">
        <f t="shared" si="75"/>
        <v>0</v>
      </c>
      <c r="O393" s="158">
        <f t="shared" si="76"/>
        <v>0</v>
      </c>
    </row>
    <row r="394" spans="1:15" ht="21.95" customHeight="1">
      <c r="A394" s="108">
        <v>388</v>
      </c>
      <c r="B394" s="124" t="str">
        <f t="array" ref="B394">IF(ROWS(الشيت!$GC$10:GC397)&lt;=COUNTIF(result,اخرالعام!$B$4),INDEX(glos,SMALL(IF(result=اخرالعام!$B$4,ROW(result)-ROW(الشيت!$GC$10)+1),ROW(388:388))),"")</f>
        <v/>
      </c>
      <c r="C394" s="139" t="str">
        <f t="shared" si="66"/>
        <v/>
      </c>
      <c r="D394" s="108"/>
      <c r="E394" s="108"/>
      <c r="F394" s="144">
        <f t="shared" si="67"/>
        <v>0</v>
      </c>
      <c r="G394" s="144">
        <f t="shared" si="68"/>
        <v>0</v>
      </c>
      <c r="H394" s="158">
        <f t="shared" si="69"/>
        <v>0</v>
      </c>
      <c r="I394" s="158">
        <f t="shared" si="70"/>
        <v>0</v>
      </c>
      <c r="J394" s="158">
        <f t="shared" si="71"/>
        <v>0</v>
      </c>
      <c r="K394" s="158">
        <f t="shared" si="72"/>
        <v>0</v>
      </c>
      <c r="L394" s="158">
        <f t="shared" si="73"/>
        <v>0</v>
      </c>
      <c r="M394" s="158">
        <f t="shared" si="74"/>
        <v>0</v>
      </c>
      <c r="N394" s="158">
        <f t="shared" si="75"/>
        <v>0</v>
      </c>
      <c r="O394" s="158">
        <f t="shared" si="76"/>
        <v>0</v>
      </c>
    </row>
    <row r="395" spans="1:15" ht="21.95" customHeight="1">
      <c r="A395" s="108">
        <v>389</v>
      </c>
      <c r="B395" s="124" t="str">
        <f t="array" ref="B395">IF(ROWS(الشيت!$GC$10:GC398)&lt;=COUNTIF(result,اخرالعام!$B$4),INDEX(glos,SMALL(IF(result=اخرالعام!$B$4,ROW(result)-ROW(الشيت!$GC$10)+1),ROW(389:389))),"")</f>
        <v/>
      </c>
      <c r="C395" s="139" t="str">
        <f t="shared" si="66"/>
        <v/>
      </c>
      <c r="D395" s="108"/>
      <c r="E395" s="108"/>
      <c r="F395" s="144">
        <f t="shared" si="67"/>
        <v>0</v>
      </c>
      <c r="G395" s="144">
        <f t="shared" si="68"/>
        <v>0</v>
      </c>
      <c r="H395" s="158">
        <f t="shared" si="69"/>
        <v>0</v>
      </c>
      <c r="I395" s="158">
        <f t="shared" si="70"/>
        <v>0</v>
      </c>
      <c r="J395" s="158">
        <f t="shared" si="71"/>
        <v>0</v>
      </c>
      <c r="K395" s="158">
        <f t="shared" si="72"/>
        <v>0</v>
      </c>
      <c r="L395" s="158">
        <f t="shared" si="73"/>
        <v>0</v>
      </c>
      <c r="M395" s="158">
        <f t="shared" si="74"/>
        <v>0</v>
      </c>
      <c r="N395" s="158">
        <f t="shared" si="75"/>
        <v>0</v>
      </c>
      <c r="O395" s="158">
        <f t="shared" si="76"/>
        <v>0</v>
      </c>
    </row>
    <row r="396" spans="1:15" ht="21.95" customHeight="1">
      <c r="A396" s="108">
        <v>390</v>
      </c>
      <c r="B396" s="124" t="str">
        <f t="array" ref="B396">IF(ROWS(الشيت!$GC$10:GC399)&lt;=COUNTIF(result,اخرالعام!$B$4),INDEX(glos,SMALL(IF(result=اخرالعام!$B$4,ROW(result)-ROW(الشيت!$GC$10)+1),ROW(390:390))),"")</f>
        <v/>
      </c>
      <c r="C396" s="139" t="str">
        <f t="shared" si="66"/>
        <v/>
      </c>
      <c r="D396" s="108"/>
      <c r="E396" s="108"/>
      <c r="F396" s="144">
        <f t="shared" si="67"/>
        <v>0</v>
      </c>
      <c r="G396" s="144">
        <f t="shared" si="68"/>
        <v>0</v>
      </c>
      <c r="H396" s="158">
        <f t="shared" si="69"/>
        <v>0</v>
      </c>
      <c r="I396" s="158">
        <f t="shared" si="70"/>
        <v>0</v>
      </c>
      <c r="J396" s="158">
        <f t="shared" si="71"/>
        <v>0</v>
      </c>
      <c r="K396" s="158">
        <f t="shared" si="72"/>
        <v>0</v>
      </c>
      <c r="L396" s="158">
        <f t="shared" si="73"/>
        <v>0</v>
      </c>
      <c r="M396" s="158">
        <f t="shared" si="74"/>
        <v>0</v>
      </c>
      <c r="N396" s="158">
        <f t="shared" si="75"/>
        <v>0</v>
      </c>
      <c r="O396" s="158">
        <f t="shared" si="76"/>
        <v>0</v>
      </c>
    </row>
    <row r="397" spans="1:15" ht="21.95" customHeight="1">
      <c r="A397" s="108">
        <v>391</v>
      </c>
      <c r="B397" s="124" t="str">
        <f t="array" ref="B397">IF(ROWS(الشيت!$GC$10:GC400)&lt;=COUNTIF(result,اخرالعام!$B$4),INDEX(glos,SMALL(IF(result=اخرالعام!$B$4,ROW(result)-ROW(الشيت!$GC$10)+1),ROW(391:391))),"")</f>
        <v/>
      </c>
      <c r="C397" s="139" t="str">
        <f t="shared" si="66"/>
        <v/>
      </c>
      <c r="D397" s="108"/>
      <c r="E397" s="108"/>
      <c r="F397" s="144">
        <f t="shared" si="67"/>
        <v>0</v>
      </c>
      <c r="G397" s="144">
        <f t="shared" si="68"/>
        <v>0</v>
      </c>
      <c r="H397" s="158">
        <f t="shared" si="69"/>
        <v>0</v>
      </c>
      <c r="I397" s="158">
        <f t="shared" si="70"/>
        <v>0</v>
      </c>
      <c r="J397" s="158">
        <f t="shared" si="71"/>
        <v>0</v>
      </c>
      <c r="K397" s="158">
        <f t="shared" si="72"/>
        <v>0</v>
      </c>
      <c r="L397" s="158">
        <f t="shared" si="73"/>
        <v>0</v>
      </c>
      <c r="M397" s="158">
        <f t="shared" si="74"/>
        <v>0</v>
      </c>
      <c r="N397" s="158">
        <f t="shared" si="75"/>
        <v>0</v>
      </c>
      <c r="O397" s="158">
        <f t="shared" si="76"/>
        <v>0</v>
      </c>
    </row>
    <row r="398" spans="1:15" ht="21.95" customHeight="1">
      <c r="A398" s="108">
        <v>392</v>
      </c>
      <c r="B398" s="124" t="str">
        <f t="array" ref="B398">IF(ROWS(الشيت!$GC$10:GC401)&lt;=COUNTIF(result,اخرالعام!$B$4),INDEX(glos,SMALL(IF(result=اخرالعام!$B$4,ROW(result)-ROW(الشيت!$GC$10)+1),ROW(392:392))),"")</f>
        <v/>
      </c>
      <c r="C398" s="139" t="str">
        <f t="shared" si="66"/>
        <v/>
      </c>
      <c r="D398" s="108"/>
      <c r="E398" s="108"/>
      <c r="F398" s="144">
        <f t="shared" si="67"/>
        <v>0</v>
      </c>
      <c r="G398" s="144">
        <f t="shared" si="68"/>
        <v>0</v>
      </c>
      <c r="H398" s="158">
        <f t="shared" si="69"/>
        <v>0</v>
      </c>
      <c r="I398" s="158">
        <f t="shared" si="70"/>
        <v>0</v>
      </c>
      <c r="J398" s="158">
        <f t="shared" si="71"/>
        <v>0</v>
      </c>
      <c r="K398" s="158">
        <f t="shared" si="72"/>
        <v>0</v>
      </c>
      <c r="L398" s="158">
        <f t="shared" si="73"/>
        <v>0</v>
      </c>
      <c r="M398" s="158">
        <f t="shared" si="74"/>
        <v>0</v>
      </c>
      <c r="N398" s="158">
        <f t="shared" si="75"/>
        <v>0</v>
      </c>
      <c r="O398" s="158">
        <f t="shared" si="76"/>
        <v>0</v>
      </c>
    </row>
    <row r="399" spans="1:15" ht="21.95" customHeight="1">
      <c r="A399" s="108">
        <v>393</v>
      </c>
      <c r="B399" s="124" t="str">
        <f t="array" ref="B399">IF(ROWS(الشيت!$GC$10:GC402)&lt;=COUNTIF(result,اخرالعام!$B$4),INDEX(glos,SMALL(IF(result=اخرالعام!$B$4,ROW(result)-ROW(الشيت!$GC$10)+1),ROW(393:393))),"")</f>
        <v/>
      </c>
      <c r="C399" s="139" t="str">
        <f t="shared" si="66"/>
        <v/>
      </c>
      <c r="D399" s="108"/>
      <c r="E399" s="108"/>
      <c r="F399" s="144">
        <f t="shared" si="67"/>
        <v>0</v>
      </c>
      <c r="G399" s="144">
        <f t="shared" si="68"/>
        <v>0</v>
      </c>
      <c r="H399" s="158">
        <f t="shared" si="69"/>
        <v>0</v>
      </c>
      <c r="I399" s="158">
        <f t="shared" si="70"/>
        <v>0</v>
      </c>
      <c r="J399" s="158">
        <f t="shared" si="71"/>
        <v>0</v>
      </c>
      <c r="K399" s="158">
        <f t="shared" si="72"/>
        <v>0</v>
      </c>
      <c r="L399" s="158">
        <f t="shared" si="73"/>
        <v>0</v>
      </c>
      <c r="M399" s="158">
        <f t="shared" si="74"/>
        <v>0</v>
      </c>
      <c r="N399" s="158">
        <f t="shared" si="75"/>
        <v>0</v>
      </c>
      <c r="O399" s="158">
        <f t="shared" si="76"/>
        <v>0</v>
      </c>
    </row>
    <row r="400" spans="1:15" ht="21.95" customHeight="1">
      <c r="A400" s="108">
        <v>394</v>
      </c>
      <c r="B400" s="124" t="str">
        <f t="array" ref="B400">IF(ROWS(الشيت!$GC$10:GC403)&lt;=COUNTIF(result,اخرالعام!$B$4),INDEX(glos,SMALL(IF(result=اخرالعام!$B$4,ROW(result)-ROW(الشيت!$GC$10)+1),ROW(394:394))),"")</f>
        <v/>
      </c>
      <c r="C400" s="139" t="str">
        <f t="shared" si="66"/>
        <v/>
      </c>
      <c r="D400" s="108"/>
      <c r="E400" s="108"/>
      <c r="F400" s="144">
        <f t="shared" si="67"/>
        <v>0</v>
      </c>
      <c r="G400" s="144">
        <f t="shared" si="68"/>
        <v>0</v>
      </c>
      <c r="H400" s="158">
        <f t="shared" si="69"/>
        <v>0</v>
      </c>
      <c r="I400" s="158">
        <f t="shared" si="70"/>
        <v>0</v>
      </c>
      <c r="J400" s="158">
        <f t="shared" si="71"/>
        <v>0</v>
      </c>
      <c r="K400" s="158">
        <f t="shared" si="72"/>
        <v>0</v>
      </c>
      <c r="L400" s="158">
        <f t="shared" si="73"/>
        <v>0</v>
      </c>
      <c r="M400" s="158">
        <f t="shared" si="74"/>
        <v>0</v>
      </c>
      <c r="N400" s="158">
        <f t="shared" si="75"/>
        <v>0</v>
      </c>
      <c r="O400" s="158">
        <f t="shared" si="76"/>
        <v>0</v>
      </c>
    </row>
    <row r="401" spans="1:15" ht="21.95" customHeight="1">
      <c r="A401" s="108">
        <v>395</v>
      </c>
      <c r="B401" s="124" t="str">
        <f t="array" ref="B401">IF(ROWS(الشيت!$GC$10:GC404)&lt;=COUNTIF(result,اخرالعام!$B$4),INDEX(glos,SMALL(IF(result=اخرالعام!$B$4,ROW(result)-ROW(الشيت!$GC$10)+1),ROW(395:395))),"")</f>
        <v/>
      </c>
      <c r="C401" s="139" t="str">
        <f t="shared" si="66"/>
        <v/>
      </c>
      <c r="D401" s="108"/>
      <c r="E401" s="108"/>
      <c r="F401" s="144">
        <f t="shared" si="67"/>
        <v>0</v>
      </c>
      <c r="G401" s="144">
        <f t="shared" si="68"/>
        <v>0</v>
      </c>
      <c r="H401" s="158">
        <f t="shared" si="69"/>
        <v>0</v>
      </c>
      <c r="I401" s="158">
        <f t="shared" si="70"/>
        <v>0</v>
      </c>
      <c r="J401" s="158">
        <f t="shared" si="71"/>
        <v>0</v>
      </c>
      <c r="K401" s="158">
        <f t="shared" si="72"/>
        <v>0</v>
      </c>
      <c r="L401" s="158">
        <f t="shared" si="73"/>
        <v>0</v>
      </c>
      <c r="M401" s="158">
        <f t="shared" si="74"/>
        <v>0</v>
      </c>
      <c r="N401" s="158">
        <f t="shared" si="75"/>
        <v>0</v>
      </c>
      <c r="O401" s="158">
        <f t="shared" si="76"/>
        <v>0</v>
      </c>
    </row>
    <row r="402" spans="1:15" ht="21.95" customHeight="1">
      <c r="A402" s="108">
        <v>396</v>
      </c>
      <c r="B402" s="124" t="str">
        <f t="array" ref="B402">IF(ROWS(الشيت!$GC$10:GC405)&lt;=COUNTIF(result,اخرالعام!$B$4),INDEX(glos,SMALL(IF(result=اخرالعام!$B$4,ROW(result)-ROW(الشيت!$GC$10)+1),ROW(396:396))),"")</f>
        <v/>
      </c>
      <c r="C402" s="139" t="str">
        <f t="shared" si="66"/>
        <v/>
      </c>
      <c r="D402" s="108"/>
      <c r="E402" s="108"/>
      <c r="F402" s="144">
        <f t="shared" si="67"/>
        <v>0</v>
      </c>
      <c r="G402" s="144">
        <f t="shared" si="68"/>
        <v>0</v>
      </c>
      <c r="H402" s="158">
        <f t="shared" si="69"/>
        <v>0</v>
      </c>
      <c r="I402" s="158">
        <f t="shared" si="70"/>
        <v>0</v>
      </c>
      <c r="J402" s="158">
        <f t="shared" si="71"/>
        <v>0</v>
      </c>
      <c r="K402" s="158">
        <f t="shared" si="72"/>
        <v>0</v>
      </c>
      <c r="L402" s="158">
        <f t="shared" si="73"/>
        <v>0</v>
      </c>
      <c r="M402" s="158">
        <f t="shared" si="74"/>
        <v>0</v>
      </c>
      <c r="N402" s="158">
        <f t="shared" si="75"/>
        <v>0</v>
      </c>
      <c r="O402" s="158">
        <f t="shared" si="76"/>
        <v>0</v>
      </c>
    </row>
    <row r="403" spans="1:15" ht="21.95" customHeight="1">
      <c r="A403" s="108">
        <v>397</v>
      </c>
      <c r="B403" s="124" t="str">
        <f t="array" ref="B403">IF(ROWS(الشيت!$GC$10:GC406)&lt;=COUNTIF(result,اخرالعام!$B$4),INDEX(glos,SMALL(IF(result=اخرالعام!$B$4,ROW(result)-ROW(الشيت!$GC$10)+1),ROW(397:397))),"")</f>
        <v/>
      </c>
      <c r="C403" s="139" t="str">
        <f t="shared" si="66"/>
        <v/>
      </c>
      <c r="D403" s="108"/>
      <c r="E403" s="108"/>
      <c r="F403" s="144">
        <f t="shared" si="67"/>
        <v>0</v>
      </c>
      <c r="G403" s="144">
        <f t="shared" si="68"/>
        <v>0</v>
      </c>
      <c r="H403" s="158">
        <f t="shared" si="69"/>
        <v>0</v>
      </c>
      <c r="I403" s="158">
        <f t="shared" si="70"/>
        <v>0</v>
      </c>
      <c r="J403" s="158">
        <f t="shared" si="71"/>
        <v>0</v>
      </c>
      <c r="K403" s="158">
        <f t="shared" si="72"/>
        <v>0</v>
      </c>
      <c r="L403" s="158">
        <f t="shared" si="73"/>
        <v>0</v>
      </c>
      <c r="M403" s="158">
        <f t="shared" si="74"/>
        <v>0</v>
      </c>
      <c r="N403" s="158">
        <f t="shared" si="75"/>
        <v>0</v>
      </c>
      <c r="O403" s="158">
        <f t="shared" si="76"/>
        <v>0</v>
      </c>
    </row>
    <row r="404" spans="1:15" ht="21.95" customHeight="1">
      <c r="A404" s="108">
        <v>398</v>
      </c>
      <c r="B404" s="124" t="str">
        <f t="array" ref="B404">IF(ROWS(الشيت!$GC$10:GC407)&lt;=COUNTIF(result,اخرالعام!$B$4),INDEX(glos,SMALL(IF(result=اخرالعام!$B$4,ROW(result)-ROW(الشيت!$GC$10)+1),ROW(398:398))),"")</f>
        <v/>
      </c>
      <c r="C404" s="139" t="str">
        <f t="shared" si="66"/>
        <v/>
      </c>
      <c r="D404" s="108"/>
      <c r="E404" s="108"/>
      <c r="F404" s="144">
        <f t="shared" si="67"/>
        <v>0</v>
      </c>
      <c r="G404" s="144">
        <f t="shared" si="68"/>
        <v>0</v>
      </c>
      <c r="H404" s="158">
        <f t="shared" si="69"/>
        <v>0</v>
      </c>
      <c r="I404" s="158">
        <f t="shared" si="70"/>
        <v>0</v>
      </c>
      <c r="J404" s="158">
        <f t="shared" si="71"/>
        <v>0</v>
      </c>
      <c r="K404" s="158">
        <f t="shared" si="72"/>
        <v>0</v>
      </c>
      <c r="L404" s="158">
        <f t="shared" si="73"/>
        <v>0</v>
      </c>
      <c r="M404" s="158">
        <f t="shared" si="74"/>
        <v>0</v>
      </c>
      <c r="N404" s="158">
        <f t="shared" si="75"/>
        <v>0</v>
      </c>
      <c r="O404" s="158">
        <f t="shared" si="76"/>
        <v>0</v>
      </c>
    </row>
    <row r="405" spans="1:15" ht="21.95" customHeight="1">
      <c r="A405" s="108">
        <v>399</v>
      </c>
      <c r="B405" s="124" t="str">
        <f t="array" ref="B405">IF(ROWS(الشيت!$GC$10:GC408)&lt;=COUNTIF(result,اخرالعام!$B$4),INDEX(glos,SMALL(IF(result=اخرالعام!$B$4,ROW(result)-ROW(الشيت!$GC$10)+1),ROW(399:399))),"")</f>
        <v/>
      </c>
      <c r="C405" s="139" t="str">
        <f t="shared" si="66"/>
        <v/>
      </c>
      <c r="D405" s="108"/>
      <c r="E405" s="108"/>
      <c r="F405" s="144">
        <f t="shared" si="67"/>
        <v>0</v>
      </c>
      <c r="G405" s="144">
        <f t="shared" si="68"/>
        <v>0</v>
      </c>
      <c r="H405" s="158">
        <f t="shared" si="69"/>
        <v>0</v>
      </c>
      <c r="I405" s="158">
        <f t="shared" si="70"/>
        <v>0</v>
      </c>
      <c r="J405" s="158">
        <f t="shared" si="71"/>
        <v>0</v>
      </c>
      <c r="K405" s="158">
        <f t="shared" si="72"/>
        <v>0</v>
      </c>
      <c r="L405" s="158">
        <f t="shared" si="73"/>
        <v>0</v>
      </c>
      <c r="M405" s="158">
        <f t="shared" si="74"/>
        <v>0</v>
      </c>
      <c r="N405" s="158">
        <f t="shared" si="75"/>
        <v>0</v>
      </c>
      <c r="O405" s="158">
        <f t="shared" si="76"/>
        <v>0</v>
      </c>
    </row>
    <row r="406" spans="1:15" ht="21.95" customHeight="1">
      <c r="A406" s="108">
        <v>400</v>
      </c>
      <c r="B406" s="124" t="str">
        <f t="array" ref="B406">IF(ROWS(الشيت!$GC$10:GC409)&lt;=COUNTIF(result,اخرالعام!$B$4),INDEX(glos,SMALL(IF(result=اخرالعام!$B$4,ROW(result)-ROW(الشيت!$GC$10)+1),ROW(400:400))),"")</f>
        <v/>
      </c>
      <c r="C406" s="139" t="str">
        <f t="shared" si="66"/>
        <v/>
      </c>
      <c r="D406" s="108"/>
      <c r="E406" s="108"/>
      <c r="F406" s="144">
        <f t="shared" si="67"/>
        <v>0</v>
      </c>
      <c r="G406" s="144">
        <f t="shared" si="68"/>
        <v>0</v>
      </c>
      <c r="H406" s="158">
        <f t="shared" si="69"/>
        <v>0</v>
      </c>
      <c r="I406" s="158">
        <f t="shared" si="70"/>
        <v>0</v>
      </c>
      <c r="J406" s="158">
        <f t="shared" si="71"/>
        <v>0</v>
      </c>
      <c r="K406" s="158">
        <f t="shared" si="72"/>
        <v>0</v>
      </c>
      <c r="L406" s="158">
        <f t="shared" si="73"/>
        <v>0</v>
      </c>
      <c r="M406" s="158">
        <f t="shared" si="74"/>
        <v>0</v>
      </c>
      <c r="N406" s="158">
        <f t="shared" si="75"/>
        <v>0</v>
      </c>
      <c r="O406" s="158">
        <f t="shared" si="76"/>
        <v>0</v>
      </c>
    </row>
    <row r="407" spans="1:15" ht="21.95" customHeight="1">
      <c r="A407" s="108">
        <v>401</v>
      </c>
      <c r="B407" s="124" t="str">
        <f t="array" ref="B407">IF(ROWS(الشيت!$GC$10:GC410)&lt;=COUNTIF(result,اخرالعام!$B$4),INDEX(glos,SMALL(IF(result=اخرالعام!$B$4,ROW(result)-ROW(الشيت!$GC$10)+1),ROW(401:401))),"")</f>
        <v/>
      </c>
      <c r="C407" s="139" t="str">
        <f t="shared" si="66"/>
        <v/>
      </c>
      <c r="D407" s="108"/>
      <c r="E407" s="108"/>
      <c r="F407" s="144">
        <f t="shared" si="67"/>
        <v>0</v>
      </c>
      <c r="G407" s="144">
        <f t="shared" si="68"/>
        <v>0</v>
      </c>
      <c r="H407" s="158">
        <f t="shared" si="69"/>
        <v>0</v>
      </c>
      <c r="I407" s="158">
        <f t="shared" si="70"/>
        <v>0</v>
      </c>
      <c r="J407" s="158">
        <f t="shared" si="71"/>
        <v>0</v>
      </c>
      <c r="K407" s="158">
        <f t="shared" si="72"/>
        <v>0</v>
      </c>
      <c r="L407" s="158">
        <f t="shared" si="73"/>
        <v>0</v>
      </c>
      <c r="M407" s="158">
        <f t="shared" si="74"/>
        <v>0</v>
      </c>
      <c r="N407" s="158">
        <f t="shared" si="75"/>
        <v>0</v>
      </c>
      <c r="O407" s="158">
        <f t="shared" si="76"/>
        <v>0</v>
      </c>
    </row>
    <row r="408" spans="1:15" ht="21.95" customHeight="1">
      <c r="A408" s="108">
        <v>402</v>
      </c>
      <c r="B408" s="124" t="str">
        <f t="array" ref="B408">IF(ROWS(الشيت!$GC$10:GC411)&lt;=COUNTIF(result,اخرالعام!$B$4),INDEX(glos,SMALL(IF(result=اخرالعام!$B$4,ROW(result)-ROW(الشيت!$GC$10)+1),ROW(402:402))),"")</f>
        <v/>
      </c>
      <c r="C408" s="139" t="str">
        <f t="shared" si="66"/>
        <v/>
      </c>
      <c r="D408" s="108"/>
      <c r="E408" s="108"/>
      <c r="F408" s="144">
        <f t="shared" si="67"/>
        <v>0</v>
      </c>
      <c r="G408" s="144">
        <f t="shared" si="68"/>
        <v>0</v>
      </c>
      <c r="H408" s="158">
        <f t="shared" si="69"/>
        <v>0</v>
      </c>
      <c r="I408" s="158">
        <f t="shared" si="70"/>
        <v>0</v>
      </c>
      <c r="J408" s="158">
        <f t="shared" si="71"/>
        <v>0</v>
      </c>
      <c r="K408" s="158">
        <f t="shared" si="72"/>
        <v>0</v>
      </c>
      <c r="L408" s="158">
        <f t="shared" si="73"/>
        <v>0</v>
      </c>
      <c r="M408" s="158">
        <f t="shared" si="74"/>
        <v>0</v>
      </c>
      <c r="N408" s="158">
        <f t="shared" si="75"/>
        <v>0</v>
      </c>
      <c r="O408" s="158">
        <f t="shared" si="76"/>
        <v>0</v>
      </c>
    </row>
    <row r="409" spans="1:15" ht="21.95" customHeight="1">
      <c r="A409" s="108">
        <v>403</v>
      </c>
      <c r="B409" s="124" t="str">
        <f t="array" ref="B409">IF(ROWS(الشيت!$GC$10:GC412)&lt;=COUNTIF(result,اخرالعام!$B$4),INDEX(glos,SMALL(IF(result=اخرالعام!$B$4,ROW(result)-ROW(الشيت!$GC$10)+1),ROW(403:403))),"")</f>
        <v/>
      </c>
      <c r="C409" s="139" t="str">
        <f t="shared" si="66"/>
        <v/>
      </c>
      <c r="D409" s="108"/>
      <c r="E409" s="108"/>
      <c r="F409" s="144">
        <f t="shared" si="67"/>
        <v>0</v>
      </c>
      <c r="G409" s="144">
        <f t="shared" si="68"/>
        <v>0</v>
      </c>
      <c r="H409" s="158">
        <f t="shared" si="69"/>
        <v>0</v>
      </c>
      <c r="I409" s="158">
        <f t="shared" si="70"/>
        <v>0</v>
      </c>
      <c r="J409" s="158">
        <f t="shared" si="71"/>
        <v>0</v>
      </c>
      <c r="K409" s="158">
        <f t="shared" si="72"/>
        <v>0</v>
      </c>
      <c r="L409" s="158">
        <f t="shared" si="73"/>
        <v>0</v>
      </c>
      <c r="M409" s="158">
        <f t="shared" si="74"/>
        <v>0</v>
      </c>
      <c r="N409" s="158">
        <f t="shared" si="75"/>
        <v>0</v>
      </c>
      <c r="O409" s="158">
        <f t="shared" si="76"/>
        <v>0</v>
      </c>
    </row>
    <row r="410" spans="1:15" ht="21.95" customHeight="1">
      <c r="A410" s="108">
        <v>404</v>
      </c>
      <c r="B410" s="124" t="str">
        <f t="array" ref="B410">IF(ROWS(الشيت!$GC$10:GC413)&lt;=COUNTIF(result,اخرالعام!$B$4),INDEX(glos,SMALL(IF(result=اخرالعام!$B$4,ROW(result)-ROW(الشيت!$GC$10)+1),ROW(404:404))),"")</f>
        <v/>
      </c>
      <c r="C410" s="139" t="str">
        <f t="shared" si="66"/>
        <v/>
      </c>
      <c r="D410" s="108"/>
      <c r="E410" s="108"/>
      <c r="F410" s="144">
        <f t="shared" si="67"/>
        <v>0</v>
      </c>
      <c r="G410" s="144">
        <f t="shared" si="68"/>
        <v>0</v>
      </c>
      <c r="H410" s="158">
        <f t="shared" si="69"/>
        <v>0</v>
      </c>
      <c r="I410" s="158">
        <f t="shared" si="70"/>
        <v>0</v>
      </c>
      <c r="J410" s="158">
        <f t="shared" si="71"/>
        <v>0</v>
      </c>
      <c r="K410" s="158">
        <f t="shared" si="72"/>
        <v>0</v>
      </c>
      <c r="L410" s="158">
        <f t="shared" si="73"/>
        <v>0</v>
      </c>
      <c r="M410" s="158">
        <f t="shared" si="74"/>
        <v>0</v>
      </c>
      <c r="N410" s="158">
        <f t="shared" si="75"/>
        <v>0</v>
      </c>
      <c r="O410" s="158">
        <f t="shared" si="76"/>
        <v>0</v>
      </c>
    </row>
    <row r="411" spans="1:15" ht="21.95" customHeight="1">
      <c r="A411" s="108">
        <v>405</v>
      </c>
      <c r="B411" s="124" t="str">
        <f t="array" ref="B411">IF(ROWS(الشيت!$GC$10:GC414)&lt;=COUNTIF(result,اخرالعام!$B$4),INDEX(glos,SMALL(IF(result=اخرالعام!$B$4,ROW(result)-ROW(الشيت!$GC$10)+1),ROW(405:405))),"")</f>
        <v/>
      </c>
      <c r="C411" s="139" t="str">
        <f t="shared" si="66"/>
        <v/>
      </c>
      <c r="D411" s="108"/>
      <c r="E411" s="108"/>
      <c r="F411" s="144">
        <f t="shared" si="67"/>
        <v>0</v>
      </c>
      <c r="G411" s="144">
        <f t="shared" si="68"/>
        <v>0</v>
      </c>
      <c r="H411" s="158">
        <f t="shared" si="69"/>
        <v>0</v>
      </c>
      <c r="I411" s="158">
        <f t="shared" si="70"/>
        <v>0</v>
      </c>
      <c r="J411" s="158">
        <f t="shared" si="71"/>
        <v>0</v>
      </c>
      <c r="K411" s="158">
        <f t="shared" si="72"/>
        <v>0</v>
      </c>
      <c r="L411" s="158">
        <f t="shared" si="73"/>
        <v>0</v>
      </c>
      <c r="M411" s="158">
        <f t="shared" si="74"/>
        <v>0</v>
      </c>
      <c r="N411" s="158">
        <f t="shared" si="75"/>
        <v>0</v>
      </c>
      <c r="O411" s="158">
        <f t="shared" si="76"/>
        <v>0</v>
      </c>
    </row>
    <row r="412" spans="1:15" ht="21.95" customHeight="1">
      <c r="A412" s="108">
        <v>406</v>
      </c>
      <c r="B412" s="124" t="str">
        <f t="array" ref="B412">IF(ROWS(الشيت!$GC$10:GC415)&lt;=COUNTIF(result,اخرالعام!$B$4),INDEX(glos,SMALL(IF(result=اخرالعام!$B$4,ROW(result)-ROW(الشيت!$GC$10)+1),ROW(406:406))),"")</f>
        <v/>
      </c>
      <c r="C412" s="139" t="str">
        <f t="shared" si="66"/>
        <v/>
      </c>
      <c r="D412" s="108"/>
      <c r="E412" s="108"/>
      <c r="F412" s="144">
        <f t="shared" si="67"/>
        <v>0</v>
      </c>
      <c r="G412" s="144">
        <f t="shared" si="68"/>
        <v>0</v>
      </c>
      <c r="H412" s="158">
        <f t="shared" si="69"/>
        <v>0</v>
      </c>
      <c r="I412" s="158">
        <f t="shared" si="70"/>
        <v>0</v>
      </c>
      <c r="J412" s="158">
        <f t="shared" si="71"/>
        <v>0</v>
      </c>
      <c r="K412" s="158">
        <f t="shared" si="72"/>
        <v>0</v>
      </c>
      <c r="L412" s="158">
        <f t="shared" si="73"/>
        <v>0</v>
      </c>
      <c r="M412" s="158">
        <f t="shared" si="74"/>
        <v>0</v>
      </c>
      <c r="N412" s="158">
        <f t="shared" si="75"/>
        <v>0</v>
      </c>
      <c r="O412" s="158">
        <f t="shared" si="76"/>
        <v>0</v>
      </c>
    </row>
    <row r="413" spans="1:15" ht="21.95" customHeight="1">
      <c r="A413" s="108">
        <v>407</v>
      </c>
      <c r="B413" s="124" t="str">
        <f t="array" ref="B413">IF(ROWS(الشيت!$GC$10:GC416)&lt;=COUNTIF(result,اخرالعام!$B$4),INDEX(glos,SMALL(IF(result=اخرالعام!$B$4,ROW(result)-ROW(الشيت!$GC$10)+1),ROW(407:407))),"")</f>
        <v/>
      </c>
      <c r="C413" s="139" t="str">
        <f t="shared" si="66"/>
        <v/>
      </c>
      <c r="D413" s="108"/>
      <c r="E413" s="108"/>
      <c r="F413" s="144">
        <f t="shared" si="67"/>
        <v>0</v>
      </c>
      <c r="G413" s="144">
        <f t="shared" si="68"/>
        <v>0</v>
      </c>
      <c r="H413" s="158">
        <f t="shared" si="69"/>
        <v>0</v>
      </c>
      <c r="I413" s="158">
        <f t="shared" si="70"/>
        <v>0</v>
      </c>
      <c r="J413" s="158">
        <f t="shared" si="71"/>
        <v>0</v>
      </c>
      <c r="K413" s="158">
        <f t="shared" si="72"/>
        <v>0</v>
      </c>
      <c r="L413" s="158">
        <f t="shared" si="73"/>
        <v>0</v>
      </c>
      <c r="M413" s="158">
        <f t="shared" si="74"/>
        <v>0</v>
      </c>
      <c r="N413" s="158">
        <f t="shared" si="75"/>
        <v>0</v>
      </c>
      <c r="O413" s="158">
        <f t="shared" si="76"/>
        <v>0</v>
      </c>
    </row>
    <row r="414" spans="1:15" ht="21.95" customHeight="1">
      <c r="A414" s="108">
        <v>408</v>
      </c>
      <c r="B414" s="124" t="str">
        <f t="array" ref="B414">IF(ROWS(الشيت!$GC$10:GC417)&lt;=COUNTIF(result,اخرالعام!$B$4),INDEX(glos,SMALL(IF(result=اخرالعام!$B$4,ROW(result)-ROW(الشيت!$GC$10)+1),ROW(408:408))),"")</f>
        <v/>
      </c>
      <c r="C414" s="139" t="str">
        <f t="shared" si="66"/>
        <v/>
      </c>
      <c r="D414" s="108"/>
      <c r="E414" s="108"/>
      <c r="F414" s="144">
        <f t="shared" si="67"/>
        <v>0</v>
      </c>
      <c r="G414" s="144">
        <f t="shared" si="68"/>
        <v>0</v>
      </c>
      <c r="H414" s="158">
        <f t="shared" si="69"/>
        <v>0</v>
      </c>
      <c r="I414" s="158">
        <f t="shared" si="70"/>
        <v>0</v>
      </c>
      <c r="J414" s="158">
        <f t="shared" si="71"/>
        <v>0</v>
      </c>
      <c r="K414" s="158">
        <f t="shared" si="72"/>
        <v>0</v>
      </c>
      <c r="L414" s="158">
        <f t="shared" si="73"/>
        <v>0</v>
      </c>
      <c r="M414" s="158">
        <f t="shared" si="74"/>
        <v>0</v>
      </c>
      <c r="N414" s="158">
        <f t="shared" si="75"/>
        <v>0</v>
      </c>
      <c r="O414" s="158">
        <f t="shared" si="76"/>
        <v>0</v>
      </c>
    </row>
    <row r="415" spans="1:15" ht="21.95" customHeight="1">
      <c r="A415" s="108">
        <v>409</v>
      </c>
      <c r="B415" s="124" t="str">
        <f t="array" ref="B415">IF(ROWS(الشيت!$GC$10:GC418)&lt;=COUNTIF(result,اخرالعام!$B$4),INDEX(glos,SMALL(IF(result=اخرالعام!$B$4,ROW(result)-ROW(الشيت!$GC$10)+1),ROW(409:409))),"")</f>
        <v/>
      </c>
      <c r="C415" s="139" t="str">
        <f t="shared" si="66"/>
        <v/>
      </c>
      <c r="D415" s="108"/>
      <c r="E415" s="108"/>
      <c r="F415" s="144">
        <f t="shared" si="67"/>
        <v>0</v>
      </c>
      <c r="G415" s="144">
        <f t="shared" si="68"/>
        <v>0</v>
      </c>
      <c r="H415" s="158">
        <f t="shared" si="69"/>
        <v>0</v>
      </c>
      <c r="I415" s="158">
        <f t="shared" si="70"/>
        <v>0</v>
      </c>
      <c r="J415" s="158">
        <f t="shared" si="71"/>
        <v>0</v>
      </c>
      <c r="K415" s="158">
        <f t="shared" si="72"/>
        <v>0</v>
      </c>
      <c r="L415" s="158">
        <f t="shared" si="73"/>
        <v>0</v>
      </c>
      <c r="M415" s="158">
        <f t="shared" si="74"/>
        <v>0</v>
      </c>
      <c r="N415" s="158">
        <f t="shared" si="75"/>
        <v>0</v>
      </c>
      <c r="O415" s="158">
        <f t="shared" si="76"/>
        <v>0</v>
      </c>
    </row>
    <row r="416" spans="1:15" ht="21.95" customHeight="1">
      <c r="A416" s="108">
        <v>410</v>
      </c>
      <c r="B416" s="124" t="str">
        <f t="array" ref="B416">IF(ROWS(الشيت!$GC$10:GC419)&lt;=COUNTIF(result,اخرالعام!$B$4),INDEX(glos,SMALL(IF(result=اخرالعام!$B$4,ROW(result)-ROW(الشيت!$GC$10)+1),ROW(410:410))),"")</f>
        <v/>
      </c>
      <c r="C416" s="139" t="str">
        <f t="shared" si="66"/>
        <v/>
      </c>
      <c r="D416" s="108"/>
      <c r="E416" s="108"/>
      <c r="F416" s="144">
        <f t="shared" si="67"/>
        <v>0</v>
      </c>
      <c r="G416" s="144">
        <f t="shared" si="68"/>
        <v>0</v>
      </c>
      <c r="H416" s="158">
        <f t="shared" si="69"/>
        <v>0</v>
      </c>
      <c r="I416" s="158">
        <f t="shared" si="70"/>
        <v>0</v>
      </c>
      <c r="J416" s="158">
        <f t="shared" si="71"/>
        <v>0</v>
      </c>
      <c r="K416" s="158">
        <f t="shared" si="72"/>
        <v>0</v>
      </c>
      <c r="L416" s="158">
        <f t="shared" si="73"/>
        <v>0</v>
      </c>
      <c r="M416" s="158">
        <f t="shared" si="74"/>
        <v>0</v>
      </c>
      <c r="N416" s="158">
        <f t="shared" si="75"/>
        <v>0</v>
      </c>
      <c r="O416" s="158">
        <f t="shared" si="76"/>
        <v>0</v>
      </c>
    </row>
    <row r="417" spans="1:15" ht="21.95" customHeight="1">
      <c r="A417" s="108">
        <v>411</v>
      </c>
      <c r="B417" s="124" t="str">
        <f t="array" ref="B417">IF(ROWS(الشيت!$GC$10:GC420)&lt;=COUNTIF(result,اخرالعام!$B$4),INDEX(glos,SMALL(IF(result=اخرالعام!$B$4,ROW(result)-ROW(الشيت!$GC$10)+1),ROW(411:411))),"")</f>
        <v/>
      </c>
      <c r="C417" s="139" t="str">
        <f t="shared" si="66"/>
        <v/>
      </c>
      <c r="D417" s="108"/>
      <c r="E417" s="108"/>
      <c r="F417" s="144">
        <f t="shared" si="67"/>
        <v>0</v>
      </c>
      <c r="G417" s="144">
        <f t="shared" si="68"/>
        <v>0</v>
      </c>
      <c r="H417" s="158">
        <f t="shared" si="69"/>
        <v>0</v>
      </c>
      <c r="I417" s="158">
        <f t="shared" si="70"/>
        <v>0</v>
      </c>
      <c r="J417" s="158">
        <f t="shared" si="71"/>
        <v>0</v>
      </c>
      <c r="K417" s="158">
        <f t="shared" si="72"/>
        <v>0</v>
      </c>
      <c r="L417" s="158">
        <f t="shared" si="73"/>
        <v>0</v>
      </c>
      <c r="M417" s="158">
        <f t="shared" si="74"/>
        <v>0</v>
      </c>
      <c r="N417" s="158">
        <f t="shared" si="75"/>
        <v>0</v>
      </c>
      <c r="O417" s="158">
        <f t="shared" si="76"/>
        <v>0</v>
      </c>
    </row>
    <row r="418" spans="1:15" ht="21.95" customHeight="1">
      <c r="A418" s="108">
        <v>412</v>
      </c>
      <c r="B418" s="124" t="str">
        <f t="array" ref="B418">IF(ROWS(الشيت!$GC$10:GC421)&lt;=COUNTIF(result,اخرالعام!$B$4),INDEX(glos,SMALL(IF(result=اخرالعام!$B$4,ROW(result)-ROW(الشيت!$GC$10)+1),ROW(412:412))),"")</f>
        <v/>
      </c>
      <c r="C418" s="139" t="str">
        <f t="shared" si="66"/>
        <v/>
      </c>
      <c r="D418" s="108"/>
      <c r="E418" s="108"/>
      <c r="F418" s="144">
        <f t="shared" si="67"/>
        <v>0</v>
      </c>
      <c r="G418" s="144">
        <f t="shared" si="68"/>
        <v>0</v>
      </c>
      <c r="H418" s="158">
        <f t="shared" si="69"/>
        <v>0</v>
      </c>
      <c r="I418" s="158">
        <f t="shared" si="70"/>
        <v>0</v>
      </c>
      <c r="J418" s="158">
        <f t="shared" si="71"/>
        <v>0</v>
      </c>
      <c r="K418" s="158">
        <f t="shared" si="72"/>
        <v>0</v>
      </c>
      <c r="L418" s="158">
        <f t="shared" si="73"/>
        <v>0</v>
      </c>
      <c r="M418" s="158">
        <f t="shared" si="74"/>
        <v>0</v>
      </c>
      <c r="N418" s="158">
        <f t="shared" si="75"/>
        <v>0</v>
      </c>
      <c r="O418" s="158">
        <f t="shared" si="76"/>
        <v>0</v>
      </c>
    </row>
    <row r="419" spans="1:15" ht="21.95" customHeight="1">
      <c r="A419" s="108">
        <v>413</v>
      </c>
      <c r="B419" s="124" t="str">
        <f t="array" ref="B419">IF(ROWS(الشيت!$GC$10:GC422)&lt;=COUNTIF(result,اخرالعام!$B$4),INDEX(glos,SMALL(IF(result=اخرالعام!$B$4,ROW(result)-ROW(الشيت!$GC$10)+1),ROW(413:413))),"")</f>
        <v/>
      </c>
      <c r="C419" s="139" t="str">
        <f t="shared" si="66"/>
        <v/>
      </c>
      <c r="D419" s="108"/>
      <c r="E419" s="108"/>
      <c r="F419" s="144">
        <f t="shared" si="67"/>
        <v>0</v>
      </c>
      <c r="G419" s="144">
        <f t="shared" si="68"/>
        <v>0</v>
      </c>
      <c r="H419" s="158">
        <f t="shared" si="69"/>
        <v>0</v>
      </c>
      <c r="I419" s="158">
        <f t="shared" si="70"/>
        <v>0</v>
      </c>
      <c r="J419" s="158">
        <f t="shared" si="71"/>
        <v>0</v>
      </c>
      <c r="K419" s="158">
        <f t="shared" si="72"/>
        <v>0</v>
      </c>
      <c r="L419" s="158">
        <f t="shared" si="73"/>
        <v>0</v>
      </c>
      <c r="M419" s="158">
        <f t="shared" si="74"/>
        <v>0</v>
      </c>
      <c r="N419" s="158">
        <f t="shared" si="75"/>
        <v>0</v>
      </c>
      <c r="O419" s="158">
        <f t="shared" si="76"/>
        <v>0</v>
      </c>
    </row>
    <row r="420" spans="1:15" ht="21.95" customHeight="1">
      <c r="A420" s="108">
        <v>414</v>
      </c>
      <c r="B420" s="124" t="str">
        <f t="array" ref="B420">IF(ROWS(الشيت!$GC$10:GC423)&lt;=COUNTIF(result,اخرالعام!$B$4),INDEX(glos,SMALL(IF(result=اخرالعام!$B$4,ROW(result)-ROW(الشيت!$GC$10)+1),ROW(414:414))),"")</f>
        <v/>
      </c>
      <c r="C420" s="139" t="str">
        <f t="shared" si="66"/>
        <v/>
      </c>
      <c r="D420" s="108"/>
      <c r="E420" s="108"/>
      <c r="F420" s="144">
        <f t="shared" si="67"/>
        <v>0</v>
      </c>
      <c r="G420" s="144">
        <f t="shared" si="68"/>
        <v>0</v>
      </c>
      <c r="H420" s="158">
        <f t="shared" si="69"/>
        <v>0</v>
      </c>
      <c r="I420" s="158">
        <f t="shared" si="70"/>
        <v>0</v>
      </c>
      <c r="J420" s="158">
        <f t="shared" si="71"/>
        <v>0</v>
      </c>
      <c r="K420" s="158">
        <f t="shared" si="72"/>
        <v>0</v>
      </c>
      <c r="L420" s="158">
        <f t="shared" si="73"/>
        <v>0</v>
      </c>
      <c r="M420" s="158">
        <f t="shared" si="74"/>
        <v>0</v>
      </c>
      <c r="N420" s="158">
        <f t="shared" si="75"/>
        <v>0</v>
      </c>
      <c r="O420" s="158">
        <f t="shared" si="76"/>
        <v>0</v>
      </c>
    </row>
    <row r="421" spans="1:15" ht="21.95" customHeight="1">
      <c r="A421" s="108">
        <v>415</v>
      </c>
      <c r="B421" s="124" t="str">
        <f t="array" ref="B421">IF(ROWS(الشيت!$GC$10:GC424)&lt;=COUNTIF(result,اخرالعام!$B$4),INDEX(glos,SMALL(IF(result=اخرالعام!$B$4,ROW(result)-ROW(الشيت!$GC$10)+1),ROW(415:415))),"")</f>
        <v/>
      </c>
      <c r="C421" s="139" t="str">
        <f t="shared" si="66"/>
        <v/>
      </c>
      <c r="D421" s="108"/>
      <c r="E421" s="108"/>
      <c r="F421" s="144">
        <f t="shared" si="67"/>
        <v>0</v>
      </c>
      <c r="G421" s="144">
        <f t="shared" si="68"/>
        <v>0</v>
      </c>
      <c r="H421" s="158">
        <f t="shared" si="69"/>
        <v>0</v>
      </c>
      <c r="I421" s="158">
        <f t="shared" si="70"/>
        <v>0</v>
      </c>
      <c r="J421" s="158">
        <f t="shared" si="71"/>
        <v>0</v>
      </c>
      <c r="K421" s="158">
        <f t="shared" si="72"/>
        <v>0</v>
      </c>
      <c r="L421" s="158">
        <f t="shared" si="73"/>
        <v>0</v>
      </c>
      <c r="M421" s="158">
        <f t="shared" si="74"/>
        <v>0</v>
      </c>
      <c r="N421" s="158">
        <f t="shared" si="75"/>
        <v>0</v>
      </c>
      <c r="O421" s="158">
        <f t="shared" si="76"/>
        <v>0</v>
      </c>
    </row>
    <row r="422" spans="1:15" ht="21.95" customHeight="1">
      <c r="A422" s="108">
        <v>416</v>
      </c>
      <c r="B422" s="124" t="str">
        <f t="array" ref="B422">IF(ROWS(الشيت!$GC$10:GC425)&lt;=COUNTIF(result,اخرالعام!$B$4),INDEX(glos,SMALL(IF(result=اخرالعام!$B$4,ROW(result)-ROW(الشيت!$GC$10)+1),ROW(416:416))),"")</f>
        <v/>
      </c>
      <c r="C422" s="139" t="str">
        <f t="shared" si="66"/>
        <v/>
      </c>
      <c r="D422" s="108"/>
      <c r="E422" s="108"/>
      <c r="F422" s="144">
        <f t="shared" si="67"/>
        <v>0</v>
      </c>
      <c r="G422" s="144">
        <f t="shared" si="68"/>
        <v>0</v>
      </c>
      <c r="H422" s="158">
        <f t="shared" si="69"/>
        <v>0</v>
      </c>
      <c r="I422" s="158">
        <f t="shared" si="70"/>
        <v>0</v>
      </c>
      <c r="J422" s="158">
        <f t="shared" si="71"/>
        <v>0</v>
      </c>
      <c r="K422" s="158">
        <f t="shared" si="72"/>
        <v>0</v>
      </c>
      <c r="L422" s="158">
        <f t="shared" si="73"/>
        <v>0</v>
      </c>
      <c r="M422" s="158">
        <f t="shared" si="74"/>
        <v>0</v>
      </c>
      <c r="N422" s="158">
        <f t="shared" si="75"/>
        <v>0</v>
      </c>
      <c r="O422" s="158">
        <f t="shared" si="76"/>
        <v>0</v>
      </c>
    </row>
    <row r="423" spans="1:15" ht="21.95" customHeight="1">
      <c r="A423" s="108">
        <v>417</v>
      </c>
      <c r="B423" s="124" t="str">
        <f t="array" ref="B423">IF(ROWS(الشيت!$GC$10:GC426)&lt;=COUNTIF(result,اخرالعام!$B$4),INDEX(glos,SMALL(IF(result=اخرالعام!$B$4,ROW(result)-ROW(الشيت!$GC$10)+1),ROW(417:417))),"")</f>
        <v/>
      </c>
      <c r="C423" s="139" t="str">
        <f t="shared" si="66"/>
        <v/>
      </c>
      <c r="D423" s="108"/>
      <c r="E423" s="108"/>
      <c r="F423" s="144">
        <f t="shared" si="67"/>
        <v>0</v>
      </c>
      <c r="G423" s="144">
        <f t="shared" si="68"/>
        <v>0</v>
      </c>
      <c r="H423" s="158">
        <f t="shared" si="69"/>
        <v>0</v>
      </c>
      <c r="I423" s="158">
        <f t="shared" si="70"/>
        <v>0</v>
      </c>
      <c r="J423" s="158">
        <f t="shared" si="71"/>
        <v>0</v>
      </c>
      <c r="K423" s="158">
        <f t="shared" si="72"/>
        <v>0</v>
      </c>
      <c r="L423" s="158">
        <f t="shared" si="73"/>
        <v>0</v>
      </c>
      <c r="M423" s="158">
        <f t="shared" si="74"/>
        <v>0</v>
      </c>
      <c r="N423" s="158">
        <f t="shared" si="75"/>
        <v>0</v>
      </c>
      <c r="O423" s="158">
        <f t="shared" si="76"/>
        <v>0</v>
      </c>
    </row>
    <row r="424" spans="1:15" ht="21.95" customHeight="1">
      <c r="A424" s="108">
        <v>418</v>
      </c>
      <c r="B424" s="124" t="str">
        <f t="array" ref="B424">IF(ROWS(الشيت!$GC$10:GC427)&lt;=COUNTIF(result,اخرالعام!$B$4),INDEX(glos,SMALL(IF(result=اخرالعام!$B$4,ROW(result)-ROW(الشيت!$GC$10)+1),ROW(418:418))),"")</f>
        <v/>
      </c>
      <c r="C424" s="139" t="str">
        <f t="shared" si="66"/>
        <v/>
      </c>
      <c r="D424" s="108"/>
      <c r="E424" s="108"/>
      <c r="F424" s="144">
        <f t="shared" si="67"/>
        <v>0</v>
      </c>
      <c r="G424" s="144">
        <f t="shared" si="68"/>
        <v>0</v>
      </c>
      <c r="H424" s="158">
        <f t="shared" si="69"/>
        <v>0</v>
      </c>
      <c r="I424" s="158">
        <f t="shared" si="70"/>
        <v>0</v>
      </c>
      <c r="J424" s="158">
        <f t="shared" si="71"/>
        <v>0</v>
      </c>
      <c r="K424" s="158">
        <f t="shared" si="72"/>
        <v>0</v>
      </c>
      <c r="L424" s="158">
        <f t="shared" si="73"/>
        <v>0</v>
      </c>
      <c r="M424" s="158">
        <f t="shared" si="74"/>
        <v>0</v>
      </c>
      <c r="N424" s="158">
        <f t="shared" si="75"/>
        <v>0</v>
      </c>
      <c r="O424" s="158">
        <f t="shared" si="76"/>
        <v>0</v>
      </c>
    </row>
    <row r="425" spans="1:15" ht="21.95" customHeight="1">
      <c r="A425" s="108">
        <v>419</v>
      </c>
      <c r="B425" s="124" t="str">
        <f t="array" ref="B425">IF(ROWS(الشيت!$GC$10:GC428)&lt;=COUNTIF(result,اخرالعام!$B$4),INDEX(glos,SMALL(IF(result=اخرالعام!$B$4,ROW(result)-ROW(الشيت!$GC$10)+1),ROW(419:419))),"")</f>
        <v/>
      </c>
      <c r="C425" s="139" t="str">
        <f t="shared" si="66"/>
        <v/>
      </c>
      <c r="D425" s="108"/>
      <c r="E425" s="108"/>
      <c r="F425" s="144">
        <f t="shared" si="67"/>
        <v>0</v>
      </c>
      <c r="G425" s="144">
        <f t="shared" si="68"/>
        <v>0</v>
      </c>
      <c r="H425" s="158">
        <f t="shared" si="69"/>
        <v>0</v>
      </c>
      <c r="I425" s="158">
        <f t="shared" si="70"/>
        <v>0</v>
      </c>
      <c r="J425" s="158">
        <f t="shared" si="71"/>
        <v>0</v>
      </c>
      <c r="K425" s="158">
        <f t="shared" si="72"/>
        <v>0</v>
      </c>
      <c r="L425" s="158">
        <f t="shared" si="73"/>
        <v>0</v>
      </c>
      <c r="M425" s="158">
        <f t="shared" si="74"/>
        <v>0</v>
      </c>
      <c r="N425" s="158">
        <f t="shared" si="75"/>
        <v>0</v>
      </c>
      <c r="O425" s="158">
        <f t="shared" si="76"/>
        <v>0</v>
      </c>
    </row>
    <row r="426" spans="1:15" ht="21.95" customHeight="1">
      <c r="A426" s="108">
        <v>420</v>
      </c>
      <c r="B426" s="124" t="str">
        <f t="array" ref="B426">IF(ROWS(الشيت!$GC$10:GC429)&lt;=COUNTIF(result,اخرالعام!$B$4),INDEX(glos,SMALL(IF(result=اخرالعام!$B$4,ROW(result)-ROW(الشيت!$GC$10)+1),ROW(420:420))),"")</f>
        <v/>
      </c>
      <c r="C426" s="139" t="str">
        <f t="shared" si="66"/>
        <v/>
      </c>
      <c r="D426" s="108"/>
      <c r="E426" s="108"/>
      <c r="F426" s="144">
        <f t="shared" si="67"/>
        <v>0</v>
      </c>
      <c r="G426" s="144">
        <f t="shared" si="68"/>
        <v>0</v>
      </c>
      <c r="H426" s="158">
        <f t="shared" si="69"/>
        <v>0</v>
      </c>
      <c r="I426" s="158">
        <f t="shared" si="70"/>
        <v>0</v>
      </c>
      <c r="J426" s="158">
        <f t="shared" si="71"/>
        <v>0</v>
      </c>
      <c r="K426" s="158">
        <f t="shared" si="72"/>
        <v>0</v>
      </c>
      <c r="L426" s="158">
        <f t="shared" si="73"/>
        <v>0</v>
      </c>
      <c r="M426" s="158">
        <f t="shared" si="74"/>
        <v>0</v>
      </c>
      <c r="N426" s="158">
        <f t="shared" si="75"/>
        <v>0</v>
      </c>
      <c r="O426" s="158">
        <f t="shared" si="76"/>
        <v>0</v>
      </c>
    </row>
    <row r="427" spans="1:15" ht="21.95" customHeight="1">
      <c r="A427" s="108">
        <v>421</v>
      </c>
      <c r="B427" s="124" t="str">
        <f t="array" ref="B427">IF(ROWS(الشيت!$GC$10:GC430)&lt;=COUNTIF(result,اخرالعام!$B$4),INDEX(glos,SMALL(IF(result=اخرالعام!$B$4,ROW(result)-ROW(الشيت!$GC$10)+1),ROW(421:421))),"")</f>
        <v/>
      </c>
      <c r="C427" s="139" t="str">
        <f t="shared" si="66"/>
        <v/>
      </c>
      <c r="D427" s="108"/>
      <c r="E427" s="108"/>
      <c r="F427" s="144">
        <f t="shared" si="67"/>
        <v>0</v>
      </c>
      <c r="G427" s="144">
        <f t="shared" si="68"/>
        <v>0</v>
      </c>
      <c r="H427" s="158">
        <f t="shared" si="69"/>
        <v>0</v>
      </c>
      <c r="I427" s="158">
        <f t="shared" si="70"/>
        <v>0</v>
      </c>
      <c r="J427" s="158">
        <f t="shared" si="71"/>
        <v>0</v>
      </c>
      <c r="K427" s="158">
        <f t="shared" si="72"/>
        <v>0</v>
      </c>
      <c r="L427" s="158">
        <f t="shared" si="73"/>
        <v>0</v>
      </c>
      <c r="M427" s="158">
        <f t="shared" si="74"/>
        <v>0</v>
      </c>
      <c r="N427" s="158">
        <f t="shared" si="75"/>
        <v>0</v>
      </c>
      <c r="O427" s="158">
        <f t="shared" si="76"/>
        <v>0</v>
      </c>
    </row>
    <row r="428" spans="1:15" ht="21.95" customHeight="1">
      <c r="A428" s="108">
        <v>422</v>
      </c>
      <c r="B428" s="124" t="str">
        <f t="array" ref="B428">IF(ROWS(الشيت!$GC$10:GC431)&lt;=COUNTIF(result,اخرالعام!$B$4),INDEX(glos,SMALL(IF(result=اخرالعام!$B$4,ROW(result)-ROW(الشيت!$GC$10)+1),ROW(422:422))),"")</f>
        <v/>
      </c>
      <c r="C428" s="139" t="str">
        <f t="shared" si="66"/>
        <v/>
      </c>
      <c r="D428" s="108"/>
      <c r="E428" s="108"/>
      <c r="F428" s="144">
        <f t="shared" si="67"/>
        <v>0</v>
      </c>
      <c r="G428" s="144">
        <f t="shared" si="68"/>
        <v>0</v>
      </c>
      <c r="H428" s="158">
        <f t="shared" si="69"/>
        <v>0</v>
      </c>
      <c r="I428" s="158">
        <f t="shared" si="70"/>
        <v>0</v>
      </c>
      <c r="J428" s="158">
        <f t="shared" si="71"/>
        <v>0</v>
      </c>
      <c r="K428" s="158">
        <f t="shared" si="72"/>
        <v>0</v>
      </c>
      <c r="L428" s="158">
        <f t="shared" si="73"/>
        <v>0</v>
      </c>
      <c r="M428" s="158">
        <f t="shared" si="74"/>
        <v>0</v>
      </c>
      <c r="N428" s="158">
        <f t="shared" si="75"/>
        <v>0</v>
      </c>
      <c r="O428" s="158">
        <f t="shared" si="76"/>
        <v>0</v>
      </c>
    </row>
    <row r="429" spans="1:15" ht="21.95" customHeight="1">
      <c r="A429" s="108">
        <v>423</v>
      </c>
      <c r="B429" s="124" t="str">
        <f t="array" ref="B429">IF(ROWS(الشيت!$GC$10:GC432)&lt;=COUNTIF(result,اخرالعام!$B$4),INDEX(glos,SMALL(IF(result=اخرالعام!$B$4,ROW(result)-ROW(الشيت!$GC$10)+1),ROW(423:423))),"")</f>
        <v/>
      </c>
      <c r="C429" s="139" t="str">
        <f t="shared" si="66"/>
        <v/>
      </c>
      <c r="D429" s="108"/>
      <c r="E429" s="108"/>
      <c r="F429" s="144">
        <f t="shared" si="67"/>
        <v>0</v>
      </c>
      <c r="G429" s="144">
        <f t="shared" si="68"/>
        <v>0</v>
      </c>
      <c r="H429" s="158">
        <f t="shared" si="69"/>
        <v>0</v>
      </c>
      <c r="I429" s="158">
        <f t="shared" si="70"/>
        <v>0</v>
      </c>
      <c r="J429" s="158">
        <f t="shared" si="71"/>
        <v>0</v>
      </c>
      <c r="K429" s="158">
        <f t="shared" si="72"/>
        <v>0</v>
      </c>
      <c r="L429" s="158">
        <f t="shared" si="73"/>
        <v>0</v>
      </c>
      <c r="M429" s="158">
        <f t="shared" si="74"/>
        <v>0</v>
      </c>
      <c r="N429" s="158">
        <f t="shared" si="75"/>
        <v>0</v>
      </c>
      <c r="O429" s="158">
        <f t="shared" si="76"/>
        <v>0</v>
      </c>
    </row>
    <row r="430" spans="1:15" ht="21.95" customHeight="1">
      <c r="A430" s="108">
        <v>424</v>
      </c>
      <c r="B430" s="124" t="str">
        <f t="array" ref="B430">IF(ROWS(الشيت!$GC$10:GC433)&lt;=COUNTIF(result,اخرالعام!$B$4),INDEX(glos,SMALL(IF(result=اخرالعام!$B$4,ROW(result)-ROW(الشيت!$GC$10)+1),ROW(424:424))),"")</f>
        <v/>
      </c>
      <c r="C430" s="139" t="str">
        <f t="shared" si="66"/>
        <v/>
      </c>
      <c r="D430" s="108"/>
      <c r="E430" s="108"/>
      <c r="F430" s="144">
        <f t="shared" si="67"/>
        <v>0</v>
      </c>
      <c r="G430" s="144">
        <f t="shared" si="68"/>
        <v>0</v>
      </c>
      <c r="H430" s="158">
        <f t="shared" si="69"/>
        <v>0</v>
      </c>
      <c r="I430" s="158">
        <f t="shared" si="70"/>
        <v>0</v>
      </c>
      <c r="J430" s="158">
        <f t="shared" si="71"/>
        <v>0</v>
      </c>
      <c r="K430" s="158">
        <f t="shared" si="72"/>
        <v>0</v>
      </c>
      <c r="L430" s="158">
        <f t="shared" si="73"/>
        <v>0</v>
      </c>
      <c r="M430" s="158">
        <f t="shared" si="74"/>
        <v>0</v>
      </c>
      <c r="N430" s="158">
        <f t="shared" si="75"/>
        <v>0</v>
      </c>
      <c r="O430" s="158">
        <f t="shared" si="76"/>
        <v>0</v>
      </c>
    </row>
    <row r="431" spans="1:15" ht="21.95" customHeight="1">
      <c r="A431" s="108">
        <v>425</v>
      </c>
      <c r="B431" s="124" t="str">
        <f t="array" ref="B431">IF(ROWS(الشيت!$GC$10:GC434)&lt;=COUNTIF(result,اخرالعام!$B$4),INDEX(glos,SMALL(IF(result=اخرالعام!$B$4,ROW(result)-ROW(الشيت!$GC$10)+1),ROW(425:425))),"")</f>
        <v/>
      </c>
      <c r="C431" s="139" t="str">
        <f t="shared" si="66"/>
        <v/>
      </c>
      <c r="D431" s="108"/>
      <c r="E431" s="108"/>
      <c r="F431" s="144">
        <f t="shared" si="67"/>
        <v>0</v>
      </c>
      <c r="G431" s="144">
        <f t="shared" si="68"/>
        <v>0</v>
      </c>
      <c r="H431" s="158">
        <f t="shared" si="69"/>
        <v>0</v>
      </c>
      <c r="I431" s="158">
        <f t="shared" si="70"/>
        <v>0</v>
      </c>
      <c r="J431" s="158">
        <f t="shared" si="71"/>
        <v>0</v>
      </c>
      <c r="K431" s="158">
        <f t="shared" si="72"/>
        <v>0</v>
      </c>
      <c r="L431" s="158">
        <f t="shared" si="73"/>
        <v>0</v>
      </c>
      <c r="M431" s="158">
        <f t="shared" si="74"/>
        <v>0</v>
      </c>
      <c r="N431" s="158">
        <f t="shared" si="75"/>
        <v>0</v>
      </c>
      <c r="O431" s="158">
        <f t="shared" si="76"/>
        <v>0</v>
      </c>
    </row>
    <row r="432" spans="1:15" ht="21.95" customHeight="1">
      <c r="A432" s="108">
        <v>426</v>
      </c>
      <c r="B432" s="124" t="str">
        <f t="array" ref="B432">IF(ROWS(الشيت!$GC$10:GC435)&lt;=COUNTIF(result,اخرالعام!$B$4),INDEX(glos,SMALL(IF(result=اخرالعام!$B$4,ROW(result)-ROW(الشيت!$GC$10)+1),ROW(426:426))),"")</f>
        <v/>
      </c>
      <c r="C432" s="139" t="str">
        <f t="shared" si="66"/>
        <v/>
      </c>
      <c r="D432" s="108"/>
      <c r="E432" s="108"/>
      <c r="F432" s="144">
        <f t="shared" si="67"/>
        <v>0</v>
      </c>
      <c r="G432" s="144">
        <f t="shared" si="68"/>
        <v>0</v>
      </c>
      <c r="H432" s="158">
        <f t="shared" si="69"/>
        <v>0</v>
      </c>
      <c r="I432" s="158">
        <f t="shared" si="70"/>
        <v>0</v>
      </c>
      <c r="J432" s="158">
        <f t="shared" si="71"/>
        <v>0</v>
      </c>
      <c r="K432" s="158">
        <f t="shared" si="72"/>
        <v>0</v>
      </c>
      <c r="L432" s="158">
        <f t="shared" si="73"/>
        <v>0</v>
      </c>
      <c r="M432" s="158">
        <f t="shared" si="74"/>
        <v>0</v>
      </c>
      <c r="N432" s="158">
        <f t="shared" si="75"/>
        <v>0</v>
      </c>
      <c r="O432" s="158">
        <f t="shared" si="76"/>
        <v>0</v>
      </c>
    </row>
    <row r="433" spans="1:15" ht="21.95" customHeight="1">
      <c r="A433" s="108">
        <v>427</v>
      </c>
      <c r="B433" s="124" t="str">
        <f t="array" ref="B433">IF(ROWS(الشيت!$GC$10:GC436)&lt;=COUNTIF(result,اخرالعام!$B$4),INDEX(glos,SMALL(IF(result=اخرالعام!$B$4,ROW(result)-ROW(الشيت!$GC$10)+1),ROW(427:427))),"")</f>
        <v/>
      </c>
      <c r="C433" s="139" t="str">
        <f t="shared" si="66"/>
        <v/>
      </c>
      <c r="D433" s="108"/>
      <c r="E433" s="108"/>
      <c r="F433" s="144">
        <f t="shared" si="67"/>
        <v>0</v>
      </c>
      <c r="G433" s="144">
        <f t="shared" si="68"/>
        <v>0</v>
      </c>
      <c r="H433" s="158">
        <f t="shared" si="69"/>
        <v>0</v>
      </c>
      <c r="I433" s="158">
        <f t="shared" si="70"/>
        <v>0</v>
      </c>
      <c r="J433" s="158">
        <f t="shared" si="71"/>
        <v>0</v>
      </c>
      <c r="K433" s="158">
        <f t="shared" si="72"/>
        <v>0</v>
      </c>
      <c r="L433" s="158">
        <f t="shared" si="73"/>
        <v>0</v>
      </c>
      <c r="M433" s="158">
        <f t="shared" si="74"/>
        <v>0</v>
      </c>
      <c r="N433" s="158">
        <f t="shared" si="75"/>
        <v>0</v>
      </c>
      <c r="O433" s="158">
        <f t="shared" si="76"/>
        <v>0</v>
      </c>
    </row>
    <row r="434" spans="1:15" ht="21.95" customHeight="1">
      <c r="A434" s="108">
        <v>428</v>
      </c>
      <c r="B434" s="124" t="str">
        <f t="array" ref="B434">IF(ROWS(الشيت!$GC$10:GC437)&lt;=COUNTIF(result,اخرالعام!$B$4),INDEX(glos,SMALL(IF(result=اخرالعام!$B$4,ROW(result)-ROW(الشيت!$GC$10)+1),ROW(428:428))),"")</f>
        <v/>
      </c>
      <c r="C434" s="139" t="str">
        <f t="shared" si="66"/>
        <v/>
      </c>
      <c r="D434" s="108"/>
      <c r="E434" s="108"/>
      <c r="F434" s="144">
        <f t="shared" si="67"/>
        <v>0</v>
      </c>
      <c r="G434" s="144">
        <f t="shared" si="68"/>
        <v>0</v>
      </c>
      <c r="H434" s="158">
        <f t="shared" si="69"/>
        <v>0</v>
      </c>
      <c r="I434" s="158">
        <f t="shared" si="70"/>
        <v>0</v>
      </c>
      <c r="J434" s="158">
        <f t="shared" si="71"/>
        <v>0</v>
      </c>
      <c r="K434" s="158">
        <f t="shared" si="72"/>
        <v>0</v>
      </c>
      <c r="L434" s="158">
        <f t="shared" si="73"/>
        <v>0</v>
      </c>
      <c r="M434" s="158">
        <f t="shared" si="74"/>
        <v>0</v>
      </c>
      <c r="N434" s="158">
        <f t="shared" si="75"/>
        <v>0</v>
      </c>
      <c r="O434" s="158">
        <f t="shared" si="76"/>
        <v>0</v>
      </c>
    </row>
    <row r="435" spans="1:15" ht="21.95" customHeight="1">
      <c r="A435" s="108">
        <v>429</v>
      </c>
      <c r="B435" s="124" t="str">
        <f t="array" ref="B435">IF(ROWS(الشيت!$GC$10:GC438)&lt;=COUNTIF(result,اخرالعام!$B$4),INDEX(glos,SMALL(IF(result=اخرالعام!$B$4,ROW(result)-ROW(الشيت!$GC$10)+1),ROW(429:429))),"")</f>
        <v/>
      </c>
      <c r="C435" s="139" t="str">
        <f t="shared" si="66"/>
        <v/>
      </c>
      <c r="D435" s="108"/>
      <c r="E435" s="108"/>
      <c r="F435" s="144">
        <f t="shared" si="67"/>
        <v>0</v>
      </c>
      <c r="G435" s="144">
        <f t="shared" si="68"/>
        <v>0</v>
      </c>
      <c r="H435" s="158">
        <f t="shared" si="69"/>
        <v>0</v>
      </c>
      <c r="I435" s="158">
        <f t="shared" si="70"/>
        <v>0</v>
      </c>
      <c r="J435" s="158">
        <f t="shared" si="71"/>
        <v>0</v>
      </c>
      <c r="K435" s="158">
        <f t="shared" si="72"/>
        <v>0</v>
      </c>
      <c r="L435" s="158">
        <f t="shared" si="73"/>
        <v>0</v>
      </c>
      <c r="M435" s="158">
        <f t="shared" si="74"/>
        <v>0</v>
      </c>
      <c r="N435" s="158">
        <f t="shared" si="75"/>
        <v>0</v>
      </c>
      <c r="O435" s="158">
        <f t="shared" si="76"/>
        <v>0</v>
      </c>
    </row>
    <row r="436" spans="1:15" ht="21.95" customHeight="1">
      <c r="A436" s="108">
        <v>430</v>
      </c>
      <c r="B436" s="124" t="str">
        <f t="array" ref="B436">IF(ROWS(الشيت!$GC$10:GC439)&lt;=COUNTIF(result,اخرالعام!$B$4),INDEX(glos,SMALL(IF(result=اخرالعام!$B$4,ROW(result)-ROW(الشيت!$GC$10)+1),ROW(430:430))),"")</f>
        <v/>
      </c>
      <c r="C436" s="139" t="str">
        <f t="shared" si="66"/>
        <v/>
      </c>
      <c r="D436" s="108"/>
      <c r="E436" s="108"/>
      <c r="F436" s="144">
        <f t="shared" si="67"/>
        <v>0</v>
      </c>
      <c r="G436" s="144">
        <f t="shared" si="68"/>
        <v>0</v>
      </c>
      <c r="H436" s="158">
        <f t="shared" si="69"/>
        <v>0</v>
      </c>
      <c r="I436" s="158">
        <f t="shared" si="70"/>
        <v>0</v>
      </c>
      <c r="J436" s="158">
        <f t="shared" si="71"/>
        <v>0</v>
      </c>
      <c r="K436" s="158">
        <f t="shared" si="72"/>
        <v>0</v>
      </c>
      <c r="L436" s="158">
        <f t="shared" si="73"/>
        <v>0</v>
      </c>
      <c r="M436" s="158">
        <f t="shared" si="74"/>
        <v>0</v>
      </c>
      <c r="N436" s="158">
        <f t="shared" si="75"/>
        <v>0</v>
      </c>
      <c r="O436" s="158">
        <f t="shared" si="76"/>
        <v>0</v>
      </c>
    </row>
    <row r="437" spans="1:15" ht="21.95" customHeight="1">
      <c r="A437" s="108">
        <v>431</v>
      </c>
      <c r="B437" s="124" t="str">
        <f t="array" ref="B437">IF(ROWS(الشيت!$GC$10:GC440)&lt;=COUNTIF(result,اخرالعام!$B$4),INDEX(glos,SMALL(IF(result=اخرالعام!$B$4,ROW(result)-ROW(الشيت!$GC$10)+1),ROW(431:431))),"")</f>
        <v/>
      </c>
      <c r="C437" s="139" t="str">
        <f t="shared" si="66"/>
        <v/>
      </c>
      <c r="D437" s="108"/>
      <c r="E437" s="108"/>
      <c r="F437" s="144">
        <f t="shared" si="67"/>
        <v>0</v>
      </c>
      <c r="G437" s="144">
        <f t="shared" si="68"/>
        <v>0</v>
      </c>
      <c r="H437" s="158">
        <f t="shared" si="69"/>
        <v>0</v>
      </c>
      <c r="I437" s="158">
        <f t="shared" si="70"/>
        <v>0</v>
      </c>
      <c r="J437" s="158">
        <f t="shared" si="71"/>
        <v>0</v>
      </c>
      <c r="K437" s="158">
        <f t="shared" si="72"/>
        <v>0</v>
      </c>
      <c r="L437" s="158">
        <f t="shared" si="73"/>
        <v>0</v>
      </c>
      <c r="M437" s="158">
        <f t="shared" si="74"/>
        <v>0</v>
      </c>
      <c r="N437" s="158">
        <f t="shared" si="75"/>
        <v>0</v>
      </c>
      <c r="O437" s="158">
        <f t="shared" si="76"/>
        <v>0</v>
      </c>
    </row>
    <row r="438" spans="1:15" ht="21.95" customHeight="1">
      <c r="A438" s="108">
        <v>432</v>
      </c>
      <c r="B438" s="124" t="str">
        <f t="array" ref="B438">IF(ROWS(الشيت!$GC$10:GC441)&lt;=COUNTIF(result,اخرالعام!$B$4),INDEX(glos,SMALL(IF(result=اخرالعام!$B$4,ROW(result)-ROW(الشيت!$GC$10)+1),ROW(432:432))),"")</f>
        <v/>
      </c>
      <c r="C438" s="139" t="str">
        <f t="shared" si="66"/>
        <v/>
      </c>
      <c r="D438" s="108"/>
      <c r="E438" s="108"/>
      <c r="F438" s="144">
        <f t="shared" si="67"/>
        <v>0</v>
      </c>
      <c r="G438" s="144">
        <f t="shared" si="68"/>
        <v>0</v>
      </c>
      <c r="H438" s="158">
        <f t="shared" si="69"/>
        <v>0</v>
      </c>
      <c r="I438" s="158">
        <f t="shared" si="70"/>
        <v>0</v>
      </c>
      <c r="J438" s="158">
        <f t="shared" si="71"/>
        <v>0</v>
      </c>
      <c r="K438" s="158">
        <f t="shared" si="72"/>
        <v>0</v>
      </c>
      <c r="L438" s="158">
        <f t="shared" si="73"/>
        <v>0</v>
      </c>
      <c r="M438" s="158">
        <f t="shared" si="74"/>
        <v>0</v>
      </c>
      <c r="N438" s="158">
        <f t="shared" si="75"/>
        <v>0</v>
      </c>
      <c r="O438" s="158">
        <f t="shared" si="76"/>
        <v>0</v>
      </c>
    </row>
    <row r="439" spans="1:15" ht="21.95" customHeight="1">
      <c r="A439" s="108">
        <v>433</v>
      </c>
      <c r="B439" s="124" t="str">
        <f t="array" ref="B439">IF(ROWS(الشيت!$GC$10:GC442)&lt;=COUNTIF(result,اخرالعام!$B$4),INDEX(glos,SMALL(IF(result=اخرالعام!$B$4,ROW(result)-ROW(الشيت!$GC$10)+1),ROW(433:433))),"")</f>
        <v/>
      </c>
      <c r="C439" s="139" t="str">
        <f t="shared" si="66"/>
        <v/>
      </c>
      <c r="D439" s="108"/>
      <c r="E439" s="108"/>
      <c r="F439" s="144">
        <f t="shared" si="67"/>
        <v>0</v>
      </c>
      <c r="G439" s="144">
        <f t="shared" si="68"/>
        <v>0</v>
      </c>
      <c r="H439" s="158">
        <f t="shared" si="69"/>
        <v>0</v>
      </c>
      <c r="I439" s="158">
        <f t="shared" si="70"/>
        <v>0</v>
      </c>
      <c r="J439" s="158">
        <f t="shared" si="71"/>
        <v>0</v>
      </c>
      <c r="K439" s="158">
        <f t="shared" si="72"/>
        <v>0</v>
      </c>
      <c r="L439" s="158">
        <f t="shared" si="73"/>
        <v>0</v>
      </c>
      <c r="M439" s="158">
        <f t="shared" si="74"/>
        <v>0</v>
      </c>
      <c r="N439" s="158">
        <f t="shared" si="75"/>
        <v>0</v>
      </c>
      <c r="O439" s="158">
        <f t="shared" si="76"/>
        <v>0</v>
      </c>
    </row>
    <row r="440" spans="1:15" ht="21.95" customHeight="1">
      <c r="A440" s="108">
        <v>434</v>
      </c>
      <c r="B440" s="124" t="str">
        <f t="array" ref="B440">IF(ROWS(الشيت!$GC$10:GC443)&lt;=COUNTIF(result,اخرالعام!$B$4),INDEX(glos,SMALL(IF(result=اخرالعام!$B$4,ROW(result)-ROW(الشيت!$GC$10)+1),ROW(434:434))),"")</f>
        <v/>
      </c>
      <c r="C440" s="139" t="str">
        <f t="shared" si="66"/>
        <v/>
      </c>
      <c r="D440" s="108"/>
      <c r="E440" s="108"/>
      <c r="F440" s="144">
        <f t="shared" si="67"/>
        <v>0</v>
      </c>
      <c r="G440" s="144">
        <f t="shared" si="68"/>
        <v>0</v>
      </c>
      <c r="H440" s="158">
        <f t="shared" si="69"/>
        <v>0</v>
      </c>
      <c r="I440" s="158">
        <f t="shared" si="70"/>
        <v>0</v>
      </c>
      <c r="J440" s="158">
        <f t="shared" si="71"/>
        <v>0</v>
      </c>
      <c r="K440" s="158">
        <f t="shared" si="72"/>
        <v>0</v>
      </c>
      <c r="L440" s="158">
        <f t="shared" si="73"/>
        <v>0</v>
      </c>
      <c r="M440" s="158">
        <f t="shared" si="74"/>
        <v>0</v>
      </c>
      <c r="N440" s="158">
        <f t="shared" si="75"/>
        <v>0</v>
      </c>
      <c r="O440" s="158">
        <f t="shared" si="76"/>
        <v>0</v>
      </c>
    </row>
    <row r="441" spans="1:15" ht="21.95" customHeight="1">
      <c r="A441" s="108">
        <v>435</v>
      </c>
      <c r="B441" s="124" t="str">
        <f t="array" ref="B441">IF(ROWS(الشيت!$GC$10:GC444)&lt;=COUNTIF(result,اخرالعام!$B$4),INDEX(glos,SMALL(IF(result=اخرالعام!$B$4,ROW(result)-ROW(الشيت!$GC$10)+1),ROW(435:435))),"")</f>
        <v/>
      </c>
      <c r="C441" s="139" t="str">
        <f t="shared" si="66"/>
        <v/>
      </c>
      <c r="D441" s="108"/>
      <c r="E441" s="108"/>
      <c r="F441" s="144">
        <f t="shared" si="67"/>
        <v>0</v>
      </c>
      <c r="G441" s="144">
        <f t="shared" si="68"/>
        <v>0</v>
      </c>
      <c r="H441" s="158">
        <f t="shared" si="69"/>
        <v>0</v>
      </c>
      <c r="I441" s="158">
        <f t="shared" si="70"/>
        <v>0</v>
      </c>
      <c r="J441" s="158">
        <f t="shared" si="71"/>
        <v>0</v>
      </c>
      <c r="K441" s="158">
        <f t="shared" si="72"/>
        <v>0</v>
      </c>
      <c r="L441" s="158">
        <f t="shared" si="73"/>
        <v>0</v>
      </c>
      <c r="M441" s="158">
        <f t="shared" si="74"/>
        <v>0</v>
      </c>
      <c r="N441" s="158">
        <f t="shared" si="75"/>
        <v>0</v>
      </c>
      <c r="O441" s="158">
        <f t="shared" si="76"/>
        <v>0</v>
      </c>
    </row>
    <row r="442" spans="1:15" ht="21.95" customHeight="1">
      <c r="A442" s="108">
        <v>436</v>
      </c>
      <c r="B442" s="124" t="str">
        <f t="array" ref="B442">IF(ROWS(الشيت!$GC$10:GC445)&lt;=COUNTIF(result,اخرالعام!$B$4),INDEX(glos,SMALL(IF(result=اخرالعام!$B$4,ROW(result)-ROW(الشيت!$GC$10)+1),ROW(436:436))),"")</f>
        <v/>
      </c>
      <c r="C442" s="139" t="str">
        <f t="shared" si="66"/>
        <v/>
      </c>
      <c r="D442" s="108"/>
      <c r="E442" s="108"/>
      <c r="F442" s="144">
        <f t="shared" si="67"/>
        <v>0</v>
      </c>
      <c r="G442" s="144">
        <f t="shared" si="68"/>
        <v>0</v>
      </c>
      <c r="H442" s="158">
        <f t="shared" si="69"/>
        <v>0</v>
      </c>
      <c r="I442" s="158">
        <f t="shared" si="70"/>
        <v>0</v>
      </c>
      <c r="J442" s="158">
        <f t="shared" si="71"/>
        <v>0</v>
      </c>
      <c r="K442" s="158">
        <f t="shared" si="72"/>
        <v>0</v>
      </c>
      <c r="L442" s="158">
        <f t="shared" si="73"/>
        <v>0</v>
      </c>
      <c r="M442" s="158">
        <f t="shared" si="74"/>
        <v>0</v>
      </c>
      <c r="N442" s="158">
        <f t="shared" si="75"/>
        <v>0</v>
      </c>
      <c r="O442" s="158">
        <f t="shared" si="76"/>
        <v>0</v>
      </c>
    </row>
    <row r="443" spans="1:15" ht="21.95" customHeight="1">
      <c r="A443" s="108">
        <v>437</v>
      </c>
      <c r="B443" s="124" t="str">
        <f t="array" ref="B443">IF(ROWS(الشيت!$GC$10:GC446)&lt;=COUNTIF(result,اخرالعام!$B$4),INDEX(glos,SMALL(IF(result=اخرالعام!$B$4,ROW(result)-ROW(الشيت!$GC$10)+1),ROW(437:437))),"")</f>
        <v/>
      </c>
      <c r="C443" s="139" t="str">
        <f t="shared" si="66"/>
        <v/>
      </c>
      <c r="D443" s="108"/>
      <c r="E443" s="108"/>
      <c r="F443" s="144">
        <f t="shared" si="67"/>
        <v>0</v>
      </c>
      <c r="G443" s="144">
        <f t="shared" si="68"/>
        <v>0</v>
      </c>
      <c r="H443" s="158">
        <f t="shared" si="69"/>
        <v>0</v>
      </c>
      <c r="I443" s="158">
        <f t="shared" si="70"/>
        <v>0</v>
      </c>
      <c r="J443" s="158">
        <f t="shared" si="71"/>
        <v>0</v>
      </c>
      <c r="K443" s="158">
        <f t="shared" si="72"/>
        <v>0</v>
      </c>
      <c r="L443" s="158">
        <f t="shared" si="73"/>
        <v>0</v>
      </c>
      <c r="M443" s="158">
        <f t="shared" si="74"/>
        <v>0</v>
      </c>
      <c r="N443" s="158">
        <f t="shared" si="75"/>
        <v>0</v>
      </c>
      <c r="O443" s="158">
        <f t="shared" si="76"/>
        <v>0</v>
      </c>
    </row>
    <row r="444" spans="1:15" ht="21.95" customHeight="1">
      <c r="A444" s="108">
        <v>438</v>
      </c>
      <c r="B444" s="124" t="str">
        <f t="array" ref="B444">IF(ROWS(الشيت!$GC$10:GC447)&lt;=COUNTIF(result,اخرالعام!$B$4),INDEX(glos,SMALL(IF(result=اخرالعام!$B$4,ROW(result)-ROW(الشيت!$GC$10)+1),ROW(438:438))),"")</f>
        <v/>
      </c>
      <c r="C444" s="139" t="str">
        <f t="shared" si="66"/>
        <v/>
      </c>
      <c r="D444" s="108"/>
      <c r="E444" s="108"/>
      <c r="F444" s="144">
        <f t="shared" si="67"/>
        <v>0</v>
      </c>
      <c r="G444" s="144">
        <f t="shared" si="68"/>
        <v>0</v>
      </c>
      <c r="H444" s="158">
        <f t="shared" si="69"/>
        <v>0</v>
      </c>
      <c r="I444" s="158">
        <f t="shared" si="70"/>
        <v>0</v>
      </c>
      <c r="J444" s="158">
        <f t="shared" si="71"/>
        <v>0</v>
      </c>
      <c r="K444" s="158">
        <f t="shared" si="72"/>
        <v>0</v>
      </c>
      <c r="L444" s="158">
        <f t="shared" si="73"/>
        <v>0</v>
      </c>
      <c r="M444" s="158">
        <f t="shared" si="74"/>
        <v>0</v>
      </c>
      <c r="N444" s="158">
        <f t="shared" si="75"/>
        <v>0</v>
      </c>
      <c r="O444" s="158">
        <f t="shared" si="76"/>
        <v>0</v>
      </c>
    </row>
    <row r="445" spans="1:15" ht="21.95" customHeight="1">
      <c r="A445" s="108">
        <v>439</v>
      </c>
      <c r="B445" s="124" t="str">
        <f t="array" ref="B445">IF(ROWS(الشيت!$GC$10:GC448)&lt;=COUNTIF(result,اخرالعام!$B$4),INDEX(glos,SMALL(IF(result=اخرالعام!$B$4,ROW(result)-ROW(الشيت!$GC$10)+1),ROW(439:439))),"")</f>
        <v/>
      </c>
      <c r="C445" s="139" t="str">
        <f t="shared" si="66"/>
        <v/>
      </c>
      <c r="D445" s="108"/>
      <c r="E445" s="108"/>
      <c r="F445" s="144">
        <f t="shared" si="67"/>
        <v>0</v>
      </c>
      <c r="G445" s="144">
        <f t="shared" si="68"/>
        <v>0</v>
      </c>
      <c r="H445" s="158">
        <f t="shared" si="69"/>
        <v>0</v>
      </c>
      <c r="I445" s="158">
        <f t="shared" si="70"/>
        <v>0</v>
      </c>
      <c r="J445" s="158">
        <f t="shared" si="71"/>
        <v>0</v>
      </c>
      <c r="K445" s="158">
        <f t="shared" si="72"/>
        <v>0</v>
      </c>
      <c r="L445" s="158">
        <f t="shared" si="73"/>
        <v>0</v>
      </c>
      <c r="M445" s="158">
        <f t="shared" si="74"/>
        <v>0</v>
      </c>
      <c r="N445" s="158">
        <f t="shared" si="75"/>
        <v>0</v>
      </c>
      <c r="O445" s="158">
        <f t="shared" si="76"/>
        <v>0</v>
      </c>
    </row>
    <row r="446" spans="1:15" ht="21.95" customHeight="1">
      <c r="A446" s="108">
        <v>440</v>
      </c>
      <c r="B446" s="124" t="str">
        <f t="array" ref="B446">IF(ROWS(الشيت!$GC$10:GC449)&lt;=COUNTIF(result,اخرالعام!$B$4),INDEX(glos,SMALL(IF(result=اخرالعام!$B$4,ROW(result)-ROW(الشيت!$GC$10)+1),ROW(440:440))),"")</f>
        <v/>
      </c>
      <c r="C446" s="139" t="str">
        <f t="shared" si="66"/>
        <v/>
      </c>
      <c r="D446" s="108"/>
      <c r="E446" s="108"/>
      <c r="F446" s="144">
        <f t="shared" si="67"/>
        <v>0</v>
      </c>
      <c r="G446" s="144">
        <f t="shared" si="68"/>
        <v>0</v>
      </c>
      <c r="H446" s="158">
        <f t="shared" si="69"/>
        <v>0</v>
      </c>
      <c r="I446" s="158">
        <f t="shared" si="70"/>
        <v>0</v>
      </c>
      <c r="J446" s="158">
        <f t="shared" si="71"/>
        <v>0</v>
      </c>
      <c r="K446" s="158">
        <f t="shared" si="72"/>
        <v>0</v>
      </c>
      <c r="L446" s="158">
        <f t="shared" si="73"/>
        <v>0</v>
      </c>
      <c r="M446" s="158">
        <f t="shared" si="74"/>
        <v>0</v>
      </c>
      <c r="N446" s="158">
        <f t="shared" si="75"/>
        <v>0</v>
      </c>
      <c r="O446" s="158">
        <f t="shared" si="76"/>
        <v>0</v>
      </c>
    </row>
    <row r="447" spans="1:15" ht="21.95" customHeight="1">
      <c r="A447" s="108">
        <v>441</v>
      </c>
      <c r="B447" s="124" t="str">
        <f t="array" ref="B447">IF(ROWS(الشيت!$GC$10:GC450)&lt;=COUNTIF(result,اخرالعام!$B$4),INDEX(glos,SMALL(IF(result=اخرالعام!$B$4,ROW(result)-ROW(الشيت!$GC$10)+1),ROW(441:441))),"")</f>
        <v/>
      </c>
      <c r="C447" s="139" t="str">
        <f t="shared" si="66"/>
        <v/>
      </c>
      <c r="D447" s="108"/>
      <c r="E447" s="108"/>
      <c r="F447" s="144">
        <f t="shared" si="67"/>
        <v>0</v>
      </c>
      <c r="G447" s="144">
        <f t="shared" si="68"/>
        <v>0</v>
      </c>
      <c r="H447" s="158">
        <f t="shared" si="69"/>
        <v>0</v>
      </c>
      <c r="I447" s="158">
        <f t="shared" si="70"/>
        <v>0</v>
      </c>
      <c r="J447" s="158">
        <f t="shared" si="71"/>
        <v>0</v>
      </c>
      <c r="K447" s="158">
        <f t="shared" si="72"/>
        <v>0</v>
      </c>
      <c r="L447" s="158">
        <f t="shared" si="73"/>
        <v>0</v>
      </c>
      <c r="M447" s="158">
        <f t="shared" si="74"/>
        <v>0</v>
      </c>
      <c r="N447" s="158">
        <f t="shared" si="75"/>
        <v>0</v>
      </c>
      <c r="O447" s="158">
        <f t="shared" si="76"/>
        <v>0</v>
      </c>
    </row>
    <row r="448" spans="1:15" ht="21.95" customHeight="1">
      <c r="A448" s="108">
        <v>442</v>
      </c>
      <c r="B448" s="124" t="str">
        <f t="array" ref="B448">IF(ROWS(الشيت!$GC$10:GC451)&lt;=COUNTIF(result,اخرالعام!$B$4),INDEX(glos,SMALL(IF(result=اخرالعام!$B$4,ROW(result)-ROW(الشيت!$GC$10)+1),ROW(442:442))),"")</f>
        <v/>
      </c>
      <c r="C448" s="139" t="str">
        <f t="shared" si="66"/>
        <v/>
      </c>
      <c r="D448" s="108"/>
      <c r="E448" s="108"/>
      <c r="F448" s="144">
        <f t="shared" si="67"/>
        <v>0</v>
      </c>
      <c r="G448" s="144">
        <f t="shared" si="68"/>
        <v>0</v>
      </c>
      <c r="H448" s="158">
        <f t="shared" si="69"/>
        <v>0</v>
      </c>
      <c r="I448" s="158">
        <f t="shared" si="70"/>
        <v>0</v>
      </c>
      <c r="J448" s="158">
        <f t="shared" si="71"/>
        <v>0</v>
      </c>
      <c r="K448" s="158">
        <f t="shared" si="72"/>
        <v>0</v>
      </c>
      <c r="L448" s="158">
        <f t="shared" si="73"/>
        <v>0</v>
      </c>
      <c r="M448" s="158">
        <f t="shared" si="74"/>
        <v>0</v>
      </c>
      <c r="N448" s="158">
        <f t="shared" si="75"/>
        <v>0</v>
      </c>
      <c r="O448" s="158">
        <f t="shared" si="76"/>
        <v>0</v>
      </c>
    </row>
    <row r="449" spans="1:15" ht="21.95" customHeight="1">
      <c r="A449" s="108">
        <v>443</v>
      </c>
      <c r="B449" s="124" t="str">
        <f t="array" ref="B449">IF(ROWS(الشيت!$GC$10:GC452)&lt;=COUNTIF(result,اخرالعام!$B$4),INDEX(glos,SMALL(IF(result=اخرالعام!$B$4,ROW(result)-ROW(الشيت!$GC$10)+1),ROW(443:443))),"")</f>
        <v/>
      </c>
      <c r="C449" s="139" t="str">
        <f t="shared" si="66"/>
        <v/>
      </c>
      <c r="D449" s="108"/>
      <c r="E449" s="108"/>
      <c r="F449" s="144">
        <f t="shared" si="67"/>
        <v>0</v>
      </c>
      <c r="G449" s="144">
        <f t="shared" si="68"/>
        <v>0</v>
      </c>
      <c r="H449" s="158">
        <f t="shared" si="69"/>
        <v>0</v>
      </c>
      <c r="I449" s="158">
        <f t="shared" si="70"/>
        <v>0</v>
      </c>
      <c r="J449" s="158">
        <f t="shared" si="71"/>
        <v>0</v>
      </c>
      <c r="K449" s="158">
        <f t="shared" si="72"/>
        <v>0</v>
      </c>
      <c r="L449" s="158">
        <f t="shared" si="73"/>
        <v>0</v>
      </c>
      <c r="M449" s="158">
        <f t="shared" si="74"/>
        <v>0</v>
      </c>
      <c r="N449" s="158">
        <f t="shared" si="75"/>
        <v>0</v>
      </c>
      <c r="O449" s="158">
        <f t="shared" si="76"/>
        <v>0</v>
      </c>
    </row>
    <row r="450" spans="1:15" ht="21.95" customHeight="1">
      <c r="A450" s="108">
        <v>444</v>
      </c>
      <c r="B450" s="124" t="str">
        <f t="array" ref="B450">IF(ROWS(الشيت!$GC$10:GC453)&lt;=COUNTIF(result,اخرالعام!$B$4),INDEX(glos,SMALL(IF(result=اخرالعام!$B$4,ROW(result)-ROW(الشيت!$GC$10)+1),ROW(444:444))),"")</f>
        <v/>
      </c>
      <c r="C450" s="139" t="str">
        <f t="shared" si="66"/>
        <v/>
      </c>
      <c r="D450" s="108"/>
      <c r="E450" s="108"/>
      <c r="F450" s="144">
        <f t="shared" si="67"/>
        <v>0</v>
      </c>
      <c r="G450" s="144">
        <f t="shared" si="68"/>
        <v>0</v>
      </c>
      <c r="H450" s="158">
        <f t="shared" si="69"/>
        <v>0</v>
      </c>
      <c r="I450" s="158">
        <f t="shared" si="70"/>
        <v>0</v>
      </c>
      <c r="J450" s="158">
        <f t="shared" si="71"/>
        <v>0</v>
      </c>
      <c r="K450" s="158">
        <f t="shared" si="72"/>
        <v>0</v>
      </c>
      <c r="L450" s="158">
        <f t="shared" si="73"/>
        <v>0</v>
      </c>
      <c r="M450" s="158">
        <f t="shared" si="74"/>
        <v>0</v>
      </c>
      <c r="N450" s="158">
        <f t="shared" si="75"/>
        <v>0</v>
      </c>
      <c r="O450" s="158">
        <f t="shared" si="76"/>
        <v>0</v>
      </c>
    </row>
    <row r="451" spans="1:15" ht="21.95" customHeight="1">
      <c r="A451" s="108">
        <v>445</v>
      </c>
      <c r="B451" s="124" t="str">
        <f t="array" ref="B451">IF(ROWS(الشيت!$GC$10:GC454)&lt;=COUNTIF(result,اخرالعام!$B$4),INDEX(glos,SMALL(IF(result=اخرالعام!$B$4,ROW(result)-ROW(الشيت!$GC$10)+1),ROW(445:445))),"")</f>
        <v/>
      </c>
      <c r="C451" s="139" t="str">
        <f t="shared" si="66"/>
        <v/>
      </c>
      <c r="D451" s="108"/>
      <c r="E451" s="108"/>
      <c r="F451" s="144">
        <f t="shared" si="67"/>
        <v>0</v>
      </c>
      <c r="G451" s="144">
        <f t="shared" si="68"/>
        <v>0</v>
      </c>
      <c r="H451" s="158">
        <f t="shared" si="69"/>
        <v>0</v>
      </c>
      <c r="I451" s="158">
        <f t="shared" si="70"/>
        <v>0</v>
      </c>
      <c r="J451" s="158">
        <f t="shared" si="71"/>
        <v>0</v>
      </c>
      <c r="K451" s="158">
        <f t="shared" si="72"/>
        <v>0</v>
      </c>
      <c r="L451" s="158">
        <f t="shared" si="73"/>
        <v>0</v>
      </c>
      <c r="M451" s="158">
        <f t="shared" si="74"/>
        <v>0</v>
      </c>
      <c r="N451" s="158">
        <f t="shared" si="75"/>
        <v>0</v>
      </c>
      <c r="O451" s="158">
        <f t="shared" si="76"/>
        <v>0</v>
      </c>
    </row>
    <row r="452" spans="1:15" ht="21.95" customHeight="1">
      <c r="A452" s="108">
        <v>446</v>
      </c>
      <c r="B452" s="124" t="str">
        <f t="array" ref="B452">IF(ROWS(الشيت!$GC$10:GC455)&lt;=COUNTIF(result,اخرالعام!$B$4),INDEX(glos,SMALL(IF(result=اخرالعام!$B$4,ROW(result)-ROW(الشيت!$GC$10)+1),ROW(446:446))),"")</f>
        <v/>
      </c>
      <c r="C452" s="139" t="str">
        <f t="shared" si="66"/>
        <v/>
      </c>
      <c r="D452" s="108"/>
      <c r="E452" s="108"/>
      <c r="F452" s="144">
        <f t="shared" si="67"/>
        <v>0</v>
      </c>
      <c r="G452" s="144">
        <f t="shared" si="68"/>
        <v>0</v>
      </c>
      <c r="H452" s="158">
        <f t="shared" si="69"/>
        <v>0</v>
      </c>
      <c r="I452" s="158">
        <f t="shared" si="70"/>
        <v>0</v>
      </c>
      <c r="J452" s="158">
        <f t="shared" si="71"/>
        <v>0</v>
      </c>
      <c r="K452" s="158">
        <f t="shared" si="72"/>
        <v>0</v>
      </c>
      <c r="L452" s="158">
        <f t="shared" si="73"/>
        <v>0</v>
      </c>
      <c r="M452" s="158">
        <f t="shared" si="74"/>
        <v>0</v>
      </c>
      <c r="N452" s="158">
        <f t="shared" si="75"/>
        <v>0</v>
      </c>
      <c r="O452" s="158">
        <f t="shared" si="76"/>
        <v>0</v>
      </c>
    </row>
    <row r="453" spans="1:15" ht="21.95" customHeight="1">
      <c r="A453" s="108">
        <v>447</v>
      </c>
      <c r="B453" s="124" t="str">
        <f t="array" ref="B453">IF(ROWS(الشيت!$GC$10:GC456)&lt;=COUNTIF(result,اخرالعام!$B$4),INDEX(glos,SMALL(IF(result=اخرالعام!$B$4,ROW(result)-ROW(الشيت!$GC$10)+1),ROW(447:447))),"")</f>
        <v/>
      </c>
      <c r="C453" s="139" t="str">
        <f t="shared" si="66"/>
        <v/>
      </c>
      <c r="D453" s="108"/>
      <c r="E453" s="108"/>
      <c r="F453" s="144">
        <f t="shared" si="67"/>
        <v>0</v>
      </c>
      <c r="G453" s="144">
        <f t="shared" si="68"/>
        <v>0</v>
      </c>
      <c r="H453" s="158">
        <f t="shared" si="69"/>
        <v>0</v>
      </c>
      <c r="I453" s="158">
        <f t="shared" si="70"/>
        <v>0</v>
      </c>
      <c r="J453" s="158">
        <f t="shared" si="71"/>
        <v>0</v>
      </c>
      <c r="K453" s="158">
        <f t="shared" si="72"/>
        <v>0</v>
      </c>
      <c r="L453" s="158">
        <f t="shared" si="73"/>
        <v>0</v>
      </c>
      <c r="M453" s="158">
        <f t="shared" si="74"/>
        <v>0</v>
      </c>
      <c r="N453" s="158">
        <f t="shared" si="75"/>
        <v>0</v>
      </c>
      <c r="O453" s="158">
        <f t="shared" si="76"/>
        <v>0</v>
      </c>
    </row>
    <row r="454" spans="1:15" ht="21.95" customHeight="1">
      <c r="A454" s="108">
        <v>448</v>
      </c>
      <c r="B454" s="124" t="str">
        <f t="array" ref="B454">IF(ROWS(الشيت!$GC$10:GC457)&lt;=COUNTIF(result,اخرالعام!$B$4),INDEX(glos,SMALL(IF(result=اخرالعام!$B$4,ROW(result)-ROW(الشيت!$GC$10)+1),ROW(448:448))),"")</f>
        <v/>
      </c>
      <c r="C454" s="139" t="str">
        <f t="shared" si="66"/>
        <v/>
      </c>
      <c r="D454" s="108"/>
      <c r="E454" s="108"/>
      <c r="F454" s="144">
        <f t="shared" si="67"/>
        <v>0</v>
      </c>
      <c r="G454" s="144">
        <f t="shared" si="68"/>
        <v>0</v>
      </c>
      <c r="H454" s="158">
        <f t="shared" si="69"/>
        <v>0</v>
      </c>
      <c r="I454" s="158">
        <f t="shared" si="70"/>
        <v>0</v>
      </c>
      <c r="J454" s="158">
        <f t="shared" si="71"/>
        <v>0</v>
      </c>
      <c r="K454" s="158">
        <f t="shared" si="72"/>
        <v>0</v>
      </c>
      <c r="L454" s="158">
        <f t="shared" si="73"/>
        <v>0</v>
      </c>
      <c r="M454" s="158">
        <f t="shared" si="74"/>
        <v>0</v>
      </c>
      <c r="N454" s="158">
        <f t="shared" si="75"/>
        <v>0</v>
      </c>
      <c r="O454" s="158">
        <f t="shared" si="76"/>
        <v>0</v>
      </c>
    </row>
    <row r="455" spans="1:15" ht="21.95" customHeight="1">
      <c r="A455" s="108">
        <v>449</v>
      </c>
      <c r="B455" s="124" t="str">
        <f t="array" ref="B455">IF(ROWS(الشيت!$GC$10:GC458)&lt;=COUNTIF(result,اخرالعام!$B$4),INDEX(glos,SMALL(IF(result=اخرالعام!$B$4,ROW(result)-ROW(الشيت!$GC$10)+1),ROW(449:449))),"")</f>
        <v/>
      </c>
      <c r="C455" s="139" t="str">
        <f t="shared" ref="C455:C518" si="77">IF(ISNA(VLOOKUP($B455,sheet,2,FALSE)),"",VLOOKUP($B455,sheet,2,))</f>
        <v/>
      </c>
      <c r="D455" s="108"/>
      <c r="E455" s="108"/>
      <c r="F455" s="144">
        <f t="shared" ref="F455:F518" si="78">IF(ISNA(VLOOKUP($B455,sheet,18,FALSE)),"",VLOOKUP($B455,sheet,18,FALSE))</f>
        <v>0</v>
      </c>
      <c r="G455" s="144">
        <f t="shared" ref="G455:G518" si="79">IF(ISNA(VLOOKUP($B455,sheet,34,FALSE)),"",VLOOKUP($B455,sheet,34,FALSE))</f>
        <v>0</v>
      </c>
      <c r="H455" s="158">
        <f t="shared" ref="H455:H518" si="80">IF(ISNA(VLOOKUP($B455,sheet,50,FALSE)),"",VLOOKUP($B455,sheet,50,FALSE))</f>
        <v>0</v>
      </c>
      <c r="I455" s="158">
        <f t="shared" ref="I455:I518" si="81">IF(ISNA(VLOOKUP($B455,sheet,69,FALSE)),"",VLOOKUP($B455,sheet,69,FALSE))</f>
        <v>0</v>
      </c>
      <c r="J455" s="158">
        <f t="shared" ref="J455:J518" si="82">IF(ISNA(VLOOKUP($B455,sheet,88,FALSE)),"",VLOOKUP($B455,sheet,88,FALSE))</f>
        <v>0</v>
      </c>
      <c r="K455" s="158">
        <f t="shared" ref="K455:K518" si="83">IF(ISNA(VLOOKUP($B455,sheet,107,FALSE)),"",VLOOKUP($B455,sheet,107,FALSE))</f>
        <v>0</v>
      </c>
      <c r="L455" s="158">
        <f t="shared" ref="L455:L518" si="84">IF(ISNA(VLOOKUP($B455,sheet,123,FALSE)),"",VLOOKUP($B455,sheet,123,FALSE))</f>
        <v>0</v>
      </c>
      <c r="M455" s="158">
        <f t="shared" ref="M455:M518" si="85">IF(ISNA(VLOOKUP($B455,sheet,135,FALSE)),"",VLOOKUP($B455,sheet,135,FALSE))</f>
        <v>0</v>
      </c>
      <c r="N455" s="158">
        <f t="shared" ref="N455:N518" si="86">IF(ISNA(VLOOKUP($B455,sheet,147,FALSE)),"",VLOOKUP($B455,sheet,147,FALSE))</f>
        <v>0</v>
      </c>
      <c r="O455" s="158">
        <f t="shared" ref="O455:O518" si="87">IF(ISNA(VLOOKUP($B455,sheet,166,FALSE)),"",VLOOKUP($B455,sheet,166,FALSE))</f>
        <v>0</v>
      </c>
    </row>
    <row r="456" spans="1:15" ht="21.95" customHeight="1">
      <c r="A456" s="108">
        <v>450</v>
      </c>
      <c r="B456" s="124" t="str">
        <f t="array" ref="B456">IF(ROWS(الشيت!$GC$10:GC459)&lt;=COUNTIF(result,اخرالعام!$B$4),INDEX(glos,SMALL(IF(result=اخرالعام!$B$4,ROW(result)-ROW(الشيت!$GC$10)+1),ROW(450:450))),"")</f>
        <v/>
      </c>
      <c r="C456" s="139" t="str">
        <f t="shared" si="77"/>
        <v/>
      </c>
      <c r="D456" s="108"/>
      <c r="E456" s="108"/>
      <c r="F456" s="144">
        <f t="shared" si="78"/>
        <v>0</v>
      </c>
      <c r="G456" s="144">
        <f t="shared" si="79"/>
        <v>0</v>
      </c>
      <c r="H456" s="158">
        <f t="shared" si="80"/>
        <v>0</v>
      </c>
      <c r="I456" s="158">
        <f t="shared" si="81"/>
        <v>0</v>
      </c>
      <c r="J456" s="158">
        <f t="shared" si="82"/>
        <v>0</v>
      </c>
      <c r="K456" s="158">
        <f t="shared" si="83"/>
        <v>0</v>
      </c>
      <c r="L456" s="158">
        <f t="shared" si="84"/>
        <v>0</v>
      </c>
      <c r="M456" s="158">
        <f t="shared" si="85"/>
        <v>0</v>
      </c>
      <c r="N456" s="158">
        <f t="shared" si="86"/>
        <v>0</v>
      </c>
      <c r="O456" s="158">
        <f t="shared" si="87"/>
        <v>0</v>
      </c>
    </row>
    <row r="457" spans="1:15" ht="21.95" customHeight="1">
      <c r="A457" s="108">
        <v>451</v>
      </c>
      <c r="B457" s="124" t="str">
        <f t="array" ref="B457">IF(ROWS(الشيت!$GC$10:GC460)&lt;=COUNTIF(result,اخرالعام!$B$4),INDEX(glos,SMALL(IF(result=اخرالعام!$B$4,ROW(result)-ROW(الشيت!$GC$10)+1),ROW(451:451))),"")</f>
        <v/>
      </c>
      <c r="C457" s="139" t="str">
        <f t="shared" si="77"/>
        <v/>
      </c>
      <c r="D457" s="108"/>
      <c r="E457" s="108"/>
      <c r="F457" s="144">
        <f t="shared" si="78"/>
        <v>0</v>
      </c>
      <c r="G457" s="144">
        <f t="shared" si="79"/>
        <v>0</v>
      </c>
      <c r="H457" s="158">
        <f t="shared" si="80"/>
        <v>0</v>
      </c>
      <c r="I457" s="158">
        <f t="shared" si="81"/>
        <v>0</v>
      </c>
      <c r="J457" s="158">
        <f t="shared" si="82"/>
        <v>0</v>
      </c>
      <c r="K457" s="158">
        <f t="shared" si="83"/>
        <v>0</v>
      </c>
      <c r="L457" s="158">
        <f t="shared" si="84"/>
        <v>0</v>
      </c>
      <c r="M457" s="158">
        <f t="shared" si="85"/>
        <v>0</v>
      </c>
      <c r="N457" s="158">
        <f t="shared" si="86"/>
        <v>0</v>
      </c>
      <c r="O457" s="158">
        <f t="shared" si="87"/>
        <v>0</v>
      </c>
    </row>
    <row r="458" spans="1:15" ht="21.95" customHeight="1">
      <c r="A458" s="108">
        <v>452</v>
      </c>
      <c r="B458" s="124" t="str">
        <f t="array" ref="B458">IF(ROWS(الشيت!$GC$10:GC461)&lt;=COUNTIF(result,اخرالعام!$B$4),INDEX(glos,SMALL(IF(result=اخرالعام!$B$4,ROW(result)-ROW(الشيت!$GC$10)+1),ROW(452:452))),"")</f>
        <v/>
      </c>
      <c r="C458" s="139" t="str">
        <f t="shared" si="77"/>
        <v/>
      </c>
      <c r="D458" s="108"/>
      <c r="E458" s="108"/>
      <c r="F458" s="144">
        <f t="shared" si="78"/>
        <v>0</v>
      </c>
      <c r="G458" s="144">
        <f t="shared" si="79"/>
        <v>0</v>
      </c>
      <c r="H458" s="158">
        <f t="shared" si="80"/>
        <v>0</v>
      </c>
      <c r="I458" s="158">
        <f t="shared" si="81"/>
        <v>0</v>
      </c>
      <c r="J458" s="158">
        <f t="shared" si="82"/>
        <v>0</v>
      </c>
      <c r="K458" s="158">
        <f t="shared" si="83"/>
        <v>0</v>
      </c>
      <c r="L458" s="158">
        <f t="shared" si="84"/>
        <v>0</v>
      </c>
      <c r="M458" s="158">
        <f t="shared" si="85"/>
        <v>0</v>
      </c>
      <c r="N458" s="158">
        <f t="shared" si="86"/>
        <v>0</v>
      </c>
      <c r="O458" s="158">
        <f t="shared" si="87"/>
        <v>0</v>
      </c>
    </row>
    <row r="459" spans="1:15" ht="21.95" customHeight="1">
      <c r="A459" s="108">
        <v>453</v>
      </c>
      <c r="B459" s="124" t="str">
        <f t="array" ref="B459">IF(ROWS(الشيت!$GC$10:GC462)&lt;=COUNTIF(result,اخرالعام!$B$4),INDEX(glos,SMALL(IF(result=اخرالعام!$B$4,ROW(result)-ROW(الشيت!$GC$10)+1),ROW(453:453))),"")</f>
        <v/>
      </c>
      <c r="C459" s="139" t="str">
        <f t="shared" si="77"/>
        <v/>
      </c>
      <c r="D459" s="108"/>
      <c r="E459" s="108"/>
      <c r="F459" s="144">
        <f t="shared" si="78"/>
        <v>0</v>
      </c>
      <c r="G459" s="144">
        <f t="shared" si="79"/>
        <v>0</v>
      </c>
      <c r="H459" s="158">
        <f t="shared" si="80"/>
        <v>0</v>
      </c>
      <c r="I459" s="158">
        <f t="shared" si="81"/>
        <v>0</v>
      </c>
      <c r="J459" s="158">
        <f t="shared" si="82"/>
        <v>0</v>
      </c>
      <c r="K459" s="158">
        <f t="shared" si="83"/>
        <v>0</v>
      </c>
      <c r="L459" s="158">
        <f t="shared" si="84"/>
        <v>0</v>
      </c>
      <c r="M459" s="158">
        <f t="shared" si="85"/>
        <v>0</v>
      </c>
      <c r="N459" s="158">
        <f t="shared" si="86"/>
        <v>0</v>
      </c>
      <c r="O459" s="158">
        <f t="shared" si="87"/>
        <v>0</v>
      </c>
    </row>
    <row r="460" spans="1:15" ht="21.95" customHeight="1">
      <c r="A460" s="108">
        <v>454</v>
      </c>
      <c r="B460" s="124" t="str">
        <f t="array" ref="B460">IF(ROWS(الشيت!$GC$10:GC463)&lt;=COUNTIF(result,اخرالعام!$B$4),INDEX(glos,SMALL(IF(result=اخرالعام!$B$4,ROW(result)-ROW(الشيت!$GC$10)+1),ROW(454:454))),"")</f>
        <v/>
      </c>
      <c r="C460" s="139" t="str">
        <f t="shared" si="77"/>
        <v/>
      </c>
      <c r="D460" s="108"/>
      <c r="E460" s="108"/>
      <c r="F460" s="144">
        <f t="shared" si="78"/>
        <v>0</v>
      </c>
      <c r="G460" s="144">
        <f t="shared" si="79"/>
        <v>0</v>
      </c>
      <c r="H460" s="158">
        <f t="shared" si="80"/>
        <v>0</v>
      </c>
      <c r="I460" s="158">
        <f t="shared" si="81"/>
        <v>0</v>
      </c>
      <c r="J460" s="158">
        <f t="shared" si="82"/>
        <v>0</v>
      </c>
      <c r="K460" s="158">
        <f t="shared" si="83"/>
        <v>0</v>
      </c>
      <c r="L460" s="158">
        <f t="shared" si="84"/>
        <v>0</v>
      </c>
      <c r="M460" s="158">
        <f t="shared" si="85"/>
        <v>0</v>
      </c>
      <c r="N460" s="158">
        <f t="shared" si="86"/>
        <v>0</v>
      </c>
      <c r="O460" s="158">
        <f t="shared" si="87"/>
        <v>0</v>
      </c>
    </row>
    <row r="461" spans="1:15" ht="21.95" customHeight="1">
      <c r="A461" s="108">
        <v>455</v>
      </c>
      <c r="B461" s="124" t="str">
        <f t="array" ref="B461">IF(ROWS(الشيت!$GC$10:GC464)&lt;=COUNTIF(result,اخرالعام!$B$4),INDEX(glos,SMALL(IF(result=اخرالعام!$B$4,ROW(result)-ROW(الشيت!$GC$10)+1),ROW(455:455))),"")</f>
        <v/>
      </c>
      <c r="C461" s="139" t="str">
        <f t="shared" si="77"/>
        <v/>
      </c>
      <c r="D461" s="108"/>
      <c r="E461" s="108"/>
      <c r="F461" s="144">
        <f t="shared" si="78"/>
        <v>0</v>
      </c>
      <c r="G461" s="144">
        <f t="shared" si="79"/>
        <v>0</v>
      </c>
      <c r="H461" s="158">
        <f t="shared" si="80"/>
        <v>0</v>
      </c>
      <c r="I461" s="158">
        <f t="shared" si="81"/>
        <v>0</v>
      </c>
      <c r="J461" s="158">
        <f t="shared" si="82"/>
        <v>0</v>
      </c>
      <c r="K461" s="158">
        <f t="shared" si="83"/>
        <v>0</v>
      </c>
      <c r="L461" s="158">
        <f t="shared" si="84"/>
        <v>0</v>
      </c>
      <c r="M461" s="158">
        <f t="shared" si="85"/>
        <v>0</v>
      </c>
      <c r="N461" s="158">
        <f t="shared" si="86"/>
        <v>0</v>
      </c>
      <c r="O461" s="158">
        <f t="shared" si="87"/>
        <v>0</v>
      </c>
    </row>
    <row r="462" spans="1:15" ht="21.95" customHeight="1">
      <c r="A462" s="108">
        <v>456</v>
      </c>
      <c r="B462" s="124" t="str">
        <f t="array" ref="B462">IF(ROWS(الشيت!$GC$10:GC465)&lt;=COUNTIF(result,اخرالعام!$B$4),INDEX(glos,SMALL(IF(result=اخرالعام!$B$4,ROW(result)-ROW(الشيت!$GC$10)+1),ROW(456:456))),"")</f>
        <v/>
      </c>
      <c r="C462" s="139" t="str">
        <f t="shared" si="77"/>
        <v/>
      </c>
      <c r="D462" s="108"/>
      <c r="E462" s="108"/>
      <c r="F462" s="144">
        <f t="shared" si="78"/>
        <v>0</v>
      </c>
      <c r="G462" s="144">
        <f t="shared" si="79"/>
        <v>0</v>
      </c>
      <c r="H462" s="158">
        <f t="shared" si="80"/>
        <v>0</v>
      </c>
      <c r="I462" s="158">
        <f t="shared" si="81"/>
        <v>0</v>
      </c>
      <c r="J462" s="158">
        <f t="shared" si="82"/>
        <v>0</v>
      </c>
      <c r="K462" s="158">
        <f t="shared" si="83"/>
        <v>0</v>
      </c>
      <c r="L462" s="158">
        <f t="shared" si="84"/>
        <v>0</v>
      </c>
      <c r="M462" s="158">
        <f t="shared" si="85"/>
        <v>0</v>
      </c>
      <c r="N462" s="158">
        <f t="shared" si="86"/>
        <v>0</v>
      </c>
      <c r="O462" s="158">
        <f t="shared" si="87"/>
        <v>0</v>
      </c>
    </row>
    <row r="463" spans="1:15" ht="21.95" customHeight="1">
      <c r="A463" s="108">
        <v>457</v>
      </c>
      <c r="B463" s="124" t="str">
        <f t="array" ref="B463">IF(ROWS(الشيت!$GC$10:GC466)&lt;=COUNTIF(result,اخرالعام!$B$4),INDEX(glos,SMALL(IF(result=اخرالعام!$B$4,ROW(result)-ROW(الشيت!$GC$10)+1),ROW(457:457))),"")</f>
        <v/>
      </c>
      <c r="C463" s="139" t="str">
        <f t="shared" si="77"/>
        <v/>
      </c>
      <c r="D463" s="108"/>
      <c r="E463" s="108"/>
      <c r="F463" s="144">
        <f t="shared" si="78"/>
        <v>0</v>
      </c>
      <c r="G463" s="144">
        <f t="shared" si="79"/>
        <v>0</v>
      </c>
      <c r="H463" s="158">
        <f t="shared" si="80"/>
        <v>0</v>
      </c>
      <c r="I463" s="158">
        <f t="shared" si="81"/>
        <v>0</v>
      </c>
      <c r="J463" s="158">
        <f t="shared" si="82"/>
        <v>0</v>
      </c>
      <c r="K463" s="158">
        <f t="shared" si="83"/>
        <v>0</v>
      </c>
      <c r="L463" s="158">
        <f t="shared" si="84"/>
        <v>0</v>
      </c>
      <c r="M463" s="158">
        <f t="shared" si="85"/>
        <v>0</v>
      </c>
      <c r="N463" s="158">
        <f t="shared" si="86"/>
        <v>0</v>
      </c>
      <c r="O463" s="158">
        <f t="shared" si="87"/>
        <v>0</v>
      </c>
    </row>
    <row r="464" spans="1:15" ht="21.95" customHeight="1">
      <c r="A464" s="108">
        <v>458</v>
      </c>
      <c r="B464" s="124" t="str">
        <f t="array" ref="B464">IF(ROWS(الشيت!$GC$10:GC467)&lt;=COUNTIF(result,اخرالعام!$B$4),INDEX(glos,SMALL(IF(result=اخرالعام!$B$4,ROW(result)-ROW(الشيت!$GC$10)+1),ROW(458:458))),"")</f>
        <v/>
      </c>
      <c r="C464" s="139" t="str">
        <f t="shared" si="77"/>
        <v/>
      </c>
      <c r="D464" s="108"/>
      <c r="E464" s="108"/>
      <c r="F464" s="144">
        <f t="shared" si="78"/>
        <v>0</v>
      </c>
      <c r="G464" s="144">
        <f t="shared" si="79"/>
        <v>0</v>
      </c>
      <c r="H464" s="158">
        <f t="shared" si="80"/>
        <v>0</v>
      </c>
      <c r="I464" s="158">
        <f t="shared" si="81"/>
        <v>0</v>
      </c>
      <c r="J464" s="158">
        <f t="shared" si="82"/>
        <v>0</v>
      </c>
      <c r="K464" s="158">
        <f t="shared" si="83"/>
        <v>0</v>
      </c>
      <c r="L464" s="158">
        <f t="shared" si="84"/>
        <v>0</v>
      </c>
      <c r="M464" s="158">
        <f t="shared" si="85"/>
        <v>0</v>
      </c>
      <c r="N464" s="158">
        <f t="shared" si="86"/>
        <v>0</v>
      </c>
      <c r="O464" s="158">
        <f t="shared" si="87"/>
        <v>0</v>
      </c>
    </row>
    <row r="465" spans="1:15" ht="21.95" customHeight="1">
      <c r="A465" s="108">
        <v>459</v>
      </c>
      <c r="B465" s="124" t="str">
        <f t="array" ref="B465">IF(ROWS(الشيت!$GC$10:GC468)&lt;=COUNTIF(result,اخرالعام!$B$4),INDEX(glos,SMALL(IF(result=اخرالعام!$B$4,ROW(result)-ROW(الشيت!$GC$10)+1),ROW(459:459))),"")</f>
        <v/>
      </c>
      <c r="C465" s="139" t="str">
        <f t="shared" si="77"/>
        <v/>
      </c>
      <c r="D465" s="108"/>
      <c r="E465" s="108"/>
      <c r="F465" s="144">
        <f t="shared" si="78"/>
        <v>0</v>
      </c>
      <c r="G465" s="144">
        <f t="shared" si="79"/>
        <v>0</v>
      </c>
      <c r="H465" s="158">
        <f t="shared" si="80"/>
        <v>0</v>
      </c>
      <c r="I465" s="158">
        <f t="shared" si="81"/>
        <v>0</v>
      </c>
      <c r="J465" s="158">
        <f t="shared" si="82"/>
        <v>0</v>
      </c>
      <c r="K465" s="158">
        <f t="shared" si="83"/>
        <v>0</v>
      </c>
      <c r="L465" s="158">
        <f t="shared" si="84"/>
        <v>0</v>
      </c>
      <c r="M465" s="158">
        <f t="shared" si="85"/>
        <v>0</v>
      </c>
      <c r="N465" s="158">
        <f t="shared" si="86"/>
        <v>0</v>
      </c>
      <c r="O465" s="158">
        <f t="shared" si="87"/>
        <v>0</v>
      </c>
    </row>
    <row r="466" spans="1:15" ht="21.95" customHeight="1">
      <c r="A466" s="108">
        <v>460</v>
      </c>
      <c r="B466" s="124" t="str">
        <f t="array" ref="B466">IF(ROWS(الشيت!$GC$10:GC469)&lt;=COUNTIF(result,اخرالعام!$B$4),INDEX(glos,SMALL(IF(result=اخرالعام!$B$4,ROW(result)-ROW(الشيت!$GC$10)+1),ROW(460:460))),"")</f>
        <v/>
      </c>
      <c r="C466" s="139" t="str">
        <f t="shared" si="77"/>
        <v/>
      </c>
      <c r="D466" s="108"/>
      <c r="E466" s="108"/>
      <c r="F466" s="144">
        <f t="shared" si="78"/>
        <v>0</v>
      </c>
      <c r="G466" s="144">
        <f t="shared" si="79"/>
        <v>0</v>
      </c>
      <c r="H466" s="158">
        <f t="shared" si="80"/>
        <v>0</v>
      </c>
      <c r="I466" s="158">
        <f t="shared" si="81"/>
        <v>0</v>
      </c>
      <c r="J466" s="158">
        <f t="shared" si="82"/>
        <v>0</v>
      </c>
      <c r="K466" s="158">
        <f t="shared" si="83"/>
        <v>0</v>
      </c>
      <c r="L466" s="158">
        <f t="shared" si="84"/>
        <v>0</v>
      </c>
      <c r="M466" s="158">
        <f t="shared" si="85"/>
        <v>0</v>
      </c>
      <c r="N466" s="158">
        <f t="shared" si="86"/>
        <v>0</v>
      </c>
      <c r="O466" s="158">
        <f t="shared" si="87"/>
        <v>0</v>
      </c>
    </row>
    <row r="467" spans="1:15" ht="21.95" customHeight="1">
      <c r="A467" s="108">
        <v>461</v>
      </c>
      <c r="B467" s="124" t="str">
        <f t="array" ref="B467">IF(ROWS(الشيت!$GC$10:GC470)&lt;=COUNTIF(result,اخرالعام!$B$4),INDEX(glos,SMALL(IF(result=اخرالعام!$B$4,ROW(result)-ROW(الشيت!$GC$10)+1),ROW(461:461))),"")</f>
        <v/>
      </c>
      <c r="C467" s="139" t="str">
        <f t="shared" si="77"/>
        <v/>
      </c>
      <c r="D467" s="108"/>
      <c r="E467" s="108"/>
      <c r="F467" s="144">
        <f t="shared" si="78"/>
        <v>0</v>
      </c>
      <c r="G467" s="144">
        <f t="shared" si="79"/>
        <v>0</v>
      </c>
      <c r="H467" s="158">
        <f t="shared" si="80"/>
        <v>0</v>
      </c>
      <c r="I467" s="158">
        <f t="shared" si="81"/>
        <v>0</v>
      </c>
      <c r="J467" s="158">
        <f t="shared" si="82"/>
        <v>0</v>
      </c>
      <c r="K467" s="158">
        <f t="shared" si="83"/>
        <v>0</v>
      </c>
      <c r="L467" s="158">
        <f t="shared" si="84"/>
        <v>0</v>
      </c>
      <c r="M467" s="158">
        <f t="shared" si="85"/>
        <v>0</v>
      </c>
      <c r="N467" s="158">
        <f t="shared" si="86"/>
        <v>0</v>
      </c>
      <c r="O467" s="158">
        <f t="shared" si="87"/>
        <v>0</v>
      </c>
    </row>
    <row r="468" spans="1:15" ht="21.95" customHeight="1">
      <c r="A468" s="108">
        <v>462</v>
      </c>
      <c r="B468" s="124" t="str">
        <f t="array" ref="B468">IF(ROWS(الشيت!$GC$10:GC471)&lt;=COUNTIF(result,اخرالعام!$B$4),INDEX(glos,SMALL(IF(result=اخرالعام!$B$4,ROW(result)-ROW(الشيت!$GC$10)+1),ROW(462:462))),"")</f>
        <v/>
      </c>
      <c r="C468" s="139" t="str">
        <f t="shared" si="77"/>
        <v/>
      </c>
      <c r="D468" s="108"/>
      <c r="E468" s="108"/>
      <c r="F468" s="144">
        <f t="shared" si="78"/>
        <v>0</v>
      </c>
      <c r="G468" s="144">
        <f t="shared" si="79"/>
        <v>0</v>
      </c>
      <c r="H468" s="158">
        <f t="shared" si="80"/>
        <v>0</v>
      </c>
      <c r="I468" s="158">
        <f t="shared" si="81"/>
        <v>0</v>
      </c>
      <c r="J468" s="158">
        <f t="shared" si="82"/>
        <v>0</v>
      </c>
      <c r="K468" s="158">
        <f t="shared" si="83"/>
        <v>0</v>
      </c>
      <c r="L468" s="158">
        <f t="shared" si="84"/>
        <v>0</v>
      </c>
      <c r="M468" s="158">
        <f t="shared" si="85"/>
        <v>0</v>
      </c>
      <c r="N468" s="158">
        <f t="shared" si="86"/>
        <v>0</v>
      </c>
      <c r="O468" s="158">
        <f t="shared" si="87"/>
        <v>0</v>
      </c>
    </row>
    <row r="469" spans="1:15" ht="21.95" customHeight="1">
      <c r="A469" s="108">
        <v>463</v>
      </c>
      <c r="B469" s="124" t="str">
        <f t="array" ref="B469">IF(ROWS(الشيت!$GC$10:GC472)&lt;=COUNTIF(result,اخرالعام!$B$4),INDEX(glos,SMALL(IF(result=اخرالعام!$B$4,ROW(result)-ROW(الشيت!$GC$10)+1),ROW(463:463))),"")</f>
        <v/>
      </c>
      <c r="C469" s="139" t="str">
        <f t="shared" si="77"/>
        <v/>
      </c>
      <c r="D469" s="108"/>
      <c r="E469" s="108"/>
      <c r="F469" s="144">
        <f t="shared" si="78"/>
        <v>0</v>
      </c>
      <c r="G469" s="144">
        <f t="shared" si="79"/>
        <v>0</v>
      </c>
      <c r="H469" s="158">
        <f t="shared" si="80"/>
        <v>0</v>
      </c>
      <c r="I469" s="158">
        <f t="shared" si="81"/>
        <v>0</v>
      </c>
      <c r="J469" s="158">
        <f t="shared" si="82"/>
        <v>0</v>
      </c>
      <c r="K469" s="158">
        <f t="shared" si="83"/>
        <v>0</v>
      </c>
      <c r="L469" s="158">
        <f t="shared" si="84"/>
        <v>0</v>
      </c>
      <c r="M469" s="158">
        <f t="shared" si="85"/>
        <v>0</v>
      </c>
      <c r="N469" s="158">
        <f t="shared" si="86"/>
        <v>0</v>
      </c>
      <c r="O469" s="158">
        <f t="shared" si="87"/>
        <v>0</v>
      </c>
    </row>
    <row r="470" spans="1:15" ht="21.95" customHeight="1">
      <c r="A470" s="108">
        <v>464</v>
      </c>
      <c r="B470" s="124" t="str">
        <f t="array" ref="B470">IF(ROWS(الشيت!$GC$10:GC473)&lt;=COUNTIF(result,اخرالعام!$B$4),INDEX(glos,SMALL(IF(result=اخرالعام!$B$4,ROW(result)-ROW(الشيت!$GC$10)+1),ROW(464:464))),"")</f>
        <v/>
      </c>
      <c r="C470" s="139" t="str">
        <f t="shared" si="77"/>
        <v/>
      </c>
      <c r="D470" s="108"/>
      <c r="E470" s="108"/>
      <c r="F470" s="144">
        <f t="shared" si="78"/>
        <v>0</v>
      </c>
      <c r="G470" s="144">
        <f t="shared" si="79"/>
        <v>0</v>
      </c>
      <c r="H470" s="158">
        <f t="shared" si="80"/>
        <v>0</v>
      </c>
      <c r="I470" s="158">
        <f t="shared" si="81"/>
        <v>0</v>
      </c>
      <c r="J470" s="158">
        <f t="shared" si="82"/>
        <v>0</v>
      </c>
      <c r="K470" s="158">
        <f t="shared" si="83"/>
        <v>0</v>
      </c>
      <c r="L470" s="158">
        <f t="shared" si="84"/>
        <v>0</v>
      </c>
      <c r="M470" s="158">
        <f t="shared" si="85"/>
        <v>0</v>
      </c>
      <c r="N470" s="158">
        <f t="shared" si="86"/>
        <v>0</v>
      </c>
      <c r="O470" s="158">
        <f t="shared" si="87"/>
        <v>0</v>
      </c>
    </row>
    <row r="471" spans="1:15" ht="21.95" customHeight="1">
      <c r="A471" s="108">
        <v>465</v>
      </c>
      <c r="B471" s="124" t="str">
        <f t="array" ref="B471">IF(ROWS(الشيت!$GC$10:GC474)&lt;=COUNTIF(result,اخرالعام!$B$4),INDEX(glos,SMALL(IF(result=اخرالعام!$B$4,ROW(result)-ROW(الشيت!$GC$10)+1),ROW(465:465))),"")</f>
        <v/>
      </c>
      <c r="C471" s="139" t="str">
        <f t="shared" si="77"/>
        <v/>
      </c>
      <c r="D471" s="108"/>
      <c r="E471" s="108"/>
      <c r="F471" s="144">
        <f t="shared" si="78"/>
        <v>0</v>
      </c>
      <c r="G471" s="144">
        <f t="shared" si="79"/>
        <v>0</v>
      </c>
      <c r="H471" s="158">
        <f t="shared" si="80"/>
        <v>0</v>
      </c>
      <c r="I471" s="158">
        <f t="shared" si="81"/>
        <v>0</v>
      </c>
      <c r="J471" s="158">
        <f t="shared" si="82"/>
        <v>0</v>
      </c>
      <c r="K471" s="158">
        <f t="shared" si="83"/>
        <v>0</v>
      </c>
      <c r="L471" s="158">
        <f t="shared" si="84"/>
        <v>0</v>
      </c>
      <c r="M471" s="158">
        <f t="shared" si="85"/>
        <v>0</v>
      </c>
      <c r="N471" s="158">
        <f t="shared" si="86"/>
        <v>0</v>
      </c>
      <c r="O471" s="158">
        <f t="shared" si="87"/>
        <v>0</v>
      </c>
    </row>
    <row r="472" spans="1:15" ht="21.95" customHeight="1">
      <c r="A472" s="108">
        <v>466</v>
      </c>
      <c r="B472" s="124" t="str">
        <f t="array" ref="B472">IF(ROWS(الشيت!$GC$10:GC475)&lt;=COUNTIF(result,اخرالعام!$B$4),INDEX(glos,SMALL(IF(result=اخرالعام!$B$4,ROW(result)-ROW(الشيت!$GC$10)+1),ROW(466:466))),"")</f>
        <v/>
      </c>
      <c r="C472" s="139" t="str">
        <f t="shared" si="77"/>
        <v/>
      </c>
      <c r="D472" s="108"/>
      <c r="E472" s="108"/>
      <c r="F472" s="144">
        <f t="shared" si="78"/>
        <v>0</v>
      </c>
      <c r="G472" s="144">
        <f t="shared" si="79"/>
        <v>0</v>
      </c>
      <c r="H472" s="158">
        <f t="shared" si="80"/>
        <v>0</v>
      </c>
      <c r="I472" s="158">
        <f t="shared" si="81"/>
        <v>0</v>
      </c>
      <c r="J472" s="158">
        <f t="shared" si="82"/>
        <v>0</v>
      </c>
      <c r="K472" s="158">
        <f t="shared" si="83"/>
        <v>0</v>
      </c>
      <c r="L472" s="158">
        <f t="shared" si="84"/>
        <v>0</v>
      </c>
      <c r="M472" s="158">
        <f t="shared" si="85"/>
        <v>0</v>
      </c>
      <c r="N472" s="158">
        <f t="shared" si="86"/>
        <v>0</v>
      </c>
      <c r="O472" s="158">
        <f t="shared" si="87"/>
        <v>0</v>
      </c>
    </row>
    <row r="473" spans="1:15" ht="21.95" customHeight="1">
      <c r="A473" s="108">
        <v>467</v>
      </c>
      <c r="B473" s="124" t="str">
        <f t="array" ref="B473">IF(ROWS(الشيت!$GC$10:GC476)&lt;=COUNTIF(result,اخرالعام!$B$4),INDEX(glos,SMALL(IF(result=اخرالعام!$B$4,ROW(result)-ROW(الشيت!$GC$10)+1),ROW(467:467))),"")</f>
        <v/>
      </c>
      <c r="C473" s="139" t="str">
        <f t="shared" si="77"/>
        <v/>
      </c>
      <c r="D473" s="108"/>
      <c r="E473" s="108"/>
      <c r="F473" s="144">
        <f t="shared" si="78"/>
        <v>0</v>
      </c>
      <c r="G473" s="144">
        <f t="shared" si="79"/>
        <v>0</v>
      </c>
      <c r="H473" s="158">
        <f t="shared" si="80"/>
        <v>0</v>
      </c>
      <c r="I473" s="158">
        <f t="shared" si="81"/>
        <v>0</v>
      </c>
      <c r="J473" s="158">
        <f t="shared" si="82"/>
        <v>0</v>
      </c>
      <c r="K473" s="158">
        <f t="shared" si="83"/>
        <v>0</v>
      </c>
      <c r="L473" s="158">
        <f t="shared" si="84"/>
        <v>0</v>
      </c>
      <c r="M473" s="158">
        <f t="shared" si="85"/>
        <v>0</v>
      </c>
      <c r="N473" s="158">
        <f t="shared" si="86"/>
        <v>0</v>
      </c>
      <c r="O473" s="158">
        <f t="shared" si="87"/>
        <v>0</v>
      </c>
    </row>
    <row r="474" spans="1:15" ht="21.95" customHeight="1">
      <c r="A474" s="108">
        <v>468</v>
      </c>
      <c r="B474" s="124" t="str">
        <f t="array" ref="B474">IF(ROWS(الشيت!$GC$10:GC477)&lt;=COUNTIF(result,اخرالعام!$B$4),INDEX(glos,SMALL(IF(result=اخرالعام!$B$4,ROW(result)-ROW(الشيت!$GC$10)+1),ROW(468:468))),"")</f>
        <v/>
      </c>
      <c r="C474" s="139" t="str">
        <f t="shared" si="77"/>
        <v/>
      </c>
      <c r="D474" s="108"/>
      <c r="E474" s="108"/>
      <c r="F474" s="144">
        <f t="shared" si="78"/>
        <v>0</v>
      </c>
      <c r="G474" s="144">
        <f t="shared" si="79"/>
        <v>0</v>
      </c>
      <c r="H474" s="158">
        <f t="shared" si="80"/>
        <v>0</v>
      </c>
      <c r="I474" s="158">
        <f t="shared" si="81"/>
        <v>0</v>
      </c>
      <c r="J474" s="158">
        <f t="shared" si="82"/>
        <v>0</v>
      </c>
      <c r="K474" s="158">
        <f t="shared" si="83"/>
        <v>0</v>
      </c>
      <c r="L474" s="158">
        <f t="shared" si="84"/>
        <v>0</v>
      </c>
      <c r="M474" s="158">
        <f t="shared" si="85"/>
        <v>0</v>
      </c>
      <c r="N474" s="158">
        <f t="shared" si="86"/>
        <v>0</v>
      </c>
      <c r="O474" s="158">
        <f t="shared" si="87"/>
        <v>0</v>
      </c>
    </row>
    <row r="475" spans="1:15" ht="21.95" customHeight="1">
      <c r="A475" s="108">
        <v>469</v>
      </c>
      <c r="B475" s="124" t="str">
        <f t="array" ref="B475">IF(ROWS(الشيت!$GC$10:GC478)&lt;=COUNTIF(result,اخرالعام!$B$4),INDEX(glos,SMALL(IF(result=اخرالعام!$B$4,ROW(result)-ROW(الشيت!$GC$10)+1),ROW(469:469))),"")</f>
        <v/>
      </c>
      <c r="C475" s="139" t="str">
        <f t="shared" si="77"/>
        <v/>
      </c>
      <c r="D475" s="108"/>
      <c r="E475" s="108"/>
      <c r="F475" s="144">
        <f t="shared" si="78"/>
        <v>0</v>
      </c>
      <c r="G475" s="144">
        <f t="shared" si="79"/>
        <v>0</v>
      </c>
      <c r="H475" s="158">
        <f t="shared" si="80"/>
        <v>0</v>
      </c>
      <c r="I475" s="158">
        <f t="shared" si="81"/>
        <v>0</v>
      </c>
      <c r="J475" s="158">
        <f t="shared" si="82"/>
        <v>0</v>
      </c>
      <c r="K475" s="158">
        <f t="shared" si="83"/>
        <v>0</v>
      </c>
      <c r="L475" s="158">
        <f t="shared" si="84"/>
        <v>0</v>
      </c>
      <c r="M475" s="158">
        <f t="shared" si="85"/>
        <v>0</v>
      </c>
      <c r="N475" s="158">
        <f t="shared" si="86"/>
        <v>0</v>
      </c>
      <c r="O475" s="158">
        <f t="shared" si="87"/>
        <v>0</v>
      </c>
    </row>
    <row r="476" spans="1:15" ht="21.95" customHeight="1">
      <c r="A476" s="108">
        <v>470</v>
      </c>
      <c r="B476" s="124" t="str">
        <f t="array" ref="B476">IF(ROWS(الشيت!$GC$10:GC479)&lt;=COUNTIF(result,اخرالعام!$B$4),INDEX(glos,SMALL(IF(result=اخرالعام!$B$4,ROW(result)-ROW(الشيت!$GC$10)+1),ROW(470:470))),"")</f>
        <v/>
      </c>
      <c r="C476" s="139" t="str">
        <f t="shared" si="77"/>
        <v/>
      </c>
      <c r="D476" s="108"/>
      <c r="E476" s="108"/>
      <c r="F476" s="144">
        <f t="shared" si="78"/>
        <v>0</v>
      </c>
      <c r="G476" s="144">
        <f t="shared" si="79"/>
        <v>0</v>
      </c>
      <c r="H476" s="158">
        <f t="shared" si="80"/>
        <v>0</v>
      </c>
      <c r="I476" s="158">
        <f t="shared" si="81"/>
        <v>0</v>
      </c>
      <c r="J476" s="158">
        <f t="shared" si="82"/>
        <v>0</v>
      </c>
      <c r="K476" s="158">
        <f t="shared" si="83"/>
        <v>0</v>
      </c>
      <c r="L476" s="158">
        <f t="shared" si="84"/>
        <v>0</v>
      </c>
      <c r="M476" s="158">
        <f t="shared" si="85"/>
        <v>0</v>
      </c>
      <c r="N476" s="158">
        <f t="shared" si="86"/>
        <v>0</v>
      </c>
      <c r="O476" s="158">
        <f t="shared" si="87"/>
        <v>0</v>
      </c>
    </row>
    <row r="477" spans="1:15" ht="21.95" customHeight="1">
      <c r="A477" s="108">
        <v>471</v>
      </c>
      <c r="B477" s="124" t="str">
        <f t="array" ref="B477">IF(ROWS(الشيت!$GC$10:GC480)&lt;=COUNTIF(result,اخرالعام!$B$4),INDEX(glos,SMALL(IF(result=اخرالعام!$B$4,ROW(result)-ROW(الشيت!$GC$10)+1),ROW(471:471))),"")</f>
        <v/>
      </c>
      <c r="C477" s="139" t="str">
        <f t="shared" si="77"/>
        <v/>
      </c>
      <c r="D477" s="108"/>
      <c r="E477" s="108"/>
      <c r="F477" s="144">
        <f t="shared" si="78"/>
        <v>0</v>
      </c>
      <c r="G477" s="144">
        <f t="shared" si="79"/>
        <v>0</v>
      </c>
      <c r="H477" s="158">
        <f t="shared" si="80"/>
        <v>0</v>
      </c>
      <c r="I477" s="158">
        <f t="shared" si="81"/>
        <v>0</v>
      </c>
      <c r="J477" s="158">
        <f t="shared" si="82"/>
        <v>0</v>
      </c>
      <c r="K477" s="158">
        <f t="shared" si="83"/>
        <v>0</v>
      </c>
      <c r="L477" s="158">
        <f t="shared" si="84"/>
        <v>0</v>
      </c>
      <c r="M477" s="158">
        <f t="shared" si="85"/>
        <v>0</v>
      </c>
      <c r="N477" s="158">
        <f t="shared" si="86"/>
        <v>0</v>
      </c>
      <c r="O477" s="158">
        <f t="shared" si="87"/>
        <v>0</v>
      </c>
    </row>
    <row r="478" spans="1:15" ht="21.95" customHeight="1">
      <c r="A478" s="108">
        <v>472</v>
      </c>
      <c r="B478" s="124" t="str">
        <f t="array" ref="B478">IF(ROWS(الشيت!$GC$10:GC481)&lt;=COUNTIF(result,اخرالعام!$B$4),INDEX(glos,SMALL(IF(result=اخرالعام!$B$4,ROW(result)-ROW(الشيت!$GC$10)+1),ROW(472:472))),"")</f>
        <v/>
      </c>
      <c r="C478" s="139" t="str">
        <f t="shared" si="77"/>
        <v/>
      </c>
      <c r="D478" s="108"/>
      <c r="E478" s="108"/>
      <c r="F478" s="144">
        <f t="shared" si="78"/>
        <v>0</v>
      </c>
      <c r="G478" s="144">
        <f t="shared" si="79"/>
        <v>0</v>
      </c>
      <c r="H478" s="158">
        <f t="shared" si="80"/>
        <v>0</v>
      </c>
      <c r="I478" s="158">
        <f t="shared" si="81"/>
        <v>0</v>
      </c>
      <c r="J478" s="158">
        <f t="shared" si="82"/>
        <v>0</v>
      </c>
      <c r="K478" s="158">
        <f t="shared" si="83"/>
        <v>0</v>
      </c>
      <c r="L478" s="158">
        <f t="shared" si="84"/>
        <v>0</v>
      </c>
      <c r="M478" s="158">
        <f t="shared" si="85"/>
        <v>0</v>
      </c>
      <c r="N478" s="158">
        <f t="shared" si="86"/>
        <v>0</v>
      </c>
      <c r="O478" s="158">
        <f t="shared" si="87"/>
        <v>0</v>
      </c>
    </row>
    <row r="479" spans="1:15" ht="21.95" customHeight="1">
      <c r="A479" s="108">
        <v>473</v>
      </c>
      <c r="B479" s="124" t="str">
        <f t="array" ref="B479">IF(ROWS(الشيت!$GC$10:GC482)&lt;=COUNTIF(result,اخرالعام!$B$4),INDEX(glos,SMALL(IF(result=اخرالعام!$B$4,ROW(result)-ROW(الشيت!$GC$10)+1),ROW(473:473))),"")</f>
        <v/>
      </c>
      <c r="C479" s="139" t="str">
        <f t="shared" si="77"/>
        <v/>
      </c>
      <c r="D479" s="108"/>
      <c r="E479" s="108"/>
      <c r="F479" s="144">
        <f t="shared" si="78"/>
        <v>0</v>
      </c>
      <c r="G479" s="144">
        <f t="shared" si="79"/>
        <v>0</v>
      </c>
      <c r="H479" s="158">
        <f t="shared" si="80"/>
        <v>0</v>
      </c>
      <c r="I479" s="158">
        <f t="shared" si="81"/>
        <v>0</v>
      </c>
      <c r="J479" s="158">
        <f t="shared" si="82"/>
        <v>0</v>
      </c>
      <c r="K479" s="158">
        <f t="shared" si="83"/>
        <v>0</v>
      </c>
      <c r="L479" s="158">
        <f t="shared" si="84"/>
        <v>0</v>
      </c>
      <c r="M479" s="158">
        <f t="shared" si="85"/>
        <v>0</v>
      </c>
      <c r="N479" s="158">
        <f t="shared" si="86"/>
        <v>0</v>
      </c>
      <c r="O479" s="158">
        <f t="shared" si="87"/>
        <v>0</v>
      </c>
    </row>
    <row r="480" spans="1:15" ht="21.95" customHeight="1">
      <c r="A480" s="108">
        <v>474</v>
      </c>
      <c r="B480" s="124" t="str">
        <f t="array" ref="B480">IF(ROWS(الشيت!$GC$10:GC483)&lt;=COUNTIF(result,اخرالعام!$B$4),INDEX(glos,SMALL(IF(result=اخرالعام!$B$4,ROW(result)-ROW(الشيت!$GC$10)+1),ROW(474:474))),"")</f>
        <v/>
      </c>
      <c r="C480" s="139" t="str">
        <f t="shared" si="77"/>
        <v/>
      </c>
      <c r="D480" s="108"/>
      <c r="E480" s="108"/>
      <c r="F480" s="144">
        <f t="shared" si="78"/>
        <v>0</v>
      </c>
      <c r="G480" s="144">
        <f t="shared" si="79"/>
        <v>0</v>
      </c>
      <c r="H480" s="158">
        <f t="shared" si="80"/>
        <v>0</v>
      </c>
      <c r="I480" s="158">
        <f t="shared" si="81"/>
        <v>0</v>
      </c>
      <c r="J480" s="158">
        <f t="shared" si="82"/>
        <v>0</v>
      </c>
      <c r="K480" s="158">
        <f t="shared" si="83"/>
        <v>0</v>
      </c>
      <c r="L480" s="158">
        <f t="shared" si="84"/>
        <v>0</v>
      </c>
      <c r="M480" s="158">
        <f t="shared" si="85"/>
        <v>0</v>
      </c>
      <c r="N480" s="158">
        <f t="shared" si="86"/>
        <v>0</v>
      </c>
      <c r="O480" s="158">
        <f t="shared" si="87"/>
        <v>0</v>
      </c>
    </row>
    <row r="481" spans="1:15" ht="21.95" customHeight="1">
      <c r="A481" s="108">
        <v>475</v>
      </c>
      <c r="B481" s="124" t="str">
        <f t="array" ref="B481">IF(ROWS(الشيت!$GC$10:GC484)&lt;=COUNTIF(result,اخرالعام!$B$4),INDEX(glos,SMALL(IF(result=اخرالعام!$B$4,ROW(result)-ROW(الشيت!$GC$10)+1),ROW(475:475))),"")</f>
        <v/>
      </c>
      <c r="C481" s="139" t="str">
        <f t="shared" si="77"/>
        <v/>
      </c>
      <c r="D481" s="108"/>
      <c r="E481" s="108"/>
      <c r="F481" s="144">
        <f t="shared" si="78"/>
        <v>0</v>
      </c>
      <c r="G481" s="144">
        <f t="shared" si="79"/>
        <v>0</v>
      </c>
      <c r="H481" s="158">
        <f t="shared" si="80"/>
        <v>0</v>
      </c>
      <c r="I481" s="158">
        <f t="shared" si="81"/>
        <v>0</v>
      </c>
      <c r="J481" s="158">
        <f t="shared" si="82"/>
        <v>0</v>
      </c>
      <c r="K481" s="158">
        <f t="shared" si="83"/>
        <v>0</v>
      </c>
      <c r="L481" s="158">
        <f t="shared" si="84"/>
        <v>0</v>
      </c>
      <c r="M481" s="158">
        <f t="shared" si="85"/>
        <v>0</v>
      </c>
      <c r="N481" s="158">
        <f t="shared" si="86"/>
        <v>0</v>
      </c>
      <c r="O481" s="158">
        <f t="shared" si="87"/>
        <v>0</v>
      </c>
    </row>
    <row r="482" spans="1:15" ht="21.95" customHeight="1">
      <c r="A482" s="108">
        <v>476</v>
      </c>
      <c r="B482" s="124" t="str">
        <f t="array" ref="B482">IF(ROWS(الشيت!$GC$10:GC485)&lt;=COUNTIF(result,اخرالعام!$B$4),INDEX(glos,SMALL(IF(result=اخرالعام!$B$4,ROW(result)-ROW(الشيت!$GC$10)+1),ROW(476:476))),"")</f>
        <v/>
      </c>
      <c r="C482" s="139" t="str">
        <f t="shared" si="77"/>
        <v/>
      </c>
      <c r="D482" s="108"/>
      <c r="E482" s="108"/>
      <c r="F482" s="144">
        <f t="shared" si="78"/>
        <v>0</v>
      </c>
      <c r="G482" s="144">
        <f t="shared" si="79"/>
        <v>0</v>
      </c>
      <c r="H482" s="158">
        <f t="shared" si="80"/>
        <v>0</v>
      </c>
      <c r="I482" s="158">
        <f t="shared" si="81"/>
        <v>0</v>
      </c>
      <c r="J482" s="158">
        <f t="shared" si="82"/>
        <v>0</v>
      </c>
      <c r="K482" s="158">
        <f t="shared" si="83"/>
        <v>0</v>
      </c>
      <c r="L482" s="158">
        <f t="shared" si="84"/>
        <v>0</v>
      </c>
      <c r="M482" s="158">
        <f t="shared" si="85"/>
        <v>0</v>
      </c>
      <c r="N482" s="158">
        <f t="shared" si="86"/>
        <v>0</v>
      </c>
      <c r="O482" s="158">
        <f t="shared" si="87"/>
        <v>0</v>
      </c>
    </row>
    <row r="483" spans="1:15" ht="21.95" customHeight="1">
      <c r="A483" s="108">
        <v>477</v>
      </c>
      <c r="B483" s="124" t="str">
        <f t="array" ref="B483">IF(ROWS(الشيت!$GC$10:GC486)&lt;=COUNTIF(result,اخرالعام!$B$4),INDEX(glos,SMALL(IF(result=اخرالعام!$B$4,ROW(result)-ROW(الشيت!$GC$10)+1),ROW(477:477))),"")</f>
        <v/>
      </c>
      <c r="C483" s="139" t="str">
        <f t="shared" si="77"/>
        <v/>
      </c>
      <c r="D483" s="108"/>
      <c r="E483" s="108"/>
      <c r="F483" s="144">
        <f t="shared" si="78"/>
        <v>0</v>
      </c>
      <c r="G483" s="144">
        <f t="shared" si="79"/>
        <v>0</v>
      </c>
      <c r="H483" s="158">
        <f t="shared" si="80"/>
        <v>0</v>
      </c>
      <c r="I483" s="158">
        <f t="shared" si="81"/>
        <v>0</v>
      </c>
      <c r="J483" s="158">
        <f t="shared" si="82"/>
        <v>0</v>
      </c>
      <c r="K483" s="158">
        <f t="shared" si="83"/>
        <v>0</v>
      </c>
      <c r="L483" s="158">
        <f t="shared" si="84"/>
        <v>0</v>
      </c>
      <c r="M483" s="158">
        <f t="shared" si="85"/>
        <v>0</v>
      </c>
      <c r="N483" s="158">
        <f t="shared" si="86"/>
        <v>0</v>
      </c>
      <c r="O483" s="158">
        <f t="shared" si="87"/>
        <v>0</v>
      </c>
    </row>
    <row r="484" spans="1:15" ht="21.95" customHeight="1">
      <c r="A484" s="108">
        <v>478</v>
      </c>
      <c r="B484" s="124" t="str">
        <f t="array" ref="B484">IF(ROWS(الشيت!$GC$10:GC487)&lt;=COUNTIF(result,اخرالعام!$B$4),INDEX(glos,SMALL(IF(result=اخرالعام!$B$4,ROW(result)-ROW(الشيت!$GC$10)+1),ROW(478:478))),"")</f>
        <v/>
      </c>
      <c r="C484" s="139" t="str">
        <f t="shared" si="77"/>
        <v/>
      </c>
      <c r="D484" s="108"/>
      <c r="E484" s="108"/>
      <c r="F484" s="144">
        <f t="shared" si="78"/>
        <v>0</v>
      </c>
      <c r="G484" s="144">
        <f t="shared" si="79"/>
        <v>0</v>
      </c>
      <c r="H484" s="158">
        <f t="shared" si="80"/>
        <v>0</v>
      </c>
      <c r="I484" s="158">
        <f t="shared" si="81"/>
        <v>0</v>
      </c>
      <c r="J484" s="158">
        <f t="shared" si="82"/>
        <v>0</v>
      </c>
      <c r="K484" s="158">
        <f t="shared" si="83"/>
        <v>0</v>
      </c>
      <c r="L484" s="158">
        <f t="shared" si="84"/>
        <v>0</v>
      </c>
      <c r="M484" s="158">
        <f t="shared" si="85"/>
        <v>0</v>
      </c>
      <c r="N484" s="158">
        <f t="shared" si="86"/>
        <v>0</v>
      </c>
      <c r="O484" s="158">
        <f t="shared" si="87"/>
        <v>0</v>
      </c>
    </row>
    <row r="485" spans="1:15" ht="21.95" customHeight="1">
      <c r="A485" s="108">
        <v>479</v>
      </c>
      <c r="B485" s="124" t="str">
        <f t="array" ref="B485">IF(ROWS(الشيت!$GC$10:GC488)&lt;=COUNTIF(result,اخرالعام!$B$4),INDEX(glos,SMALL(IF(result=اخرالعام!$B$4,ROW(result)-ROW(الشيت!$GC$10)+1),ROW(479:479))),"")</f>
        <v/>
      </c>
      <c r="C485" s="139" t="str">
        <f t="shared" si="77"/>
        <v/>
      </c>
      <c r="D485" s="108"/>
      <c r="E485" s="108"/>
      <c r="F485" s="144">
        <f t="shared" si="78"/>
        <v>0</v>
      </c>
      <c r="G485" s="144">
        <f t="shared" si="79"/>
        <v>0</v>
      </c>
      <c r="H485" s="158">
        <f t="shared" si="80"/>
        <v>0</v>
      </c>
      <c r="I485" s="158">
        <f t="shared" si="81"/>
        <v>0</v>
      </c>
      <c r="J485" s="158">
        <f t="shared" si="82"/>
        <v>0</v>
      </c>
      <c r="K485" s="158">
        <f t="shared" si="83"/>
        <v>0</v>
      </c>
      <c r="L485" s="158">
        <f t="shared" si="84"/>
        <v>0</v>
      </c>
      <c r="M485" s="158">
        <f t="shared" si="85"/>
        <v>0</v>
      </c>
      <c r="N485" s="158">
        <f t="shared" si="86"/>
        <v>0</v>
      </c>
      <c r="O485" s="158">
        <f t="shared" si="87"/>
        <v>0</v>
      </c>
    </row>
    <row r="486" spans="1:15" ht="21.95" customHeight="1">
      <c r="A486" s="108">
        <v>480</v>
      </c>
      <c r="B486" s="124" t="str">
        <f t="array" ref="B486">IF(ROWS(الشيت!$GC$10:GC489)&lt;=COUNTIF(result,اخرالعام!$B$4),INDEX(glos,SMALL(IF(result=اخرالعام!$B$4,ROW(result)-ROW(الشيت!$GC$10)+1),ROW(480:480))),"")</f>
        <v/>
      </c>
      <c r="C486" s="139" t="str">
        <f t="shared" si="77"/>
        <v/>
      </c>
      <c r="D486" s="108"/>
      <c r="E486" s="108"/>
      <c r="F486" s="144">
        <f t="shared" si="78"/>
        <v>0</v>
      </c>
      <c r="G486" s="144">
        <f t="shared" si="79"/>
        <v>0</v>
      </c>
      <c r="H486" s="158">
        <f t="shared" si="80"/>
        <v>0</v>
      </c>
      <c r="I486" s="158">
        <f t="shared" si="81"/>
        <v>0</v>
      </c>
      <c r="J486" s="158">
        <f t="shared" si="82"/>
        <v>0</v>
      </c>
      <c r="K486" s="158">
        <f t="shared" si="83"/>
        <v>0</v>
      </c>
      <c r="L486" s="158">
        <f t="shared" si="84"/>
        <v>0</v>
      </c>
      <c r="M486" s="158">
        <f t="shared" si="85"/>
        <v>0</v>
      </c>
      <c r="N486" s="158">
        <f t="shared" si="86"/>
        <v>0</v>
      </c>
      <c r="O486" s="158">
        <f t="shared" si="87"/>
        <v>0</v>
      </c>
    </row>
    <row r="487" spans="1:15" ht="21.95" customHeight="1">
      <c r="A487" s="108">
        <v>481</v>
      </c>
      <c r="B487" s="124" t="str">
        <f t="array" ref="B487">IF(ROWS(الشيت!$GC$10:GC490)&lt;=COUNTIF(result,اخرالعام!$B$4),INDEX(glos,SMALL(IF(result=اخرالعام!$B$4,ROW(result)-ROW(الشيت!$GC$10)+1),ROW(481:481))),"")</f>
        <v/>
      </c>
      <c r="C487" s="139" t="str">
        <f t="shared" si="77"/>
        <v/>
      </c>
      <c r="D487" s="108"/>
      <c r="E487" s="108"/>
      <c r="F487" s="144">
        <f t="shared" si="78"/>
        <v>0</v>
      </c>
      <c r="G487" s="144">
        <f t="shared" si="79"/>
        <v>0</v>
      </c>
      <c r="H487" s="158">
        <f t="shared" si="80"/>
        <v>0</v>
      </c>
      <c r="I487" s="158">
        <f t="shared" si="81"/>
        <v>0</v>
      </c>
      <c r="J487" s="158">
        <f t="shared" si="82"/>
        <v>0</v>
      </c>
      <c r="K487" s="158">
        <f t="shared" si="83"/>
        <v>0</v>
      </c>
      <c r="L487" s="158">
        <f t="shared" si="84"/>
        <v>0</v>
      </c>
      <c r="M487" s="158">
        <f t="shared" si="85"/>
        <v>0</v>
      </c>
      <c r="N487" s="158">
        <f t="shared" si="86"/>
        <v>0</v>
      </c>
      <c r="O487" s="158">
        <f t="shared" si="87"/>
        <v>0</v>
      </c>
    </row>
    <row r="488" spans="1:15" ht="21.95" customHeight="1">
      <c r="A488" s="108">
        <v>482</v>
      </c>
      <c r="B488" s="124" t="str">
        <f t="array" ref="B488">IF(ROWS(الشيت!$GC$10:GC491)&lt;=COUNTIF(result,اخرالعام!$B$4),INDEX(glos,SMALL(IF(result=اخرالعام!$B$4,ROW(result)-ROW(الشيت!$GC$10)+1),ROW(482:482))),"")</f>
        <v/>
      </c>
      <c r="C488" s="139" t="str">
        <f t="shared" si="77"/>
        <v/>
      </c>
      <c r="D488" s="108"/>
      <c r="E488" s="108"/>
      <c r="F488" s="144">
        <f t="shared" si="78"/>
        <v>0</v>
      </c>
      <c r="G488" s="144">
        <f t="shared" si="79"/>
        <v>0</v>
      </c>
      <c r="H488" s="158">
        <f t="shared" si="80"/>
        <v>0</v>
      </c>
      <c r="I488" s="158">
        <f t="shared" si="81"/>
        <v>0</v>
      </c>
      <c r="J488" s="158">
        <f t="shared" si="82"/>
        <v>0</v>
      </c>
      <c r="K488" s="158">
        <f t="shared" si="83"/>
        <v>0</v>
      </c>
      <c r="L488" s="158">
        <f t="shared" si="84"/>
        <v>0</v>
      </c>
      <c r="M488" s="158">
        <f t="shared" si="85"/>
        <v>0</v>
      </c>
      <c r="N488" s="158">
        <f t="shared" si="86"/>
        <v>0</v>
      </c>
      <c r="O488" s="158">
        <f t="shared" si="87"/>
        <v>0</v>
      </c>
    </row>
    <row r="489" spans="1:15" ht="21.95" customHeight="1">
      <c r="A489" s="108">
        <v>483</v>
      </c>
      <c r="B489" s="124" t="str">
        <f t="array" ref="B489">IF(ROWS(الشيت!$GC$10:GC492)&lt;=COUNTIF(result,اخرالعام!$B$4),INDEX(glos,SMALL(IF(result=اخرالعام!$B$4,ROW(result)-ROW(الشيت!$GC$10)+1),ROW(483:483))),"")</f>
        <v/>
      </c>
      <c r="C489" s="139" t="str">
        <f t="shared" si="77"/>
        <v/>
      </c>
      <c r="D489" s="108"/>
      <c r="E489" s="108"/>
      <c r="F489" s="144">
        <f t="shared" si="78"/>
        <v>0</v>
      </c>
      <c r="G489" s="144">
        <f t="shared" si="79"/>
        <v>0</v>
      </c>
      <c r="H489" s="158">
        <f t="shared" si="80"/>
        <v>0</v>
      </c>
      <c r="I489" s="158">
        <f t="shared" si="81"/>
        <v>0</v>
      </c>
      <c r="J489" s="158">
        <f t="shared" si="82"/>
        <v>0</v>
      </c>
      <c r="K489" s="158">
        <f t="shared" si="83"/>
        <v>0</v>
      </c>
      <c r="L489" s="158">
        <f t="shared" si="84"/>
        <v>0</v>
      </c>
      <c r="M489" s="158">
        <f t="shared" si="85"/>
        <v>0</v>
      </c>
      <c r="N489" s="158">
        <f t="shared" si="86"/>
        <v>0</v>
      </c>
      <c r="O489" s="158">
        <f t="shared" si="87"/>
        <v>0</v>
      </c>
    </row>
    <row r="490" spans="1:15" ht="21.95" customHeight="1">
      <c r="A490" s="108">
        <v>484</v>
      </c>
      <c r="B490" s="124" t="str">
        <f t="array" ref="B490">IF(ROWS(الشيت!$GC$10:GC493)&lt;=COUNTIF(result,اخرالعام!$B$4),INDEX(glos,SMALL(IF(result=اخرالعام!$B$4,ROW(result)-ROW(الشيت!$GC$10)+1),ROW(484:484))),"")</f>
        <v/>
      </c>
      <c r="C490" s="139" t="str">
        <f t="shared" si="77"/>
        <v/>
      </c>
      <c r="D490" s="108"/>
      <c r="E490" s="108"/>
      <c r="F490" s="144">
        <f t="shared" si="78"/>
        <v>0</v>
      </c>
      <c r="G490" s="144">
        <f t="shared" si="79"/>
        <v>0</v>
      </c>
      <c r="H490" s="158">
        <f t="shared" si="80"/>
        <v>0</v>
      </c>
      <c r="I490" s="158">
        <f t="shared" si="81"/>
        <v>0</v>
      </c>
      <c r="J490" s="158">
        <f t="shared" si="82"/>
        <v>0</v>
      </c>
      <c r="K490" s="158">
        <f t="shared" si="83"/>
        <v>0</v>
      </c>
      <c r="L490" s="158">
        <f t="shared" si="84"/>
        <v>0</v>
      </c>
      <c r="M490" s="158">
        <f t="shared" si="85"/>
        <v>0</v>
      </c>
      <c r="N490" s="158">
        <f t="shared" si="86"/>
        <v>0</v>
      </c>
      <c r="O490" s="158">
        <f t="shared" si="87"/>
        <v>0</v>
      </c>
    </row>
    <row r="491" spans="1:15" ht="21.95" customHeight="1">
      <c r="A491" s="108">
        <v>485</v>
      </c>
      <c r="B491" s="124" t="str">
        <f t="array" ref="B491">IF(ROWS(الشيت!$GC$10:GC494)&lt;=COUNTIF(result,اخرالعام!$B$4),INDEX(glos,SMALL(IF(result=اخرالعام!$B$4,ROW(result)-ROW(الشيت!$GC$10)+1),ROW(485:485))),"")</f>
        <v/>
      </c>
      <c r="C491" s="139" t="str">
        <f t="shared" si="77"/>
        <v/>
      </c>
      <c r="D491" s="108"/>
      <c r="E491" s="108"/>
      <c r="F491" s="144">
        <f t="shared" si="78"/>
        <v>0</v>
      </c>
      <c r="G491" s="144">
        <f t="shared" si="79"/>
        <v>0</v>
      </c>
      <c r="H491" s="158">
        <f t="shared" si="80"/>
        <v>0</v>
      </c>
      <c r="I491" s="158">
        <f t="shared" si="81"/>
        <v>0</v>
      </c>
      <c r="J491" s="158">
        <f t="shared" si="82"/>
        <v>0</v>
      </c>
      <c r="K491" s="158">
        <f t="shared" si="83"/>
        <v>0</v>
      </c>
      <c r="L491" s="158">
        <f t="shared" si="84"/>
        <v>0</v>
      </c>
      <c r="M491" s="158">
        <f t="shared" si="85"/>
        <v>0</v>
      </c>
      <c r="N491" s="158">
        <f t="shared" si="86"/>
        <v>0</v>
      </c>
      <c r="O491" s="158">
        <f t="shared" si="87"/>
        <v>0</v>
      </c>
    </row>
    <row r="492" spans="1:15" ht="21.95" customHeight="1">
      <c r="A492" s="108">
        <v>486</v>
      </c>
      <c r="B492" s="124" t="str">
        <f t="array" ref="B492">IF(ROWS(الشيت!$GC$10:GC495)&lt;=COUNTIF(result,اخرالعام!$B$4),INDEX(glos,SMALL(IF(result=اخرالعام!$B$4,ROW(result)-ROW(الشيت!$GC$10)+1),ROW(486:486))),"")</f>
        <v/>
      </c>
      <c r="C492" s="139" t="str">
        <f t="shared" si="77"/>
        <v/>
      </c>
      <c r="D492" s="108"/>
      <c r="E492" s="108"/>
      <c r="F492" s="144">
        <f t="shared" si="78"/>
        <v>0</v>
      </c>
      <c r="G492" s="144">
        <f t="shared" si="79"/>
        <v>0</v>
      </c>
      <c r="H492" s="158">
        <f t="shared" si="80"/>
        <v>0</v>
      </c>
      <c r="I492" s="158">
        <f t="shared" si="81"/>
        <v>0</v>
      </c>
      <c r="J492" s="158">
        <f t="shared" si="82"/>
        <v>0</v>
      </c>
      <c r="K492" s="158">
        <f t="shared" si="83"/>
        <v>0</v>
      </c>
      <c r="L492" s="158">
        <f t="shared" si="84"/>
        <v>0</v>
      </c>
      <c r="M492" s="158">
        <f t="shared" si="85"/>
        <v>0</v>
      </c>
      <c r="N492" s="158">
        <f t="shared" si="86"/>
        <v>0</v>
      </c>
      <c r="O492" s="158">
        <f t="shared" si="87"/>
        <v>0</v>
      </c>
    </row>
    <row r="493" spans="1:15" ht="21.95" customHeight="1">
      <c r="A493" s="108">
        <v>487</v>
      </c>
      <c r="B493" s="124" t="str">
        <f t="array" ref="B493">IF(ROWS(الشيت!$GC$10:GC496)&lt;=COUNTIF(result,اخرالعام!$B$4),INDEX(glos,SMALL(IF(result=اخرالعام!$B$4,ROW(result)-ROW(الشيت!$GC$10)+1),ROW(487:487))),"")</f>
        <v/>
      </c>
      <c r="C493" s="139" t="str">
        <f t="shared" si="77"/>
        <v/>
      </c>
      <c r="D493" s="108"/>
      <c r="E493" s="108"/>
      <c r="F493" s="144">
        <f t="shared" si="78"/>
        <v>0</v>
      </c>
      <c r="G493" s="144">
        <f t="shared" si="79"/>
        <v>0</v>
      </c>
      <c r="H493" s="158">
        <f t="shared" si="80"/>
        <v>0</v>
      </c>
      <c r="I493" s="158">
        <f t="shared" si="81"/>
        <v>0</v>
      </c>
      <c r="J493" s="158">
        <f t="shared" si="82"/>
        <v>0</v>
      </c>
      <c r="K493" s="158">
        <f t="shared" si="83"/>
        <v>0</v>
      </c>
      <c r="L493" s="158">
        <f t="shared" si="84"/>
        <v>0</v>
      </c>
      <c r="M493" s="158">
        <f t="shared" si="85"/>
        <v>0</v>
      </c>
      <c r="N493" s="158">
        <f t="shared" si="86"/>
        <v>0</v>
      </c>
      <c r="O493" s="158">
        <f t="shared" si="87"/>
        <v>0</v>
      </c>
    </row>
    <row r="494" spans="1:15" ht="21.95" customHeight="1">
      <c r="A494" s="108">
        <v>488</v>
      </c>
      <c r="B494" s="124" t="str">
        <f t="array" ref="B494">IF(ROWS(الشيت!$GC$10:GC497)&lt;=COUNTIF(result,اخرالعام!$B$4),INDEX(glos,SMALL(IF(result=اخرالعام!$B$4,ROW(result)-ROW(الشيت!$GC$10)+1),ROW(488:488))),"")</f>
        <v/>
      </c>
      <c r="C494" s="139" t="str">
        <f t="shared" si="77"/>
        <v/>
      </c>
      <c r="D494" s="108"/>
      <c r="E494" s="108"/>
      <c r="F494" s="144">
        <f t="shared" si="78"/>
        <v>0</v>
      </c>
      <c r="G494" s="144">
        <f t="shared" si="79"/>
        <v>0</v>
      </c>
      <c r="H494" s="158">
        <f t="shared" si="80"/>
        <v>0</v>
      </c>
      <c r="I494" s="158">
        <f t="shared" si="81"/>
        <v>0</v>
      </c>
      <c r="J494" s="158">
        <f t="shared" si="82"/>
        <v>0</v>
      </c>
      <c r="K494" s="158">
        <f t="shared" si="83"/>
        <v>0</v>
      </c>
      <c r="L494" s="158">
        <f t="shared" si="84"/>
        <v>0</v>
      </c>
      <c r="M494" s="158">
        <f t="shared" si="85"/>
        <v>0</v>
      </c>
      <c r="N494" s="158">
        <f t="shared" si="86"/>
        <v>0</v>
      </c>
      <c r="O494" s="158">
        <f t="shared" si="87"/>
        <v>0</v>
      </c>
    </row>
    <row r="495" spans="1:15" ht="21.95" customHeight="1">
      <c r="A495" s="108">
        <v>489</v>
      </c>
      <c r="B495" s="124" t="str">
        <f t="array" ref="B495">IF(ROWS(الشيت!$GC$10:GC498)&lt;=COUNTIF(result,اخرالعام!$B$4),INDEX(glos,SMALL(IF(result=اخرالعام!$B$4,ROW(result)-ROW(الشيت!$GC$10)+1),ROW(489:489))),"")</f>
        <v/>
      </c>
      <c r="C495" s="139" t="str">
        <f t="shared" si="77"/>
        <v/>
      </c>
      <c r="D495" s="108"/>
      <c r="E495" s="108"/>
      <c r="F495" s="144">
        <f t="shared" si="78"/>
        <v>0</v>
      </c>
      <c r="G495" s="144">
        <f t="shared" si="79"/>
        <v>0</v>
      </c>
      <c r="H495" s="158">
        <f t="shared" si="80"/>
        <v>0</v>
      </c>
      <c r="I495" s="158">
        <f t="shared" si="81"/>
        <v>0</v>
      </c>
      <c r="J495" s="158">
        <f t="shared" si="82"/>
        <v>0</v>
      </c>
      <c r="K495" s="158">
        <f t="shared" si="83"/>
        <v>0</v>
      </c>
      <c r="L495" s="158">
        <f t="shared" si="84"/>
        <v>0</v>
      </c>
      <c r="M495" s="158">
        <f t="shared" si="85"/>
        <v>0</v>
      </c>
      <c r="N495" s="158">
        <f t="shared" si="86"/>
        <v>0</v>
      </c>
      <c r="O495" s="158">
        <f t="shared" si="87"/>
        <v>0</v>
      </c>
    </row>
    <row r="496" spans="1:15" ht="21.95" customHeight="1">
      <c r="A496" s="108">
        <v>490</v>
      </c>
      <c r="B496" s="124" t="str">
        <f t="array" ref="B496">IF(ROWS(الشيت!$GC$10:GC499)&lt;=COUNTIF(result,اخرالعام!$B$4),INDEX(glos,SMALL(IF(result=اخرالعام!$B$4,ROW(result)-ROW(الشيت!$GC$10)+1),ROW(490:490))),"")</f>
        <v/>
      </c>
      <c r="C496" s="139" t="str">
        <f t="shared" si="77"/>
        <v/>
      </c>
      <c r="D496" s="108"/>
      <c r="E496" s="108"/>
      <c r="F496" s="144">
        <f t="shared" si="78"/>
        <v>0</v>
      </c>
      <c r="G496" s="144">
        <f t="shared" si="79"/>
        <v>0</v>
      </c>
      <c r="H496" s="158">
        <f t="shared" si="80"/>
        <v>0</v>
      </c>
      <c r="I496" s="158">
        <f t="shared" si="81"/>
        <v>0</v>
      </c>
      <c r="J496" s="158">
        <f t="shared" si="82"/>
        <v>0</v>
      </c>
      <c r="K496" s="158">
        <f t="shared" si="83"/>
        <v>0</v>
      </c>
      <c r="L496" s="158">
        <f t="shared" si="84"/>
        <v>0</v>
      </c>
      <c r="M496" s="158">
        <f t="shared" si="85"/>
        <v>0</v>
      </c>
      <c r="N496" s="158">
        <f t="shared" si="86"/>
        <v>0</v>
      </c>
      <c r="O496" s="158">
        <f t="shared" si="87"/>
        <v>0</v>
      </c>
    </row>
    <row r="497" spans="1:15" ht="21.95" customHeight="1">
      <c r="A497" s="108">
        <v>491</v>
      </c>
      <c r="B497" s="124" t="str">
        <f t="array" ref="B497">IF(ROWS(الشيت!$GC$10:GC500)&lt;=COUNTIF(result,اخرالعام!$B$4),INDEX(glos,SMALL(IF(result=اخرالعام!$B$4,ROW(result)-ROW(الشيت!$GC$10)+1),ROW(491:491))),"")</f>
        <v/>
      </c>
      <c r="C497" s="139" t="str">
        <f t="shared" si="77"/>
        <v/>
      </c>
      <c r="D497" s="108"/>
      <c r="E497" s="108"/>
      <c r="F497" s="144">
        <f t="shared" si="78"/>
        <v>0</v>
      </c>
      <c r="G497" s="144">
        <f t="shared" si="79"/>
        <v>0</v>
      </c>
      <c r="H497" s="158">
        <f t="shared" si="80"/>
        <v>0</v>
      </c>
      <c r="I497" s="158">
        <f t="shared" si="81"/>
        <v>0</v>
      </c>
      <c r="J497" s="158">
        <f t="shared" si="82"/>
        <v>0</v>
      </c>
      <c r="K497" s="158">
        <f t="shared" si="83"/>
        <v>0</v>
      </c>
      <c r="L497" s="158">
        <f t="shared" si="84"/>
        <v>0</v>
      </c>
      <c r="M497" s="158">
        <f t="shared" si="85"/>
        <v>0</v>
      </c>
      <c r="N497" s="158">
        <f t="shared" si="86"/>
        <v>0</v>
      </c>
      <c r="O497" s="158">
        <f t="shared" si="87"/>
        <v>0</v>
      </c>
    </row>
    <row r="498" spans="1:15" ht="21.95" customHeight="1">
      <c r="A498" s="108">
        <v>492</v>
      </c>
      <c r="B498" s="124" t="str">
        <f t="array" ref="B498">IF(ROWS(الشيت!$GC$10:GC501)&lt;=COUNTIF(result,اخرالعام!$B$4),INDEX(glos,SMALL(IF(result=اخرالعام!$B$4,ROW(result)-ROW(الشيت!$GC$10)+1),ROW(492:492))),"")</f>
        <v/>
      </c>
      <c r="C498" s="139" t="str">
        <f t="shared" si="77"/>
        <v/>
      </c>
      <c r="D498" s="108"/>
      <c r="E498" s="108"/>
      <c r="F498" s="144">
        <f t="shared" si="78"/>
        <v>0</v>
      </c>
      <c r="G498" s="144">
        <f t="shared" si="79"/>
        <v>0</v>
      </c>
      <c r="H498" s="158">
        <f t="shared" si="80"/>
        <v>0</v>
      </c>
      <c r="I498" s="158">
        <f t="shared" si="81"/>
        <v>0</v>
      </c>
      <c r="J498" s="158">
        <f t="shared" si="82"/>
        <v>0</v>
      </c>
      <c r="K498" s="158">
        <f t="shared" si="83"/>
        <v>0</v>
      </c>
      <c r="L498" s="158">
        <f t="shared" si="84"/>
        <v>0</v>
      </c>
      <c r="M498" s="158">
        <f t="shared" si="85"/>
        <v>0</v>
      </c>
      <c r="N498" s="158">
        <f t="shared" si="86"/>
        <v>0</v>
      </c>
      <c r="O498" s="158">
        <f t="shared" si="87"/>
        <v>0</v>
      </c>
    </row>
    <row r="499" spans="1:15" ht="21.95" customHeight="1">
      <c r="A499" s="108">
        <v>493</v>
      </c>
      <c r="B499" s="124" t="str">
        <f t="array" ref="B499">IF(ROWS(الشيت!$GC$10:GC502)&lt;=COUNTIF(result,اخرالعام!$B$4),INDEX(glos,SMALL(IF(result=اخرالعام!$B$4,ROW(result)-ROW(الشيت!$GC$10)+1),ROW(493:493))),"")</f>
        <v/>
      </c>
      <c r="C499" s="139" t="str">
        <f t="shared" si="77"/>
        <v/>
      </c>
      <c r="D499" s="108"/>
      <c r="E499" s="108"/>
      <c r="F499" s="144">
        <f t="shared" si="78"/>
        <v>0</v>
      </c>
      <c r="G499" s="144">
        <f t="shared" si="79"/>
        <v>0</v>
      </c>
      <c r="H499" s="158">
        <f t="shared" si="80"/>
        <v>0</v>
      </c>
      <c r="I499" s="158">
        <f t="shared" si="81"/>
        <v>0</v>
      </c>
      <c r="J499" s="158">
        <f t="shared" si="82"/>
        <v>0</v>
      </c>
      <c r="K499" s="158">
        <f t="shared" si="83"/>
        <v>0</v>
      </c>
      <c r="L499" s="158">
        <f t="shared" si="84"/>
        <v>0</v>
      </c>
      <c r="M499" s="158">
        <f t="shared" si="85"/>
        <v>0</v>
      </c>
      <c r="N499" s="158">
        <f t="shared" si="86"/>
        <v>0</v>
      </c>
      <c r="O499" s="158">
        <f t="shared" si="87"/>
        <v>0</v>
      </c>
    </row>
    <row r="500" spans="1:15" ht="21.95" customHeight="1">
      <c r="A500" s="108">
        <v>494</v>
      </c>
      <c r="B500" s="124" t="str">
        <f t="array" ref="B500">IF(ROWS(الشيت!$GC$10:GC503)&lt;=COUNTIF(result,اخرالعام!$B$4),INDEX(glos,SMALL(IF(result=اخرالعام!$B$4,ROW(result)-ROW(الشيت!$GC$10)+1),ROW(494:494))),"")</f>
        <v/>
      </c>
      <c r="C500" s="139" t="str">
        <f t="shared" si="77"/>
        <v/>
      </c>
      <c r="D500" s="108"/>
      <c r="E500" s="108"/>
      <c r="F500" s="144">
        <f t="shared" si="78"/>
        <v>0</v>
      </c>
      <c r="G500" s="144">
        <f t="shared" si="79"/>
        <v>0</v>
      </c>
      <c r="H500" s="158">
        <f t="shared" si="80"/>
        <v>0</v>
      </c>
      <c r="I500" s="158">
        <f t="shared" si="81"/>
        <v>0</v>
      </c>
      <c r="J500" s="158">
        <f t="shared" si="82"/>
        <v>0</v>
      </c>
      <c r="K500" s="158">
        <f t="shared" si="83"/>
        <v>0</v>
      </c>
      <c r="L500" s="158">
        <f t="shared" si="84"/>
        <v>0</v>
      </c>
      <c r="M500" s="158">
        <f t="shared" si="85"/>
        <v>0</v>
      </c>
      <c r="N500" s="158">
        <f t="shared" si="86"/>
        <v>0</v>
      </c>
      <c r="O500" s="158">
        <f t="shared" si="87"/>
        <v>0</v>
      </c>
    </row>
    <row r="501" spans="1:15" ht="21.95" customHeight="1">
      <c r="A501" s="108">
        <v>495</v>
      </c>
      <c r="B501" s="124" t="str">
        <f t="array" ref="B501">IF(ROWS(الشيت!$GC$10:GC504)&lt;=COUNTIF(result,اخرالعام!$B$4),INDEX(glos,SMALL(IF(result=اخرالعام!$B$4,ROW(result)-ROW(الشيت!$GC$10)+1),ROW(495:495))),"")</f>
        <v/>
      </c>
      <c r="C501" s="139" t="str">
        <f t="shared" si="77"/>
        <v/>
      </c>
      <c r="D501" s="108"/>
      <c r="E501" s="108"/>
      <c r="F501" s="144">
        <f t="shared" si="78"/>
        <v>0</v>
      </c>
      <c r="G501" s="144">
        <f t="shared" si="79"/>
        <v>0</v>
      </c>
      <c r="H501" s="158">
        <f t="shared" si="80"/>
        <v>0</v>
      </c>
      <c r="I501" s="158">
        <f t="shared" si="81"/>
        <v>0</v>
      </c>
      <c r="J501" s="158">
        <f t="shared" si="82"/>
        <v>0</v>
      </c>
      <c r="K501" s="158">
        <f t="shared" si="83"/>
        <v>0</v>
      </c>
      <c r="L501" s="158">
        <f t="shared" si="84"/>
        <v>0</v>
      </c>
      <c r="M501" s="158">
        <f t="shared" si="85"/>
        <v>0</v>
      </c>
      <c r="N501" s="158">
        <f t="shared" si="86"/>
        <v>0</v>
      </c>
      <c r="O501" s="158">
        <f t="shared" si="87"/>
        <v>0</v>
      </c>
    </row>
    <row r="502" spans="1:15" ht="21.95" customHeight="1">
      <c r="A502" s="108">
        <v>496</v>
      </c>
      <c r="B502" s="124" t="str">
        <f t="array" ref="B502">IF(ROWS(الشيت!$GC$10:GC505)&lt;=COUNTIF(result,اخرالعام!$B$4),INDEX(glos,SMALL(IF(result=اخرالعام!$B$4,ROW(result)-ROW(الشيت!$GC$10)+1),ROW(496:496))),"")</f>
        <v/>
      </c>
      <c r="C502" s="139" t="str">
        <f t="shared" si="77"/>
        <v/>
      </c>
      <c r="D502" s="108"/>
      <c r="E502" s="108"/>
      <c r="F502" s="144">
        <f t="shared" si="78"/>
        <v>0</v>
      </c>
      <c r="G502" s="144">
        <f t="shared" si="79"/>
        <v>0</v>
      </c>
      <c r="H502" s="158">
        <f t="shared" si="80"/>
        <v>0</v>
      </c>
      <c r="I502" s="158">
        <f t="shared" si="81"/>
        <v>0</v>
      </c>
      <c r="J502" s="158">
        <f t="shared" si="82"/>
        <v>0</v>
      </c>
      <c r="K502" s="158">
        <f t="shared" si="83"/>
        <v>0</v>
      </c>
      <c r="L502" s="158">
        <f t="shared" si="84"/>
        <v>0</v>
      </c>
      <c r="M502" s="158">
        <f t="shared" si="85"/>
        <v>0</v>
      </c>
      <c r="N502" s="158">
        <f t="shared" si="86"/>
        <v>0</v>
      </c>
      <c r="O502" s="158">
        <f t="shared" si="87"/>
        <v>0</v>
      </c>
    </row>
    <row r="503" spans="1:15" ht="21.95" customHeight="1">
      <c r="A503" s="108">
        <v>497</v>
      </c>
      <c r="B503" s="124" t="str">
        <f t="array" ref="B503">IF(ROWS(الشيت!$GC$10:GC506)&lt;=COUNTIF(result,اخرالعام!$B$4),INDEX(glos,SMALL(IF(result=اخرالعام!$B$4,ROW(result)-ROW(الشيت!$GC$10)+1),ROW(497:497))),"")</f>
        <v/>
      </c>
      <c r="C503" s="139" t="str">
        <f t="shared" si="77"/>
        <v/>
      </c>
      <c r="D503" s="108"/>
      <c r="E503" s="108"/>
      <c r="F503" s="144">
        <f t="shared" si="78"/>
        <v>0</v>
      </c>
      <c r="G503" s="144">
        <f t="shared" si="79"/>
        <v>0</v>
      </c>
      <c r="H503" s="158">
        <f t="shared" si="80"/>
        <v>0</v>
      </c>
      <c r="I503" s="158">
        <f t="shared" si="81"/>
        <v>0</v>
      </c>
      <c r="J503" s="158">
        <f t="shared" si="82"/>
        <v>0</v>
      </c>
      <c r="K503" s="158">
        <f t="shared" si="83"/>
        <v>0</v>
      </c>
      <c r="L503" s="158">
        <f t="shared" si="84"/>
        <v>0</v>
      </c>
      <c r="M503" s="158">
        <f t="shared" si="85"/>
        <v>0</v>
      </c>
      <c r="N503" s="158">
        <f t="shared" si="86"/>
        <v>0</v>
      </c>
      <c r="O503" s="158">
        <f t="shared" si="87"/>
        <v>0</v>
      </c>
    </row>
    <row r="504" spans="1:15" ht="21.95" customHeight="1">
      <c r="A504" s="108">
        <v>498</v>
      </c>
      <c r="B504" s="124" t="str">
        <f t="array" ref="B504">IF(ROWS(الشيت!$GC$10:GC507)&lt;=COUNTIF(result,اخرالعام!$B$4),INDEX(glos,SMALL(IF(result=اخرالعام!$B$4,ROW(result)-ROW(الشيت!$GC$10)+1),ROW(498:498))),"")</f>
        <v/>
      </c>
      <c r="C504" s="139" t="str">
        <f t="shared" si="77"/>
        <v/>
      </c>
      <c r="D504" s="108"/>
      <c r="E504" s="108"/>
      <c r="F504" s="144">
        <f t="shared" si="78"/>
        <v>0</v>
      </c>
      <c r="G504" s="144">
        <f t="shared" si="79"/>
        <v>0</v>
      </c>
      <c r="H504" s="158">
        <f t="shared" si="80"/>
        <v>0</v>
      </c>
      <c r="I504" s="158">
        <f t="shared" si="81"/>
        <v>0</v>
      </c>
      <c r="J504" s="158">
        <f t="shared" si="82"/>
        <v>0</v>
      </c>
      <c r="K504" s="158">
        <f t="shared" si="83"/>
        <v>0</v>
      </c>
      <c r="L504" s="158">
        <f t="shared" si="84"/>
        <v>0</v>
      </c>
      <c r="M504" s="158">
        <f t="shared" si="85"/>
        <v>0</v>
      </c>
      <c r="N504" s="158">
        <f t="shared" si="86"/>
        <v>0</v>
      </c>
      <c r="O504" s="158">
        <f t="shared" si="87"/>
        <v>0</v>
      </c>
    </row>
    <row r="505" spans="1:15" ht="21.95" customHeight="1">
      <c r="A505" s="108">
        <v>499</v>
      </c>
      <c r="B505" s="124" t="str">
        <f t="array" ref="B505">IF(ROWS(الشيت!$GC$10:GC508)&lt;=COUNTIF(result,اخرالعام!$B$4),INDEX(glos,SMALL(IF(result=اخرالعام!$B$4,ROW(result)-ROW(الشيت!$GC$10)+1),ROW(499:499))),"")</f>
        <v/>
      </c>
      <c r="C505" s="139" t="str">
        <f t="shared" si="77"/>
        <v/>
      </c>
      <c r="D505" s="108"/>
      <c r="E505" s="108"/>
      <c r="F505" s="144">
        <f t="shared" si="78"/>
        <v>0</v>
      </c>
      <c r="G505" s="144">
        <f t="shared" si="79"/>
        <v>0</v>
      </c>
      <c r="H505" s="158">
        <f t="shared" si="80"/>
        <v>0</v>
      </c>
      <c r="I505" s="158">
        <f t="shared" si="81"/>
        <v>0</v>
      </c>
      <c r="J505" s="158">
        <f t="shared" si="82"/>
        <v>0</v>
      </c>
      <c r="K505" s="158">
        <f t="shared" si="83"/>
        <v>0</v>
      </c>
      <c r="L505" s="158">
        <f t="shared" si="84"/>
        <v>0</v>
      </c>
      <c r="M505" s="158">
        <f t="shared" si="85"/>
        <v>0</v>
      </c>
      <c r="N505" s="158">
        <f t="shared" si="86"/>
        <v>0</v>
      </c>
      <c r="O505" s="158">
        <f t="shared" si="87"/>
        <v>0</v>
      </c>
    </row>
    <row r="506" spans="1:15" ht="21.95" customHeight="1">
      <c r="A506" s="108">
        <v>500</v>
      </c>
      <c r="B506" s="124" t="str">
        <f t="array" ref="B506">IF(ROWS(الشيت!$GC$10:GC509)&lt;=COUNTIF(result,اخرالعام!$B$4),INDEX(glos,SMALL(IF(result=اخرالعام!$B$4,ROW(result)-ROW(الشيت!$GC$10)+1),ROW(500:500))),"")</f>
        <v/>
      </c>
      <c r="C506" s="139" t="str">
        <f t="shared" si="77"/>
        <v/>
      </c>
      <c r="D506" s="108"/>
      <c r="E506" s="108"/>
      <c r="F506" s="144">
        <f t="shared" si="78"/>
        <v>0</v>
      </c>
      <c r="G506" s="144">
        <f t="shared" si="79"/>
        <v>0</v>
      </c>
      <c r="H506" s="158">
        <f t="shared" si="80"/>
        <v>0</v>
      </c>
      <c r="I506" s="158">
        <f t="shared" si="81"/>
        <v>0</v>
      </c>
      <c r="J506" s="158">
        <f t="shared" si="82"/>
        <v>0</v>
      </c>
      <c r="K506" s="158">
        <f t="shared" si="83"/>
        <v>0</v>
      </c>
      <c r="L506" s="158">
        <f t="shared" si="84"/>
        <v>0</v>
      </c>
      <c r="M506" s="158">
        <f t="shared" si="85"/>
        <v>0</v>
      </c>
      <c r="N506" s="158">
        <f t="shared" si="86"/>
        <v>0</v>
      </c>
      <c r="O506" s="158">
        <f t="shared" si="87"/>
        <v>0</v>
      </c>
    </row>
    <row r="507" spans="1:15" ht="21.95" customHeight="1">
      <c r="A507" s="108">
        <v>501</v>
      </c>
      <c r="B507" s="124" t="str">
        <f t="array" ref="B507">IF(ROWS(الشيت!$GC$10:GC510)&lt;=COUNTIF(result,اخرالعام!$B$4),INDEX(glos,SMALL(IF(result=اخرالعام!$B$4,ROW(result)-ROW(الشيت!$GC$10)+1),ROW(501:501))),"")</f>
        <v/>
      </c>
      <c r="C507" s="139" t="str">
        <f t="shared" si="77"/>
        <v/>
      </c>
      <c r="D507" s="108"/>
      <c r="E507" s="108"/>
      <c r="F507" s="144">
        <f t="shared" si="78"/>
        <v>0</v>
      </c>
      <c r="G507" s="144">
        <f t="shared" si="79"/>
        <v>0</v>
      </c>
      <c r="H507" s="158">
        <f t="shared" si="80"/>
        <v>0</v>
      </c>
      <c r="I507" s="158">
        <f t="shared" si="81"/>
        <v>0</v>
      </c>
      <c r="J507" s="158">
        <f t="shared" si="82"/>
        <v>0</v>
      </c>
      <c r="K507" s="158">
        <f t="shared" si="83"/>
        <v>0</v>
      </c>
      <c r="L507" s="158">
        <f t="shared" si="84"/>
        <v>0</v>
      </c>
      <c r="M507" s="158">
        <f t="shared" si="85"/>
        <v>0</v>
      </c>
      <c r="N507" s="158">
        <f t="shared" si="86"/>
        <v>0</v>
      </c>
      <c r="O507" s="158">
        <f t="shared" si="87"/>
        <v>0</v>
      </c>
    </row>
    <row r="508" spans="1:15" ht="21.95" customHeight="1">
      <c r="A508" s="108">
        <v>502</v>
      </c>
      <c r="B508" s="124" t="str">
        <f t="array" ref="B508">IF(ROWS(الشيت!$GC$10:GC511)&lt;=COUNTIF(result,اخرالعام!$B$4),INDEX(glos,SMALL(IF(result=اخرالعام!$B$4,ROW(result)-ROW(الشيت!$GC$10)+1),ROW(502:502))),"")</f>
        <v/>
      </c>
      <c r="C508" s="139" t="str">
        <f t="shared" si="77"/>
        <v/>
      </c>
      <c r="D508" s="108"/>
      <c r="E508" s="108"/>
      <c r="F508" s="144">
        <f t="shared" si="78"/>
        <v>0</v>
      </c>
      <c r="G508" s="144">
        <f t="shared" si="79"/>
        <v>0</v>
      </c>
      <c r="H508" s="158">
        <f t="shared" si="80"/>
        <v>0</v>
      </c>
      <c r="I508" s="158">
        <f t="shared" si="81"/>
        <v>0</v>
      </c>
      <c r="J508" s="158">
        <f t="shared" si="82"/>
        <v>0</v>
      </c>
      <c r="K508" s="158">
        <f t="shared" si="83"/>
        <v>0</v>
      </c>
      <c r="L508" s="158">
        <f t="shared" si="84"/>
        <v>0</v>
      </c>
      <c r="M508" s="158">
        <f t="shared" si="85"/>
        <v>0</v>
      </c>
      <c r="N508" s="158">
        <f t="shared" si="86"/>
        <v>0</v>
      </c>
      <c r="O508" s="158">
        <f t="shared" si="87"/>
        <v>0</v>
      </c>
    </row>
    <row r="509" spans="1:15" ht="21.95" customHeight="1">
      <c r="A509" s="108">
        <v>503</v>
      </c>
      <c r="B509" s="124" t="str">
        <f t="array" ref="B509">IF(ROWS(الشيت!$GC$10:GC512)&lt;=COUNTIF(result,اخرالعام!$B$4),INDEX(glos,SMALL(IF(result=اخرالعام!$B$4,ROW(result)-ROW(الشيت!$GC$10)+1),ROW(503:503))),"")</f>
        <v/>
      </c>
      <c r="C509" s="139" t="str">
        <f t="shared" si="77"/>
        <v/>
      </c>
      <c r="D509" s="108"/>
      <c r="E509" s="108"/>
      <c r="F509" s="144">
        <f t="shared" si="78"/>
        <v>0</v>
      </c>
      <c r="G509" s="144">
        <f t="shared" si="79"/>
        <v>0</v>
      </c>
      <c r="H509" s="158">
        <f t="shared" si="80"/>
        <v>0</v>
      </c>
      <c r="I509" s="158">
        <f t="shared" si="81"/>
        <v>0</v>
      </c>
      <c r="J509" s="158">
        <f t="shared" si="82"/>
        <v>0</v>
      </c>
      <c r="K509" s="158">
        <f t="shared" si="83"/>
        <v>0</v>
      </c>
      <c r="L509" s="158">
        <f t="shared" si="84"/>
        <v>0</v>
      </c>
      <c r="M509" s="158">
        <f t="shared" si="85"/>
        <v>0</v>
      </c>
      <c r="N509" s="158">
        <f t="shared" si="86"/>
        <v>0</v>
      </c>
      <c r="O509" s="158">
        <f t="shared" si="87"/>
        <v>0</v>
      </c>
    </row>
    <row r="510" spans="1:15" ht="21.95" customHeight="1">
      <c r="A510" s="108">
        <v>504</v>
      </c>
      <c r="B510" s="124" t="str">
        <f t="array" ref="B510">IF(ROWS(الشيت!$GC$10:GC513)&lt;=COUNTIF(result,اخرالعام!$B$4),INDEX(glos,SMALL(IF(result=اخرالعام!$B$4,ROW(result)-ROW(الشيت!$GC$10)+1),ROW(504:504))),"")</f>
        <v/>
      </c>
      <c r="C510" s="139" t="str">
        <f t="shared" si="77"/>
        <v/>
      </c>
      <c r="D510" s="108"/>
      <c r="E510" s="108"/>
      <c r="F510" s="144">
        <f t="shared" si="78"/>
        <v>0</v>
      </c>
      <c r="G510" s="144">
        <f t="shared" si="79"/>
        <v>0</v>
      </c>
      <c r="H510" s="158">
        <f t="shared" si="80"/>
        <v>0</v>
      </c>
      <c r="I510" s="158">
        <f t="shared" si="81"/>
        <v>0</v>
      </c>
      <c r="J510" s="158">
        <f t="shared" si="82"/>
        <v>0</v>
      </c>
      <c r="K510" s="158">
        <f t="shared" si="83"/>
        <v>0</v>
      </c>
      <c r="L510" s="158">
        <f t="shared" si="84"/>
        <v>0</v>
      </c>
      <c r="M510" s="158">
        <f t="shared" si="85"/>
        <v>0</v>
      </c>
      <c r="N510" s="158">
        <f t="shared" si="86"/>
        <v>0</v>
      </c>
      <c r="O510" s="158">
        <f t="shared" si="87"/>
        <v>0</v>
      </c>
    </row>
    <row r="511" spans="1:15" ht="21.95" customHeight="1">
      <c r="A511" s="108">
        <v>505</v>
      </c>
      <c r="B511" s="124" t="str">
        <f t="array" ref="B511">IF(ROWS(الشيت!$GC$10:GC514)&lt;=COUNTIF(result,اخرالعام!$B$4),INDEX(glos,SMALL(IF(result=اخرالعام!$B$4,ROW(result)-ROW(الشيت!$GC$10)+1),ROW(505:505))),"")</f>
        <v/>
      </c>
      <c r="C511" s="139" t="str">
        <f t="shared" si="77"/>
        <v/>
      </c>
      <c r="D511" s="108"/>
      <c r="E511" s="108"/>
      <c r="F511" s="144">
        <f t="shared" si="78"/>
        <v>0</v>
      </c>
      <c r="G511" s="144">
        <f t="shared" si="79"/>
        <v>0</v>
      </c>
      <c r="H511" s="158">
        <f t="shared" si="80"/>
        <v>0</v>
      </c>
      <c r="I511" s="158">
        <f t="shared" si="81"/>
        <v>0</v>
      </c>
      <c r="J511" s="158">
        <f t="shared" si="82"/>
        <v>0</v>
      </c>
      <c r="K511" s="158">
        <f t="shared" si="83"/>
        <v>0</v>
      </c>
      <c r="L511" s="158">
        <f t="shared" si="84"/>
        <v>0</v>
      </c>
      <c r="M511" s="158">
        <f t="shared" si="85"/>
        <v>0</v>
      </c>
      <c r="N511" s="158">
        <f t="shared" si="86"/>
        <v>0</v>
      </c>
      <c r="O511" s="158">
        <f t="shared" si="87"/>
        <v>0</v>
      </c>
    </row>
    <row r="512" spans="1:15" ht="21.95" customHeight="1">
      <c r="A512" s="108">
        <v>506</v>
      </c>
      <c r="B512" s="124" t="str">
        <f t="array" ref="B512">IF(ROWS(الشيت!$GC$10:GC515)&lt;=COUNTIF(result,اخرالعام!$B$4),INDEX(glos,SMALL(IF(result=اخرالعام!$B$4,ROW(result)-ROW(الشيت!$GC$10)+1),ROW(506:506))),"")</f>
        <v/>
      </c>
      <c r="C512" s="139" t="str">
        <f t="shared" si="77"/>
        <v/>
      </c>
      <c r="D512" s="108"/>
      <c r="E512" s="108"/>
      <c r="F512" s="144">
        <f t="shared" si="78"/>
        <v>0</v>
      </c>
      <c r="G512" s="144">
        <f t="shared" si="79"/>
        <v>0</v>
      </c>
      <c r="H512" s="158">
        <f t="shared" si="80"/>
        <v>0</v>
      </c>
      <c r="I512" s="158">
        <f t="shared" si="81"/>
        <v>0</v>
      </c>
      <c r="J512" s="158">
        <f t="shared" si="82"/>
        <v>0</v>
      </c>
      <c r="K512" s="158">
        <f t="shared" si="83"/>
        <v>0</v>
      </c>
      <c r="L512" s="158">
        <f t="shared" si="84"/>
        <v>0</v>
      </c>
      <c r="M512" s="158">
        <f t="shared" si="85"/>
        <v>0</v>
      </c>
      <c r="N512" s="158">
        <f t="shared" si="86"/>
        <v>0</v>
      </c>
      <c r="O512" s="158">
        <f t="shared" si="87"/>
        <v>0</v>
      </c>
    </row>
    <row r="513" spans="1:15" ht="21.95" customHeight="1">
      <c r="A513" s="108">
        <v>507</v>
      </c>
      <c r="B513" s="124" t="str">
        <f t="array" ref="B513">IF(ROWS(الشيت!$GC$10:GC516)&lt;=COUNTIF(result,اخرالعام!$B$4),INDEX(glos,SMALL(IF(result=اخرالعام!$B$4,ROW(result)-ROW(الشيت!$GC$10)+1),ROW(507:507))),"")</f>
        <v/>
      </c>
      <c r="C513" s="139" t="str">
        <f t="shared" si="77"/>
        <v/>
      </c>
      <c r="D513" s="108"/>
      <c r="E513" s="108"/>
      <c r="F513" s="144">
        <f t="shared" si="78"/>
        <v>0</v>
      </c>
      <c r="G513" s="144">
        <f t="shared" si="79"/>
        <v>0</v>
      </c>
      <c r="H513" s="158">
        <f t="shared" si="80"/>
        <v>0</v>
      </c>
      <c r="I513" s="158">
        <f t="shared" si="81"/>
        <v>0</v>
      </c>
      <c r="J513" s="158">
        <f t="shared" si="82"/>
        <v>0</v>
      </c>
      <c r="K513" s="158">
        <f t="shared" si="83"/>
        <v>0</v>
      </c>
      <c r="L513" s="158">
        <f t="shared" si="84"/>
        <v>0</v>
      </c>
      <c r="M513" s="158">
        <f t="shared" si="85"/>
        <v>0</v>
      </c>
      <c r="N513" s="158">
        <f t="shared" si="86"/>
        <v>0</v>
      </c>
      <c r="O513" s="158">
        <f t="shared" si="87"/>
        <v>0</v>
      </c>
    </row>
    <row r="514" spans="1:15" ht="21.95" customHeight="1">
      <c r="A514" s="108">
        <v>508</v>
      </c>
      <c r="B514" s="124" t="str">
        <f t="array" ref="B514">IF(ROWS(الشيت!$GC$10:GC517)&lt;=COUNTIF(result,اخرالعام!$B$4),INDEX(glos,SMALL(IF(result=اخرالعام!$B$4,ROW(result)-ROW(الشيت!$GC$10)+1),ROW(508:508))),"")</f>
        <v/>
      </c>
      <c r="C514" s="139" t="str">
        <f t="shared" si="77"/>
        <v/>
      </c>
      <c r="D514" s="108"/>
      <c r="E514" s="108"/>
      <c r="F514" s="144">
        <f t="shared" si="78"/>
        <v>0</v>
      </c>
      <c r="G514" s="144">
        <f t="shared" si="79"/>
        <v>0</v>
      </c>
      <c r="H514" s="158">
        <f t="shared" si="80"/>
        <v>0</v>
      </c>
      <c r="I514" s="158">
        <f t="shared" si="81"/>
        <v>0</v>
      </c>
      <c r="J514" s="158">
        <f t="shared" si="82"/>
        <v>0</v>
      </c>
      <c r="K514" s="158">
        <f t="shared" si="83"/>
        <v>0</v>
      </c>
      <c r="L514" s="158">
        <f t="shared" si="84"/>
        <v>0</v>
      </c>
      <c r="M514" s="158">
        <f t="shared" si="85"/>
        <v>0</v>
      </c>
      <c r="N514" s="158">
        <f t="shared" si="86"/>
        <v>0</v>
      </c>
      <c r="O514" s="158">
        <f t="shared" si="87"/>
        <v>0</v>
      </c>
    </row>
    <row r="515" spans="1:15" ht="21.95" customHeight="1">
      <c r="A515" s="108">
        <v>509</v>
      </c>
      <c r="B515" s="124" t="str">
        <f t="array" ref="B515">IF(ROWS(الشيت!$GC$10:GC518)&lt;=COUNTIF(result,اخرالعام!$B$4),INDEX(glos,SMALL(IF(result=اخرالعام!$B$4,ROW(result)-ROW(الشيت!$GC$10)+1),ROW(509:509))),"")</f>
        <v/>
      </c>
      <c r="C515" s="139" t="str">
        <f t="shared" si="77"/>
        <v/>
      </c>
      <c r="D515" s="108"/>
      <c r="E515" s="108"/>
      <c r="F515" s="144">
        <f t="shared" si="78"/>
        <v>0</v>
      </c>
      <c r="G515" s="144">
        <f t="shared" si="79"/>
        <v>0</v>
      </c>
      <c r="H515" s="158">
        <f t="shared" si="80"/>
        <v>0</v>
      </c>
      <c r="I515" s="158">
        <f t="shared" si="81"/>
        <v>0</v>
      </c>
      <c r="J515" s="158">
        <f t="shared" si="82"/>
        <v>0</v>
      </c>
      <c r="K515" s="158">
        <f t="shared" si="83"/>
        <v>0</v>
      </c>
      <c r="L515" s="158">
        <f t="shared" si="84"/>
        <v>0</v>
      </c>
      <c r="M515" s="158">
        <f t="shared" si="85"/>
        <v>0</v>
      </c>
      <c r="N515" s="158">
        <f t="shared" si="86"/>
        <v>0</v>
      </c>
      <c r="O515" s="158">
        <f t="shared" si="87"/>
        <v>0</v>
      </c>
    </row>
    <row r="516" spans="1:15" ht="21.95" customHeight="1">
      <c r="A516" s="108">
        <v>510</v>
      </c>
      <c r="B516" s="124" t="str">
        <f t="array" ref="B516">IF(ROWS(الشيت!$GC$10:GC519)&lt;=COUNTIF(result,اخرالعام!$B$4),INDEX(glos,SMALL(IF(result=اخرالعام!$B$4,ROW(result)-ROW(الشيت!$GC$10)+1),ROW(510:510))),"")</f>
        <v/>
      </c>
      <c r="C516" s="139" t="str">
        <f t="shared" si="77"/>
        <v/>
      </c>
      <c r="D516" s="108"/>
      <c r="E516" s="108"/>
      <c r="F516" s="144">
        <f t="shared" si="78"/>
        <v>0</v>
      </c>
      <c r="G516" s="144">
        <f t="shared" si="79"/>
        <v>0</v>
      </c>
      <c r="H516" s="158">
        <f t="shared" si="80"/>
        <v>0</v>
      </c>
      <c r="I516" s="158">
        <f t="shared" si="81"/>
        <v>0</v>
      </c>
      <c r="J516" s="158">
        <f t="shared" si="82"/>
        <v>0</v>
      </c>
      <c r="K516" s="158">
        <f t="shared" si="83"/>
        <v>0</v>
      </c>
      <c r="L516" s="158">
        <f t="shared" si="84"/>
        <v>0</v>
      </c>
      <c r="M516" s="158">
        <f t="shared" si="85"/>
        <v>0</v>
      </c>
      <c r="N516" s="158">
        <f t="shared" si="86"/>
        <v>0</v>
      </c>
      <c r="O516" s="158">
        <f t="shared" si="87"/>
        <v>0</v>
      </c>
    </row>
    <row r="517" spans="1:15" ht="21.95" customHeight="1">
      <c r="A517" s="108">
        <v>511</v>
      </c>
      <c r="B517" s="124" t="str">
        <f t="array" ref="B517">IF(ROWS(الشيت!$GC$10:GC520)&lt;=COUNTIF(result,اخرالعام!$B$4),INDEX(glos,SMALL(IF(result=اخرالعام!$B$4,ROW(result)-ROW(الشيت!$GC$10)+1),ROW(511:511))),"")</f>
        <v/>
      </c>
      <c r="C517" s="139" t="str">
        <f t="shared" si="77"/>
        <v/>
      </c>
      <c r="D517" s="108"/>
      <c r="E517" s="108"/>
      <c r="F517" s="144">
        <f t="shared" si="78"/>
        <v>0</v>
      </c>
      <c r="G517" s="144">
        <f t="shared" si="79"/>
        <v>0</v>
      </c>
      <c r="H517" s="158">
        <f t="shared" si="80"/>
        <v>0</v>
      </c>
      <c r="I517" s="158">
        <f t="shared" si="81"/>
        <v>0</v>
      </c>
      <c r="J517" s="158">
        <f t="shared" si="82"/>
        <v>0</v>
      </c>
      <c r="K517" s="158">
        <f t="shared" si="83"/>
        <v>0</v>
      </c>
      <c r="L517" s="158">
        <f t="shared" si="84"/>
        <v>0</v>
      </c>
      <c r="M517" s="158">
        <f t="shared" si="85"/>
        <v>0</v>
      </c>
      <c r="N517" s="158">
        <f t="shared" si="86"/>
        <v>0</v>
      </c>
      <c r="O517" s="158">
        <f t="shared" si="87"/>
        <v>0</v>
      </c>
    </row>
    <row r="518" spans="1:15" ht="21.95" customHeight="1">
      <c r="A518" s="108">
        <v>512</v>
      </c>
      <c r="B518" s="124" t="str">
        <f t="array" ref="B518">IF(ROWS(الشيت!$GC$10:GC521)&lt;=COUNTIF(result,اخرالعام!$B$4),INDEX(glos,SMALL(IF(result=اخرالعام!$B$4,ROW(result)-ROW(الشيت!$GC$10)+1),ROW(512:512))),"")</f>
        <v/>
      </c>
      <c r="C518" s="139" t="str">
        <f t="shared" si="77"/>
        <v/>
      </c>
      <c r="D518" s="108"/>
      <c r="E518" s="108"/>
      <c r="F518" s="144">
        <f t="shared" si="78"/>
        <v>0</v>
      </c>
      <c r="G518" s="144">
        <f t="shared" si="79"/>
        <v>0</v>
      </c>
      <c r="H518" s="158">
        <f t="shared" si="80"/>
        <v>0</v>
      </c>
      <c r="I518" s="158">
        <f t="shared" si="81"/>
        <v>0</v>
      </c>
      <c r="J518" s="158">
        <f t="shared" si="82"/>
        <v>0</v>
      </c>
      <c r="K518" s="158">
        <f t="shared" si="83"/>
        <v>0</v>
      </c>
      <c r="L518" s="158">
        <f t="shared" si="84"/>
        <v>0</v>
      </c>
      <c r="M518" s="158">
        <f t="shared" si="85"/>
        <v>0</v>
      </c>
      <c r="N518" s="158">
        <f t="shared" si="86"/>
        <v>0</v>
      </c>
      <c r="O518" s="158">
        <f t="shared" si="87"/>
        <v>0</v>
      </c>
    </row>
    <row r="519" spans="1:15" ht="21.95" customHeight="1">
      <c r="A519" s="108">
        <v>513</v>
      </c>
      <c r="B519" s="124" t="str">
        <f t="array" ref="B519">IF(ROWS(الشيت!$GC$10:GC522)&lt;=COUNTIF(result,اخرالعام!$B$4),INDEX(glos,SMALL(IF(result=اخرالعام!$B$4,ROW(result)-ROW(الشيت!$GC$10)+1),ROW(513:513))),"")</f>
        <v/>
      </c>
      <c r="C519" s="139" t="str">
        <f t="shared" ref="C519:C582" si="88">IF(ISNA(VLOOKUP($B519,sheet,2,FALSE)),"",VLOOKUP($B519,sheet,2,))</f>
        <v/>
      </c>
      <c r="D519" s="108"/>
      <c r="E519" s="108"/>
      <c r="F519" s="144">
        <f t="shared" ref="F519:F582" si="89">IF(ISNA(VLOOKUP($B519,sheet,18,FALSE)),"",VLOOKUP($B519,sheet,18,FALSE))</f>
        <v>0</v>
      </c>
      <c r="G519" s="144">
        <f t="shared" ref="G519:G582" si="90">IF(ISNA(VLOOKUP($B519,sheet,34,FALSE)),"",VLOOKUP($B519,sheet,34,FALSE))</f>
        <v>0</v>
      </c>
      <c r="H519" s="158">
        <f t="shared" ref="H519:H582" si="91">IF(ISNA(VLOOKUP($B519,sheet,50,FALSE)),"",VLOOKUP($B519,sheet,50,FALSE))</f>
        <v>0</v>
      </c>
      <c r="I519" s="158">
        <f t="shared" ref="I519:I582" si="92">IF(ISNA(VLOOKUP($B519,sheet,69,FALSE)),"",VLOOKUP($B519,sheet,69,FALSE))</f>
        <v>0</v>
      </c>
      <c r="J519" s="158">
        <f t="shared" ref="J519:J582" si="93">IF(ISNA(VLOOKUP($B519,sheet,88,FALSE)),"",VLOOKUP($B519,sheet,88,FALSE))</f>
        <v>0</v>
      </c>
      <c r="K519" s="158">
        <f t="shared" ref="K519:K582" si="94">IF(ISNA(VLOOKUP($B519,sheet,107,FALSE)),"",VLOOKUP($B519,sheet,107,FALSE))</f>
        <v>0</v>
      </c>
      <c r="L519" s="158">
        <f t="shared" ref="L519:L582" si="95">IF(ISNA(VLOOKUP($B519,sheet,123,FALSE)),"",VLOOKUP($B519,sheet,123,FALSE))</f>
        <v>0</v>
      </c>
      <c r="M519" s="158">
        <f t="shared" ref="M519:M582" si="96">IF(ISNA(VLOOKUP($B519,sheet,135,FALSE)),"",VLOOKUP($B519,sheet,135,FALSE))</f>
        <v>0</v>
      </c>
      <c r="N519" s="158">
        <f t="shared" ref="N519:N582" si="97">IF(ISNA(VLOOKUP($B519,sheet,147,FALSE)),"",VLOOKUP($B519,sheet,147,FALSE))</f>
        <v>0</v>
      </c>
      <c r="O519" s="158">
        <f t="shared" ref="O519:O582" si="98">IF(ISNA(VLOOKUP($B519,sheet,166,FALSE)),"",VLOOKUP($B519,sheet,166,FALSE))</f>
        <v>0</v>
      </c>
    </row>
    <row r="520" spans="1:15" ht="21.95" customHeight="1">
      <c r="A520" s="108">
        <v>514</v>
      </c>
      <c r="B520" s="124" t="str">
        <f t="array" ref="B520">IF(ROWS(الشيت!$GC$10:GC523)&lt;=COUNTIF(result,اخرالعام!$B$4),INDEX(glos,SMALL(IF(result=اخرالعام!$B$4,ROW(result)-ROW(الشيت!$GC$10)+1),ROW(514:514))),"")</f>
        <v/>
      </c>
      <c r="C520" s="139" t="str">
        <f t="shared" si="88"/>
        <v/>
      </c>
      <c r="D520" s="108"/>
      <c r="E520" s="108"/>
      <c r="F520" s="144">
        <f t="shared" si="89"/>
        <v>0</v>
      </c>
      <c r="G520" s="144">
        <f t="shared" si="90"/>
        <v>0</v>
      </c>
      <c r="H520" s="158">
        <f t="shared" si="91"/>
        <v>0</v>
      </c>
      <c r="I520" s="158">
        <f t="shared" si="92"/>
        <v>0</v>
      </c>
      <c r="J520" s="158">
        <f t="shared" si="93"/>
        <v>0</v>
      </c>
      <c r="K520" s="158">
        <f t="shared" si="94"/>
        <v>0</v>
      </c>
      <c r="L520" s="158">
        <f t="shared" si="95"/>
        <v>0</v>
      </c>
      <c r="M520" s="158">
        <f t="shared" si="96"/>
        <v>0</v>
      </c>
      <c r="N520" s="158">
        <f t="shared" si="97"/>
        <v>0</v>
      </c>
      <c r="O520" s="158">
        <f t="shared" si="98"/>
        <v>0</v>
      </c>
    </row>
    <row r="521" spans="1:15" ht="21.95" customHeight="1">
      <c r="A521" s="108">
        <v>515</v>
      </c>
      <c r="B521" s="124" t="str">
        <f t="array" ref="B521">IF(ROWS(الشيت!$GC$10:GC524)&lt;=COUNTIF(result,اخرالعام!$B$4),INDEX(glos,SMALL(IF(result=اخرالعام!$B$4,ROW(result)-ROW(الشيت!$GC$10)+1),ROW(515:515))),"")</f>
        <v/>
      </c>
      <c r="C521" s="139" t="str">
        <f t="shared" si="88"/>
        <v/>
      </c>
      <c r="D521" s="108"/>
      <c r="E521" s="108"/>
      <c r="F521" s="144">
        <f t="shared" si="89"/>
        <v>0</v>
      </c>
      <c r="G521" s="144">
        <f t="shared" si="90"/>
        <v>0</v>
      </c>
      <c r="H521" s="158">
        <f t="shared" si="91"/>
        <v>0</v>
      </c>
      <c r="I521" s="158">
        <f t="shared" si="92"/>
        <v>0</v>
      </c>
      <c r="J521" s="158">
        <f t="shared" si="93"/>
        <v>0</v>
      </c>
      <c r="K521" s="158">
        <f t="shared" si="94"/>
        <v>0</v>
      </c>
      <c r="L521" s="158">
        <f t="shared" si="95"/>
        <v>0</v>
      </c>
      <c r="M521" s="158">
        <f t="shared" si="96"/>
        <v>0</v>
      </c>
      <c r="N521" s="158">
        <f t="shared" si="97"/>
        <v>0</v>
      </c>
      <c r="O521" s="158">
        <f t="shared" si="98"/>
        <v>0</v>
      </c>
    </row>
    <row r="522" spans="1:15" ht="21.95" customHeight="1">
      <c r="A522" s="108">
        <v>516</v>
      </c>
      <c r="B522" s="124" t="str">
        <f t="array" ref="B522">IF(ROWS(الشيت!$GC$10:GC525)&lt;=COUNTIF(result,اخرالعام!$B$4),INDEX(glos,SMALL(IF(result=اخرالعام!$B$4,ROW(result)-ROW(الشيت!$GC$10)+1),ROW(516:516))),"")</f>
        <v/>
      </c>
      <c r="C522" s="139" t="str">
        <f t="shared" si="88"/>
        <v/>
      </c>
      <c r="D522" s="108"/>
      <c r="E522" s="108"/>
      <c r="F522" s="144">
        <f t="shared" si="89"/>
        <v>0</v>
      </c>
      <c r="G522" s="144">
        <f t="shared" si="90"/>
        <v>0</v>
      </c>
      <c r="H522" s="158">
        <f t="shared" si="91"/>
        <v>0</v>
      </c>
      <c r="I522" s="158">
        <f t="shared" si="92"/>
        <v>0</v>
      </c>
      <c r="J522" s="158">
        <f t="shared" si="93"/>
        <v>0</v>
      </c>
      <c r="K522" s="158">
        <f t="shared" si="94"/>
        <v>0</v>
      </c>
      <c r="L522" s="158">
        <f t="shared" si="95"/>
        <v>0</v>
      </c>
      <c r="M522" s="158">
        <f t="shared" si="96"/>
        <v>0</v>
      </c>
      <c r="N522" s="158">
        <f t="shared" si="97"/>
        <v>0</v>
      </c>
      <c r="O522" s="158">
        <f t="shared" si="98"/>
        <v>0</v>
      </c>
    </row>
    <row r="523" spans="1:15" ht="21.95" customHeight="1">
      <c r="A523" s="108">
        <v>517</v>
      </c>
      <c r="B523" s="124" t="str">
        <f t="array" ref="B523">IF(ROWS(الشيت!$GC$10:GC526)&lt;=COUNTIF(result,اخرالعام!$B$4),INDEX(glos,SMALL(IF(result=اخرالعام!$B$4,ROW(result)-ROW(الشيت!$GC$10)+1),ROW(517:517))),"")</f>
        <v/>
      </c>
      <c r="C523" s="139" t="str">
        <f t="shared" si="88"/>
        <v/>
      </c>
      <c r="D523" s="108"/>
      <c r="E523" s="108"/>
      <c r="F523" s="144">
        <f t="shared" si="89"/>
        <v>0</v>
      </c>
      <c r="G523" s="144">
        <f t="shared" si="90"/>
        <v>0</v>
      </c>
      <c r="H523" s="158">
        <f t="shared" si="91"/>
        <v>0</v>
      </c>
      <c r="I523" s="158">
        <f t="shared" si="92"/>
        <v>0</v>
      </c>
      <c r="J523" s="158">
        <f t="shared" si="93"/>
        <v>0</v>
      </c>
      <c r="K523" s="158">
        <f t="shared" si="94"/>
        <v>0</v>
      </c>
      <c r="L523" s="158">
        <f t="shared" si="95"/>
        <v>0</v>
      </c>
      <c r="M523" s="158">
        <f t="shared" si="96"/>
        <v>0</v>
      </c>
      <c r="N523" s="158">
        <f t="shared" si="97"/>
        <v>0</v>
      </c>
      <c r="O523" s="158">
        <f t="shared" si="98"/>
        <v>0</v>
      </c>
    </row>
    <row r="524" spans="1:15" ht="21.95" customHeight="1">
      <c r="A524" s="108">
        <v>518</v>
      </c>
      <c r="B524" s="124" t="str">
        <f t="array" ref="B524">IF(ROWS(الشيت!$GC$10:GC527)&lt;=COUNTIF(result,اخرالعام!$B$4),INDEX(glos,SMALL(IF(result=اخرالعام!$B$4,ROW(result)-ROW(الشيت!$GC$10)+1),ROW(518:518))),"")</f>
        <v/>
      </c>
      <c r="C524" s="139" t="str">
        <f t="shared" si="88"/>
        <v/>
      </c>
      <c r="D524" s="108"/>
      <c r="E524" s="108"/>
      <c r="F524" s="144">
        <f t="shared" si="89"/>
        <v>0</v>
      </c>
      <c r="G524" s="144">
        <f t="shared" si="90"/>
        <v>0</v>
      </c>
      <c r="H524" s="158">
        <f t="shared" si="91"/>
        <v>0</v>
      </c>
      <c r="I524" s="158">
        <f t="shared" si="92"/>
        <v>0</v>
      </c>
      <c r="J524" s="158">
        <f t="shared" si="93"/>
        <v>0</v>
      </c>
      <c r="K524" s="158">
        <f t="shared" si="94"/>
        <v>0</v>
      </c>
      <c r="L524" s="158">
        <f t="shared" si="95"/>
        <v>0</v>
      </c>
      <c r="M524" s="158">
        <f t="shared" si="96"/>
        <v>0</v>
      </c>
      <c r="N524" s="158">
        <f t="shared" si="97"/>
        <v>0</v>
      </c>
      <c r="O524" s="158">
        <f t="shared" si="98"/>
        <v>0</v>
      </c>
    </row>
    <row r="525" spans="1:15" ht="21.95" customHeight="1">
      <c r="A525" s="108">
        <v>519</v>
      </c>
      <c r="B525" s="124" t="str">
        <f t="array" ref="B525">IF(ROWS(الشيت!$GC$10:GC528)&lt;=COUNTIF(result,اخرالعام!$B$4),INDEX(glos,SMALL(IF(result=اخرالعام!$B$4,ROW(result)-ROW(الشيت!$GC$10)+1),ROW(519:519))),"")</f>
        <v/>
      </c>
      <c r="C525" s="139" t="str">
        <f t="shared" si="88"/>
        <v/>
      </c>
      <c r="D525" s="108"/>
      <c r="E525" s="108"/>
      <c r="F525" s="144">
        <f t="shared" si="89"/>
        <v>0</v>
      </c>
      <c r="G525" s="144">
        <f t="shared" si="90"/>
        <v>0</v>
      </c>
      <c r="H525" s="158">
        <f t="shared" si="91"/>
        <v>0</v>
      </c>
      <c r="I525" s="158">
        <f t="shared" si="92"/>
        <v>0</v>
      </c>
      <c r="J525" s="158">
        <f t="shared" si="93"/>
        <v>0</v>
      </c>
      <c r="K525" s="158">
        <f t="shared" si="94"/>
        <v>0</v>
      </c>
      <c r="L525" s="158">
        <f t="shared" si="95"/>
        <v>0</v>
      </c>
      <c r="M525" s="158">
        <f t="shared" si="96"/>
        <v>0</v>
      </c>
      <c r="N525" s="158">
        <f t="shared" si="97"/>
        <v>0</v>
      </c>
      <c r="O525" s="158">
        <f t="shared" si="98"/>
        <v>0</v>
      </c>
    </row>
    <row r="526" spans="1:15" ht="21.95" customHeight="1">
      <c r="A526" s="108">
        <v>520</v>
      </c>
      <c r="B526" s="124" t="str">
        <f t="array" ref="B526">IF(ROWS(الشيت!$GC$10:GC529)&lt;=COUNTIF(result,اخرالعام!$B$4),INDEX(glos,SMALL(IF(result=اخرالعام!$B$4,ROW(result)-ROW(الشيت!$GC$10)+1),ROW(520:520))),"")</f>
        <v/>
      </c>
      <c r="C526" s="139" t="str">
        <f t="shared" si="88"/>
        <v/>
      </c>
      <c r="D526" s="108"/>
      <c r="E526" s="108"/>
      <c r="F526" s="144">
        <f t="shared" si="89"/>
        <v>0</v>
      </c>
      <c r="G526" s="144">
        <f t="shared" si="90"/>
        <v>0</v>
      </c>
      <c r="H526" s="158">
        <f t="shared" si="91"/>
        <v>0</v>
      </c>
      <c r="I526" s="158">
        <f t="shared" si="92"/>
        <v>0</v>
      </c>
      <c r="J526" s="158">
        <f t="shared" si="93"/>
        <v>0</v>
      </c>
      <c r="K526" s="158">
        <f t="shared" si="94"/>
        <v>0</v>
      </c>
      <c r="L526" s="158">
        <f t="shared" si="95"/>
        <v>0</v>
      </c>
      <c r="M526" s="158">
        <f t="shared" si="96"/>
        <v>0</v>
      </c>
      <c r="N526" s="158">
        <f t="shared" si="97"/>
        <v>0</v>
      </c>
      <c r="O526" s="158">
        <f t="shared" si="98"/>
        <v>0</v>
      </c>
    </row>
    <row r="527" spans="1:15" ht="21.95" customHeight="1">
      <c r="A527" s="108">
        <v>521</v>
      </c>
      <c r="B527" s="124" t="str">
        <f t="array" ref="B527">IF(ROWS(الشيت!$GC$10:GC530)&lt;=COUNTIF(result,اخرالعام!$B$4),INDEX(glos,SMALL(IF(result=اخرالعام!$B$4,ROW(result)-ROW(الشيت!$GC$10)+1),ROW(521:521))),"")</f>
        <v/>
      </c>
      <c r="C527" s="139" t="str">
        <f t="shared" si="88"/>
        <v/>
      </c>
      <c r="D527" s="108"/>
      <c r="E527" s="108"/>
      <c r="F527" s="144">
        <f t="shared" si="89"/>
        <v>0</v>
      </c>
      <c r="G527" s="144">
        <f t="shared" si="90"/>
        <v>0</v>
      </c>
      <c r="H527" s="158">
        <f t="shared" si="91"/>
        <v>0</v>
      </c>
      <c r="I527" s="158">
        <f t="shared" si="92"/>
        <v>0</v>
      </c>
      <c r="J527" s="158">
        <f t="shared" si="93"/>
        <v>0</v>
      </c>
      <c r="K527" s="158">
        <f t="shared" si="94"/>
        <v>0</v>
      </c>
      <c r="L527" s="158">
        <f t="shared" si="95"/>
        <v>0</v>
      </c>
      <c r="M527" s="158">
        <f t="shared" si="96"/>
        <v>0</v>
      </c>
      <c r="N527" s="158">
        <f t="shared" si="97"/>
        <v>0</v>
      </c>
      <c r="O527" s="158">
        <f t="shared" si="98"/>
        <v>0</v>
      </c>
    </row>
    <row r="528" spans="1:15" ht="21.95" customHeight="1">
      <c r="A528" s="108">
        <v>522</v>
      </c>
      <c r="B528" s="124" t="str">
        <f t="array" ref="B528">IF(ROWS(الشيت!$GC$10:GC531)&lt;=COUNTIF(result,اخرالعام!$B$4),INDEX(glos,SMALL(IF(result=اخرالعام!$B$4,ROW(result)-ROW(الشيت!$GC$10)+1),ROW(522:522))),"")</f>
        <v/>
      </c>
      <c r="C528" s="139" t="str">
        <f t="shared" si="88"/>
        <v/>
      </c>
      <c r="D528" s="108"/>
      <c r="E528" s="108"/>
      <c r="F528" s="144">
        <f t="shared" si="89"/>
        <v>0</v>
      </c>
      <c r="G528" s="144">
        <f t="shared" si="90"/>
        <v>0</v>
      </c>
      <c r="H528" s="158">
        <f t="shared" si="91"/>
        <v>0</v>
      </c>
      <c r="I528" s="158">
        <f t="shared" si="92"/>
        <v>0</v>
      </c>
      <c r="J528" s="158">
        <f t="shared" si="93"/>
        <v>0</v>
      </c>
      <c r="K528" s="158">
        <f t="shared" si="94"/>
        <v>0</v>
      </c>
      <c r="L528" s="158">
        <f t="shared" si="95"/>
        <v>0</v>
      </c>
      <c r="M528" s="158">
        <f t="shared" si="96"/>
        <v>0</v>
      </c>
      <c r="N528" s="158">
        <f t="shared" si="97"/>
        <v>0</v>
      </c>
      <c r="O528" s="158">
        <f t="shared" si="98"/>
        <v>0</v>
      </c>
    </row>
    <row r="529" spans="1:15" ht="21.95" customHeight="1">
      <c r="A529" s="108">
        <v>523</v>
      </c>
      <c r="B529" s="124" t="str">
        <f t="array" ref="B529">IF(ROWS(الشيت!$GC$10:GC532)&lt;=COUNTIF(result,اخرالعام!$B$4),INDEX(glos,SMALL(IF(result=اخرالعام!$B$4,ROW(result)-ROW(الشيت!$GC$10)+1),ROW(523:523))),"")</f>
        <v/>
      </c>
      <c r="C529" s="139" t="str">
        <f t="shared" si="88"/>
        <v/>
      </c>
      <c r="D529" s="108"/>
      <c r="E529" s="108"/>
      <c r="F529" s="144">
        <f t="shared" si="89"/>
        <v>0</v>
      </c>
      <c r="G529" s="144">
        <f t="shared" si="90"/>
        <v>0</v>
      </c>
      <c r="H529" s="158">
        <f t="shared" si="91"/>
        <v>0</v>
      </c>
      <c r="I529" s="158">
        <f t="shared" si="92"/>
        <v>0</v>
      </c>
      <c r="J529" s="158">
        <f t="shared" si="93"/>
        <v>0</v>
      </c>
      <c r="K529" s="158">
        <f t="shared" si="94"/>
        <v>0</v>
      </c>
      <c r="L529" s="158">
        <f t="shared" si="95"/>
        <v>0</v>
      </c>
      <c r="M529" s="158">
        <f t="shared" si="96"/>
        <v>0</v>
      </c>
      <c r="N529" s="158">
        <f t="shared" si="97"/>
        <v>0</v>
      </c>
      <c r="O529" s="158">
        <f t="shared" si="98"/>
        <v>0</v>
      </c>
    </row>
    <row r="530" spans="1:15" ht="21.95" customHeight="1">
      <c r="A530" s="108">
        <v>524</v>
      </c>
      <c r="B530" s="124" t="str">
        <f t="array" ref="B530">IF(ROWS(الشيت!$GC$10:GC533)&lt;=COUNTIF(result,اخرالعام!$B$4),INDEX(glos,SMALL(IF(result=اخرالعام!$B$4,ROW(result)-ROW(الشيت!$GC$10)+1),ROW(524:524))),"")</f>
        <v/>
      </c>
      <c r="C530" s="139" t="str">
        <f t="shared" si="88"/>
        <v/>
      </c>
      <c r="D530" s="108"/>
      <c r="E530" s="108"/>
      <c r="F530" s="144">
        <f t="shared" si="89"/>
        <v>0</v>
      </c>
      <c r="G530" s="144">
        <f t="shared" si="90"/>
        <v>0</v>
      </c>
      <c r="H530" s="158">
        <f t="shared" si="91"/>
        <v>0</v>
      </c>
      <c r="I530" s="158">
        <f t="shared" si="92"/>
        <v>0</v>
      </c>
      <c r="J530" s="158">
        <f t="shared" si="93"/>
        <v>0</v>
      </c>
      <c r="K530" s="158">
        <f t="shared" si="94"/>
        <v>0</v>
      </c>
      <c r="L530" s="158">
        <f t="shared" si="95"/>
        <v>0</v>
      </c>
      <c r="M530" s="158">
        <f t="shared" si="96"/>
        <v>0</v>
      </c>
      <c r="N530" s="158">
        <f t="shared" si="97"/>
        <v>0</v>
      </c>
      <c r="O530" s="158">
        <f t="shared" si="98"/>
        <v>0</v>
      </c>
    </row>
    <row r="531" spans="1:15" ht="21.95" customHeight="1">
      <c r="A531" s="108">
        <v>525</v>
      </c>
      <c r="B531" s="124" t="str">
        <f t="array" ref="B531">IF(ROWS(الشيت!$GC$10:GC534)&lt;=COUNTIF(result,اخرالعام!$B$4),INDEX(glos,SMALL(IF(result=اخرالعام!$B$4,ROW(result)-ROW(الشيت!$GC$10)+1),ROW(525:525))),"")</f>
        <v/>
      </c>
      <c r="C531" s="139" t="str">
        <f t="shared" si="88"/>
        <v/>
      </c>
      <c r="D531" s="108"/>
      <c r="E531" s="108"/>
      <c r="F531" s="144">
        <f t="shared" si="89"/>
        <v>0</v>
      </c>
      <c r="G531" s="144">
        <f t="shared" si="90"/>
        <v>0</v>
      </c>
      <c r="H531" s="158">
        <f t="shared" si="91"/>
        <v>0</v>
      </c>
      <c r="I531" s="158">
        <f t="shared" si="92"/>
        <v>0</v>
      </c>
      <c r="J531" s="158">
        <f t="shared" si="93"/>
        <v>0</v>
      </c>
      <c r="K531" s="158">
        <f t="shared" si="94"/>
        <v>0</v>
      </c>
      <c r="L531" s="158">
        <f t="shared" si="95"/>
        <v>0</v>
      </c>
      <c r="M531" s="158">
        <f t="shared" si="96"/>
        <v>0</v>
      </c>
      <c r="N531" s="158">
        <f t="shared" si="97"/>
        <v>0</v>
      </c>
      <c r="O531" s="158">
        <f t="shared" si="98"/>
        <v>0</v>
      </c>
    </row>
    <row r="532" spans="1:15" ht="21.95" customHeight="1">
      <c r="A532" s="108">
        <v>526</v>
      </c>
      <c r="B532" s="124" t="str">
        <f t="array" ref="B532">IF(ROWS(الشيت!$GC$10:GC535)&lt;=COUNTIF(result,اخرالعام!$B$4),INDEX(glos,SMALL(IF(result=اخرالعام!$B$4,ROW(result)-ROW(الشيت!$GC$10)+1),ROW(526:526))),"")</f>
        <v/>
      </c>
      <c r="C532" s="139" t="str">
        <f t="shared" si="88"/>
        <v/>
      </c>
      <c r="D532" s="108"/>
      <c r="E532" s="108"/>
      <c r="F532" s="144">
        <f t="shared" si="89"/>
        <v>0</v>
      </c>
      <c r="G532" s="144">
        <f t="shared" si="90"/>
        <v>0</v>
      </c>
      <c r="H532" s="158">
        <f t="shared" si="91"/>
        <v>0</v>
      </c>
      <c r="I532" s="158">
        <f t="shared" si="92"/>
        <v>0</v>
      </c>
      <c r="J532" s="158">
        <f t="shared" si="93"/>
        <v>0</v>
      </c>
      <c r="K532" s="158">
        <f t="shared" si="94"/>
        <v>0</v>
      </c>
      <c r="L532" s="158">
        <f t="shared" si="95"/>
        <v>0</v>
      </c>
      <c r="M532" s="158">
        <f t="shared" si="96"/>
        <v>0</v>
      </c>
      <c r="N532" s="158">
        <f t="shared" si="97"/>
        <v>0</v>
      </c>
      <c r="O532" s="158">
        <f t="shared" si="98"/>
        <v>0</v>
      </c>
    </row>
    <row r="533" spans="1:15" ht="21.95" customHeight="1">
      <c r="A533" s="108">
        <v>527</v>
      </c>
      <c r="B533" s="124" t="str">
        <f t="array" ref="B533">IF(ROWS(الشيت!$GC$10:GC536)&lt;=COUNTIF(result,اخرالعام!$B$4),INDEX(glos,SMALL(IF(result=اخرالعام!$B$4,ROW(result)-ROW(الشيت!$GC$10)+1),ROW(527:527))),"")</f>
        <v/>
      </c>
      <c r="C533" s="139" t="str">
        <f t="shared" si="88"/>
        <v/>
      </c>
      <c r="D533" s="108"/>
      <c r="E533" s="108"/>
      <c r="F533" s="144">
        <f t="shared" si="89"/>
        <v>0</v>
      </c>
      <c r="G533" s="144">
        <f t="shared" si="90"/>
        <v>0</v>
      </c>
      <c r="H533" s="158">
        <f t="shared" si="91"/>
        <v>0</v>
      </c>
      <c r="I533" s="158">
        <f t="shared" si="92"/>
        <v>0</v>
      </c>
      <c r="J533" s="158">
        <f t="shared" si="93"/>
        <v>0</v>
      </c>
      <c r="K533" s="158">
        <f t="shared" si="94"/>
        <v>0</v>
      </c>
      <c r="L533" s="158">
        <f t="shared" si="95"/>
        <v>0</v>
      </c>
      <c r="M533" s="158">
        <f t="shared" si="96"/>
        <v>0</v>
      </c>
      <c r="N533" s="158">
        <f t="shared" si="97"/>
        <v>0</v>
      </c>
      <c r="O533" s="158">
        <f t="shared" si="98"/>
        <v>0</v>
      </c>
    </row>
    <row r="534" spans="1:15" ht="21.95" customHeight="1">
      <c r="A534" s="108">
        <v>528</v>
      </c>
      <c r="B534" s="124" t="str">
        <f t="array" ref="B534">IF(ROWS(الشيت!$GC$10:GC537)&lt;=COUNTIF(result,اخرالعام!$B$4),INDEX(glos,SMALL(IF(result=اخرالعام!$B$4,ROW(result)-ROW(الشيت!$GC$10)+1),ROW(528:528))),"")</f>
        <v/>
      </c>
      <c r="C534" s="139" t="str">
        <f t="shared" si="88"/>
        <v/>
      </c>
      <c r="D534" s="108"/>
      <c r="E534" s="108"/>
      <c r="F534" s="144">
        <f t="shared" si="89"/>
        <v>0</v>
      </c>
      <c r="G534" s="144">
        <f t="shared" si="90"/>
        <v>0</v>
      </c>
      <c r="H534" s="158">
        <f t="shared" si="91"/>
        <v>0</v>
      </c>
      <c r="I534" s="158">
        <f t="shared" si="92"/>
        <v>0</v>
      </c>
      <c r="J534" s="158">
        <f t="shared" si="93"/>
        <v>0</v>
      </c>
      <c r="K534" s="158">
        <f t="shared" si="94"/>
        <v>0</v>
      </c>
      <c r="L534" s="158">
        <f t="shared" si="95"/>
        <v>0</v>
      </c>
      <c r="M534" s="158">
        <f t="shared" si="96"/>
        <v>0</v>
      </c>
      <c r="N534" s="158">
        <f t="shared" si="97"/>
        <v>0</v>
      </c>
      <c r="O534" s="158">
        <f t="shared" si="98"/>
        <v>0</v>
      </c>
    </row>
    <row r="535" spans="1:15" ht="21.95" customHeight="1">
      <c r="A535" s="108">
        <v>529</v>
      </c>
      <c r="B535" s="124" t="str">
        <f t="array" ref="B535">IF(ROWS(الشيت!$GC$10:GC538)&lt;=COUNTIF(result,اخرالعام!$B$4),INDEX(glos,SMALL(IF(result=اخرالعام!$B$4,ROW(result)-ROW(الشيت!$GC$10)+1),ROW(529:529))),"")</f>
        <v/>
      </c>
      <c r="C535" s="139" t="str">
        <f t="shared" si="88"/>
        <v/>
      </c>
      <c r="D535" s="108"/>
      <c r="E535" s="108"/>
      <c r="F535" s="144">
        <f t="shared" si="89"/>
        <v>0</v>
      </c>
      <c r="G535" s="144">
        <f t="shared" si="90"/>
        <v>0</v>
      </c>
      <c r="H535" s="158">
        <f t="shared" si="91"/>
        <v>0</v>
      </c>
      <c r="I535" s="158">
        <f t="shared" si="92"/>
        <v>0</v>
      </c>
      <c r="J535" s="158">
        <f t="shared" si="93"/>
        <v>0</v>
      </c>
      <c r="K535" s="158">
        <f t="shared" si="94"/>
        <v>0</v>
      </c>
      <c r="L535" s="158">
        <f t="shared" si="95"/>
        <v>0</v>
      </c>
      <c r="M535" s="158">
        <f t="shared" si="96"/>
        <v>0</v>
      </c>
      <c r="N535" s="158">
        <f t="shared" si="97"/>
        <v>0</v>
      </c>
      <c r="O535" s="158">
        <f t="shared" si="98"/>
        <v>0</v>
      </c>
    </row>
    <row r="536" spans="1:15" ht="21.95" customHeight="1">
      <c r="A536" s="108">
        <v>530</v>
      </c>
      <c r="B536" s="124" t="str">
        <f t="array" ref="B536">IF(ROWS(الشيت!$GC$10:GC539)&lt;=COUNTIF(result,اخرالعام!$B$4),INDEX(glos,SMALL(IF(result=اخرالعام!$B$4,ROW(result)-ROW(الشيت!$GC$10)+1),ROW(530:530))),"")</f>
        <v/>
      </c>
      <c r="C536" s="139" t="str">
        <f t="shared" si="88"/>
        <v/>
      </c>
      <c r="D536" s="108"/>
      <c r="E536" s="108"/>
      <c r="F536" s="144">
        <f t="shared" si="89"/>
        <v>0</v>
      </c>
      <c r="G536" s="144">
        <f t="shared" si="90"/>
        <v>0</v>
      </c>
      <c r="H536" s="158">
        <f t="shared" si="91"/>
        <v>0</v>
      </c>
      <c r="I536" s="158">
        <f t="shared" si="92"/>
        <v>0</v>
      </c>
      <c r="J536" s="158">
        <f t="shared" si="93"/>
        <v>0</v>
      </c>
      <c r="K536" s="158">
        <f t="shared" si="94"/>
        <v>0</v>
      </c>
      <c r="L536" s="158">
        <f t="shared" si="95"/>
        <v>0</v>
      </c>
      <c r="M536" s="158">
        <f t="shared" si="96"/>
        <v>0</v>
      </c>
      <c r="N536" s="158">
        <f t="shared" si="97"/>
        <v>0</v>
      </c>
      <c r="O536" s="158">
        <f t="shared" si="98"/>
        <v>0</v>
      </c>
    </row>
    <row r="537" spans="1:15" ht="21.95" customHeight="1">
      <c r="A537" s="108">
        <v>531</v>
      </c>
      <c r="B537" s="124" t="str">
        <f t="array" ref="B537">IF(ROWS(الشيت!$GC$10:GC540)&lt;=COUNTIF(result,اخرالعام!$B$4),INDEX(glos,SMALL(IF(result=اخرالعام!$B$4,ROW(result)-ROW(الشيت!$GC$10)+1),ROW(531:531))),"")</f>
        <v/>
      </c>
      <c r="C537" s="139" t="str">
        <f t="shared" si="88"/>
        <v/>
      </c>
      <c r="D537" s="108"/>
      <c r="E537" s="108"/>
      <c r="F537" s="144">
        <f t="shared" si="89"/>
        <v>0</v>
      </c>
      <c r="G537" s="144">
        <f t="shared" si="90"/>
        <v>0</v>
      </c>
      <c r="H537" s="158">
        <f t="shared" si="91"/>
        <v>0</v>
      </c>
      <c r="I537" s="158">
        <f t="shared" si="92"/>
        <v>0</v>
      </c>
      <c r="J537" s="158">
        <f t="shared" si="93"/>
        <v>0</v>
      </c>
      <c r="K537" s="158">
        <f t="shared" si="94"/>
        <v>0</v>
      </c>
      <c r="L537" s="158">
        <f t="shared" si="95"/>
        <v>0</v>
      </c>
      <c r="M537" s="158">
        <f t="shared" si="96"/>
        <v>0</v>
      </c>
      <c r="N537" s="158">
        <f t="shared" si="97"/>
        <v>0</v>
      </c>
      <c r="O537" s="158">
        <f t="shared" si="98"/>
        <v>0</v>
      </c>
    </row>
    <row r="538" spans="1:15" ht="21.95" customHeight="1">
      <c r="A538" s="108">
        <v>532</v>
      </c>
      <c r="B538" s="124" t="str">
        <f t="array" ref="B538">IF(ROWS(الشيت!$GC$10:GC541)&lt;=COUNTIF(result,اخرالعام!$B$4),INDEX(glos,SMALL(IF(result=اخرالعام!$B$4,ROW(result)-ROW(الشيت!$GC$10)+1),ROW(532:532))),"")</f>
        <v/>
      </c>
      <c r="C538" s="139" t="str">
        <f t="shared" si="88"/>
        <v/>
      </c>
      <c r="D538" s="108"/>
      <c r="E538" s="108"/>
      <c r="F538" s="144">
        <f t="shared" si="89"/>
        <v>0</v>
      </c>
      <c r="G538" s="144">
        <f t="shared" si="90"/>
        <v>0</v>
      </c>
      <c r="H538" s="158">
        <f t="shared" si="91"/>
        <v>0</v>
      </c>
      <c r="I538" s="158">
        <f t="shared" si="92"/>
        <v>0</v>
      </c>
      <c r="J538" s="158">
        <f t="shared" si="93"/>
        <v>0</v>
      </c>
      <c r="K538" s="158">
        <f t="shared" si="94"/>
        <v>0</v>
      </c>
      <c r="L538" s="158">
        <f t="shared" si="95"/>
        <v>0</v>
      </c>
      <c r="M538" s="158">
        <f t="shared" si="96"/>
        <v>0</v>
      </c>
      <c r="N538" s="158">
        <f t="shared" si="97"/>
        <v>0</v>
      </c>
      <c r="O538" s="158">
        <f t="shared" si="98"/>
        <v>0</v>
      </c>
    </row>
    <row r="539" spans="1:15" ht="21.95" customHeight="1">
      <c r="A539" s="108">
        <v>533</v>
      </c>
      <c r="B539" s="124" t="str">
        <f t="array" ref="B539">IF(ROWS(الشيت!$GC$10:GC542)&lt;=COUNTIF(result,اخرالعام!$B$4),INDEX(glos,SMALL(IF(result=اخرالعام!$B$4,ROW(result)-ROW(الشيت!$GC$10)+1),ROW(533:533))),"")</f>
        <v/>
      </c>
      <c r="C539" s="139" t="str">
        <f t="shared" si="88"/>
        <v/>
      </c>
      <c r="D539" s="108"/>
      <c r="E539" s="108"/>
      <c r="F539" s="144">
        <f t="shared" si="89"/>
        <v>0</v>
      </c>
      <c r="G539" s="144">
        <f t="shared" si="90"/>
        <v>0</v>
      </c>
      <c r="H539" s="158">
        <f t="shared" si="91"/>
        <v>0</v>
      </c>
      <c r="I539" s="158">
        <f t="shared" si="92"/>
        <v>0</v>
      </c>
      <c r="J539" s="158">
        <f t="shared" si="93"/>
        <v>0</v>
      </c>
      <c r="K539" s="158">
        <f t="shared" si="94"/>
        <v>0</v>
      </c>
      <c r="L539" s="158">
        <f t="shared" si="95"/>
        <v>0</v>
      </c>
      <c r="M539" s="158">
        <f t="shared" si="96"/>
        <v>0</v>
      </c>
      <c r="N539" s="158">
        <f t="shared" si="97"/>
        <v>0</v>
      </c>
      <c r="O539" s="158">
        <f t="shared" si="98"/>
        <v>0</v>
      </c>
    </row>
    <row r="540" spans="1:15" ht="21.95" customHeight="1">
      <c r="A540" s="108">
        <v>534</v>
      </c>
      <c r="B540" s="124" t="str">
        <f t="array" ref="B540">IF(ROWS(الشيت!$GC$10:GC543)&lt;=COUNTIF(result,اخرالعام!$B$4),INDEX(glos,SMALL(IF(result=اخرالعام!$B$4,ROW(result)-ROW(الشيت!$GC$10)+1),ROW(534:534))),"")</f>
        <v/>
      </c>
      <c r="C540" s="139" t="str">
        <f t="shared" si="88"/>
        <v/>
      </c>
      <c r="D540" s="108"/>
      <c r="E540" s="108"/>
      <c r="F540" s="144">
        <f t="shared" si="89"/>
        <v>0</v>
      </c>
      <c r="G540" s="144">
        <f t="shared" si="90"/>
        <v>0</v>
      </c>
      <c r="H540" s="158">
        <f t="shared" si="91"/>
        <v>0</v>
      </c>
      <c r="I540" s="158">
        <f t="shared" si="92"/>
        <v>0</v>
      </c>
      <c r="J540" s="158">
        <f t="shared" si="93"/>
        <v>0</v>
      </c>
      <c r="K540" s="158">
        <f t="shared" si="94"/>
        <v>0</v>
      </c>
      <c r="L540" s="158">
        <f t="shared" si="95"/>
        <v>0</v>
      </c>
      <c r="M540" s="158">
        <f t="shared" si="96"/>
        <v>0</v>
      </c>
      <c r="N540" s="158">
        <f t="shared" si="97"/>
        <v>0</v>
      </c>
      <c r="O540" s="158">
        <f t="shared" si="98"/>
        <v>0</v>
      </c>
    </row>
    <row r="541" spans="1:15" ht="21.95" customHeight="1">
      <c r="A541" s="108">
        <v>535</v>
      </c>
      <c r="B541" s="124" t="str">
        <f t="array" ref="B541">IF(ROWS(الشيت!$GC$10:GC544)&lt;=COUNTIF(result,اخرالعام!$B$4),INDEX(glos,SMALL(IF(result=اخرالعام!$B$4,ROW(result)-ROW(الشيت!$GC$10)+1),ROW(535:535))),"")</f>
        <v/>
      </c>
      <c r="C541" s="139" t="str">
        <f t="shared" si="88"/>
        <v/>
      </c>
      <c r="D541" s="108"/>
      <c r="E541" s="108"/>
      <c r="F541" s="144">
        <f t="shared" si="89"/>
        <v>0</v>
      </c>
      <c r="G541" s="144">
        <f t="shared" si="90"/>
        <v>0</v>
      </c>
      <c r="H541" s="158">
        <f t="shared" si="91"/>
        <v>0</v>
      </c>
      <c r="I541" s="158">
        <f t="shared" si="92"/>
        <v>0</v>
      </c>
      <c r="J541" s="158">
        <f t="shared" si="93"/>
        <v>0</v>
      </c>
      <c r="K541" s="158">
        <f t="shared" si="94"/>
        <v>0</v>
      </c>
      <c r="L541" s="158">
        <f t="shared" si="95"/>
        <v>0</v>
      </c>
      <c r="M541" s="158">
        <f t="shared" si="96"/>
        <v>0</v>
      </c>
      <c r="N541" s="158">
        <f t="shared" si="97"/>
        <v>0</v>
      </c>
      <c r="O541" s="158">
        <f t="shared" si="98"/>
        <v>0</v>
      </c>
    </row>
    <row r="542" spans="1:15" ht="21.95" customHeight="1">
      <c r="A542" s="108">
        <v>536</v>
      </c>
      <c r="B542" s="124" t="str">
        <f t="array" ref="B542">IF(ROWS(الشيت!$GC$10:GC545)&lt;=COUNTIF(result,اخرالعام!$B$4),INDEX(glos,SMALL(IF(result=اخرالعام!$B$4,ROW(result)-ROW(الشيت!$GC$10)+1),ROW(536:536))),"")</f>
        <v/>
      </c>
      <c r="C542" s="139" t="str">
        <f t="shared" si="88"/>
        <v/>
      </c>
      <c r="D542" s="108"/>
      <c r="E542" s="108"/>
      <c r="F542" s="144">
        <f t="shared" si="89"/>
        <v>0</v>
      </c>
      <c r="G542" s="144">
        <f t="shared" si="90"/>
        <v>0</v>
      </c>
      <c r="H542" s="158">
        <f t="shared" si="91"/>
        <v>0</v>
      </c>
      <c r="I542" s="158">
        <f t="shared" si="92"/>
        <v>0</v>
      </c>
      <c r="J542" s="158">
        <f t="shared" si="93"/>
        <v>0</v>
      </c>
      <c r="K542" s="158">
        <f t="shared" si="94"/>
        <v>0</v>
      </c>
      <c r="L542" s="158">
        <f t="shared" si="95"/>
        <v>0</v>
      </c>
      <c r="M542" s="158">
        <f t="shared" si="96"/>
        <v>0</v>
      </c>
      <c r="N542" s="158">
        <f t="shared" si="97"/>
        <v>0</v>
      </c>
      <c r="O542" s="158">
        <f t="shared" si="98"/>
        <v>0</v>
      </c>
    </row>
    <row r="543" spans="1:15" ht="21.95" customHeight="1">
      <c r="A543" s="108">
        <v>537</v>
      </c>
      <c r="B543" s="124" t="str">
        <f t="array" ref="B543">IF(ROWS(الشيت!$GC$10:GC546)&lt;=COUNTIF(result,اخرالعام!$B$4),INDEX(glos,SMALL(IF(result=اخرالعام!$B$4,ROW(result)-ROW(الشيت!$GC$10)+1),ROW(537:537))),"")</f>
        <v/>
      </c>
      <c r="C543" s="139" t="str">
        <f t="shared" si="88"/>
        <v/>
      </c>
      <c r="D543" s="108"/>
      <c r="E543" s="108"/>
      <c r="F543" s="144">
        <f t="shared" si="89"/>
        <v>0</v>
      </c>
      <c r="G543" s="144">
        <f t="shared" si="90"/>
        <v>0</v>
      </c>
      <c r="H543" s="158">
        <f t="shared" si="91"/>
        <v>0</v>
      </c>
      <c r="I543" s="158">
        <f t="shared" si="92"/>
        <v>0</v>
      </c>
      <c r="J543" s="158">
        <f t="shared" si="93"/>
        <v>0</v>
      </c>
      <c r="K543" s="158">
        <f t="shared" si="94"/>
        <v>0</v>
      </c>
      <c r="L543" s="158">
        <f t="shared" si="95"/>
        <v>0</v>
      </c>
      <c r="M543" s="158">
        <f t="shared" si="96"/>
        <v>0</v>
      </c>
      <c r="N543" s="158">
        <f t="shared" si="97"/>
        <v>0</v>
      </c>
      <c r="O543" s="158">
        <f t="shared" si="98"/>
        <v>0</v>
      </c>
    </row>
    <row r="544" spans="1:15" ht="21.95" customHeight="1">
      <c r="A544" s="108">
        <v>538</v>
      </c>
      <c r="B544" s="124" t="str">
        <f t="array" ref="B544">IF(ROWS(الشيت!$GC$10:GC547)&lt;=COUNTIF(result,اخرالعام!$B$4),INDEX(glos,SMALL(IF(result=اخرالعام!$B$4,ROW(result)-ROW(الشيت!$GC$10)+1),ROW(538:538))),"")</f>
        <v/>
      </c>
      <c r="C544" s="139" t="str">
        <f t="shared" si="88"/>
        <v/>
      </c>
      <c r="D544" s="108"/>
      <c r="E544" s="108"/>
      <c r="F544" s="144">
        <f t="shared" si="89"/>
        <v>0</v>
      </c>
      <c r="G544" s="144">
        <f t="shared" si="90"/>
        <v>0</v>
      </c>
      <c r="H544" s="158">
        <f t="shared" si="91"/>
        <v>0</v>
      </c>
      <c r="I544" s="158">
        <f t="shared" si="92"/>
        <v>0</v>
      </c>
      <c r="J544" s="158">
        <f t="shared" si="93"/>
        <v>0</v>
      </c>
      <c r="K544" s="158">
        <f t="shared" si="94"/>
        <v>0</v>
      </c>
      <c r="L544" s="158">
        <f t="shared" si="95"/>
        <v>0</v>
      </c>
      <c r="M544" s="158">
        <f t="shared" si="96"/>
        <v>0</v>
      </c>
      <c r="N544" s="158">
        <f t="shared" si="97"/>
        <v>0</v>
      </c>
      <c r="O544" s="158">
        <f t="shared" si="98"/>
        <v>0</v>
      </c>
    </row>
    <row r="545" spans="1:15" ht="21.95" customHeight="1">
      <c r="A545" s="108">
        <v>539</v>
      </c>
      <c r="B545" s="124" t="str">
        <f t="array" ref="B545">IF(ROWS(الشيت!$GC$10:GC548)&lt;=COUNTIF(result,اخرالعام!$B$4),INDEX(glos,SMALL(IF(result=اخرالعام!$B$4,ROW(result)-ROW(الشيت!$GC$10)+1),ROW(539:539))),"")</f>
        <v/>
      </c>
      <c r="C545" s="139" t="str">
        <f t="shared" si="88"/>
        <v/>
      </c>
      <c r="D545" s="108"/>
      <c r="E545" s="108"/>
      <c r="F545" s="144">
        <f t="shared" si="89"/>
        <v>0</v>
      </c>
      <c r="G545" s="144">
        <f t="shared" si="90"/>
        <v>0</v>
      </c>
      <c r="H545" s="158">
        <f t="shared" si="91"/>
        <v>0</v>
      </c>
      <c r="I545" s="158">
        <f t="shared" si="92"/>
        <v>0</v>
      </c>
      <c r="J545" s="158">
        <f t="shared" si="93"/>
        <v>0</v>
      </c>
      <c r="K545" s="158">
        <f t="shared" si="94"/>
        <v>0</v>
      </c>
      <c r="L545" s="158">
        <f t="shared" si="95"/>
        <v>0</v>
      </c>
      <c r="M545" s="158">
        <f t="shared" si="96"/>
        <v>0</v>
      </c>
      <c r="N545" s="158">
        <f t="shared" si="97"/>
        <v>0</v>
      </c>
      <c r="O545" s="158">
        <f t="shared" si="98"/>
        <v>0</v>
      </c>
    </row>
    <row r="546" spans="1:15" ht="21.95" customHeight="1">
      <c r="A546" s="108">
        <v>540</v>
      </c>
      <c r="B546" s="124" t="str">
        <f t="array" ref="B546">IF(ROWS(الشيت!$GC$10:GC549)&lt;=COUNTIF(result,اخرالعام!$B$4),INDEX(glos,SMALL(IF(result=اخرالعام!$B$4,ROW(result)-ROW(الشيت!$GC$10)+1),ROW(540:540))),"")</f>
        <v/>
      </c>
      <c r="C546" s="139" t="str">
        <f t="shared" si="88"/>
        <v/>
      </c>
      <c r="D546" s="108"/>
      <c r="E546" s="108"/>
      <c r="F546" s="144">
        <f t="shared" si="89"/>
        <v>0</v>
      </c>
      <c r="G546" s="144">
        <f t="shared" si="90"/>
        <v>0</v>
      </c>
      <c r="H546" s="158">
        <f t="shared" si="91"/>
        <v>0</v>
      </c>
      <c r="I546" s="158">
        <f t="shared" si="92"/>
        <v>0</v>
      </c>
      <c r="J546" s="158">
        <f t="shared" si="93"/>
        <v>0</v>
      </c>
      <c r="K546" s="158">
        <f t="shared" si="94"/>
        <v>0</v>
      </c>
      <c r="L546" s="158">
        <f t="shared" si="95"/>
        <v>0</v>
      </c>
      <c r="M546" s="158">
        <f t="shared" si="96"/>
        <v>0</v>
      </c>
      <c r="N546" s="158">
        <f t="shared" si="97"/>
        <v>0</v>
      </c>
      <c r="O546" s="158">
        <f t="shared" si="98"/>
        <v>0</v>
      </c>
    </row>
    <row r="547" spans="1:15" ht="21.95" customHeight="1">
      <c r="A547" s="108">
        <v>541</v>
      </c>
      <c r="B547" s="124" t="str">
        <f t="array" ref="B547">IF(ROWS(الشيت!$GC$10:GC550)&lt;=COUNTIF(result,اخرالعام!$B$4),INDEX(glos,SMALL(IF(result=اخرالعام!$B$4,ROW(result)-ROW(الشيت!$GC$10)+1),ROW(541:541))),"")</f>
        <v/>
      </c>
      <c r="C547" s="139" t="str">
        <f t="shared" si="88"/>
        <v/>
      </c>
      <c r="D547" s="108"/>
      <c r="E547" s="108"/>
      <c r="F547" s="144">
        <f t="shared" si="89"/>
        <v>0</v>
      </c>
      <c r="G547" s="144">
        <f t="shared" si="90"/>
        <v>0</v>
      </c>
      <c r="H547" s="158">
        <f t="shared" si="91"/>
        <v>0</v>
      </c>
      <c r="I547" s="158">
        <f t="shared" si="92"/>
        <v>0</v>
      </c>
      <c r="J547" s="158">
        <f t="shared" si="93"/>
        <v>0</v>
      </c>
      <c r="K547" s="158">
        <f t="shared" si="94"/>
        <v>0</v>
      </c>
      <c r="L547" s="158">
        <f t="shared" si="95"/>
        <v>0</v>
      </c>
      <c r="M547" s="158">
        <f t="shared" si="96"/>
        <v>0</v>
      </c>
      <c r="N547" s="158">
        <f t="shared" si="97"/>
        <v>0</v>
      </c>
      <c r="O547" s="158">
        <f t="shared" si="98"/>
        <v>0</v>
      </c>
    </row>
    <row r="548" spans="1:15" ht="21.95" customHeight="1">
      <c r="A548" s="108">
        <v>542</v>
      </c>
      <c r="B548" s="124" t="str">
        <f t="array" ref="B548">IF(ROWS(الشيت!$GC$10:GC551)&lt;=COUNTIF(result,اخرالعام!$B$4),INDEX(glos,SMALL(IF(result=اخرالعام!$B$4,ROW(result)-ROW(الشيت!$GC$10)+1),ROW(542:542))),"")</f>
        <v/>
      </c>
      <c r="C548" s="139" t="str">
        <f t="shared" si="88"/>
        <v/>
      </c>
      <c r="D548" s="108"/>
      <c r="E548" s="108"/>
      <c r="F548" s="144">
        <f t="shared" si="89"/>
        <v>0</v>
      </c>
      <c r="G548" s="144">
        <f t="shared" si="90"/>
        <v>0</v>
      </c>
      <c r="H548" s="158">
        <f t="shared" si="91"/>
        <v>0</v>
      </c>
      <c r="I548" s="158">
        <f t="shared" si="92"/>
        <v>0</v>
      </c>
      <c r="J548" s="158">
        <f t="shared" si="93"/>
        <v>0</v>
      </c>
      <c r="K548" s="158">
        <f t="shared" si="94"/>
        <v>0</v>
      </c>
      <c r="L548" s="158">
        <f t="shared" si="95"/>
        <v>0</v>
      </c>
      <c r="M548" s="158">
        <f t="shared" si="96"/>
        <v>0</v>
      </c>
      <c r="N548" s="158">
        <f t="shared" si="97"/>
        <v>0</v>
      </c>
      <c r="O548" s="158">
        <f t="shared" si="98"/>
        <v>0</v>
      </c>
    </row>
    <row r="549" spans="1:15" ht="21.95" customHeight="1">
      <c r="A549" s="108">
        <v>543</v>
      </c>
      <c r="B549" s="124" t="str">
        <f t="array" ref="B549">IF(ROWS(الشيت!$GC$10:GC552)&lt;=COUNTIF(result,اخرالعام!$B$4),INDEX(glos,SMALL(IF(result=اخرالعام!$B$4,ROW(result)-ROW(الشيت!$GC$10)+1),ROW(543:543))),"")</f>
        <v/>
      </c>
      <c r="C549" s="139" t="str">
        <f t="shared" si="88"/>
        <v/>
      </c>
      <c r="D549" s="108"/>
      <c r="E549" s="108"/>
      <c r="F549" s="144">
        <f t="shared" si="89"/>
        <v>0</v>
      </c>
      <c r="G549" s="144">
        <f t="shared" si="90"/>
        <v>0</v>
      </c>
      <c r="H549" s="158">
        <f t="shared" si="91"/>
        <v>0</v>
      </c>
      <c r="I549" s="158">
        <f t="shared" si="92"/>
        <v>0</v>
      </c>
      <c r="J549" s="158">
        <f t="shared" si="93"/>
        <v>0</v>
      </c>
      <c r="K549" s="158">
        <f t="shared" si="94"/>
        <v>0</v>
      </c>
      <c r="L549" s="158">
        <f t="shared" si="95"/>
        <v>0</v>
      </c>
      <c r="M549" s="158">
        <f t="shared" si="96"/>
        <v>0</v>
      </c>
      <c r="N549" s="158">
        <f t="shared" si="97"/>
        <v>0</v>
      </c>
      <c r="O549" s="158">
        <f t="shared" si="98"/>
        <v>0</v>
      </c>
    </row>
    <row r="550" spans="1:15" ht="21.95" customHeight="1">
      <c r="A550" s="108">
        <v>544</v>
      </c>
      <c r="B550" s="124" t="str">
        <f t="array" ref="B550">IF(ROWS(الشيت!$GC$10:GC553)&lt;=COUNTIF(result,اخرالعام!$B$4),INDEX(glos,SMALL(IF(result=اخرالعام!$B$4,ROW(result)-ROW(الشيت!$GC$10)+1),ROW(544:544))),"")</f>
        <v/>
      </c>
      <c r="C550" s="139" t="str">
        <f t="shared" si="88"/>
        <v/>
      </c>
      <c r="D550" s="108"/>
      <c r="E550" s="108"/>
      <c r="F550" s="144">
        <f t="shared" si="89"/>
        <v>0</v>
      </c>
      <c r="G550" s="144">
        <f t="shared" si="90"/>
        <v>0</v>
      </c>
      <c r="H550" s="158">
        <f t="shared" si="91"/>
        <v>0</v>
      </c>
      <c r="I550" s="158">
        <f t="shared" si="92"/>
        <v>0</v>
      </c>
      <c r="J550" s="158">
        <f t="shared" si="93"/>
        <v>0</v>
      </c>
      <c r="K550" s="158">
        <f t="shared" si="94"/>
        <v>0</v>
      </c>
      <c r="L550" s="158">
        <f t="shared" si="95"/>
        <v>0</v>
      </c>
      <c r="M550" s="158">
        <f t="shared" si="96"/>
        <v>0</v>
      </c>
      <c r="N550" s="158">
        <f t="shared" si="97"/>
        <v>0</v>
      </c>
      <c r="O550" s="158">
        <f t="shared" si="98"/>
        <v>0</v>
      </c>
    </row>
    <row r="551" spans="1:15" ht="21.95" customHeight="1">
      <c r="A551" s="108">
        <v>545</v>
      </c>
      <c r="B551" s="124" t="str">
        <f t="array" ref="B551">IF(ROWS(الشيت!$GC$10:GC554)&lt;=COUNTIF(result,اخرالعام!$B$4),INDEX(glos,SMALL(IF(result=اخرالعام!$B$4,ROW(result)-ROW(الشيت!$GC$10)+1),ROW(545:545))),"")</f>
        <v/>
      </c>
      <c r="C551" s="139" t="str">
        <f t="shared" si="88"/>
        <v/>
      </c>
      <c r="D551" s="108"/>
      <c r="E551" s="108"/>
      <c r="F551" s="144">
        <f t="shared" si="89"/>
        <v>0</v>
      </c>
      <c r="G551" s="144">
        <f t="shared" si="90"/>
        <v>0</v>
      </c>
      <c r="H551" s="158">
        <f t="shared" si="91"/>
        <v>0</v>
      </c>
      <c r="I551" s="158">
        <f t="shared" si="92"/>
        <v>0</v>
      </c>
      <c r="J551" s="158">
        <f t="shared" si="93"/>
        <v>0</v>
      </c>
      <c r="K551" s="158">
        <f t="shared" si="94"/>
        <v>0</v>
      </c>
      <c r="L551" s="158">
        <f t="shared" si="95"/>
        <v>0</v>
      </c>
      <c r="M551" s="158">
        <f t="shared" si="96"/>
        <v>0</v>
      </c>
      <c r="N551" s="158">
        <f t="shared" si="97"/>
        <v>0</v>
      </c>
      <c r="O551" s="158">
        <f t="shared" si="98"/>
        <v>0</v>
      </c>
    </row>
    <row r="552" spans="1:15" ht="21.95" customHeight="1">
      <c r="A552" s="108">
        <v>546</v>
      </c>
      <c r="B552" s="124" t="str">
        <f t="array" ref="B552">IF(ROWS(الشيت!$GC$10:GC555)&lt;=COUNTIF(result,اخرالعام!$B$4),INDEX(glos,SMALL(IF(result=اخرالعام!$B$4,ROW(result)-ROW(الشيت!$GC$10)+1),ROW(546:546))),"")</f>
        <v/>
      </c>
      <c r="C552" s="139" t="str">
        <f t="shared" si="88"/>
        <v/>
      </c>
      <c r="D552" s="108"/>
      <c r="E552" s="108"/>
      <c r="F552" s="144">
        <f t="shared" si="89"/>
        <v>0</v>
      </c>
      <c r="G552" s="144">
        <f t="shared" si="90"/>
        <v>0</v>
      </c>
      <c r="H552" s="158">
        <f t="shared" si="91"/>
        <v>0</v>
      </c>
      <c r="I552" s="158">
        <f t="shared" si="92"/>
        <v>0</v>
      </c>
      <c r="J552" s="158">
        <f t="shared" si="93"/>
        <v>0</v>
      </c>
      <c r="K552" s="158">
        <f t="shared" si="94"/>
        <v>0</v>
      </c>
      <c r="L552" s="158">
        <f t="shared" si="95"/>
        <v>0</v>
      </c>
      <c r="M552" s="158">
        <f t="shared" si="96"/>
        <v>0</v>
      </c>
      <c r="N552" s="158">
        <f t="shared" si="97"/>
        <v>0</v>
      </c>
      <c r="O552" s="158">
        <f t="shared" si="98"/>
        <v>0</v>
      </c>
    </row>
    <row r="553" spans="1:15" ht="21.95" customHeight="1">
      <c r="A553" s="108">
        <v>547</v>
      </c>
      <c r="B553" s="124" t="str">
        <f t="array" ref="B553">IF(ROWS(الشيت!$GC$10:GC556)&lt;=COUNTIF(result,اخرالعام!$B$4),INDEX(glos,SMALL(IF(result=اخرالعام!$B$4,ROW(result)-ROW(الشيت!$GC$10)+1),ROW(547:547))),"")</f>
        <v/>
      </c>
      <c r="C553" s="139" t="str">
        <f t="shared" si="88"/>
        <v/>
      </c>
      <c r="D553" s="108"/>
      <c r="E553" s="108"/>
      <c r="F553" s="144">
        <f t="shared" si="89"/>
        <v>0</v>
      </c>
      <c r="G553" s="144">
        <f t="shared" si="90"/>
        <v>0</v>
      </c>
      <c r="H553" s="158">
        <f t="shared" si="91"/>
        <v>0</v>
      </c>
      <c r="I553" s="158">
        <f t="shared" si="92"/>
        <v>0</v>
      </c>
      <c r="J553" s="158">
        <f t="shared" si="93"/>
        <v>0</v>
      </c>
      <c r="K553" s="158">
        <f t="shared" si="94"/>
        <v>0</v>
      </c>
      <c r="L553" s="158">
        <f t="shared" si="95"/>
        <v>0</v>
      </c>
      <c r="M553" s="158">
        <f t="shared" si="96"/>
        <v>0</v>
      </c>
      <c r="N553" s="158">
        <f t="shared" si="97"/>
        <v>0</v>
      </c>
      <c r="O553" s="158">
        <f t="shared" si="98"/>
        <v>0</v>
      </c>
    </row>
    <row r="554" spans="1:15" ht="21.95" customHeight="1">
      <c r="A554" s="108">
        <v>548</v>
      </c>
      <c r="B554" s="124" t="str">
        <f t="array" ref="B554">IF(ROWS(الشيت!$GC$10:GC557)&lt;=COUNTIF(result,اخرالعام!$B$4),INDEX(glos,SMALL(IF(result=اخرالعام!$B$4,ROW(result)-ROW(الشيت!$GC$10)+1),ROW(548:548))),"")</f>
        <v/>
      </c>
      <c r="C554" s="139" t="str">
        <f t="shared" si="88"/>
        <v/>
      </c>
      <c r="D554" s="108"/>
      <c r="E554" s="108"/>
      <c r="F554" s="144">
        <f t="shared" si="89"/>
        <v>0</v>
      </c>
      <c r="G554" s="144">
        <f t="shared" si="90"/>
        <v>0</v>
      </c>
      <c r="H554" s="158">
        <f t="shared" si="91"/>
        <v>0</v>
      </c>
      <c r="I554" s="158">
        <f t="shared" si="92"/>
        <v>0</v>
      </c>
      <c r="J554" s="158">
        <f t="shared" si="93"/>
        <v>0</v>
      </c>
      <c r="K554" s="158">
        <f t="shared" si="94"/>
        <v>0</v>
      </c>
      <c r="L554" s="158">
        <f t="shared" si="95"/>
        <v>0</v>
      </c>
      <c r="M554" s="158">
        <f t="shared" si="96"/>
        <v>0</v>
      </c>
      <c r="N554" s="158">
        <f t="shared" si="97"/>
        <v>0</v>
      </c>
      <c r="O554" s="158">
        <f t="shared" si="98"/>
        <v>0</v>
      </c>
    </row>
    <row r="555" spans="1:15" ht="21.95" customHeight="1">
      <c r="A555" s="108">
        <v>549</v>
      </c>
      <c r="B555" s="124" t="str">
        <f t="array" ref="B555">IF(ROWS(الشيت!$GC$10:GC558)&lt;=COUNTIF(result,اخرالعام!$B$4),INDEX(glos,SMALL(IF(result=اخرالعام!$B$4,ROW(result)-ROW(الشيت!$GC$10)+1),ROW(549:549))),"")</f>
        <v/>
      </c>
      <c r="C555" s="139" t="str">
        <f t="shared" si="88"/>
        <v/>
      </c>
      <c r="D555" s="108"/>
      <c r="E555" s="108"/>
      <c r="F555" s="144">
        <f t="shared" si="89"/>
        <v>0</v>
      </c>
      <c r="G555" s="144">
        <f t="shared" si="90"/>
        <v>0</v>
      </c>
      <c r="H555" s="158">
        <f t="shared" si="91"/>
        <v>0</v>
      </c>
      <c r="I555" s="158">
        <f t="shared" si="92"/>
        <v>0</v>
      </c>
      <c r="J555" s="158">
        <f t="shared" si="93"/>
        <v>0</v>
      </c>
      <c r="K555" s="158">
        <f t="shared" si="94"/>
        <v>0</v>
      </c>
      <c r="L555" s="158">
        <f t="shared" si="95"/>
        <v>0</v>
      </c>
      <c r="M555" s="158">
        <f t="shared" si="96"/>
        <v>0</v>
      </c>
      <c r="N555" s="158">
        <f t="shared" si="97"/>
        <v>0</v>
      </c>
      <c r="O555" s="158">
        <f t="shared" si="98"/>
        <v>0</v>
      </c>
    </row>
    <row r="556" spans="1:15" ht="21.95" customHeight="1">
      <c r="A556" s="108">
        <v>550</v>
      </c>
      <c r="B556" s="124" t="str">
        <f t="array" ref="B556">IF(ROWS(الشيت!$GC$10:GC559)&lt;=COUNTIF(result,اخرالعام!$B$4),INDEX(glos,SMALL(IF(result=اخرالعام!$B$4,ROW(result)-ROW(الشيت!$GC$10)+1),ROW(550:550))),"")</f>
        <v/>
      </c>
      <c r="C556" s="139" t="str">
        <f t="shared" si="88"/>
        <v/>
      </c>
      <c r="D556" s="108"/>
      <c r="E556" s="108"/>
      <c r="F556" s="144">
        <f t="shared" si="89"/>
        <v>0</v>
      </c>
      <c r="G556" s="144">
        <f t="shared" si="90"/>
        <v>0</v>
      </c>
      <c r="H556" s="158">
        <f t="shared" si="91"/>
        <v>0</v>
      </c>
      <c r="I556" s="158">
        <f t="shared" si="92"/>
        <v>0</v>
      </c>
      <c r="J556" s="158">
        <f t="shared" si="93"/>
        <v>0</v>
      </c>
      <c r="K556" s="158">
        <f t="shared" si="94"/>
        <v>0</v>
      </c>
      <c r="L556" s="158">
        <f t="shared" si="95"/>
        <v>0</v>
      </c>
      <c r="M556" s="158">
        <f t="shared" si="96"/>
        <v>0</v>
      </c>
      <c r="N556" s="158">
        <f t="shared" si="97"/>
        <v>0</v>
      </c>
      <c r="O556" s="158">
        <f t="shared" si="98"/>
        <v>0</v>
      </c>
    </row>
    <row r="557" spans="1:15" ht="21.95" customHeight="1">
      <c r="A557" s="108">
        <v>551</v>
      </c>
      <c r="B557" s="124" t="str">
        <f t="array" ref="B557">IF(ROWS(الشيت!$GC$10:GC560)&lt;=COUNTIF(result,اخرالعام!$B$4),INDEX(glos,SMALL(IF(result=اخرالعام!$B$4,ROW(result)-ROW(الشيت!$GC$10)+1),ROW(551:551))),"")</f>
        <v/>
      </c>
      <c r="C557" s="139" t="str">
        <f t="shared" si="88"/>
        <v/>
      </c>
      <c r="D557" s="108"/>
      <c r="E557" s="108"/>
      <c r="F557" s="144">
        <f t="shared" si="89"/>
        <v>0</v>
      </c>
      <c r="G557" s="144">
        <f t="shared" si="90"/>
        <v>0</v>
      </c>
      <c r="H557" s="158">
        <f t="shared" si="91"/>
        <v>0</v>
      </c>
      <c r="I557" s="158">
        <f t="shared" si="92"/>
        <v>0</v>
      </c>
      <c r="J557" s="158">
        <f t="shared" si="93"/>
        <v>0</v>
      </c>
      <c r="K557" s="158">
        <f t="shared" si="94"/>
        <v>0</v>
      </c>
      <c r="L557" s="158">
        <f t="shared" si="95"/>
        <v>0</v>
      </c>
      <c r="M557" s="158">
        <f t="shared" si="96"/>
        <v>0</v>
      </c>
      <c r="N557" s="158">
        <f t="shared" si="97"/>
        <v>0</v>
      </c>
      <c r="O557" s="158">
        <f t="shared" si="98"/>
        <v>0</v>
      </c>
    </row>
    <row r="558" spans="1:15" ht="21.95" customHeight="1">
      <c r="A558" s="108">
        <v>552</v>
      </c>
      <c r="B558" s="124" t="str">
        <f t="array" ref="B558">IF(ROWS(الشيت!$GC$10:GC561)&lt;=COUNTIF(result,اخرالعام!$B$4),INDEX(glos,SMALL(IF(result=اخرالعام!$B$4,ROW(result)-ROW(الشيت!$GC$10)+1),ROW(552:552))),"")</f>
        <v/>
      </c>
      <c r="C558" s="139" t="str">
        <f t="shared" si="88"/>
        <v/>
      </c>
      <c r="D558" s="108"/>
      <c r="E558" s="108"/>
      <c r="F558" s="144">
        <f t="shared" si="89"/>
        <v>0</v>
      </c>
      <c r="G558" s="144">
        <f t="shared" si="90"/>
        <v>0</v>
      </c>
      <c r="H558" s="158">
        <f t="shared" si="91"/>
        <v>0</v>
      </c>
      <c r="I558" s="158">
        <f t="shared" si="92"/>
        <v>0</v>
      </c>
      <c r="J558" s="158">
        <f t="shared" si="93"/>
        <v>0</v>
      </c>
      <c r="K558" s="158">
        <f t="shared" si="94"/>
        <v>0</v>
      </c>
      <c r="L558" s="158">
        <f t="shared" si="95"/>
        <v>0</v>
      </c>
      <c r="M558" s="158">
        <f t="shared" si="96"/>
        <v>0</v>
      </c>
      <c r="N558" s="158">
        <f t="shared" si="97"/>
        <v>0</v>
      </c>
      <c r="O558" s="158">
        <f t="shared" si="98"/>
        <v>0</v>
      </c>
    </row>
    <row r="559" spans="1:15" ht="21.95" customHeight="1">
      <c r="A559" s="108">
        <v>553</v>
      </c>
      <c r="B559" s="124" t="str">
        <f t="array" ref="B559">IF(ROWS(الشيت!$GC$10:GC562)&lt;=COUNTIF(result,اخرالعام!$B$4),INDEX(glos,SMALL(IF(result=اخرالعام!$B$4,ROW(result)-ROW(الشيت!$GC$10)+1),ROW(553:553))),"")</f>
        <v/>
      </c>
      <c r="C559" s="139" t="str">
        <f t="shared" si="88"/>
        <v/>
      </c>
      <c r="D559" s="108"/>
      <c r="E559" s="108"/>
      <c r="F559" s="144">
        <f t="shared" si="89"/>
        <v>0</v>
      </c>
      <c r="G559" s="144">
        <f t="shared" si="90"/>
        <v>0</v>
      </c>
      <c r="H559" s="158">
        <f t="shared" si="91"/>
        <v>0</v>
      </c>
      <c r="I559" s="158">
        <f t="shared" si="92"/>
        <v>0</v>
      </c>
      <c r="J559" s="158">
        <f t="shared" si="93"/>
        <v>0</v>
      </c>
      <c r="K559" s="158">
        <f t="shared" si="94"/>
        <v>0</v>
      </c>
      <c r="L559" s="158">
        <f t="shared" si="95"/>
        <v>0</v>
      </c>
      <c r="M559" s="158">
        <f t="shared" si="96"/>
        <v>0</v>
      </c>
      <c r="N559" s="158">
        <f t="shared" si="97"/>
        <v>0</v>
      </c>
      <c r="O559" s="158">
        <f t="shared" si="98"/>
        <v>0</v>
      </c>
    </row>
    <row r="560" spans="1:15" ht="21.95" customHeight="1">
      <c r="A560" s="108">
        <v>554</v>
      </c>
      <c r="B560" s="124" t="str">
        <f t="array" ref="B560">IF(ROWS(الشيت!$GC$10:GC563)&lt;=COUNTIF(result,اخرالعام!$B$4),INDEX(glos,SMALL(IF(result=اخرالعام!$B$4,ROW(result)-ROW(الشيت!$GC$10)+1),ROW(554:554))),"")</f>
        <v/>
      </c>
      <c r="C560" s="139" t="str">
        <f t="shared" si="88"/>
        <v/>
      </c>
      <c r="D560" s="108"/>
      <c r="E560" s="108"/>
      <c r="F560" s="144">
        <f t="shared" si="89"/>
        <v>0</v>
      </c>
      <c r="G560" s="144">
        <f t="shared" si="90"/>
        <v>0</v>
      </c>
      <c r="H560" s="158">
        <f t="shared" si="91"/>
        <v>0</v>
      </c>
      <c r="I560" s="158">
        <f t="shared" si="92"/>
        <v>0</v>
      </c>
      <c r="J560" s="158">
        <f t="shared" si="93"/>
        <v>0</v>
      </c>
      <c r="K560" s="158">
        <f t="shared" si="94"/>
        <v>0</v>
      </c>
      <c r="L560" s="158">
        <f t="shared" si="95"/>
        <v>0</v>
      </c>
      <c r="M560" s="158">
        <f t="shared" si="96"/>
        <v>0</v>
      </c>
      <c r="N560" s="158">
        <f t="shared" si="97"/>
        <v>0</v>
      </c>
      <c r="O560" s="158">
        <f t="shared" si="98"/>
        <v>0</v>
      </c>
    </row>
    <row r="561" spans="1:15" ht="21.95" customHeight="1">
      <c r="A561" s="108">
        <v>555</v>
      </c>
      <c r="B561" s="124" t="str">
        <f t="array" ref="B561">IF(ROWS(الشيت!$GC$10:GC564)&lt;=COUNTIF(result,اخرالعام!$B$4),INDEX(glos,SMALL(IF(result=اخرالعام!$B$4,ROW(result)-ROW(الشيت!$GC$10)+1),ROW(555:555))),"")</f>
        <v/>
      </c>
      <c r="C561" s="139" t="str">
        <f t="shared" si="88"/>
        <v/>
      </c>
      <c r="D561" s="108"/>
      <c r="E561" s="108"/>
      <c r="F561" s="144">
        <f t="shared" si="89"/>
        <v>0</v>
      </c>
      <c r="G561" s="144">
        <f t="shared" si="90"/>
        <v>0</v>
      </c>
      <c r="H561" s="158">
        <f t="shared" si="91"/>
        <v>0</v>
      </c>
      <c r="I561" s="158">
        <f t="shared" si="92"/>
        <v>0</v>
      </c>
      <c r="J561" s="158">
        <f t="shared" si="93"/>
        <v>0</v>
      </c>
      <c r="K561" s="158">
        <f t="shared" si="94"/>
        <v>0</v>
      </c>
      <c r="L561" s="158">
        <f t="shared" si="95"/>
        <v>0</v>
      </c>
      <c r="M561" s="158">
        <f t="shared" si="96"/>
        <v>0</v>
      </c>
      <c r="N561" s="158">
        <f t="shared" si="97"/>
        <v>0</v>
      </c>
      <c r="O561" s="158">
        <f t="shared" si="98"/>
        <v>0</v>
      </c>
    </row>
    <row r="562" spans="1:15" ht="21.95" customHeight="1">
      <c r="A562" s="108">
        <v>556</v>
      </c>
      <c r="B562" s="124" t="str">
        <f t="array" ref="B562">IF(ROWS(الشيت!$GC$10:GC565)&lt;=COUNTIF(result,اخرالعام!$B$4),INDEX(glos,SMALL(IF(result=اخرالعام!$B$4,ROW(result)-ROW(الشيت!$GC$10)+1),ROW(556:556))),"")</f>
        <v/>
      </c>
      <c r="C562" s="139" t="str">
        <f t="shared" si="88"/>
        <v/>
      </c>
      <c r="D562" s="108"/>
      <c r="E562" s="108"/>
      <c r="F562" s="144">
        <f t="shared" si="89"/>
        <v>0</v>
      </c>
      <c r="G562" s="144">
        <f t="shared" si="90"/>
        <v>0</v>
      </c>
      <c r="H562" s="158">
        <f t="shared" si="91"/>
        <v>0</v>
      </c>
      <c r="I562" s="158">
        <f t="shared" si="92"/>
        <v>0</v>
      </c>
      <c r="J562" s="158">
        <f t="shared" si="93"/>
        <v>0</v>
      </c>
      <c r="K562" s="158">
        <f t="shared" si="94"/>
        <v>0</v>
      </c>
      <c r="L562" s="158">
        <f t="shared" si="95"/>
        <v>0</v>
      </c>
      <c r="M562" s="158">
        <f t="shared" si="96"/>
        <v>0</v>
      </c>
      <c r="N562" s="158">
        <f t="shared" si="97"/>
        <v>0</v>
      </c>
      <c r="O562" s="158">
        <f t="shared" si="98"/>
        <v>0</v>
      </c>
    </row>
    <row r="563" spans="1:15" ht="21.95" customHeight="1">
      <c r="A563" s="108">
        <v>557</v>
      </c>
      <c r="B563" s="124" t="str">
        <f t="array" ref="B563">IF(ROWS(الشيت!$GC$10:GC566)&lt;=COUNTIF(result,اخرالعام!$B$4),INDEX(glos,SMALL(IF(result=اخرالعام!$B$4,ROW(result)-ROW(الشيت!$GC$10)+1),ROW(557:557))),"")</f>
        <v/>
      </c>
      <c r="C563" s="139" t="str">
        <f t="shared" si="88"/>
        <v/>
      </c>
      <c r="D563" s="108"/>
      <c r="E563" s="108"/>
      <c r="F563" s="144">
        <f t="shared" si="89"/>
        <v>0</v>
      </c>
      <c r="G563" s="144">
        <f t="shared" si="90"/>
        <v>0</v>
      </c>
      <c r="H563" s="158">
        <f t="shared" si="91"/>
        <v>0</v>
      </c>
      <c r="I563" s="158">
        <f t="shared" si="92"/>
        <v>0</v>
      </c>
      <c r="J563" s="158">
        <f t="shared" si="93"/>
        <v>0</v>
      </c>
      <c r="K563" s="158">
        <f t="shared" si="94"/>
        <v>0</v>
      </c>
      <c r="L563" s="158">
        <f t="shared" si="95"/>
        <v>0</v>
      </c>
      <c r="M563" s="158">
        <f t="shared" si="96"/>
        <v>0</v>
      </c>
      <c r="N563" s="158">
        <f t="shared" si="97"/>
        <v>0</v>
      </c>
      <c r="O563" s="158">
        <f t="shared" si="98"/>
        <v>0</v>
      </c>
    </row>
    <row r="564" spans="1:15" ht="21.95" customHeight="1">
      <c r="A564" s="108">
        <v>558</v>
      </c>
      <c r="B564" s="124" t="str">
        <f t="array" ref="B564">IF(ROWS(الشيت!$GC$10:GC567)&lt;=COUNTIF(result,اخرالعام!$B$4),INDEX(glos,SMALL(IF(result=اخرالعام!$B$4,ROW(result)-ROW(الشيت!$GC$10)+1),ROW(558:558))),"")</f>
        <v/>
      </c>
      <c r="C564" s="139" t="str">
        <f t="shared" si="88"/>
        <v/>
      </c>
      <c r="D564" s="108"/>
      <c r="E564" s="108"/>
      <c r="F564" s="144">
        <f t="shared" si="89"/>
        <v>0</v>
      </c>
      <c r="G564" s="144">
        <f t="shared" si="90"/>
        <v>0</v>
      </c>
      <c r="H564" s="158">
        <f t="shared" si="91"/>
        <v>0</v>
      </c>
      <c r="I564" s="158">
        <f t="shared" si="92"/>
        <v>0</v>
      </c>
      <c r="J564" s="158">
        <f t="shared" si="93"/>
        <v>0</v>
      </c>
      <c r="K564" s="158">
        <f t="shared" si="94"/>
        <v>0</v>
      </c>
      <c r="L564" s="158">
        <f t="shared" si="95"/>
        <v>0</v>
      </c>
      <c r="M564" s="158">
        <f t="shared" si="96"/>
        <v>0</v>
      </c>
      <c r="N564" s="158">
        <f t="shared" si="97"/>
        <v>0</v>
      </c>
      <c r="O564" s="158">
        <f t="shared" si="98"/>
        <v>0</v>
      </c>
    </row>
    <row r="565" spans="1:15" ht="21.95" customHeight="1">
      <c r="A565" s="108">
        <v>559</v>
      </c>
      <c r="B565" s="124" t="str">
        <f t="array" ref="B565">IF(ROWS(الشيت!$GC$10:GC568)&lt;=COUNTIF(result,اخرالعام!$B$4),INDEX(glos,SMALL(IF(result=اخرالعام!$B$4,ROW(result)-ROW(الشيت!$GC$10)+1),ROW(559:559))),"")</f>
        <v/>
      </c>
      <c r="C565" s="139" t="str">
        <f t="shared" si="88"/>
        <v/>
      </c>
      <c r="D565" s="108"/>
      <c r="E565" s="108"/>
      <c r="F565" s="144">
        <f t="shared" si="89"/>
        <v>0</v>
      </c>
      <c r="G565" s="144">
        <f t="shared" si="90"/>
        <v>0</v>
      </c>
      <c r="H565" s="158">
        <f t="shared" si="91"/>
        <v>0</v>
      </c>
      <c r="I565" s="158">
        <f t="shared" si="92"/>
        <v>0</v>
      </c>
      <c r="J565" s="158">
        <f t="shared" si="93"/>
        <v>0</v>
      </c>
      <c r="K565" s="158">
        <f t="shared" si="94"/>
        <v>0</v>
      </c>
      <c r="L565" s="158">
        <f t="shared" si="95"/>
        <v>0</v>
      </c>
      <c r="M565" s="158">
        <f t="shared" si="96"/>
        <v>0</v>
      </c>
      <c r="N565" s="158">
        <f t="shared" si="97"/>
        <v>0</v>
      </c>
      <c r="O565" s="158">
        <f t="shared" si="98"/>
        <v>0</v>
      </c>
    </row>
    <row r="566" spans="1:15" ht="21.95" customHeight="1">
      <c r="A566" s="108">
        <v>560</v>
      </c>
      <c r="B566" s="124" t="str">
        <f t="array" ref="B566">IF(ROWS(الشيت!$GC$10:GC569)&lt;=COUNTIF(result,اخرالعام!$B$4),INDEX(glos,SMALL(IF(result=اخرالعام!$B$4,ROW(result)-ROW(الشيت!$GC$10)+1),ROW(560:560))),"")</f>
        <v/>
      </c>
      <c r="C566" s="139" t="str">
        <f t="shared" si="88"/>
        <v/>
      </c>
      <c r="D566" s="108"/>
      <c r="E566" s="108"/>
      <c r="F566" s="144">
        <f t="shared" si="89"/>
        <v>0</v>
      </c>
      <c r="G566" s="144">
        <f t="shared" si="90"/>
        <v>0</v>
      </c>
      <c r="H566" s="158">
        <f t="shared" si="91"/>
        <v>0</v>
      </c>
      <c r="I566" s="158">
        <f t="shared" si="92"/>
        <v>0</v>
      </c>
      <c r="J566" s="158">
        <f t="shared" si="93"/>
        <v>0</v>
      </c>
      <c r="K566" s="158">
        <f t="shared" si="94"/>
        <v>0</v>
      </c>
      <c r="L566" s="158">
        <f t="shared" si="95"/>
        <v>0</v>
      </c>
      <c r="M566" s="158">
        <f t="shared" si="96"/>
        <v>0</v>
      </c>
      <c r="N566" s="158">
        <f t="shared" si="97"/>
        <v>0</v>
      </c>
      <c r="O566" s="158">
        <f t="shared" si="98"/>
        <v>0</v>
      </c>
    </row>
    <row r="567" spans="1:15" ht="21.95" customHeight="1">
      <c r="A567" s="108">
        <v>561</v>
      </c>
      <c r="B567" s="124" t="str">
        <f t="array" ref="B567">IF(ROWS(الشيت!$GC$10:GC570)&lt;=COUNTIF(result,اخرالعام!$B$4),INDEX(glos,SMALL(IF(result=اخرالعام!$B$4,ROW(result)-ROW(الشيت!$GC$10)+1),ROW(561:561))),"")</f>
        <v/>
      </c>
      <c r="C567" s="139" t="str">
        <f t="shared" si="88"/>
        <v/>
      </c>
      <c r="D567" s="108"/>
      <c r="E567" s="108"/>
      <c r="F567" s="144">
        <f t="shared" si="89"/>
        <v>0</v>
      </c>
      <c r="G567" s="144">
        <f t="shared" si="90"/>
        <v>0</v>
      </c>
      <c r="H567" s="158">
        <f t="shared" si="91"/>
        <v>0</v>
      </c>
      <c r="I567" s="158">
        <f t="shared" si="92"/>
        <v>0</v>
      </c>
      <c r="J567" s="158">
        <f t="shared" si="93"/>
        <v>0</v>
      </c>
      <c r="K567" s="158">
        <f t="shared" si="94"/>
        <v>0</v>
      </c>
      <c r="L567" s="158">
        <f t="shared" si="95"/>
        <v>0</v>
      </c>
      <c r="M567" s="158">
        <f t="shared" si="96"/>
        <v>0</v>
      </c>
      <c r="N567" s="158">
        <f t="shared" si="97"/>
        <v>0</v>
      </c>
      <c r="O567" s="158">
        <f t="shared" si="98"/>
        <v>0</v>
      </c>
    </row>
    <row r="568" spans="1:15" ht="21.95" customHeight="1">
      <c r="A568" s="108">
        <v>562</v>
      </c>
      <c r="B568" s="124" t="str">
        <f t="array" ref="B568">IF(ROWS(الشيت!$GC$10:GC571)&lt;=COUNTIF(result,اخرالعام!$B$4),INDEX(glos,SMALL(IF(result=اخرالعام!$B$4,ROW(result)-ROW(الشيت!$GC$10)+1),ROW(562:562))),"")</f>
        <v/>
      </c>
      <c r="C568" s="139" t="str">
        <f t="shared" si="88"/>
        <v/>
      </c>
      <c r="D568" s="108"/>
      <c r="E568" s="108"/>
      <c r="F568" s="144">
        <f t="shared" si="89"/>
        <v>0</v>
      </c>
      <c r="G568" s="144">
        <f t="shared" si="90"/>
        <v>0</v>
      </c>
      <c r="H568" s="158">
        <f t="shared" si="91"/>
        <v>0</v>
      </c>
      <c r="I568" s="158">
        <f t="shared" si="92"/>
        <v>0</v>
      </c>
      <c r="J568" s="158">
        <f t="shared" si="93"/>
        <v>0</v>
      </c>
      <c r="K568" s="158">
        <f t="shared" si="94"/>
        <v>0</v>
      </c>
      <c r="L568" s="158">
        <f t="shared" si="95"/>
        <v>0</v>
      </c>
      <c r="M568" s="158">
        <f t="shared" si="96"/>
        <v>0</v>
      </c>
      <c r="N568" s="158">
        <f t="shared" si="97"/>
        <v>0</v>
      </c>
      <c r="O568" s="158">
        <f t="shared" si="98"/>
        <v>0</v>
      </c>
    </row>
    <row r="569" spans="1:15" ht="21.95" customHeight="1">
      <c r="A569" s="108">
        <v>563</v>
      </c>
      <c r="B569" s="124" t="str">
        <f t="array" ref="B569">IF(ROWS(الشيت!$GC$10:GC572)&lt;=COUNTIF(result,اخرالعام!$B$4),INDEX(glos,SMALL(IF(result=اخرالعام!$B$4,ROW(result)-ROW(الشيت!$GC$10)+1),ROW(563:563))),"")</f>
        <v/>
      </c>
      <c r="C569" s="139" t="str">
        <f t="shared" si="88"/>
        <v/>
      </c>
      <c r="D569" s="108"/>
      <c r="E569" s="108"/>
      <c r="F569" s="144">
        <f t="shared" si="89"/>
        <v>0</v>
      </c>
      <c r="G569" s="144">
        <f t="shared" si="90"/>
        <v>0</v>
      </c>
      <c r="H569" s="158">
        <f t="shared" si="91"/>
        <v>0</v>
      </c>
      <c r="I569" s="158">
        <f t="shared" si="92"/>
        <v>0</v>
      </c>
      <c r="J569" s="158">
        <f t="shared" si="93"/>
        <v>0</v>
      </c>
      <c r="K569" s="158">
        <f t="shared" si="94"/>
        <v>0</v>
      </c>
      <c r="L569" s="158">
        <f t="shared" si="95"/>
        <v>0</v>
      </c>
      <c r="M569" s="158">
        <f t="shared" si="96"/>
        <v>0</v>
      </c>
      <c r="N569" s="158">
        <f t="shared" si="97"/>
        <v>0</v>
      </c>
      <c r="O569" s="158">
        <f t="shared" si="98"/>
        <v>0</v>
      </c>
    </row>
    <row r="570" spans="1:15" ht="21.95" customHeight="1">
      <c r="A570" s="108">
        <v>564</v>
      </c>
      <c r="B570" s="124" t="str">
        <f t="array" ref="B570">IF(ROWS(الشيت!$GC$10:GC573)&lt;=COUNTIF(result,اخرالعام!$B$4),INDEX(glos,SMALL(IF(result=اخرالعام!$B$4,ROW(result)-ROW(الشيت!$GC$10)+1),ROW(564:564))),"")</f>
        <v/>
      </c>
      <c r="C570" s="139" t="str">
        <f t="shared" si="88"/>
        <v/>
      </c>
      <c r="D570" s="108"/>
      <c r="E570" s="108"/>
      <c r="F570" s="144">
        <f t="shared" si="89"/>
        <v>0</v>
      </c>
      <c r="G570" s="144">
        <f t="shared" si="90"/>
        <v>0</v>
      </c>
      <c r="H570" s="158">
        <f t="shared" si="91"/>
        <v>0</v>
      </c>
      <c r="I570" s="158">
        <f t="shared" si="92"/>
        <v>0</v>
      </c>
      <c r="J570" s="158">
        <f t="shared" si="93"/>
        <v>0</v>
      </c>
      <c r="K570" s="158">
        <f t="shared" si="94"/>
        <v>0</v>
      </c>
      <c r="L570" s="158">
        <f t="shared" si="95"/>
        <v>0</v>
      </c>
      <c r="M570" s="158">
        <f t="shared" si="96"/>
        <v>0</v>
      </c>
      <c r="N570" s="158">
        <f t="shared" si="97"/>
        <v>0</v>
      </c>
      <c r="O570" s="158">
        <f t="shared" si="98"/>
        <v>0</v>
      </c>
    </row>
    <row r="571" spans="1:15" ht="21.95" customHeight="1">
      <c r="A571" s="108">
        <v>565</v>
      </c>
      <c r="B571" s="124" t="str">
        <f t="array" ref="B571">IF(ROWS(الشيت!$GC$10:GC574)&lt;=COUNTIF(result,اخرالعام!$B$4),INDEX(glos,SMALL(IF(result=اخرالعام!$B$4,ROW(result)-ROW(الشيت!$GC$10)+1),ROW(565:565))),"")</f>
        <v/>
      </c>
      <c r="C571" s="139" t="str">
        <f t="shared" si="88"/>
        <v/>
      </c>
      <c r="D571" s="108"/>
      <c r="E571" s="108"/>
      <c r="F571" s="144">
        <f t="shared" si="89"/>
        <v>0</v>
      </c>
      <c r="G571" s="144">
        <f t="shared" si="90"/>
        <v>0</v>
      </c>
      <c r="H571" s="158">
        <f t="shared" si="91"/>
        <v>0</v>
      </c>
      <c r="I571" s="158">
        <f t="shared" si="92"/>
        <v>0</v>
      </c>
      <c r="J571" s="158">
        <f t="shared" si="93"/>
        <v>0</v>
      </c>
      <c r="K571" s="158">
        <f t="shared" si="94"/>
        <v>0</v>
      </c>
      <c r="L571" s="158">
        <f t="shared" si="95"/>
        <v>0</v>
      </c>
      <c r="M571" s="158">
        <f t="shared" si="96"/>
        <v>0</v>
      </c>
      <c r="N571" s="158">
        <f t="shared" si="97"/>
        <v>0</v>
      </c>
      <c r="O571" s="158">
        <f t="shared" si="98"/>
        <v>0</v>
      </c>
    </row>
    <row r="572" spans="1:15" ht="21.95" customHeight="1">
      <c r="A572" s="108">
        <v>566</v>
      </c>
      <c r="B572" s="124" t="str">
        <f t="array" ref="B572">IF(ROWS(الشيت!$GC$10:GC575)&lt;=COUNTIF(result,اخرالعام!$B$4),INDEX(glos,SMALL(IF(result=اخرالعام!$B$4,ROW(result)-ROW(الشيت!$GC$10)+1),ROW(566:566))),"")</f>
        <v/>
      </c>
      <c r="C572" s="139" t="str">
        <f t="shared" si="88"/>
        <v/>
      </c>
      <c r="D572" s="108"/>
      <c r="E572" s="108"/>
      <c r="F572" s="144">
        <f t="shared" si="89"/>
        <v>0</v>
      </c>
      <c r="G572" s="144">
        <f t="shared" si="90"/>
        <v>0</v>
      </c>
      <c r="H572" s="158">
        <f t="shared" si="91"/>
        <v>0</v>
      </c>
      <c r="I572" s="158">
        <f t="shared" si="92"/>
        <v>0</v>
      </c>
      <c r="J572" s="158">
        <f t="shared" si="93"/>
        <v>0</v>
      </c>
      <c r="K572" s="158">
        <f t="shared" si="94"/>
        <v>0</v>
      </c>
      <c r="L572" s="158">
        <f t="shared" si="95"/>
        <v>0</v>
      </c>
      <c r="M572" s="158">
        <f t="shared" si="96"/>
        <v>0</v>
      </c>
      <c r="N572" s="158">
        <f t="shared" si="97"/>
        <v>0</v>
      </c>
      <c r="O572" s="158">
        <f t="shared" si="98"/>
        <v>0</v>
      </c>
    </row>
    <row r="573" spans="1:15" ht="21.95" customHeight="1">
      <c r="A573" s="108">
        <v>567</v>
      </c>
      <c r="B573" s="124" t="str">
        <f t="array" ref="B573">IF(ROWS(الشيت!$GC$10:GC576)&lt;=COUNTIF(result,اخرالعام!$B$4),INDEX(glos,SMALL(IF(result=اخرالعام!$B$4,ROW(result)-ROW(الشيت!$GC$10)+1),ROW(567:567))),"")</f>
        <v/>
      </c>
      <c r="C573" s="139" t="str">
        <f t="shared" si="88"/>
        <v/>
      </c>
      <c r="D573" s="108"/>
      <c r="E573" s="108"/>
      <c r="F573" s="144">
        <f t="shared" si="89"/>
        <v>0</v>
      </c>
      <c r="G573" s="144">
        <f t="shared" si="90"/>
        <v>0</v>
      </c>
      <c r="H573" s="158">
        <f t="shared" si="91"/>
        <v>0</v>
      </c>
      <c r="I573" s="158">
        <f t="shared" si="92"/>
        <v>0</v>
      </c>
      <c r="J573" s="158">
        <f t="shared" si="93"/>
        <v>0</v>
      </c>
      <c r="K573" s="158">
        <f t="shared" si="94"/>
        <v>0</v>
      </c>
      <c r="L573" s="158">
        <f t="shared" si="95"/>
        <v>0</v>
      </c>
      <c r="M573" s="158">
        <f t="shared" si="96"/>
        <v>0</v>
      </c>
      <c r="N573" s="158">
        <f t="shared" si="97"/>
        <v>0</v>
      </c>
      <c r="O573" s="158">
        <f t="shared" si="98"/>
        <v>0</v>
      </c>
    </row>
    <row r="574" spans="1:15" ht="21.95" customHeight="1">
      <c r="A574" s="108">
        <v>568</v>
      </c>
      <c r="B574" s="124" t="str">
        <f t="array" ref="B574">IF(ROWS(الشيت!$GC$10:GC577)&lt;=COUNTIF(result,اخرالعام!$B$4),INDEX(glos,SMALL(IF(result=اخرالعام!$B$4,ROW(result)-ROW(الشيت!$GC$10)+1),ROW(568:568))),"")</f>
        <v/>
      </c>
      <c r="C574" s="139" t="str">
        <f t="shared" si="88"/>
        <v/>
      </c>
      <c r="D574" s="108"/>
      <c r="E574" s="108"/>
      <c r="F574" s="144">
        <f t="shared" si="89"/>
        <v>0</v>
      </c>
      <c r="G574" s="144">
        <f t="shared" si="90"/>
        <v>0</v>
      </c>
      <c r="H574" s="158">
        <f t="shared" si="91"/>
        <v>0</v>
      </c>
      <c r="I574" s="158">
        <f t="shared" si="92"/>
        <v>0</v>
      </c>
      <c r="J574" s="158">
        <f t="shared" si="93"/>
        <v>0</v>
      </c>
      <c r="K574" s="158">
        <f t="shared" si="94"/>
        <v>0</v>
      </c>
      <c r="L574" s="158">
        <f t="shared" si="95"/>
        <v>0</v>
      </c>
      <c r="M574" s="158">
        <f t="shared" si="96"/>
        <v>0</v>
      </c>
      <c r="N574" s="158">
        <f t="shared" si="97"/>
        <v>0</v>
      </c>
      <c r="O574" s="158">
        <f t="shared" si="98"/>
        <v>0</v>
      </c>
    </row>
    <row r="575" spans="1:15" ht="21.95" customHeight="1">
      <c r="A575" s="108">
        <v>569</v>
      </c>
      <c r="B575" s="124" t="str">
        <f t="array" ref="B575">IF(ROWS(الشيت!$GC$10:GC578)&lt;=COUNTIF(result,اخرالعام!$B$4),INDEX(glos,SMALL(IF(result=اخرالعام!$B$4,ROW(result)-ROW(الشيت!$GC$10)+1),ROW(569:569))),"")</f>
        <v/>
      </c>
      <c r="C575" s="139" t="str">
        <f t="shared" si="88"/>
        <v/>
      </c>
      <c r="D575" s="108"/>
      <c r="E575" s="108"/>
      <c r="F575" s="144">
        <f t="shared" si="89"/>
        <v>0</v>
      </c>
      <c r="G575" s="144">
        <f t="shared" si="90"/>
        <v>0</v>
      </c>
      <c r="H575" s="158">
        <f t="shared" si="91"/>
        <v>0</v>
      </c>
      <c r="I575" s="158">
        <f t="shared" si="92"/>
        <v>0</v>
      </c>
      <c r="J575" s="158">
        <f t="shared" si="93"/>
        <v>0</v>
      </c>
      <c r="K575" s="158">
        <f t="shared" si="94"/>
        <v>0</v>
      </c>
      <c r="L575" s="158">
        <f t="shared" si="95"/>
        <v>0</v>
      </c>
      <c r="M575" s="158">
        <f t="shared" si="96"/>
        <v>0</v>
      </c>
      <c r="N575" s="158">
        <f t="shared" si="97"/>
        <v>0</v>
      </c>
      <c r="O575" s="158">
        <f t="shared" si="98"/>
        <v>0</v>
      </c>
    </row>
    <row r="576" spans="1:15" ht="21.95" customHeight="1">
      <c r="A576" s="108">
        <v>570</v>
      </c>
      <c r="B576" s="124" t="str">
        <f t="array" ref="B576">IF(ROWS(الشيت!$GC$10:GC579)&lt;=COUNTIF(result,اخرالعام!$B$4),INDEX(glos,SMALL(IF(result=اخرالعام!$B$4,ROW(result)-ROW(الشيت!$GC$10)+1),ROW(570:570))),"")</f>
        <v/>
      </c>
      <c r="C576" s="139" t="str">
        <f t="shared" si="88"/>
        <v/>
      </c>
      <c r="D576" s="108"/>
      <c r="E576" s="108"/>
      <c r="F576" s="144">
        <f t="shared" si="89"/>
        <v>0</v>
      </c>
      <c r="G576" s="144">
        <f t="shared" si="90"/>
        <v>0</v>
      </c>
      <c r="H576" s="158">
        <f t="shared" si="91"/>
        <v>0</v>
      </c>
      <c r="I576" s="158">
        <f t="shared" si="92"/>
        <v>0</v>
      </c>
      <c r="J576" s="158">
        <f t="shared" si="93"/>
        <v>0</v>
      </c>
      <c r="K576" s="158">
        <f t="shared" si="94"/>
        <v>0</v>
      </c>
      <c r="L576" s="158">
        <f t="shared" si="95"/>
        <v>0</v>
      </c>
      <c r="M576" s="158">
        <f t="shared" si="96"/>
        <v>0</v>
      </c>
      <c r="N576" s="158">
        <f t="shared" si="97"/>
        <v>0</v>
      </c>
      <c r="O576" s="158">
        <f t="shared" si="98"/>
        <v>0</v>
      </c>
    </row>
    <row r="577" spans="1:15" ht="21.95" customHeight="1">
      <c r="A577" s="108">
        <v>571</v>
      </c>
      <c r="B577" s="124" t="str">
        <f t="array" ref="B577">IF(ROWS(الشيت!$GC$10:GC580)&lt;=COUNTIF(result,اخرالعام!$B$4),INDEX(glos,SMALL(IF(result=اخرالعام!$B$4,ROW(result)-ROW(الشيت!$GC$10)+1),ROW(571:571))),"")</f>
        <v/>
      </c>
      <c r="C577" s="139" t="str">
        <f t="shared" si="88"/>
        <v/>
      </c>
      <c r="D577" s="108"/>
      <c r="E577" s="108"/>
      <c r="F577" s="144">
        <f t="shared" si="89"/>
        <v>0</v>
      </c>
      <c r="G577" s="144">
        <f t="shared" si="90"/>
        <v>0</v>
      </c>
      <c r="H577" s="158">
        <f t="shared" si="91"/>
        <v>0</v>
      </c>
      <c r="I577" s="158">
        <f t="shared" si="92"/>
        <v>0</v>
      </c>
      <c r="J577" s="158">
        <f t="shared" si="93"/>
        <v>0</v>
      </c>
      <c r="K577" s="158">
        <f t="shared" si="94"/>
        <v>0</v>
      </c>
      <c r="L577" s="158">
        <f t="shared" si="95"/>
        <v>0</v>
      </c>
      <c r="M577" s="158">
        <f t="shared" si="96"/>
        <v>0</v>
      </c>
      <c r="N577" s="158">
        <f t="shared" si="97"/>
        <v>0</v>
      </c>
      <c r="O577" s="158">
        <f t="shared" si="98"/>
        <v>0</v>
      </c>
    </row>
    <row r="578" spans="1:15" ht="21.95" customHeight="1">
      <c r="A578" s="108">
        <v>572</v>
      </c>
      <c r="B578" s="124" t="str">
        <f t="array" ref="B578">IF(ROWS(الشيت!$GC$10:GC581)&lt;=COUNTIF(result,اخرالعام!$B$4),INDEX(glos,SMALL(IF(result=اخرالعام!$B$4,ROW(result)-ROW(الشيت!$GC$10)+1),ROW(572:572))),"")</f>
        <v/>
      </c>
      <c r="C578" s="139" t="str">
        <f t="shared" si="88"/>
        <v/>
      </c>
      <c r="D578" s="108"/>
      <c r="E578" s="108"/>
      <c r="F578" s="144">
        <f t="shared" si="89"/>
        <v>0</v>
      </c>
      <c r="G578" s="144">
        <f t="shared" si="90"/>
        <v>0</v>
      </c>
      <c r="H578" s="158">
        <f t="shared" si="91"/>
        <v>0</v>
      </c>
      <c r="I578" s="158">
        <f t="shared" si="92"/>
        <v>0</v>
      </c>
      <c r="J578" s="158">
        <f t="shared" si="93"/>
        <v>0</v>
      </c>
      <c r="K578" s="158">
        <f t="shared" si="94"/>
        <v>0</v>
      </c>
      <c r="L578" s="158">
        <f t="shared" si="95"/>
        <v>0</v>
      </c>
      <c r="M578" s="158">
        <f t="shared" si="96"/>
        <v>0</v>
      </c>
      <c r="N578" s="158">
        <f t="shared" si="97"/>
        <v>0</v>
      </c>
      <c r="O578" s="158">
        <f t="shared" si="98"/>
        <v>0</v>
      </c>
    </row>
    <row r="579" spans="1:15" ht="21.95" customHeight="1">
      <c r="A579" s="108">
        <v>573</v>
      </c>
      <c r="B579" s="124" t="str">
        <f t="array" ref="B579">IF(ROWS(الشيت!$GC$10:GC582)&lt;=COUNTIF(result,اخرالعام!$B$4),INDEX(glos,SMALL(IF(result=اخرالعام!$B$4,ROW(result)-ROW(الشيت!$GC$10)+1),ROW(573:573))),"")</f>
        <v/>
      </c>
      <c r="C579" s="139" t="str">
        <f t="shared" si="88"/>
        <v/>
      </c>
      <c r="D579" s="108"/>
      <c r="E579" s="108"/>
      <c r="F579" s="144">
        <f t="shared" si="89"/>
        <v>0</v>
      </c>
      <c r="G579" s="144">
        <f t="shared" si="90"/>
        <v>0</v>
      </c>
      <c r="H579" s="158">
        <f t="shared" si="91"/>
        <v>0</v>
      </c>
      <c r="I579" s="158">
        <f t="shared" si="92"/>
        <v>0</v>
      </c>
      <c r="J579" s="158">
        <f t="shared" si="93"/>
        <v>0</v>
      </c>
      <c r="K579" s="158">
        <f t="shared" si="94"/>
        <v>0</v>
      </c>
      <c r="L579" s="158">
        <f t="shared" si="95"/>
        <v>0</v>
      </c>
      <c r="M579" s="158">
        <f t="shared" si="96"/>
        <v>0</v>
      </c>
      <c r="N579" s="158">
        <f t="shared" si="97"/>
        <v>0</v>
      </c>
      <c r="O579" s="158">
        <f t="shared" si="98"/>
        <v>0</v>
      </c>
    </row>
    <row r="580" spans="1:15" ht="21.95" customHeight="1">
      <c r="A580" s="108">
        <v>574</v>
      </c>
      <c r="B580" s="124" t="str">
        <f t="array" ref="B580">IF(ROWS(الشيت!$GC$10:GC583)&lt;=COUNTIF(result,اخرالعام!$B$4),INDEX(glos,SMALL(IF(result=اخرالعام!$B$4,ROW(result)-ROW(الشيت!$GC$10)+1),ROW(574:574))),"")</f>
        <v/>
      </c>
      <c r="C580" s="139" t="str">
        <f t="shared" si="88"/>
        <v/>
      </c>
      <c r="D580" s="108"/>
      <c r="E580" s="108"/>
      <c r="F580" s="144">
        <f t="shared" si="89"/>
        <v>0</v>
      </c>
      <c r="G580" s="144">
        <f t="shared" si="90"/>
        <v>0</v>
      </c>
      <c r="H580" s="158">
        <f t="shared" si="91"/>
        <v>0</v>
      </c>
      <c r="I580" s="158">
        <f t="shared" si="92"/>
        <v>0</v>
      </c>
      <c r="J580" s="158">
        <f t="shared" si="93"/>
        <v>0</v>
      </c>
      <c r="K580" s="158">
        <f t="shared" si="94"/>
        <v>0</v>
      </c>
      <c r="L580" s="158">
        <f t="shared" si="95"/>
        <v>0</v>
      </c>
      <c r="M580" s="158">
        <f t="shared" si="96"/>
        <v>0</v>
      </c>
      <c r="N580" s="158">
        <f t="shared" si="97"/>
        <v>0</v>
      </c>
      <c r="O580" s="158">
        <f t="shared" si="98"/>
        <v>0</v>
      </c>
    </row>
    <row r="581" spans="1:15" ht="21.95" customHeight="1">
      <c r="A581" s="108">
        <v>575</v>
      </c>
      <c r="B581" s="124" t="str">
        <f t="array" ref="B581">IF(ROWS(الشيت!$GC$10:GC584)&lt;=COUNTIF(result,اخرالعام!$B$4),INDEX(glos,SMALL(IF(result=اخرالعام!$B$4,ROW(result)-ROW(الشيت!$GC$10)+1),ROW(575:575))),"")</f>
        <v/>
      </c>
      <c r="C581" s="139" t="str">
        <f t="shared" si="88"/>
        <v/>
      </c>
      <c r="D581" s="108"/>
      <c r="E581" s="108"/>
      <c r="F581" s="144">
        <f t="shared" si="89"/>
        <v>0</v>
      </c>
      <c r="G581" s="144">
        <f t="shared" si="90"/>
        <v>0</v>
      </c>
      <c r="H581" s="158">
        <f t="shared" si="91"/>
        <v>0</v>
      </c>
      <c r="I581" s="158">
        <f t="shared" si="92"/>
        <v>0</v>
      </c>
      <c r="J581" s="158">
        <f t="shared" si="93"/>
        <v>0</v>
      </c>
      <c r="K581" s="158">
        <f t="shared" si="94"/>
        <v>0</v>
      </c>
      <c r="L581" s="158">
        <f t="shared" si="95"/>
        <v>0</v>
      </c>
      <c r="M581" s="158">
        <f t="shared" si="96"/>
        <v>0</v>
      </c>
      <c r="N581" s="158">
        <f t="shared" si="97"/>
        <v>0</v>
      </c>
      <c r="O581" s="158">
        <f t="shared" si="98"/>
        <v>0</v>
      </c>
    </row>
    <row r="582" spans="1:15" ht="21.95" customHeight="1">
      <c r="A582" s="108">
        <v>576</v>
      </c>
      <c r="B582" s="124" t="str">
        <f t="array" ref="B582">IF(ROWS(الشيت!$GC$10:GC585)&lt;=COUNTIF(result,اخرالعام!$B$4),INDEX(glos,SMALL(IF(result=اخرالعام!$B$4,ROW(result)-ROW(الشيت!$GC$10)+1),ROW(576:576))),"")</f>
        <v/>
      </c>
      <c r="C582" s="139" t="str">
        <f t="shared" si="88"/>
        <v/>
      </c>
      <c r="D582" s="108"/>
      <c r="E582" s="108"/>
      <c r="F582" s="144">
        <f t="shared" si="89"/>
        <v>0</v>
      </c>
      <c r="G582" s="144">
        <f t="shared" si="90"/>
        <v>0</v>
      </c>
      <c r="H582" s="158">
        <f t="shared" si="91"/>
        <v>0</v>
      </c>
      <c r="I582" s="158">
        <f t="shared" si="92"/>
        <v>0</v>
      </c>
      <c r="J582" s="158">
        <f t="shared" si="93"/>
        <v>0</v>
      </c>
      <c r="K582" s="158">
        <f t="shared" si="94"/>
        <v>0</v>
      </c>
      <c r="L582" s="158">
        <f t="shared" si="95"/>
        <v>0</v>
      </c>
      <c r="M582" s="158">
        <f t="shared" si="96"/>
        <v>0</v>
      </c>
      <c r="N582" s="158">
        <f t="shared" si="97"/>
        <v>0</v>
      </c>
      <c r="O582" s="158">
        <f t="shared" si="98"/>
        <v>0</v>
      </c>
    </row>
    <row r="583" spans="1:15" ht="21.95" customHeight="1">
      <c r="A583" s="108">
        <v>577</v>
      </c>
      <c r="B583" s="124" t="str">
        <f t="array" ref="B583">IF(ROWS(الشيت!$GC$10:GC586)&lt;=COUNTIF(result,اخرالعام!$B$4),INDEX(glos,SMALL(IF(result=اخرالعام!$B$4,ROW(result)-ROW(الشيت!$GC$10)+1),ROW(577:577))),"")</f>
        <v/>
      </c>
      <c r="C583" s="139" t="str">
        <f t="shared" ref="C583:C606" si="99">IF(ISNA(VLOOKUP($B583,sheet,2,FALSE)),"",VLOOKUP($B583,sheet,2,))</f>
        <v/>
      </c>
      <c r="D583" s="108"/>
      <c r="E583" s="108"/>
      <c r="F583" s="144">
        <f t="shared" ref="F583:F606" si="100">IF(ISNA(VLOOKUP($B583,sheet,18,FALSE)),"",VLOOKUP($B583,sheet,18,FALSE))</f>
        <v>0</v>
      </c>
      <c r="G583" s="144">
        <f t="shared" ref="G583:G606" si="101">IF(ISNA(VLOOKUP($B583,sheet,34,FALSE)),"",VLOOKUP($B583,sheet,34,FALSE))</f>
        <v>0</v>
      </c>
      <c r="H583" s="158">
        <f t="shared" ref="H583:H606" si="102">IF(ISNA(VLOOKUP($B583,sheet,50,FALSE)),"",VLOOKUP($B583,sheet,50,FALSE))</f>
        <v>0</v>
      </c>
      <c r="I583" s="158">
        <f t="shared" ref="I583:I606" si="103">IF(ISNA(VLOOKUP($B583,sheet,69,FALSE)),"",VLOOKUP($B583,sheet,69,FALSE))</f>
        <v>0</v>
      </c>
      <c r="J583" s="158">
        <f t="shared" ref="J583:J606" si="104">IF(ISNA(VLOOKUP($B583,sheet,88,FALSE)),"",VLOOKUP($B583,sheet,88,FALSE))</f>
        <v>0</v>
      </c>
      <c r="K583" s="158">
        <f t="shared" ref="K583:K606" si="105">IF(ISNA(VLOOKUP($B583,sheet,107,FALSE)),"",VLOOKUP($B583,sheet,107,FALSE))</f>
        <v>0</v>
      </c>
      <c r="L583" s="158">
        <f t="shared" ref="L583:L606" si="106">IF(ISNA(VLOOKUP($B583,sheet,123,FALSE)),"",VLOOKUP($B583,sheet,123,FALSE))</f>
        <v>0</v>
      </c>
      <c r="M583" s="158">
        <f t="shared" ref="M583:M606" si="107">IF(ISNA(VLOOKUP($B583,sheet,135,FALSE)),"",VLOOKUP($B583,sheet,135,FALSE))</f>
        <v>0</v>
      </c>
      <c r="N583" s="158">
        <f t="shared" ref="N583:N606" si="108">IF(ISNA(VLOOKUP($B583,sheet,147,FALSE)),"",VLOOKUP($B583,sheet,147,FALSE))</f>
        <v>0</v>
      </c>
      <c r="O583" s="158">
        <f t="shared" ref="O583:O606" si="109">IF(ISNA(VLOOKUP($B583,sheet,166,FALSE)),"",VLOOKUP($B583,sheet,166,FALSE))</f>
        <v>0</v>
      </c>
    </row>
    <row r="584" spans="1:15" ht="21.95" customHeight="1">
      <c r="A584" s="108">
        <v>578</v>
      </c>
      <c r="B584" s="124" t="str">
        <f t="array" ref="B584">IF(ROWS(الشيت!$GC$10:GC587)&lt;=COUNTIF(result,اخرالعام!$B$4),INDEX(glos,SMALL(IF(result=اخرالعام!$B$4,ROW(result)-ROW(الشيت!$GC$10)+1),ROW(578:578))),"")</f>
        <v/>
      </c>
      <c r="C584" s="139" t="str">
        <f t="shared" si="99"/>
        <v/>
      </c>
      <c r="D584" s="108"/>
      <c r="E584" s="108"/>
      <c r="F584" s="144">
        <f t="shared" si="100"/>
        <v>0</v>
      </c>
      <c r="G584" s="144">
        <f t="shared" si="101"/>
        <v>0</v>
      </c>
      <c r="H584" s="158">
        <f t="shared" si="102"/>
        <v>0</v>
      </c>
      <c r="I584" s="158">
        <f t="shared" si="103"/>
        <v>0</v>
      </c>
      <c r="J584" s="158">
        <f t="shared" si="104"/>
        <v>0</v>
      </c>
      <c r="K584" s="158">
        <f t="shared" si="105"/>
        <v>0</v>
      </c>
      <c r="L584" s="158">
        <f t="shared" si="106"/>
        <v>0</v>
      </c>
      <c r="M584" s="158">
        <f t="shared" si="107"/>
        <v>0</v>
      </c>
      <c r="N584" s="158">
        <f t="shared" si="108"/>
        <v>0</v>
      </c>
      <c r="O584" s="158">
        <f t="shared" si="109"/>
        <v>0</v>
      </c>
    </row>
    <row r="585" spans="1:15" ht="21.95" customHeight="1">
      <c r="A585" s="108">
        <v>579</v>
      </c>
      <c r="B585" s="124" t="str">
        <f t="array" ref="B585">IF(ROWS(الشيت!$GC$10:GC588)&lt;=COUNTIF(result,اخرالعام!$B$4),INDEX(glos,SMALL(IF(result=اخرالعام!$B$4,ROW(result)-ROW(الشيت!$GC$10)+1),ROW(579:579))),"")</f>
        <v/>
      </c>
      <c r="C585" s="139" t="str">
        <f t="shared" si="99"/>
        <v/>
      </c>
      <c r="D585" s="108"/>
      <c r="E585" s="108"/>
      <c r="F585" s="144">
        <f t="shared" si="100"/>
        <v>0</v>
      </c>
      <c r="G585" s="144">
        <f t="shared" si="101"/>
        <v>0</v>
      </c>
      <c r="H585" s="158">
        <f t="shared" si="102"/>
        <v>0</v>
      </c>
      <c r="I585" s="158">
        <f t="shared" si="103"/>
        <v>0</v>
      </c>
      <c r="J585" s="158">
        <f t="shared" si="104"/>
        <v>0</v>
      </c>
      <c r="K585" s="158">
        <f t="shared" si="105"/>
        <v>0</v>
      </c>
      <c r="L585" s="158">
        <f t="shared" si="106"/>
        <v>0</v>
      </c>
      <c r="M585" s="158">
        <f t="shared" si="107"/>
        <v>0</v>
      </c>
      <c r="N585" s="158">
        <f t="shared" si="108"/>
        <v>0</v>
      </c>
      <c r="O585" s="158">
        <f t="shared" si="109"/>
        <v>0</v>
      </c>
    </row>
    <row r="586" spans="1:15" ht="21.95" customHeight="1">
      <c r="A586" s="108">
        <v>580</v>
      </c>
      <c r="B586" s="124" t="str">
        <f t="array" ref="B586">IF(ROWS(الشيت!$GC$10:GC589)&lt;=COUNTIF(result,اخرالعام!$B$4),INDEX(glos,SMALL(IF(result=اخرالعام!$B$4,ROW(result)-ROW(الشيت!$GC$10)+1),ROW(580:580))),"")</f>
        <v/>
      </c>
      <c r="C586" s="139" t="str">
        <f t="shared" si="99"/>
        <v/>
      </c>
      <c r="D586" s="108"/>
      <c r="E586" s="108"/>
      <c r="F586" s="144">
        <f t="shared" si="100"/>
        <v>0</v>
      </c>
      <c r="G586" s="144">
        <f t="shared" si="101"/>
        <v>0</v>
      </c>
      <c r="H586" s="158">
        <f t="shared" si="102"/>
        <v>0</v>
      </c>
      <c r="I586" s="158">
        <f t="shared" si="103"/>
        <v>0</v>
      </c>
      <c r="J586" s="158">
        <f t="shared" si="104"/>
        <v>0</v>
      </c>
      <c r="K586" s="158">
        <f t="shared" si="105"/>
        <v>0</v>
      </c>
      <c r="L586" s="158">
        <f t="shared" si="106"/>
        <v>0</v>
      </c>
      <c r="M586" s="158">
        <f t="shared" si="107"/>
        <v>0</v>
      </c>
      <c r="N586" s="158">
        <f t="shared" si="108"/>
        <v>0</v>
      </c>
      <c r="O586" s="158">
        <f t="shared" si="109"/>
        <v>0</v>
      </c>
    </row>
    <row r="587" spans="1:15" ht="21.95" customHeight="1">
      <c r="A587" s="108">
        <v>581</v>
      </c>
      <c r="B587" s="124" t="str">
        <f t="array" ref="B587">IF(ROWS(الشيت!$GC$10:GC590)&lt;=COUNTIF(result,اخرالعام!$B$4),INDEX(glos,SMALL(IF(result=اخرالعام!$B$4,ROW(result)-ROW(الشيت!$GC$10)+1),ROW(581:581))),"")</f>
        <v/>
      </c>
      <c r="C587" s="139" t="str">
        <f t="shared" si="99"/>
        <v/>
      </c>
      <c r="D587" s="108"/>
      <c r="E587" s="108"/>
      <c r="F587" s="144">
        <f t="shared" si="100"/>
        <v>0</v>
      </c>
      <c r="G587" s="144">
        <f t="shared" si="101"/>
        <v>0</v>
      </c>
      <c r="H587" s="158">
        <f t="shared" si="102"/>
        <v>0</v>
      </c>
      <c r="I587" s="158">
        <f t="shared" si="103"/>
        <v>0</v>
      </c>
      <c r="J587" s="158">
        <f t="shared" si="104"/>
        <v>0</v>
      </c>
      <c r="K587" s="158">
        <f t="shared" si="105"/>
        <v>0</v>
      </c>
      <c r="L587" s="158">
        <f t="shared" si="106"/>
        <v>0</v>
      </c>
      <c r="M587" s="158">
        <f t="shared" si="107"/>
        <v>0</v>
      </c>
      <c r="N587" s="158">
        <f t="shared" si="108"/>
        <v>0</v>
      </c>
      <c r="O587" s="158">
        <f t="shared" si="109"/>
        <v>0</v>
      </c>
    </row>
    <row r="588" spans="1:15" ht="21.95" customHeight="1">
      <c r="A588" s="108">
        <v>582</v>
      </c>
      <c r="B588" s="124" t="str">
        <f t="array" ref="B588">IF(ROWS(الشيت!$GC$10:GC591)&lt;=COUNTIF(result,اخرالعام!$B$4),INDEX(glos,SMALL(IF(result=اخرالعام!$B$4,ROW(result)-ROW(الشيت!$GC$10)+1),ROW(582:582))),"")</f>
        <v/>
      </c>
      <c r="C588" s="139" t="str">
        <f t="shared" si="99"/>
        <v/>
      </c>
      <c r="D588" s="108"/>
      <c r="E588" s="108"/>
      <c r="F588" s="144">
        <f t="shared" si="100"/>
        <v>0</v>
      </c>
      <c r="G588" s="144">
        <f t="shared" si="101"/>
        <v>0</v>
      </c>
      <c r="H588" s="158">
        <f t="shared" si="102"/>
        <v>0</v>
      </c>
      <c r="I588" s="158">
        <f t="shared" si="103"/>
        <v>0</v>
      </c>
      <c r="J588" s="158">
        <f t="shared" si="104"/>
        <v>0</v>
      </c>
      <c r="K588" s="158">
        <f t="shared" si="105"/>
        <v>0</v>
      </c>
      <c r="L588" s="158">
        <f t="shared" si="106"/>
        <v>0</v>
      </c>
      <c r="M588" s="158">
        <f t="shared" si="107"/>
        <v>0</v>
      </c>
      <c r="N588" s="158">
        <f t="shared" si="108"/>
        <v>0</v>
      </c>
      <c r="O588" s="158">
        <f t="shared" si="109"/>
        <v>0</v>
      </c>
    </row>
    <row r="589" spans="1:15" ht="21.95" customHeight="1">
      <c r="A589" s="108">
        <v>583</v>
      </c>
      <c r="B589" s="124" t="str">
        <f t="array" ref="B589">IF(ROWS(الشيت!$GC$10:GC592)&lt;=COUNTIF(result,اخرالعام!$B$4),INDEX(glos,SMALL(IF(result=اخرالعام!$B$4,ROW(result)-ROW(الشيت!$GC$10)+1),ROW(583:583))),"")</f>
        <v/>
      </c>
      <c r="C589" s="139" t="str">
        <f t="shared" si="99"/>
        <v/>
      </c>
      <c r="D589" s="108"/>
      <c r="E589" s="108"/>
      <c r="F589" s="144">
        <f t="shared" si="100"/>
        <v>0</v>
      </c>
      <c r="G589" s="144">
        <f t="shared" si="101"/>
        <v>0</v>
      </c>
      <c r="H589" s="158">
        <f t="shared" si="102"/>
        <v>0</v>
      </c>
      <c r="I589" s="158">
        <f t="shared" si="103"/>
        <v>0</v>
      </c>
      <c r="J589" s="158">
        <f t="shared" si="104"/>
        <v>0</v>
      </c>
      <c r="K589" s="158">
        <f t="shared" si="105"/>
        <v>0</v>
      </c>
      <c r="L589" s="158">
        <f t="shared" si="106"/>
        <v>0</v>
      </c>
      <c r="M589" s="158">
        <f t="shared" si="107"/>
        <v>0</v>
      </c>
      <c r="N589" s="158">
        <f t="shared" si="108"/>
        <v>0</v>
      </c>
      <c r="O589" s="158">
        <f t="shared" si="109"/>
        <v>0</v>
      </c>
    </row>
    <row r="590" spans="1:15" ht="21.95" customHeight="1">
      <c r="A590" s="108">
        <v>584</v>
      </c>
      <c r="B590" s="124" t="str">
        <f t="array" ref="B590">IF(ROWS(الشيت!$GC$10:GC593)&lt;=COUNTIF(result,اخرالعام!$B$4),INDEX(glos,SMALL(IF(result=اخرالعام!$B$4,ROW(result)-ROW(الشيت!$GC$10)+1),ROW(584:584))),"")</f>
        <v/>
      </c>
      <c r="C590" s="139" t="str">
        <f t="shared" si="99"/>
        <v/>
      </c>
      <c r="D590" s="108"/>
      <c r="E590" s="108"/>
      <c r="F590" s="144">
        <f t="shared" si="100"/>
        <v>0</v>
      </c>
      <c r="G590" s="144">
        <f t="shared" si="101"/>
        <v>0</v>
      </c>
      <c r="H590" s="158">
        <f t="shared" si="102"/>
        <v>0</v>
      </c>
      <c r="I590" s="158">
        <f t="shared" si="103"/>
        <v>0</v>
      </c>
      <c r="J590" s="158">
        <f t="shared" si="104"/>
        <v>0</v>
      </c>
      <c r="K590" s="158">
        <f t="shared" si="105"/>
        <v>0</v>
      </c>
      <c r="L590" s="158">
        <f t="shared" si="106"/>
        <v>0</v>
      </c>
      <c r="M590" s="158">
        <f t="shared" si="107"/>
        <v>0</v>
      </c>
      <c r="N590" s="158">
        <f t="shared" si="108"/>
        <v>0</v>
      </c>
      <c r="O590" s="158">
        <f t="shared" si="109"/>
        <v>0</v>
      </c>
    </row>
    <row r="591" spans="1:15" ht="21.95" customHeight="1">
      <c r="A591" s="108">
        <v>585</v>
      </c>
      <c r="B591" s="124" t="str">
        <f t="array" ref="B591">IF(ROWS(الشيت!$GC$10:GC594)&lt;=COUNTIF(result,اخرالعام!$B$4),INDEX(glos,SMALL(IF(result=اخرالعام!$B$4,ROW(result)-ROW(الشيت!$GC$10)+1),ROW(585:585))),"")</f>
        <v/>
      </c>
      <c r="C591" s="139" t="str">
        <f t="shared" si="99"/>
        <v/>
      </c>
      <c r="D591" s="108"/>
      <c r="E591" s="108"/>
      <c r="F591" s="144">
        <f t="shared" si="100"/>
        <v>0</v>
      </c>
      <c r="G591" s="144">
        <f t="shared" si="101"/>
        <v>0</v>
      </c>
      <c r="H591" s="158">
        <f t="shared" si="102"/>
        <v>0</v>
      </c>
      <c r="I591" s="158">
        <f t="shared" si="103"/>
        <v>0</v>
      </c>
      <c r="J591" s="158">
        <f t="shared" si="104"/>
        <v>0</v>
      </c>
      <c r="K591" s="158">
        <f t="shared" si="105"/>
        <v>0</v>
      </c>
      <c r="L591" s="158">
        <f t="shared" si="106"/>
        <v>0</v>
      </c>
      <c r="M591" s="158">
        <f t="shared" si="107"/>
        <v>0</v>
      </c>
      <c r="N591" s="158">
        <f t="shared" si="108"/>
        <v>0</v>
      </c>
      <c r="O591" s="158">
        <f t="shared" si="109"/>
        <v>0</v>
      </c>
    </row>
    <row r="592" spans="1:15" ht="21.95" customHeight="1">
      <c r="A592" s="108">
        <v>586</v>
      </c>
      <c r="B592" s="124" t="str">
        <f t="array" ref="B592">IF(ROWS(الشيت!$GC$10:GC595)&lt;=COUNTIF(result,اخرالعام!$B$4),INDEX(glos,SMALL(IF(result=اخرالعام!$B$4,ROW(result)-ROW(الشيت!$GC$10)+1),ROW(586:586))),"")</f>
        <v/>
      </c>
      <c r="C592" s="139" t="str">
        <f t="shared" si="99"/>
        <v/>
      </c>
      <c r="D592" s="108"/>
      <c r="E592" s="108"/>
      <c r="F592" s="144">
        <f t="shared" si="100"/>
        <v>0</v>
      </c>
      <c r="G592" s="144">
        <f t="shared" si="101"/>
        <v>0</v>
      </c>
      <c r="H592" s="158">
        <f t="shared" si="102"/>
        <v>0</v>
      </c>
      <c r="I592" s="158">
        <f t="shared" si="103"/>
        <v>0</v>
      </c>
      <c r="J592" s="158">
        <f t="shared" si="104"/>
        <v>0</v>
      </c>
      <c r="K592" s="158">
        <f t="shared" si="105"/>
        <v>0</v>
      </c>
      <c r="L592" s="158">
        <f t="shared" si="106"/>
        <v>0</v>
      </c>
      <c r="M592" s="158">
        <f t="shared" si="107"/>
        <v>0</v>
      </c>
      <c r="N592" s="158">
        <f t="shared" si="108"/>
        <v>0</v>
      </c>
      <c r="O592" s="158">
        <f t="shared" si="109"/>
        <v>0</v>
      </c>
    </row>
    <row r="593" spans="1:15" ht="21.95" customHeight="1">
      <c r="A593" s="108">
        <v>587</v>
      </c>
      <c r="B593" s="124" t="str">
        <f t="array" ref="B593">IF(ROWS(الشيت!$GC$10:GC596)&lt;=COUNTIF(result,اخرالعام!$B$4),INDEX(glos,SMALL(IF(result=اخرالعام!$B$4,ROW(result)-ROW(الشيت!$GC$10)+1),ROW(587:587))),"")</f>
        <v/>
      </c>
      <c r="C593" s="139" t="str">
        <f t="shared" si="99"/>
        <v/>
      </c>
      <c r="D593" s="108"/>
      <c r="E593" s="108"/>
      <c r="F593" s="144">
        <f t="shared" si="100"/>
        <v>0</v>
      </c>
      <c r="G593" s="144">
        <f t="shared" si="101"/>
        <v>0</v>
      </c>
      <c r="H593" s="158">
        <f t="shared" si="102"/>
        <v>0</v>
      </c>
      <c r="I593" s="158">
        <f t="shared" si="103"/>
        <v>0</v>
      </c>
      <c r="J593" s="158">
        <f t="shared" si="104"/>
        <v>0</v>
      </c>
      <c r="K593" s="158">
        <f t="shared" si="105"/>
        <v>0</v>
      </c>
      <c r="L593" s="158">
        <f t="shared" si="106"/>
        <v>0</v>
      </c>
      <c r="M593" s="158">
        <f t="shared" si="107"/>
        <v>0</v>
      </c>
      <c r="N593" s="158">
        <f t="shared" si="108"/>
        <v>0</v>
      </c>
      <c r="O593" s="158">
        <f t="shared" si="109"/>
        <v>0</v>
      </c>
    </row>
    <row r="594" spans="1:15" ht="21.95" customHeight="1">
      <c r="A594" s="108">
        <v>588</v>
      </c>
      <c r="B594" s="124" t="str">
        <f t="array" ref="B594">IF(ROWS(الشيت!$GC$10:GC597)&lt;=COUNTIF(result,اخرالعام!$B$4),INDEX(glos,SMALL(IF(result=اخرالعام!$B$4,ROW(result)-ROW(الشيت!$GC$10)+1),ROW(588:588))),"")</f>
        <v/>
      </c>
      <c r="C594" s="139" t="str">
        <f t="shared" si="99"/>
        <v/>
      </c>
      <c r="D594" s="108"/>
      <c r="E594" s="108"/>
      <c r="F594" s="144">
        <f t="shared" si="100"/>
        <v>0</v>
      </c>
      <c r="G594" s="144">
        <f t="shared" si="101"/>
        <v>0</v>
      </c>
      <c r="H594" s="158">
        <f t="shared" si="102"/>
        <v>0</v>
      </c>
      <c r="I594" s="158">
        <f t="shared" si="103"/>
        <v>0</v>
      </c>
      <c r="J594" s="158">
        <f t="shared" si="104"/>
        <v>0</v>
      </c>
      <c r="K594" s="158">
        <f t="shared" si="105"/>
        <v>0</v>
      </c>
      <c r="L594" s="158">
        <f t="shared" si="106"/>
        <v>0</v>
      </c>
      <c r="M594" s="158">
        <f t="shared" si="107"/>
        <v>0</v>
      </c>
      <c r="N594" s="158">
        <f t="shared" si="108"/>
        <v>0</v>
      </c>
      <c r="O594" s="158">
        <f t="shared" si="109"/>
        <v>0</v>
      </c>
    </row>
    <row r="595" spans="1:15" ht="21.95" customHeight="1">
      <c r="A595" s="108">
        <v>589</v>
      </c>
      <c r="B595" s="124" t="str">
        <f t="array" ref="B595">IF(ROWS(الشيت!$GC$10:GC598)&lt;=COUNTIF(result,اخرالعام!$B$4),INDEX(glos,SMALL(IF(result=اخرالعام!$B$4,ROW(result)-ROW(الشيت!$GC$10)+1),ROW(589:589))),"")</f>
        <v/>
      </c>
      <c r="C595" s="139" t="str">
        <f t="shared" si="99"/>
        <v/>
      </c>
      <c r="D595" s="108"/>
      <c r="E595" s="108"/>
      <c r="F595" s="144">
        <f t="shared" si="100"/>
        <v>0</v>
      </c>
      <c r="G595" s="144">
        <f t="shared" si="101"/>
        <v>0</v>
      </c>
      <c r="H595" s="158">
        <f t="shared" si="102"/>
        <v>0</v>
      </c>
      <c r="I595" s="158">
        <f t="shared" si="103"/>
        <v>0</v>
      </c>
      <c r="J595" s="158">
        <f t="shared" si="104"/>
        <v>0</v>
      </c>
      <c r="K595" s="158">
        <f t="shared" si="105"/>
        <v>0</v>
      </c>
      <c r="L595" s="158">
        <f t="shared" si="106"/>
        <v>0</v>
      </c>
      <c r="M595" s="158">
        <f t="shared" si="107"/>
        <v>0</v>
      </c>
      <c r="N595" s="158">
        <f t="shared" si="108"/>
        <v>0</v>
      </c>
      <c r="O595" s="158">
        <f t="shared" si="109"/>
        <v>0</v>
      </c>
    </row>
    <row r="596" spans="1:15" ht="21.95" customHeight="1">
      <c r="A596" s="108">
        <v>590</v>
      </c>
      <c r="B596" s="124" t="str">
        <f t="array" ref="B596">IF(ROWS(الشيت!$GC$10:GC599)&lt;=COUNTIF(result,اخرالعام!$B$4),INDEX(glos,SMALL(IF(result=اخرالعام!$B$4,ROW(result)-ROW(الشيت!$GC$10)+1),ROW(590:590))),"")</f>
        <v/>
      </c>
      <c r="C596" s="139" t="str">
        <f t="shared" si="99"/>
        <v/>
      </c>
      <c r="D596" s="108"/>
      <c r="E596" s="108"/>
      <c r="F596" s="144">
        <f t="shared" si="100"/>
        <v>0</v>
      </c>
      <c r="G596" s="144">
        <f t="shared" si="101"/>
        <v>0</v>
      </c>
      <c r="H596" s="158">
        <f t="shared" si="102"/>
        <v>0</v>
      </c>
      <c r="I596" s="158">
        <f t="shared" si="103"/>
        <v>0</v>
      </c>
      <c r="J596" s="158">
        <f t="shared" si="104"/>
        <v>0</v>
      </c>
      <c r="K596" s="158">
        <f t="shared" si="105"/>
        <v>0</v>
      </c>
      <c r="L596" s="158">
        <f t="shared" si="106"/>
        <v>0</v>
      </c>
      <c r="M596" s="158">
        <f t="shared" si="107"/>
        <v>0</v>
      </c>
      <c r="N596" s="158">
        <f t="shared" si="108"/>
        <v>0</v>
      </c>
      <c r="O596" s="158">
        <f t="shared" si="109"/>
        <v>0</v>
      </c>
    </row>
    <row r="597" spans="1:15" ht="21.95" customHeight="1">
      <c r="A597" s="108">
        <v>591</v>
      </c>
      <c r="B597" s="124" t="str">
        <f t="array" ref="B597">IF(ROWS(الشيت!$GC$10:GC600)&lt;=COUNTIF(result,اخرالعام!$B$4),INDEX(glos,SMALL(IF(result=اخرالعام!$B$4,ROW(result)-ROW(الشيت!$GC$10)+1),ROW(591:591))),"")</f>
        <v/>
      </c>
      <c r="C597" s="139" t="str">
        <f t="shared" si="99"/>
        <v/>
      </c>
      <c r="D597" s="108"/>
      <c r="E597" s="108"/>
      <c r="F597" s="144">
        <f t="shared" si="100"/>
        <v>0</v>
      </c>
      <c r="G597" s="144">
        <f t="shared" si="101"/>
        <v>0</v>
      </c>
      <c r="H597" s="158">
        <f t="shared" si="102"/>
        <v>0</v>
      </c>
      <c r="I597" s="158">
        <f t="shared" si="103"/>
        <v>0</v>
      </c>
      <c r="J597" s="158">
        <f t="shared" si="104"/>
        <v>0</v>
      </c>
      <c r="K597" s="158">
        <f t="shared" si="105"/>
        <v>0</v>
      </c>
      <c r="L597" s="158">
        <f t="shared" si="106"/>
        <v>0</v>
      </c>
      <c r="M597" s="158">
        <f t="shared" si="107"/>
        <v>0</v>
      </c>
      <c r="N597" s="158">
        <f t="shared" si="108"/>
        <v>0</v>
      </c>
      <c r="O597" s="158">
        <f t="shared" si="109"/>
        <v>0</v>
      </c>
    </row>
    <row r="598" spans="1:15" ht="21.95" customHeight="1">
      <c r="A598" s="108">
        <v>592</v>
      </c>
      <c r="B598" s="124" t="str">
        <f t="array" ref="B598">IF(ROWS(الشيت!$GC$10:GC601)&lt;=COUNTIF(result,اخرالعام!$B$4),INDEX(glos,SMALL(IF(result=اخرالعام!$B$4,ROW(result)-ROW(الشيت!$GC$10)+1),ROW(592:592))),"")</f>
        <v/>
      </c>
      <c r="C598" s="139" t="str">
        <f t="shared" si="99"/>
        <v/>
      </c>
      <c r="D598" s="108"/>
      <c r="E598" s="108"/>
      <c r="F598" s="144">
        <f t="shared" si="100"/>
        <v>0</v>
      </c>
      <c r="G598" s="144">
        <f t="shared" si="101"/>
        <v>0</v>
      </c>
      <c r="H598" s="158">
        <f t="shared" si="102"/>
        <v>0</v>
      </c>
      <c r="I598" s="158">
        <f t="shared" si="103"/>
        <v>0</v>
      </c>
      <c r="J598" s="158">
        <f t="shared" si="104"/>
        <v>0</v>
      </c>
      <c r="K598" s="158">
        <f t="shared" si="105"/>
        <v>0</v>
      </c>
      <c r="L598" s="158">
        <f t="shared" si="106"/>
        <v>0</v>
      </c>
      <c r="M598" s="158">
        <f t="shared" si="107"/>
        <v>0</v>
      </c>
      <c r="N598" s="158">
        <f t="shared" si="108"/>
        <v>0</v>
      </c>
      <c r="O598" s="158">
        <f t="shared" si="109"/>
        <v>0</v>
      </c>
    </row>
    <row r="599" spans="1:15" ht="21.95" customHeight="1">
      <c r="A599" s="108">
        <v>593</v>
      </c>
      <c r="B599" s="124" t="str">
        <f t="array" ref="B599">IF(ROWS(الشيت!$GC$10:GC602)&lt;=COUNTIF(result,اخرالعام!$B$4),INDEX(glos,SMALL(IF(result=اخرالعام!$B$4,ROW(result)-ROW(الشيت!$GC$10)+1),ROW(593:593))),"")</f>
        <v/>
      </c>
      <c r="C599" s="139" t="str">
        <f t="shared" si="99"/>
        <v/>
      </c>
      <c r="D599" s="108"/>
      <c r="E599" s="108"/>
      <c r="F599" s="144">
        <f t="shared" si="100"/>
        <v>0</v>
      </c>
      <c r="G599" s="144">
        <f t="shared" si="101"/>
        <v>0</v>
      </c>
      <c r="H599" s="158">
        <f t="shared" si="102"/>
        <v>0</v>
      </c>
      <c r="I599" s="158">
        <f t="shared" si="103"/>
        <v>0</v>
      </c>
      <c r="J599" s="158">
        <f t="shared" si="104"/>
        <v>0</v>
      </c>
      <c r="K599" s="158">
        <f t="shared" si="105"/>
        <v>0</v>
      </c>
      <c r="L599" s="158">
        <f t="shared" si="106"/>
        <v>0</v>
      </c>
      <c r="M599" s="158">
        <f t="shared" si="107"/>
        <v>0</v>
      </c>
      <c r="N599" s="158">
        <f t="shared" si="108"/>
        <v>0</v>
      </c>
      <c r="O599" s="158">
        <f t="shared" si="109"/>
        <v>0</v>
      </c>
    </row>
    <row r="600" spans="1:15" ht="21.95" customHeight="1">
      <c r="A600" s="108">
        <v>594</v>
      </c>
      <c r="B600" s="124" t="str">
        <f t="array" ref="B600">IF(ROWS(الشيت!$GC$10:GC603)&lt;=COUNTIF(result,اخرالعام!$B$4),INDEX(glos,SMALL(IF(result=اخرالعام!$B$4,ROW(result)-ROW(الشيت!$GC$10)+1),ROW(594:594))),"")</f>
        <v/>
      </c>
      <c r="C600" s="139" t="str">
        <f t="shared" si="99"/>
        <v/>
      </c>
      <c r="D600" s="108"/>
      <c r="E600" s="108"/>
      <c r="F600" s="144">
        <f t="shared" si="100"/>
        <v>0</v>
      </c>
      <c r="G600" s="144">
        <f t="shared" si="101"/>
        <v>0</v>
      </c>
      <c r="H600" s="158">
        <f t="shared" si="102"/>
        <v>0</v>
      </c>
      <c r="I600" s="158">
        <f t="shared" si="103"/>
        <v>0</v>
      </c>
      <c r="J600" s="158">
        <f t="shared" si="104"/>
        <v>0</v>
      </c>
      <c r="K600" s="158">
        <f t="shared" si="105"/>
        <v>0</v>
      </c>
      <c r="L600" s="158">
        <f t="shared" si="106"/>
        <v>0</v>
      </c>
      <c r="M600" s="158">
        <f t="shared" si="107"/>
        <v>0</v>
      </c>
      <c r="N600" s="158">
        <f t="shared" si="108"/>
        <v>0</v>
      </c>
      <c r="O600" s="158">
        <f t="shared" si="109"/>
        <v>0</v>
      </c>
    </row>
    <row r="601" spans="1:15" ht="21.95" customHeight="1">
      <c r="A601" s="108">
        <v>595</v>
      </c>
      <c r="B601" s="124" t="str">
        <f t="array" ref="B601">IF(ROWS(الشيت!$GC$10:GC604)&lt;=COUNTIF(result,اخرالعام!$B$4),INDEX(glos,SMALL(IF(result=اخرالعام!$B$4,ROW(result)-ROW(الشيت!$GC$10)+1),ROW(595:595))),"")</f>
        <v/>
      </c>
      <c r="C601" s="139" t="str">
        <f t="shared" si="99"/>
        <v/>
      </c>
      <c r="D601" s="108"/>
      <c r="E601" s="108"/>
      <c r="F601" s="144">
        <f t="shared" si="100"/>
        <v>0</v>
      </c>
      <c r="G601" s="144">
        <f t="shared" si="101"/>
        <v>0</v>
      </c>
      <c r="H601" s="158">
        <f t="shared" si="102"/>
        <v>0</v>
      </c>
      <c r="I601" s="158">
        <f t="shared" si="103"/>
        <v>0</v>
      </c>
      <c r="J601" s="158">
        <f t="shared" si="104"/>
        <v>0</v>
      </c>
      <c r="K601" s="158">
        <f t="shared" si="105"/>
        <v>0</v>
      </c>
      <c r="L601" s="158">
        <f t="shared" si="106"/>
        <v>0</v>
      </c>
      <c r="M601" s="158">
        <f t="shared" si="107"/>
        <v>0</v>
      </c>
      <c r="N601" s="158">
        <f t="shared" si="108"/>
        <v>0</v>
      </c>
      <c r="O601" s="158">
        <f t="shared" si="109"/>
        <v>0</v>
      </c>
    </row>
    <row r="602" spans="1:15" ht="21.95" customHeight="1">
      <c r="A602" s="108">
        <v>596</v>
      </c>
      <c r="B602" s="124" t="str">
        <f t="array" ref="B602">IF(ROWS(الشيت!$GC$10:GC605)&lt;=COUNTIF(result,اخرالعام!$B$4),INDEX(glos,SMALL(IF(result=اخرالعام!$B$4,ROW(result)-ROW(الشيت!$GC$10)+1),ROW(596:596))),"")</f>
        <v/>
      </c>
      <c r="C602" s="139" t="str">
        <f t="shared" si="99"/>
        <v/>
      </c>
      <c r="D602" s="108"/>
      <c r="E602" s="108"/>
      <c r="F602" s="144">
        <f t="shared" si="100"/>
        <v>0</v>
      </c>
      <c r="G602" s="144">
        <f t="shared" si="101"/>
        <v>0</v>
      </c>
      <c r="H602" s="158">
        <f t="shared" si="102"/>
        <v>0</v>
      </c>
      <c r="I602" s="158">
        <f t="shared" si="103"/>
        <v>0</v>
      </c>
      <c r="J602" s="158">
        <f t="shared" si="104"/>
        <v>0</v>
      </c>
      <c r="K602" s="158">
        <f t="shared" si="105"/>
        <v>0</v>
      </c>
      <c r="L602" s="158">
        <f t="shared" si="106"/>
        <v>0</v>
      </c>
      <c r="M602" s="158">
        <f t="shared" si="107"/>
        <v>0</v>
      </c>
      <c r="N602" s="158">
        <f t="shared" si="108"/>
        <v>0</v>
      </c>
      <c r="O602" s="158">
        <f t="shared" si="109"/>
        <v>0</v>
      </c>
    </row>
    <row r="603" spans="1:15" ht="21.95" customHeight="1">
      <c r="A603" s="108">
        <v>597</v>
      </c>
      <c r="B603" s="124" t="str">
        <f t="array" ref="B603">IF(ROWS(الشيت!$GC$10:GC606)&lt;=COUNTIF(result,اخرالعام!$B$4),INDEX(glos,SMALL(IF(result=اخرالعام!$B$4,ROW(result)-ROW(الشيت!$GC$10)+1),ROW(597:597))),"")</f>
        <v/>
      </c>
      <c r="C603" s="139" t="str">
        <f t="shared" si="99"/>
        <v/>
      </c>
      <c r="D603" s="108"/>
      <c r="E603" s="108"/>
      <c r="F603" s="144">
        <f t="shared" si="100"/>
        <v>0</v>
      </c>
      <c r="G603" s="144">
        <f t="shared" si="101"/>
        <v>0</v>
      </c>
      <c r="H603" s="158">
        <f t="shared" si="102"/>
        <v>0</v>
      </c>
      <c r="I603" s="158">
        <f t="shared" si="103"/>
        <v>0</v>
      </c>
      <c r="J603" s="158">
        <f t="shared" si="104"/>
        <v>0</v>
      </c>
      <c r="K603" s="158">
        <f t="shared" si="105"/>
        <v>0</v>
      </c>
      <c r="L603" s="158">
        <f t="shared" si="106"/>
        <v>0</v>
      </c>
      <c r="M603" s="158">
        <f t="shared" si="107"/>
        <v>0</v>
      </c>
      <c r="N603" s="158">
        <f t="shared" si="108"/>
        <v>0</v>
      </c>
      <c r="O603" s="158">
        <f t="shared" si="109"/>
        <v>0</v>
      </c>
    </row>
    <row r="604" spans="1:15" ht="21.95" customHeight="1">
      <c r="A604" s="108">
        <v>598</v>
      </c>
      <c r="B604" s="124" t="str">
        <f t="array" ref="B604">IF(ROWS(الشيت!$GC$10:GC607)&lt;=COUNTIF(result,اخرالعام!$B$4),INDEX(glos,SMALL(IF(result=اخرالعام!$B$4,ROW(result)-ROW(الشيت!$GC$10)+1),ROW(598:598))),"")</f>
        <v/>
      </c>
      <c r="C604" s="139" t="str">
        <f t="shared" si="99"/>
        <v/>
      </c>
      <c r="D604" s="108"/>
      <c r="E604" s="108"/>
      <c r="F604" s="144">
        <f t="shared" si="100"/>
        <v>0</v>
      </c>
      <c r="G604" s="144">
        <f t="shared" si="101"/>
        <v>0</v>
      </c>
      <c r="H604" s="158">
        <f t="shared" si="102"/>
        <v>0</v>
      </c>
      <c r="I604" s="158">
        <f t="shared" si="103"/>
        <v>0</v>
      </c>
      <c r="J604" s="158">
        <f t="shared" si="104"/>
        <v>0</v>
      </c>
      <c r="K604" s="158">
        <f t="shared" si="105"/>
        <v>0</v>
      </c>
      <c r="L604" s="158">
        <f t="shared" si="106"/>
        <v>0</v>
      </c>
      <c r="M604" s="158">
        <f t="shared" si="107"/>
        <v>0</v>
      </c>
      <c r="N604" s="158">
        <f t="shared" si="108"/>
        <v>0</v>
      </c>
      <c r="O604" s="158">
        <f t="shared" si="109"/>
        <v>0</v>
      </c>
    </row>
    <row r="605" spans="1:15" ht="21.95" customHeight="1">
      <c r="A605" s="108">
        <v>599</v>
      </c>
      <c r="B605" s="124" t="str">
        <f t="array" ref="B605">IF(ROWS(الشيت!$GC$10:GC608)&lt;=COUNTIF(result,اخرالعام!$B$4),INDEX(glos,SMALL(IF(result=اخرالعام!$B$4,ROW(result)-ROW(الشيت!$GC$10)+1),ROW(599:599))),"")</f>
        <v/>
      </c>
      <c r="C605" s="139" t="str">
        <f t="shared" si="99"/>
        <v/>
      </c>
      <c r="D605" s="108"/>
      <c r="E605" s="108"/>
      <c r="F605" s="144">
        <f t="shared" si="100"/>
        <v>0</v>
      </c>
      <c r="G605" s="144">
        <f t="shared" si="101"/>
        <v>0</v>
      </c>
      <c r="H605" s="158">
        <f t="shared" si="102"/>
        <v>0</v>
      </c>
      <c r="I605" s="158">
        <f t="shared" si="103"/>
        <v>0</v>
      </c>
      <c r="J605" s="158">
        <f t="shared" si="104"/>
        <v>0</v>
      </c>
      <c r="K605" s="158">
        <f t="shared" si="105"/>
        <v>0</v>
      </c>
      <c r="L605" s="158">
        <f t="shared" si="106"/>
        <v>0</v>
      </c>
      <c r="M605" s="158">
        <f t="shared" si="107"/>
        <v>0</v>
      </c>
      <c r="N605" s="158">
        <f t="shared" si="108"/>
        <v>0</v>
      </c>
      <c r="O605" s="158">
        <f t="shared" si="109"/>
        <v>0</v>
      </c>
    </row>
    <row r="606" spans="1:15" ht="21.95" customHeight="1">
      <c r="A606" s="108">
        <v>600</v>
      </c>
      <c r="B606" s="124" t="str">
        <f t="array" ref="B606">IF(ROWS(الشيت!$GC$10:GC609)&lt;=COUNTIF(result,اخرالعام!$B$4),INDEX(glos,SMALL(IF(result=اخرالعام!$B$4,ROW(result)-ROW(الشيت!$GC$10)+1),ROW(600:600))),"")</f>
        <v/>
      </c>
      <c r="C606" s="139" t="str">
        <f t="shared" si="99"/>
        <v/>
      </c>
      <c r="D606" s="108"/>
      <c r="E606" s="108"/>
      <c r="F606" s="144">
        <f t="shared" si="100"/>
        <v>0</v>
      </c>
      <c r="G606" s="144">
        <f t="shared" si="101"/>
        <v>0</v>
      </c>
      <c r="H606" s="158">
        <f t="shared" si="102"/>
        <v>0</v>
      </c>
      <c r="I606" s="158">
        <f t="shared" si="103"/>
        <v>0</v>
      </c>
      <c r="J606" s="158">
        <f t="shared" si="104"/>
        <v>0</v>
      </c>
      <c r="K606" s="158">
        <f t="shared" si="105"/>
        <v>0</v>
      </c>
      <c r="L606" s="158">
        <f t="shared" si="106"/>
        <v>0</v>
      </c>
      <c r="M606" s="158">
        <f t="shared" si="107"/>
        <v>0</v>
      </c>
      <c r="N606" s="158">
        <f t="shared" si="108"/>
        <v>0</v>
      </c>
      <c r="O606" s="158">
        <f t="shared" si="109"/>
        <v>0</v>
      </c>
    </row>
  </sheetData>
  <mergeCells count="8">
    <mergeCell ref="E4:N4"/>
    <mergeCell ref="A1:C1"/>
    <mergeCell ref="A2:C2"/>
    <mergeCell ref="K1:O1"/>
    <mergeCell ref="K3:O3"/>
    <mergeCell ref="K2:L2"/>
    <mergeCell ref="M2:O2"/>
    <mergeCell ref="B3:C3"/>
  </mergeCells>
  <dataValidations count="2">
    <dataValidation type="list" allowBlank="1" showInputMessage="1" showErrorMessage="1" sqref="K3:O3">
      <formula1>"نصف العام,اخر العام"</formula1>
    </dataValidation>
    <dataValidation type="list" allowBlank="1" showInputMessage="1" showErrorMessage="1" sqref="B4">
      <formula1>"ناجح,راسب,غياب"</formula1>
    </dataValidation>
  </dataValidations>
  <pageMargins left="0.28000000000000003" right="1" top="0.75" bottom="0.75" header="0.3" footer="0.3"/>
  <pageSetup orientation="landscape" horizontalDpi="300" verticalDpi="300" r:id="rId1"/>
</worksheet>
</file>

<file path=xl/worksheets/sheet6.xml><?xml version="1.0" encoding="utf-8"?>
<worksheet xmlns="http://schemas.openxmlformats.org/spreadsheetml/2006/main" xmlns:r="http://schemas.openxmlformats.org/officeDocument/2006/relationships">
  <dimension ref="A1:R303"/>
  <sheetViews>
    <sheetView rightToLeft="1" tabSelected="1" zoomScale="90" zoomScaleNormal="90" workbookViewId="0">
      <selection activeCell="M18" sqref="M18"/>
    </sheetView>
  </sheetViews>
  <sheetFormatPr defaultRowHeight="15" outlineLevelRow="1"/>
  <cols>
    <col min="1" max="1" width="10.42578125" style="115" bestFit="1" customWidth="1"/>
    <col min="2" max="2" width="7" style="115" customWidth="1"/>
    <col min="3" max="3" width="6.7109375" style="115" customWidth="1"/>
    <col min="4" max="6" width="7.42578125" style="115" customWidth="1"/>
    <col min="7" max="7" width="7.5703125" style="115" customWidth="1"/>
    <col min="8" max="8" width="6.5703125" style="115" customWidth="1"/>
    <col min="9" max="9" width="7" style="115" customWidth="1"/>
    <col min="10" max="10" width="6.7109375" style="115" customWidth="1"/>
    <col min="11" max="11" width="8.140625" style="115" customWidth="1"/>
    <col min="12" max="16384" width="9.140625" style="115"/>
  </cols>
  <sheetData>
    <row r="1" spans="1:18" outlineLevel="1">
      <c r="A1" s="281" t="str">
        <f>البيانات!L2</f>
        <v>إدارة كفرالشيخ التعليمية</v>
      </c>
      <c r="B1" s="281"/>
      <c r="C1" s="281"/>
      <c r="D1" s="121"/>
      <c r="H1" s="189" t="s">
        <v>213</v>
      </c>
      <c r="I1" s="189"/>
      <c r="J1" s="189" t="str">
        <f>البيانات!L7</f>
        <v>الصف الاول الاعدادى</v>
      </c>
      <c r="K1" s="189"/>
      <c r="L1" s="189"/>
    </row>
    <row r="2" spans="1:18" outlineLevel="1">
      <c r="A2" s="281" t="str">
        <f>البيانات!L3</f>
        <v>مدرسة المنتزه للتعليم الاساسى (ع)</v>
      </c>
      <c r="B2" s="281"/>
      <c r="C2" s="281"/>
      <c r="D2" s="281"/>
      <c r="H2" s="189" t="s">
        <v>183</v>
      </c>
      <c r="I2" s="189"/>
      <c r="J2" s="266" t="str">
        <f>IF(ISNA(VLOOKUP(J7,sheet,181,FALSE)),"",VLOOKUP(J7,sheet,181,FALSE))</f>
        <v>ناجح و منقول للصف التالى</v>
      </c>
      <c r="K2" s="282"/>
      <c r="L2" s="283"/>
    </row>
    <row r="3" spans="1:18" outlineLevel="1">
      <c r="A3" s="281" t="s">
        <v>214</v>
      </c>
      <c r="B3" s="281"/>
      <c r="C3" s="121"/>
      <c r="D3" s="121"/>
      <c r="H3" s="189" t="s">
        <v>23</v>
      </c>
      <c r="I3" s="189"/>
      <c r="J3" s="284">
        <f>N9</f>
        <v>36526</v>
      </c>
      <c r="K3" s="284"/>
      <c r="L3" s="284"/>
    </row>
    <row r="4" spans="1:18" ht="15.75" outlineLevel="1" thickBot="1">
      <c r="K4" s="189" t="s">
        <v>184</v>
      </c>
      <c r="L4" s="249">
        <f>IF(J2="دور ثانى","",IF(ISNA(VLOOKUP(J7,sheet,182,FALSE)),"",VLOOKUP(J7,sheet,182,FALSE)))</f>
        <v>1</v>
      </c>
    </row>
    <row r="5" spans="1:18" ht="21.75" outlineLevel="1" thickBot="1">
      <c r="C5" s="285" t="s">
        <v>215</v>
      </c>
      <c r="D5" s="286"/>
      <c r="E5" s="286"/>
      <c r="F5" s="286"/>
      <c r="G5" s="287" t="str">
        <f>البيانات!L11</f>
        <v>2014/2013</v>
      </c>
      <c r="H5" s="287"/>
      <c r="I5" s="288"/>
      <c r="K5" s="189"/>
      <c r="L5" s="251"/>
    </row>
    <row r="6" spans="1:18" outlineLevel="1"/>
    <row r="7" spans="1:18" ht="22.5" customHeight="1" outlineLevel="1">
      <c r="A7" s="273" t="s">
        <v>106</v>
      </c>
      <c r="B7" s="273"/>
      <c r="C7" s="266" t="str">
        <f>IF(ISNA(VLOOKUP(J7,sheet,2,FALSE)),"",VLOOKUP(J7,sheet,2,FALSE))</f>
        <v>شلبى</v>
      </c>
      <c r="D7" s="282"/>
      <c r="E7" s="282"/>
      <c r="F7" s="282"/>
      <c r="G7" s="283"/>
      <c r="H7" s="289" t="s">
        <v>86</v>
      </c>
      <c r="I7" s="289"/>
      <c r="J7" s="189">
        <v>200</v>
      </c>
      <c r="K7" s="189"/>
      <c r="L7" s="189"/>
      <c r="N7" s="188" t="s">
        <v>23</v>
      </c>
      <c r="O7" s="188"/>
    </row>
    <row r="8" spans="1:18" outlineLevel="1">
      <c r="N8" s="188"/>
      <c r="O8" s="188"/>
    </row>
    <row r="9" spans="1:18" ht="39" customHeight="1" outlineLevel="1">
      <c r="A9" s="114" t="s">
        <v>216</v>
      </c>
      <c r="B9" s="114" t="s">
        <v>171</v>
      </c>
      <c r="C9" s="114" t="s">
        <v>172</v>
      </c>
      <c r="D9" s="114" t="s">
        <v>173</v>
      </c>
      <c r="E9" s="114" t="s">
        <v>174</v>
      </c>
      <c r="F9" s="114" t="s">
        <v>147</v>
      </c>
      <c r="G9" s="117" t="s">
        <v>148</v>
      </c>
      <c r="H9" s="117" t="s">
        <v>217</v>
      </c>
      <c r="I9" s="117" t="s">
        <v>159</v>
      </c>
      <c r="J9" s="117" t="s">
        <v>163</v>
      </c>
      <c r="K9" s="117" t="s">
        <v>218</v>
      </c>
      <c r="L9" s="117" t="s">
        <v>167</v>
      </c>
      <c r="N9" s="284">
        <v>36526</v>
      </c>
      <c r="O9" s="284"/>
    </row>
    <row r="10" spans="1:18" outlineLevel="1">
      <c r="A10" s="114" t="s">
        <v>219</v>
      </c>
      <c r="B10" s="143">
        <f>البيانات!R2</f>
        <v>80</v>
      </c>
      <c r="C10" s="143">
        <f>البيانات!R3</f>
        <v>60</v>
      </c>
      <c r="D10" s="143">
        <f>البيانات!R4</f>
        <v>40</v>
      </c>
      <c r="E10" s="143">
        <f>البيانات!R5</f>
        <v>60</v>
      </c>
      <c r="F10" s="143">
        <f>البيانات!R6</f>
        <v>40</v>
      </c>
      <c r="G10" s="143">
        <f>البيانات!R7</f>
        <v>20</v>
      </c>
      <c r="H10" s="143">
        <f>البيانات!R8</f>
        <v>20</v>
      </c>
      <c r="I10" s="143">
        <f>البيانات!R9</f>
        <v>20</v>
      </c>
      <c r="J10" s="143">
        <f>البيانات!R10</f>
        <v>20</v>
      </c>
      <c r="K10" s="143">
        <f>SUM(B10:J10)</f>
        <v>360</v>
      </c>
      <c r="L10" s="143">
        <f>البيانات!R11</f>
        <v>40</v>
      </c>
    </row>
    <row r="11" spans="1:18" outlineLevel="1">
      <c r="A11" s="114" t="s">
        <v>220</v>
      </c>
      <c r="B11" s="143">
        <f>B10/2</f>
        <v>40</v>
      </c>
      <c r="C11" s="143">
        <f t="shared" ref="C11:L11" si="0">C10/2</f>
        <v>30</v>
      </c>
      <c r="D11" s="143">
        <f t="shared" si="0"/>
        <v>20</v>
      </c>
      <c r="E11" s="143">
        <f t="shared" si="0"/>
        <v>30</v>
      </c>
      <c r="F11" s="143">
        <f t="shared" si="0"/>
        <v>20</v>
      </c>
      <c r="G11" s="143">
        <f t="shared" si="0"/>
        <v>10</v>
      </c>
      <c r="H11" s="143">
        <f t="shared" si="0"/>
        <v>10</v>
      </c>
      <c r="I11" s="143">
        <f t="shared" si="0"/>
        <v>10</v>
      </c>
      <c r="J11" s="143">
        <f t="shared" si="0"/>
        <v>10</v>
      </c>
      <c r="K11" s="143">
        <f t="shared" si="0"/>
        <v>180</v>
      </c>
      <c r="L11" s="143">
        <f t="shared" si="0"/>
        <v>20</v>
      </c>
    </row>
    <row r="12" spans="1:18" ht="24" customHeight="1" outlineLevel="1" thickBot="1">
      <c r="A12" s="114" t="s">
        <v>221</v>
      </c>
      <c r="B12" s="142">
        <f>IF(ISNA(VLOOKUP(J7,sheet,18,FALSE)),"",VLOOKUP(J7,sheet,18,FALSE))</f>
        <v>66</v>
      </c>
      <c r="C12" s="142">
        <f>IF(ISNA(VLOOKUP(J7,sheet,34,FALSE)),"",VLOOKUP(J7,sheet,34,FALSE))</f>
        <v>42</v>
      </c>
      <c r="D12" s="142">
        <f>IF(ISNA(VLOOKUP(J7,sheet,50,FALSE)),"",VLOOKUP(J7,sheet,50,FALSE))</f>
        <v>33</v>
      </c>
      <c r="E12" s="142">
        <f>IF(ISNA(VLOOKUP(J7,sheet,69,FALSE)),"",VLOOKUP(J7,sheet,69,FALSE))</f>
        <v>49.5</v>
      </c>
      <c r="F12" s="142">
        <f>IF(ISNA(VLOOKUP(J7,sheet,88,FALSE)),"",VLOOKUP(J7,sheet,88,FALSE))</f>
        <v>36</v>
      </c>
      <c r="G12" s="142">
        <f>IF(ISNA(VLOOKUP(J7,sheet,107,FALSE)),"",VLOOKUP(J7,sheet,107,FALSE))</f>
        <v>17.5</v>
      </c>
      <c r="H12" s="142">
        <f>IF(ISNA(VLOOKUP(J7,sheet,123,FALSE)),"",VLOOKUP(J7,sheet,123,FALSE))</f>
        <v>14</v>
      </c>
      <c r="I12" s="142">
        <f>IF(ISNA(VLOOKUP(J7,sheet,135,FALSE)),"",VLOOKUP(J7,sheet,135,FALSE))</f>
        <v>16.2</v>
      </c>
      <c r="J12" s="142">
        <f>IF(ISNA(VLOOKUP(J7,sheet,147,FALSE)),"",VLOOKUP(J7,sheet,147,FALSE))</f>
        <v>16</v>
      </c>
      <c r="K12" s="142">
        <f>IF(ISNA(VLOOKUP(J7,sheet,151,FALSE)),"",VLOOKUP(J7,sheet,151,FALSE))</f>
        <v>290.2</v>
      </c>
      <c r="L12" s="141">
        <f>IF(ISNA(VLOOKUP(J7,sheet,166,FALSE)),"",VLOOKUP(J7,sheet,166,FALSE))</f>
        <v>34</v>
      </c>
    </row>
    <row r="13" spans="1:18" ht="24" customHeight="1" outlineLevel="1">
      <c r="A13" s="114" t="s">
        <v>222</v>
      </c>
      <c r="B13" s="155" t="str">
        <f>IF(الشيت!Q10&lt;15,"",IF(ISNA(VLOOKUP(J7,sheet,19,FALSE)),"",VLOOKUP(J7,sheet,19,FALSE)))</f>
        <v>جيد جدا</v>
      </c>
      <c r="C13" s="155" t="str">
        <f>IF(الشيت!AG10&lt;15,"",IF(ISNA(VLOOKUP(J7,sheet,35,FALSE)),"",VLOOKUP(J7,sheet,35,FALSE)))</f>
        <v>جيد</v>
      </c>
      <c r="D13" s="155" t="str">
        <f>IF(الشيت!AW10&lt;15,"",IF(ISNA(VLOOKUP(J7,sheet,51,FALSE)),"",VLOOKUP(J7,sheet,51,FALSE)))</f>
        <v>جيد جدا</v>
      </c>
      <c r="E13" s="155" t="str">
        <f>IF(الشيت!BP10&lt;15,"",IF(ISNA(VLOOKUP(J7,sheet,70,FALSE)),"",VLOOKUP(J7,sheet,70,FALSE)))</f>
        <v>جيد جدا</v>
      </c>
      <c r="F13" s="155" t="str">
        <f>IF(الشيت!CI10&lt;15,"",IF(ISNA(VLOOKUP(J7,sheet,89,FALSE)),"",VLOOKUP(J7,sheet,89,FALSE)))</f>
        <v>ممتاز</v>
      </c>
      <c r="G13" s="155" t="str">
        <f>IF(الشيت!DB10&lt;15,"",IF(ISNA(VLOOKUP(J7,sheet,108,FALSE)),"",VLOOKUP(J7,sheet,108,FALSE)))</f>
        <v>ممتاز</v>
      </c>
      <c r="H13" s="155" t="str">
        <f>IF(الشيت!DR10&lt;15,"",IF(ISNA(VLOOKUP(J7,sheet,124,FALSE)),"",VLOOKUP(J7,sheet,124,FALSE)))</f>
        <v>جيد</v>
      </c>
      <c r="I13" s="155" t="str">
        <f>IF(ISNA(VLOOKUP(J7,sheet,136,FALSE)),"",VLOOKUP(J7,sheet,136,FALSE))</f>
        <v>جيد جدا</v>
      </c>
      <c r="J13" s="155" t="str">
        <f>IF(ISNA(VLOOKUP(J7,sheet,148,FALSE)),"",VLOOKUP(J7,sheet,148,FALSE))</f>
        <v>جيد جدا</v>
      </c>
      <c r="K13" s="155" t="str">
        <f>IF(ISNA(VLOOKUP(J7,sheet,152,FALSE)),"",VLOOKUP(J7,sheet,152,FALSE))</f>
        <v>جيد جدا</v>
      </c>
      <c r="L13" s="155" t="str">
        <f>IF(الشيت!FI10&lt;15,"",IF(ISNA(VLOOKUP(J7,sheet,167,FALSE)),"",VLOOKUP(J7,sheet,167,FALSE)))</f>
        <v>ممتاز</v>
      </c>
      <c r="O13" s="291" t="s">
        <v>239</v>
      </c>
      <c r="P13" s="292"/>
      <c r="Q13" s="292"/>
      <c r="R13" s="293"/>
    </row>
    <row r="14" spans="1:18" ht="22.5" customHeight="1" outlineLevel="1">
      <c r="A14" s="150" t="str">
        <f>IF(J2="دور ثانى","مواد الرسوب",IF(J2="ناجح و منقول للصف التالى","تهنئة"))</f>
        <v>تهنئة</v>
      </c>
      <c r="B14" s="266" t="str">
        <f>IF(A33="تهنئة","مبروك النجاح",IF(ISNA(VLOOKUP($J$7,sheet,185,FALSE)),"",VLOOKUP($J$7,sheet,185,FALSE)))</f>
        <v>مبروك النجاح</v>
      </c>
      <c r="C14" s="282"/>
      <c r="D14" s="282"/>
      <c r="E14" s="282"/>
      <c r="F14" s="282"/>
      <c r="G14" s="282"/>
      <c r="H14" s="282"/>
      <c r="I14" s="282"/>
      <c r="J14" s="282"/>
      <c r="K14" s="282"/>
      <c r="L14" s="283"/>
      <c r="O14" s="294"/>
      <c r="P14" s="295"/>
      <c r="Q14" s="295"/>
      <c r="R14" s="296"/>
    </row>
    <row r="15" spans="1:18" ht="18.75" customHeight="1" outlineLevel="1">
      <c r="A15" s="189" t="str">
        <f>IF(B15="","","ملحوظة هامة")</f>
        <v/>
      </c>
      <c r="B15" s="232" t="str">
        <f>IF(B14="مبروك النجاح","","بالنسبة لراسبى الدور الاول يرجى موفاة المدرسة قبل تاريخ الدور الثانى بفترة كافية للاطلاع على جدول الامتحانات أو أى تغيرات تستجد")</f>
        <v/>
      </c>
      <c r="C15" s="232"/>
      <c r="D15" s="232"/>
      <c r="E15" s="232"/>
      <c r="F15" s="232"/>
      <c r="G15" s="232"/>
      <c r="H15" s="232"/>
      <c r="I15" s="232"/>
      <c r="J15" s="232"/>
      <c r="K15" s="232"/>
      <c r="L15" s="232"/>
      <c r="M15" s="165"/>
      <c r="O15" s="294"/>
      <c r="P15" s="295"/>
      <c r="Q15" s="295"/>
      <c r="R15" s="296"/>
    </row>
    <row r="16" spans="1:18" outlineLevel="1">
      <c r="A16" s="189"/>
      <c r="B16" s="232"/>
      <c r="C16" s="232"/>
      <c r="D16" s="232"/>
      <c r="E16" s="232"/>
      <c r="F16" s="232"/>
      <c r="G16" s="232"/>
      <c r="H16" s="232"/>
      <c r="I16" s="232"/>
      <c r="J16" s="232"/>
      <c r="K16" s="232"/>
      <c r="L16" s="232"/>
      <c r="O16" s="294"/>
      <c r="P16" s="295"/>
      <c r="Q16" s="295"/>
      <c r="R16" s="296"/>
    </row>
    <row r="17" spans="1:18" outlineLevel="1">
      <c r="J17" s="115" t="s">
        <v>98</v>
      </c>
      <c r="O17" s="294"/>
      <c r="P17" s="295"/>
      <c r="Q17" s="295"/>
      <c r="R17" s="296"/>
    </row>
    <row r="18" spans="1:18" outlineLevel="1">
      <c r="I18" s="206" t="s">
        <v>15</v>
      </c>
      <c r="J18" s="206"/>
      <c r="K18" s="206"/>
      <c r="O18" s="294"/>
      <c r="P18" s="295"/>
      <c r="Q18" s="295"/>
      <c r="R18" s="296"/>
    </row>
    <row r="19" spans="1:18" ht="15.75" thickBot="1">
      <c r="O19" s="297"/>
      <c r="P19" s="298"/>
      <c r="Q19" s="298"/>
      <c r="R19" s="299"/>
    </row>
    <row r="20" spans="1:18" outlineLevel="1">
      <c r="A20" s="290" t="str">
        <f>البيانات!L2</f>
        <v>إدارة كفرالشيخ التعليمية</v>
      </c>
      <c r="B20" s="290"/>
      <c r="C20" s="290"/>
      <c r="D20" s="120"/>
      <c r="E20" s="116"/>
      <c r="F20" s="116"/>
      <c r="G20" s="116"/>
      <c r="H20" s="189" t="s">
        <v>213</v>
      </c>
      <c r="I20" s="189"/>
      <c r="J20" s="189" t="str">
        <f>البيانات!L7</f>
        <v>الصف الاول الاعدادى</v>
      </c>
      <c r="K20" s="189"/>
      <c r="L20" s="189"/>
    </row>
    <row r="21" spans="1:18" outlineLevel="1">
      <c r="A21" s="281" t="str">
        <f>البيانات!L3</f>
        <v>مدرسة المنتزه للتعليم الاساسى (ع)</v>
      </c>
      <c r="B21" s="281"/>
      <c r="C21" s="281"/>
      <c r="D21" s="281"/>
      <c r="H21" s="189" t="s">
        <v>183</v>
      </c>
      <c r="I21" s="189"/>
      <c r="J21" s="266" t="str">
        <f>IF(ISNA(VLOOKUP(J26,sheet,181,FALSE)),"",VLOOKUP(J26,sheet,181,FALSE))</f>
        <v>ناجح و منقول للصف التالى</v>
      </c>
      <c r="K21" s="282"/>
      <c r="L21" s="283"/>
    </row>
    <row r="22" spans="1:18" outlineLevel="1">
      <c r="A22" s="281" t="s">
        <v>214</v>
      </c>
      <c r="B22" s="281"/>
      <c r="C22" s="121"/>
      <c r="D22" s="121"/>
      <c r="H22" s="189" t="s">
        <v>23</v>
      </c>
      <c r="I22" s="189"/>
      <c r="J22" s="284">
        <f>N9</f>
        <v>36526</v>
      </c>
      <c r="K22" s="284"/>
      <c r="L22" s="284"/>
    </row>
    <row r="23" spans="1:18" ht="15.75" outlineLevel="1" thickBot="1">
      <c r="K23" s="189" t="s">
        <v>184</v>
      </c>
      <c r="L23" s="249">
        <f>IF(J21="دور ثانى","",IF(ISNA(VLOOKUP(J26,sheet,182,FALSE)),"",VLOOKUP(J26,sheet,182,FALSE)))</f>
        <v>3</v>
      </c>
    </row>
    <row r="24" spans="1:18" ht="21.75" outlineLevel="1" thickBot="1">
      <c r="C24" s="285" t="s">
        <v>215</v>
      </c>
      <c r="D24" s="286"/>
      <c r="E24" s="286"/>
      <c r="F24" s="286"/>
      <c r="G24" s="287" t="str">
        <f>البيانات!L11</f>
        <v>2014/2013</v>
      </c>
      <c r="H24" s="287"/>
      <c r="I24" s="288"/>
      <c r="K24" s="189"/>
      <c r="L24" s="251"/>
    </row>
    <row r="25" spans="1:18" outlineLevel="1"/>
    <row r="26" spans="1:18" ht="22.5" customHeight="1" outlineLevel="1">
      <c r="A26" s="273" t="s">
        <v>106</v>
      </c>
      <c r="B26" s="273"/>
      <c r="C26" s="266" t="str">
        <f>IF(ISNA(VLOOKUP(J26,sheet,2,FALSE)),"",VLOOKUP(J26,sheet,2,FALSE))</f>
        <v>محمد 2</v>
      </c>
      <c r="D26" s="282"/>
      <c r="E26" s="282"/>
      <c r="F26" s="282"/>
      <c r="G26" s="283"/>
      <c r="H26" s="289" t="s">
        <v>86</v>
      </c>
      <c r="I26" s="289"/>
      <c r="J26" s="189">
        <f>J7+1</f>
        <v>201</v>
      </c>
      <c r="K26" s="189"/>
      <c r="L26" s="189"/>
    </row>
    <row r="27" spans="1:18" outlineLevel="1"/>
    <row r="28" spans="1:18" ht="39" customHeight="1" outlineLevel="1">
      <c r="A28" s="114" t="s">
        <v>216</v>
      </c>
      <c r="B28" s="114" t="s">
        <v>171</v>
      </c>
      <c r="C28" s="114" t="s">
        <v>172</v>
      </c>
      <c r="D28" s="114" t="s">
        <v>173</v>
      </c>
      <c r="E28" s="114" t="s">
        <v>174</v>
      </c>
      <c r="F28" s="114" t="s">
        <v>147</v>
      </c>
      <c r="G28" s="117" t="s">
        <v>148</v>
      </c>
      <c r="H28" s="117" t="s">
        <v>217</v>
      </c>
      <c r="I28" s="117" t="s">
        <v>159</v>
      </c>
      <c r="J28" s="117" t="s">
        <v>163</v>
      </c>
      <c r="K28" s="117" t="s">
        <v>218</v>
      </c>
      <c r="L28" s="117" t="s">
        <v>167</v>
      </c>
    </row>
    <row r="29" spans="1:18" outlineLevel="1">
      <c r="A29" s="114" t="s">
        <v>219</v>
      </c>
      <c r="B29" s="153">
        <f>البيانات!R2</f>
        <v>80</v>
      </c>
      <c r="C29" s="153">
        <f>البيانات!R3</f>
        <v>60</v>
      </c>
      <c r="D29" s="153">
        <f>البيانات!R4</f>
        <v>40</v>
      </c>
      <c r="E29" s="153">
        <f>البيانات!R5</f>
        <v>60</v>
      </c>
      <c r="F29" s="153">
        <f>البيانات!R6</f>
        <v>40</v>
      </c>
      <c r="G29" s="153">
        <f>البيانات!R7</f>
        <v>20</v>
      </c>
      <c r="H29" s="153">
        <f>البيانات!R8</f>
        <v>20</v>
      </c>
      <c r="I29" s="153">
        <f>البيانات!R9</f>
        <v>20</v>
      </c>
      <c r="J29" s="153">
        <f>البيانات!R10</f>
        <v>20</v>
      </c>
      <c r="K29" s="153">
        <f>SUM(B29:J29)</f>
        <v>360</v>
      </c>
      <c r="L29" s="153">
        <f>البيانات!R11</f>
        <v>40</v>
      </c>
    </row>
    <row r="30" spans="1:18" outlineLevel="1">
      <c r="A30" s="114" t="s">
        <v>220</v>
      </c>
      <c r="B30" s="153">
        <f>B29/2</f>
        <v>40</v>
      </c>
      <c r="C30" s="153">
        <f t="shared" ref="C30:L30" si="1">C29/2</f>
        <v>30</v>
      </c>
      <c r="D30" s="153">
        <f t="shared" si="1"/>
        <v>20</v>
      </c>
      <c r="E30" s="153">
        <f t="shared" si="1"/>
        <v>30</v>
      </c>
      <c r="F30" s="153">
        <f t="shared" si="1"/>
        <v>20</v>
      </c>
      <c r="G30" s="153">
        <f t="shared" si="1"/>
        <v>10</v>
      </c>
      <c r="H30" s="153">
        <f t="shared" si="1"/>
        <v>10</v>
      </c>
      <c r="I30" s="153">
        <f t="shared" si="1"/>
        <v>10</v>
      </c>
      <c r="J30" s="153">
        <f t="shared" si="1"/>
        <v>10</v>
      </c>
      <c r="K30" s="153">
        <f t="shared" si="1"/>
        <v>180</v>
      </c>
      <c r="L30" s="153">
        <f t="shared" si="1"/>
        <v>20</v>
      </c>
    </row>
    <row r="31" spans="1:18" ht="24" customHeight="1" outlineLevel="1">
      <c r="A31" s="114" t="s">
        <v>221</v>
      </c>
      <c r="B31" s="149">
        <f>IF(ISNA(VLOOKUP(J26,sheet,18,FALSE)),"",VLOOKUP(J26,sheet,18,FALSE))</f>
        <v>40</v>
      </c>
      <c r="C31" s="149">
        <f>IF(ISNA(VLOOKUP(J26,sheet,34,FALSE)),"",VLOOKUP(J26,sheet,34,FALSE))</f>
        <v>30</v>
      </c>
      <c r="D31" s="149">
        <f>IF(ISNA(VLOOKUP(J26,sheet,50,FALSE)),"",VLOOKUP(J26,sheet,50,FALSE))</f>
        <v>20</v>
      </c>
      <c r="E31" s="149">
        <f>IF(ISNA(VLOOKUP(J26,sheet,69,FALSE)),"",VLOOKUP(J26,sheet,69,FALSE))</f>
        <v>30</v>
      </c>
      <c r="F31" s="149">
        <f>IF(ISNA(VLOOKUP(J26,sheet,88,FALSE)),"",VLOOKUP(J26,sheet,88,FALSE))</f>
        <v>20</v>
      </c>
      <c r="G31" s="149">
        <f>IF(ISNA(VLOOKUP(J26,sheet,107,FALSE)),"",VLOOKUP(J26,sheet,107,FALSE))</f>
        <v>10</v>
      </c>
      <c r="H31" s="149">
        <f>IF(ISNA(VLOOKUP(J26,sheet,123,FALSE)),"",VLOOKUP(J26,sheet,123,FALSE))</f>
        <v>10</v>
      </c>
      <c r="I31" s="149">
        <f>IF(ISNA(VLOOKUP(J26,sheet,135,FALSE)),"",VLOOKUP(J26,sheet,135,FALSE))</f>
        <v>10</v>
      </c>
      <c r="J31" s="149">
        <f>IF(ISNA(VLOOKUP(J26,sheet,147,FALSE)),"",VLOOKUP(J26,sheet,147,FALSE))</f>
        <v>10</v>
      </c>
      <c r="K31" s="149">
        <f>IF(ISNA(VLOOKUP(J26,sheet,151,FALSE)),"",VLOOKUP(J26,sheet,151,FALSE))</f>
        <v>180</v>
      </c>
      <c r="L31" s="145">
        <f>IF(ISNA(VLOOKUP(J26,sheet,166,FALSE)),"",VLOOKUP(J26,sheet,166,FALSE))</f>
        <v>20</v>
      </c>
    </row>
    <row r="32" spans="1:18" ht="24" customHeight="1" outlineLevel="1">
      <c r="A32" s="114" t="s">
        <v>222</v>
      </c>
      <c r="B32" s="154" t="str">
        <f>IF(الشيت!Q11&lt;15,"",IF(ISNA(VLOOKUP(J26,sheet,19,FALSE)),"",VLOOKUP(J26,sheet,19,FALSE)))</f>
        <v>مقبول</v>
      </c>
      <c r="C32" s="154" t="str">
        <f>IF(الشيت!AG11&lt;15,"",IF(ISNA(VLOOKUP(J26,sheet,35,FALSE)),"",VLOOKUP(J26,sheet,35,FALSE)))</f>
        <v>مقبول</v>
      </c>
      <c r="D32" s="154" t="str">
        <f>IF(الشيت!AW11&lt;15,"",IF(ISNA(VLOOKUP(J26,sheet,51,FALSE)),"",VLOOKUP(J26,sheet,51,FALSE)))</f>
        <v>مقبول</v>
      </c>
      <c r="E32" s="154" t="str">
        <f>IF(الشيت!BP11&lt;15,"",IF(ISNA(VLOOKUP(J26,sheet,70,FALSE)),"",VLOOKUP(J26,sheet,70,FALSE)))</f>
        <v>مقبول</v>
      </c>
      <c r="F32" s="154" t="str">
        <f>IF(الشيت!CI11&lt;15,"",IF(ISNA(VLOOKUP(J26,sheet,89,FALSE)),"",VLOOKUP(J26,sheet,89,FALSE)))</f>
        <v>مقبول</v>
      </c>
      <c r="G32" s="154" t="str">
        <f>IF(الشيت!DB11&lt;15,"",IF(ISNA(VLOOKUP(J26,sheet,108,FALSE)),"",VLOOKUP(J26,sheet,108,FALSE)))</f>
        <v>مقبول</v>
      </c>
      <c r="H32" s="154" t="str">
        <f>IF(الشيت!DR11&lt;15,"",IF(ISNA(VLOOKUP(J26,sheet,124,FALSE)),"",VLOOKUP(J26,sheet,124,FALSE)))</f>
        <v>مقبول</v>
      </c>
      <c r="I32" s="154" t="str">
        <f>IF(ISNA(VLOOKUP(J26,sheet,136,FALSE)),"",VLOOKUP(J26,sheet,136,FALSE))</f>
        <v>مقبول</v>
      </c>
      <c r="J32" s="154" t="str">
        <f>IF(ISNA(VLOOKUP(J26,sheet,148,FALSE)),"",VLOOKUP(J26,sheet,148,FALSE))</f>
        <v>مقبول</v>
      </c>
      <c r="K32" s="154" t="str">
        <f>IF(ISNA(VLOOKUP(J26,sheet,152,FALSE)),"",VLOOKUP(J26,sheet,152,FALSE))</f>
        <v>مقبول</v>
      </c>
      <c r="L32" s="155" t="str">
        <f>IF(الشيت!FI11&lt;15,"",IF(ISNA(VLOOKUP(J26,sheet,167,FALSE)),"",VLOOKUP(J26,sheet,167,FALSE)))</f>
        <v>مقبول</v>
      </c>
    </row>
    <row r="33" spans="1:13" ht="22.5" customHeight="1" outlineLevel="1">
      <c r="A33" s="150" t="str">
        <f>IF(J21="دور ثانى","مواد الرسوب",IF(J21="ناجح و منقول للصف التالى","تهنئة"))</f>
        <v>تهنئة</v>
      </c>
      <c r="B33" s="266" t="str">
        <f>IF(A33="تهنئة","مبروك النجاح",IF(ISNA(VLOOKUP(J26,sheet,185,FALSE)),"",VLOOKUP(J26,sheet,185,FALSE)))</f>
        <v>مبروك النجاح</v>
      </c>
      <c r="C33" s="282"/>
      <c r="D33" s="282"/>
      <c r="E33" s="282"/>
      <c r="F33" s="282"/>
      <c r="G33" s="282"/>
      <c r="H33" s="282"/>
      <c r="I33" s="282"/>
      <c r="J33" s="282"/>
      <c r="K33" s="282"/>
      <c r="L33" s="283"/>
    </row>
    <row r="34" spans="1:13" ht="18.75" customHeight="1" outlineLevel="1">
      <c r="A34" s="189" t="str">
        <f>IF(B34="","","ملحوظة هامة")</f>
        <v/>
      </c>
      <c r="B34" s="232" t="str">
        <f>IF(B33="مبروك النجاح","","بالنسبة لراسبى الدور الاول يرجى موفاة المدرسة قبل تاريخ الدور الثانى بفترة كافية للاطلاع على جدول الامتحانات أو أى تغيرات تستجد")</f>
        <v/>
      </c>
      <c r="C34" s="232"/>
      <c r="D34" s="232"/>
      <c r="E34" s="232"/>
      <c r="F34" s="232"/>
      <c r="G34" s="232"/>
      <c r="H34" s="232"/>
      <c r="I34" s="232"/>
      <c r="J34" s="232"/>
      <c r="K34" s="232"/>
      <c r="L34" s="232"/>
      <c r="M34" s="165"/>
    </row>
    <row r="35" spans="1:13" outlineLevel="1">
      <c r="A35" s="189"/>
      <c r="B35" s="232"/>
      <c r="C35" s="232"/>
      <c r="D35" s="232"/>
      <c r="E35" s="232"/>
      <c r="F35" s="232"/>
      <c r="G35" s="232"/>
      <c r="H35" s="232"/>
      <c r="I35" s="232"/>
      <c r="J35" s="232"/>
      <c r="K35" s="232"/>
      <c r="L35" s="232"/>
    </row>
    <row r="36" spans="1:13" outlineLevel="1">
      <c r="J36" s="115" t="s">
        <v>98</v>
      </c>
    </row>
    <row r="37" spans="1:13" outlineLevel="1">
      <c r="I37" s="206" t="s">
        <v>15</v>
      </c>
      <c r="J37" s="206"/>
      <c r="K37" s="206"/>
    </row>
    <row r="39" spans="1:13" outlineLevel="1">
      <c r="A39" s="281" t="str">
        <f>البيانات!L2</f>
        <v>إدارة كفرالشيخ التعليمية</v>
      </c>
      <c r="B39" s="281"/>
      <c r="C39" s="281"/>
      <c r="D39" s="121"/>
      <c r="H39" s="189" t="s">
        <v>213</v>
      </c>
      <c r="I39" s="189"/>
      <c r="J39" s="189" t="str">
        <f>البيانات!L7</f>
        <v>الصف الاول الاعدادى</v>
      </c>
      <c r="K39" s="189"/>
      <c r="L39" s="189"/>
    </row>
    <row r="40" spans="1:13" outlineLevel="1">
      <c r="A40" s="281" t="str">
        <f>البيانات!L3</f>
        <v>مدرسة المنتزه للتعليم الاساسى (ع)</v>
      </c>
      <c r="B40" s="281"/>
      <c r="C40" s="281"/>
      <c r="D40" s="281"/>
      <c r="H40" s="189" t="s">
        <v>183</v>
      </c>
      <c r="I40" s="189"/>
      <c r="J40" s="266" t="str">
        <f>IF(ISNA(VLOOKUP(J45,sheet,181,FALSE)),"",VLOOKUP(J45,sheet,181,FALSE))</f>
        <v>دور ثانى</v>
      </c>
      <c r="K40" s="282"/>
      <c r="L40" s="283"/>
    </row>
    <row r="41" spans="1:13" outlineLevel="1">
      <c r="A41" s="281" t="s">
        <v>214</v>
      </c>
      <c r="B41" s="281"/>
      <c r="C41" s="121"/>
      <c r="D41" s="121"/>
      <c r="H41" s="189" t="s">
        <v>23</v>
      </c>
      <c r="I41" s="189"/>
      <c r="J41" s="284">
        <f>N9</f>
        <v>36526</v>
      </c>
      <c r="K41" s="189"/>
      <c r="L41" s="189"/>
    </row>
    <row r="42" spans="1:13" ht="15.75" outlineLevel="1" thickBot="1">
      <c r="K42" s="189" t="s">
        <v>184</v>
      </c>
      <c r="L42" s="249" t="str">
        <f>IF(J40="دور ثانى","",IF(ISNA(VLOOKUP(J45,sheet,182,FALSE)),"",VLOOKUP(J45,sheet,182,FALSE)))</f>
        <v/>
      </c>
    </row>
    <row r="43" spans="1:13" ht="21.75" outlineLevel="1" thickBot="1">
      <c r="C43" s="285" t="s">
        <v>215</v>
      </c>
      <c r="D43" s="286"/>
      <c r="E43" s="286"/>
      <c r="F43" s="286"/>
      <c r="G43" s="287" t="str">
        <f>البيانات!L11</f>
        <v>2014/2013</v>
      </c>
      <c r="H43" s="287"/>
      <c r="I43" s="288"/>
      <c r="K43" s="189"/>
      <c r="L43" s="251"/>
    </row>
    <row r="44" spans="1:13" outlineLevel="1"/>
    <row r="45" spans="1:13" ht="22.5" customHeight="1" outlineLevel="1">
      <c r="A45" s="273" t="s">
        <v>106</v>
      </c>
      <c r="B45" s="273"/>
      <c r="C45" s="266" t="str">
        <f>IF(ISNA(VLOOKUP(J45,sheet,2,FALSE)),"",VLOOKUP(J45,sheet,2,FALSE))</f>
        <v>محمد 3</v>
      </c>
      <c r="D45" s="282"/>
      <c r="E45" s="282"/>
      <c r="F45" s="282"/>
      <c r="G45" s="283"/>
      <c r="H45" s="289" t="s">
        <v>86</v>
      </c>
      <c r="I45" s="289"/>
      <c r="J45" s="189">
        <f>J26+1</f>
        <v>202</v>
      </c>
      <c r="K45" s="189"/>
      <c r="L45" s="189"/>
    </row>
    <row r="46" spans="1:13" outlineLevel="1"/>
    <row r="47" spans="1:13" ht="39" customHeight="1" outlineLevel="1">
      <c r="A47" s="114" t="s">
        <v>216</v>
      </c>
      <c r="B47" s="114" t="s">
        <v>171</v>
      </c>
      <c r="C47" s="114" t="s">
        <v>172</v>
      </c>
      <c r="D47" s="114" t="s">
        <v>173</v>
      </c>
      <c r="E47" s="114" t="s">
        <v>174</v>
      </c>
      <c r="F47" s="114" t="s">
        <v>147</v>
      </c>
      <c r="G47" s="117" t="s">
        <v>148</v>
      </c>
      <c r="H47" s="117" t="s">
        <v>217</v>
      </c>
      <c r="I47" s="117" t="s">
        <v>159</v>
      </c>
      <c r="J47" s="117" t="s">
        <v>163</v>
      </c>
      <c r="K47" s="117" t="s">
        <v>218</v>
      </c>
      <c r="L47" s="117" t="s">
        <v>167</v>
      </c>
    </row>
    <row r="48" spans="1:13" outlineLevel="1">
      <c r="A48" s="114" t="s">
        <v>219</v>
      </c>
      <c r="B48" s="153">
        <v>80</v>
      </c>
      <c r="C48" s="153">
        <v>60</v>
      </c>
      <c r="D48" s="153">
        <v>40</v>
      </c>
      <c r="E48" s="153">
        <v>60</v>
      </c>
      <c r="F48" s="153">
        <v>40</v>
      </c>
      <c r="G48" s="153">
        <v>20</v>
      </c>
      <c r="H48" s="153">
        <v>20</v>
      </c>
      <c r="I48" s="153">
        <v>20</v>
      </c>
      <c r="J48" s="153">
        <v>20</v>
      </c>
      <c r="K48" s="153">
        <v>360</v>
      </c>
      <c r="L48" s="153">
        <v>40</v>
      </c>
    </row>
    <row r="49" spans="1:13" outlineLevel="1">
      <c r="A49" s="114" t="s">
        <v>220</v>
      </c>
      <c r="B49" s="153">
        <f>B48/2</f>
        <v>40</v>
      </c>
      <c r="C49" s="153">
        <f t="shared" ref="C49:L49" si="2">C48/2</f>
        <v>30</v>
      </c>
      <c r="D49" s="153">
        <f t="shared" si="2"/>
        <v>20</v>
      </c>
      <c r="E49" s="153">
        <f t="shared" si="2"/>
        <v>30</v>
      </c>
      <c r="F49" s="153">
        <f t="shared" si="2"/>
        <v>20</v>
      </c>
      <c r="G49" s="153">
        <f t="shared" si="2"/>
        <v>10</v>
      </c>
      <c r="H49" s="153">
        <f t="shared" si="2"/>
        <v>10</v>
      </c>
      <c r="I49" s="153">
        <f t="shared" si="2"/>
        <v>10</v>
      </c>
      <c r="J49" s="153">
        <f t="shared" si="2"/>
        <v>10</v>
      </c>
      <c r="K49" s="153">
        <f t="shared" si="2"/>
        <v>180</v>
      </c>
      <c r="L49" s="153">
        <f t="shared" si="2"/>
        <v>20</v>
      </c>
    </row>
    <row r="50" spans="1:13" ht="24" customHeight="1" outlineLevel="1">
      <c r="A50" s="114" t="s">
        <v>221</v>
      </c>
      <c r="B50" s="149">
        <f>IF(ISNA(VLOOKUP(J45,sheet,18,FALSE)),"",VLOOKUP(J45,sheet,18,FALSE))</f>
        <v>39.6</v>
      </c>
      <c r="C50" s="149">
        <f>IF(ISNA(VLOOKUP(J45,sheet,34,FALSE)),"",VLOOKUP(J45,sheet,34,FALSE))</f>
        <v>21.3</v>
      </c>
      <c r="D50" s="149">
        <f>IF(ISNA(VLOOKUP(J45,sheet,50,FALSE)),"",VLOOKUP(J45,sheet,50,FALSE))</f>
        <v>9.4</v>
      </c>
      <c r="E50" s="149">
        <f>IF(ISNA(VLOOKUP(J45,sheet,69,FALSE)),"",VLOOKUP(J45,sheet,69,FALSE))</f>
        <v>19.5</v>
      </c>
      <c r="F50" s="149">
        <f>IF(ISNA(VLOOKUP(J45,sheet,88,FALSE)),"",VLOOKUP(J45,sheet,88,FALSE))</f>
        <v>13</v>
      </c>
      <c r="G50" s="149">
        <f>IF(ISNA(VLOOKUP(J45,sheet,107,FALSE)),"",VLOOKUP(J45,sheet,107,FALSE))</f>
        <v>5.5</v>
      </c>
      <c r="H50" s="149">
        <f>IF(ISNA(VLOOKUP(J45,sheet,123,FALSE)),"",VLOOKUP(J45,sheet,123,FALSE))</f>
        <v>9.5</v>
      </c>
      <c r="I50" s="149">
        <f>IF(ISNA(VLOOKUP(J45,sheet,135,FALSE)),"",VLOOKUP(J45,sheet,135,FALSE))</f>
        <v>8</v>
      </c>
      <c r="J50" s="149">
        <f>IF(ISNA(VLOOKUP(J45,sheet,147,FALSE)),"",VLOOKUP(J45,sheet,147,FALSE))</f>
        <v>0</v>
      </c>
      <c r="K50" s="149">
        <f>IF(ISNA(VLOOKUP(J45,sheet,151,FALSE)),"",VLOOKUP(J45,sheet,151,FALSE))</f>
        <v>125.80000000000001</v>
      </c>
      <c r="L50" s="145">
        <f>IF(ISNA(VLOOKUP(J45,sheet,166,FALSE)),"",VLOOKUP(J45,sheet,166,FALSE))</f>
        <v>19.400000000000002</v>
      </c>
    </row>
    <row r="51" spans="1:13" ht="24" customHeight="1" outlineLevel="1">
      <c r="A51" s="114" t="s">
        <v>222</v>
      </c>
      <c r="B51" s="154" t="str">
        <f>IF(الشيت!Q12&lt;15,"",IF(ISNA(VLOOKUP(J45,sheet,19,FALSE)),"",VLOOKUP(J45,sheet,19,FALSE)))</f>
        <v>دون المستوى</v>
      </c>
      <c r="C51" s="154" t="str">
        <f>IF(الشيت!AG12&lt;15,"",IF(ISNA(VLOOKUP(J45,sheet,35,FALSE)),"",VLOOKUP(J45,sheet,35,FALSE)))</f>
        <v>دون المستوى</v>
      </c>
      <c r="D51" s="154" t="str">
        <f>IF(الشيت!AW12&lt;15,"",IF(ISNA(VLOOKUP(J45,sheet,51,FALSE)),"",VLOOKUP(J45,sheet,51,FALSE)))</f>
        <v>دون المستوى</v>
      </c>
      <c r="E51" s="154" t="str">
        <f>IF(الشيت!BP12&lt;15,"",IF(ISNA(VLOOKUP(J45,sheet,70,FALSE)),"",VLOOKUP(J45,sheet,70,FALSE)))</f>
        <v>دون المستوى</v>
      </c>
      <c r="F51" s="154" t="str">
        <f>IF(الشيت!CI12&lt;15,"",IF(ISNA(VLOOKUP(J45,sheet,89,FALSE)),"",VLOOKUP(J45,sheet,89,FALSE)))</f>
        <v>دون المستوى</v>
      </c>
      <c r="G51" s="154" t="str">
        <f>IF(الشيت!DB12&lt;15,"",IF(ISNA(VLOOKUP(J45,sheet,108,FALSE)),"",VLOOKUP(J45,sheet,108,FALSE)))</f>
        <v>دون المستوى</v>
      </c>
      <c r="H51" s="154" t="str">
        <f>IF(الشيت!DR12&lt;15,"",IF(ISNA(VLOOKUP(J45,sheet,124,FALSE)),"",VLOOKUP(J45,sheet,124,FALSE)))</f>
        <v>دون المستوى</v>
      </c>
      <c r="I51" s="154" t="str">
        <f>IF(ISNA(VLOOKUP(J45,sheet,136,FALSE)),"",VLOOKUP(J45,sheet,136,FALSE))</f>
        <v>دون المستوى</v>
      </c>
      <c r="J51" s="154" t="str">
        <f>IF(ISNA(VLOOKUP(J45,sheet,148,FALSE)),"",VLOOKUP(J45,sheet,148,FALSE))</f>
        <v>دون المستوى</v>
      </c>
      <c r="K51" s="154" t="str">
        <f>IF(ISNA(VLOOKUP(J45,sheet,152,FALSE)),"",VLOOKUP(J45,sheet,152,FALSE))</f>
        <v>دون المستوى</v>
      </c>
      <c r="L51" s="155" t="str">
        <f>IF(الشيت!FI12&lt;15,"",IF(ISNA(VLOOKUP(J45,sheet,167,FALSE)),"",VLOOKUP(J45,sheet,167,FALSE)))</f>
        <v>دون المستوى</v>
      </c>
      <c r="M51" s="165"/>
    </row>
    <row r="52" spans="1:13" ht="22.5" customHeight="1" outlineLevel="1">
      <c r="A52" s="150" t="str">
        <f>IF(J40="دور ثانى","مواد الرسوب",IF(J40="ناجح و منقول للصف التالى","تهنئة"))</f>
        <v>مواد الرسوب</v>
      </c>
      <c r="B52" s="266" t="str">
        <f>IF(A52="تهنئة","مبروك النجاح",IF(ISNA(VLOOKUP(J45,sheet,185,FALSE)),"",VLOOKUP(J45,sheet,185,FALSE)))</f>
        <v>*عربى*انجليزى*دراسات*رياضيات*علوم*حاسب*فنية*نشاط1*نشاط2*دين</v>
      </c>
      <c r="C52" s="282"/>
      <c r="D52" s="282"/>
      <c r="E52" s="282"/>
      <c r="F52" s="282"/>
      <c r="G52" s="282"/>
      <c r="H52" s="282"/>
      <c r="I52" s="282"/>
      <c r="J52" s="282"/>
      <c r="K52" s="282"/>
      <c r="L52" s="283"/>
    </row>
    <row r="53" spans="1:13" ht="18.75" customHeight="1" outlineLevel="1">
      <c r="A53" s="189" t="str">
        <f>IF(B53="","","ملحوظة هامة")</f>
        <v>ملحوظة هامة</v>
      </c>
      <c r="B53" s="232" t="str">
        <f>IF(B52="مبروك النجاح","","بالنسبة لراسبى الدور الاول يرجى موفاة المدرسة قبل تاريخ الدور الثانى بفترة كافية للاطلاع على جدول الامتحانات أو أى تغيرات تستجد")</f>
        <v>بالنسبة لراسبى الدور الاول يرجى موفاة المدرسة قبل تاريخ الدور الثانى بفترة كافية للاطلاع على جدول الامتحانات أو أى تغيرات تستجد</v>
      </c>
      <c r="C53" s="232"/>
      <c r="D53" s="232"/>
      <c r="E53" s="232"/>
      <c r="F53" s="232"/>
      <c r="G53" s="232"/>
      <c r="H53" s="232"/>
      <c r="I53" s="232"/>
      <c r="J53" s="232"/>
      <c r="K53" s="232"/>
      <c r="L53" s="232"/>
    </row>
    <row r="54" spans="1:13" outlineLevel="1">
      <c r="A54" s="189"/>
      <c r="B54" s="232"/>
      <c r="C54" s="232"/>
      <c r="D54" s="232"/>
      <c r="E54" s="232"/>
      <c r="F54" s="232"/>
      <c r="G54" s="232"/>
      <c r="H54" s="232"/>
      <c r="I54" s="232"/>
      <c r="J54" s="232"/>
      <c r="K54" s="232"/>
      <c r="L54" s="232"/>
    </row>
    <row r="55" spans="1:13" outlineLevel="1">
      <c r="J55" s="115" t="s">
        <v>98</v>
      </c>
    </row>
    <row r="56" spans="1:13" outlineLevel="1">
      <c r="I56" s="206" t="s">
        <v>15</v>
      </c>
      <c r="J56" s="206"/>
      <c r="K56" s="206"/>
    </row>
    <row r="58" spans="1:13" outlineLevel="1">
      <c r="A58" s="290" t="str">
        <f>البيانات!L2</f>
        <v>إدارة كفرالشيخ التعليمية</v>
      </c>
      <c r="B58" s="290"/>
      <c r="C58" s="290"/>
      <c r="D58" s="120"/>
      <c r="E58" s="116"/>
      <c r="F58" s="116"/>
      <c r="G58" s="116"/>
      <c r="H58" s="189" t="s">
        <v>213</v>
      </c>
      <c r="I58" s="189"/>
      <c r="J58" s="189" t="str">
        <f>البيانات!L7</f>
        <v>الصف الاول الاعدادى</v>
      </c>
      <c r="K58" s="189"/>
      <c r="L58" s="189"/>
    </row>
    <row r="59" spans="1:13" outlineLevel="1">
      <c r="A59" s="281" t="str">
        <f>البيانات!L3</f>
        <v>مدرسة المنتزه للتعليم الاساسى (ع)</v>
      </c>
      <c r="B59" s="281"/>
      <c r="C59" s="281"/>
      <c r="D59" s="281"/>
      <c r="H59" s="189" t="s">
        <v>183</v>
      </c>
      <c r="I59" s="189"/>
      <c r="J59" s="266" t="str">
        <f>IF(ISNA(VLOOKUP(J64,sheet,181,FALSE)),"",VLOOKUP(J64,sheet,181,FALSE))</f>
        <v>دور ثانى</v>
      </c>
      <c r="K59" s="282"/>
      <c r="L59" s="283"/>
    </row>
    <row r="60" spans="1:13" outlineLevel="1">
      <c r="A60" s="281" t="s">
        <v>214</v>
      </c>
      <c r="B60" s="281"/>
      <c r="C60" s="121"/>
      <c r="D60" s="121"/>
      <c r="H60" s="189" t="s">
        <v>23</v>
      </c>
      <c r="I60" s="189"/>
      <c r="J60" s="284">
        <f>N9</f>
        <v>36526</v>
      </c>
      <c r="K60" s="189"/>
      <c r="L60" s="189"/>
    </row>
    <row r="61" spans="1:13" ht="15.75" outlineLevel="1" thickBot="1">
      <c r="K61" s="189" t="s">
        <v>184</v>
      </c>
      <c r="L61" s="249" t="str">
        <f>IF(J59="دور ثانى","",IF(ISNA(VLOOKUP(J64,sheet,182,FALSE)),"",VLOOKUP(J64,sheet,182,FALSE)))</f>
        <v/>
      </c>
    </row>
    <row r="62" spans="1:13" ht="21.75" outlineLevel="1" thickBot="1">
      <c r="C62" s="285" t="s">
        <v>215</v>
      </c>
      <c r="D62" s="286"/>
      <c r="E62" s="286"/>
      <c r="F62" s="286"/>
      <c r="G62" s="287" t="str">
        <f>البيانات!L11</f>
        <v>2014/2013</v>
      </c>
      <c r="H62" s="287"/>
      <c r="I62" s="288"/>
      <c r="K62" s="189"/>
      <c r="L62" s="251"/>
    </row>
    <row r="63" spans="1:13" outlineLevel="1"/>
    <row r="64" spans="1:13" ht="22.5" customHeight="1" outlineLevel="1">
      <c r="A64" s="273" t="s">
        <v>106</v>
      </c>
      <c r="B64" s="273"/>
      <c r="C64" s="266" t="str">
        <f>IF(ISNA(VLOOKUP(J64,sheet,2,FALSE)),"",VLOOKUP(J64,sheet,2,FALSE))</f>
        <v>محمد 4</v>
      </c>
      <c r="D64" s="282"/>
      <c r="E64" s="282"/>
      <c r="F64" s="282"/>
      <c r="G64" s="283"/>
      <c r="H64" s="289" t="s">
        <v>86</v>
      </c>
      <c r="I64" s="289"/>
      <c r="J64" s="189">
        <f>J45+1</f>
        <v>203</v>
      </c>
      <c r="K64" s="189"/>
      <c r="L64" s="189"/>
    </row>
    <row r="65" spans="1:12" outlineLevel="1"/>
    <row r="66" spans="1:12" ht="39" customHeight="1" outlineLevel="1">
      <c r="A66" s="114" t="s">
        <v>216</v>
      </c>
      <c r="B66" s="114" t="s">
        <v>171</v>
      </c>
      <c r="C66" s="114" t="s">
        <v>172</v>
      </c>
      <c r="D66" s="114" t="s">
        <v>173</v>
      </c>
      <c r="E66" s="114" t="s">
        <v>174</v>
      </c>
      <c r="F66" s="114" t="s">
        <v>147</v>
      </c>
      <c r="G66" s="117" t="s">
        <v>148</v>
      </c>
      <c r="H66" s="117" t="s">
        <v>217</v>
      </c>
      <c r="I66" s="117" t="s">
        <v>159</v>
      </c>
      <c r="J66" s="117" t="s">
        <v>163</v>
      </c>
      <c r="K66" s="117" t="s">
        <v>218</v>
      </c>
      <c r="L66" s="117" t="s">
        <v>167</v>
      </c>
    </row>
    <row r="67" spans="1:12" outlineLevel="1">
      <c r="A67" s="114" t="s">
        <v>219</v>
      </c>
      <c r="B67" s="153">
        <v>80</v>
      </c>
      <c r="C67" s="153">
        <v>60</v>
      </c>
      <c r="D67" s="153">
        <v>40</v>
      </c>
      <c r="E67" s="153">
        <v>60</v>
      </c>
      <c r="F67" s="153">
        <v>40</v>
      </c>
      <c r="G67" s="153">
        <v>20</v>
      </c>
      <c r="H67" s="153">
        <v>20</v>
      </c>
      <c r="I67" s="153">
        <v>20</v>
      </c>
      <c r="J67" s="153">
        <v>20</v>
      </c>
      <c r="K67" s="153">
        <v>360</v>
      </c>
      <c r="L67" s="153">
        <v>40</v>
      </c>
    </row>
    <row r="68" spans="1:12" outlineLevel="1">
      <c r="A68" s="114" t="s">
        <v>220</v>
      </c>
      <c r="B68" s="153">
        <f>B67/2</f>
        <v>40</v>
      </c>
      <c r="C68" s="153">
        <f t="shared" ref="C68" si="3">C67/2</f>
        <v>30</v>
      </c>
      <c r="D68" s="153">
        <f t="shared" ref="D68" si="4">D67/2</f>
        <v>20</v>
      </c>
      <c r="E68" s="153">
        <f t="shared" ref="E68" si="5">E67/2</f>
        <v>30</v>
      </c>
      <c r="F68" s="153">
        <f t="shared" ref="F68" si="6">F67/2</f>
        <v>20</v>
      </c>
      <c r="G68" s="153">
        <f t="shared" ref="G68" si="7">G67/2</f>
        <v>10</v>
      </c>
      <c r="H68" s="153">
        <f t="shared" ref="H68" si="8">H67/2</f>
        <v>10</v>
      </c>
      <c r="I68" s="153">
        <f t="shared" ref="I68" si="9">I67/2</f>
        <v>10</v>
      </c>
      <c r="J68" s="153">
        <f t="shared" ref="J68" si="10">J67/2</f>
        <v>10</v>
      </c>
      <c r="K68" s="153">
        <f t="shared" ref="K68" si="11">K67/2</f>
        <v>180</v>
      </c>
      <c r="L68" s="153">
        <f t="shared" ref="L68" si="12">L67/2</f>
        <v>20</v>
      </c>
    </row>
    <row r="69" spans="1:12" ht="24" customHeight="1" outlineLevel="1">
      <c r="A69" s="114" t="s">
        <v>221</v>
      </c>
      <c r="B69" s="149">
        <f>IF(ISNA(VLOOKUP(J64,sheet,18,FALSE)),"",VLOOKUP(J64,sheet,18,FALSE))</f>
        <v>50</v>
      </c>
      <c r="C69" s="149">
        <f>IF(ISNA(VLOOKUP(J64,sheet,34,FALSE)),"",VLOOKUP(J64,sheet,34,FALSE))</f>
        <v>31.5</v>
      </c>
      <c r="D69" s="149">
        <f>IF(ISNA(VLOOKUP(J64,sheet,50,FALSE)),"",VLOOKUP(J64,sheet,50,FALSE))</f>
        <v>22.8</v>
      </c>
      <c r="E69" s="149">
        <f>IF(ISNA(VLOOKUP(J64,sheet,69,FALSE)),"",VLOOKUP(J64,sheet,69,FALSE))</f>
        <v>30</v>
      </c>
      <c r="F69" s="149">
        <f>IF(ISNA(VLOOKUP(J64,sheet,88,FALSE)),"",VLOOKUP(J64,sheet,88,FALSE))</f>
        <v>26</v>
      </c>
      <c r="G69" s="149">
        <f>IF(ISNA(VLOOKUP(J64,sheet,107,FALSE)),"",VLOOKUP(J64,sheet,107,FALSE))</f>
        <v>13</v>
      </c>
      <c r="H69" s="149">
        <f>IF(ISNA(VLOOKUP(J64,sheet,123,FALSE)),"",VLOOKUP(J64,sheet,123,FALSE))</f>
        <v>10.5</v>
      </c>
      <c r="I69" s="149">
        <f>IF(ISNA(VLOOKUP(J64,sheet,135,FALSE)),"",VLOOKUP(J64,sheet,135,FALSE))</f>
        <v>0</v>
      </c>
      <c r="J69" s="149">
        <f>IF(ISNA(VLOOKUP(J64,sheet,147,FALSE)),"",VLOOKUP(J64,sheet,147,FALSE))</f>
        <v>0</v>
      </c>
      <c r="K69" s="149">
        <f>IF(ISNA(VLOOKUP(J64,sheet,151,FALSE)),"",VLOOKUP(J64,sheet,151,FALSE))</f>
        <v>183.8</v>
      </c>
      <c r="L69" s="145">
        <f>IF(ISNA(VLOOKUP(J64,sheet,166,FALSE)),"",VLOOKUP(J64,sheet,166,FALSE))</f>
        <v>22.8</v>
      </c>
    </row>
    <row r="70" spans="1:12" ht="24" customHeight="1" outlineLevel="1">
      <c r="A70" s="114" t="s">
        <v>222</v>
      </c>
      <c r="B70" s="154" t="str">
        <f>IF(الشيت!Q13&lt;15,"",IF(ISNA(VLOOKUP(J64,sheet,19,FALSE)),"",VLOOKUP(J64,sheet,19,FALSE)))</f>
        <v/>
      </c>
      <c r="C70" s="154" t="str">
        <f>IF(الشيت!AG13&lt;15,"",IF(ISNA(VLOOKUP(J64,sheet,35,FALSE)),"",VLOOKUP(J64,sheet,35,FALSE)))</f>
        <v/>
      </c>
      <c r="D70" s="154" t="str">
        <f>IF(الشيت!AW13&lt;15,"",IF(ISNA(VLOOKUP(J64,sheet,51,FALSE)),"",VLOOKUP(J64,sheet,51,FALSE)))</f>
        <v/>
      </c>
      <c r="E70" s="154" t="str">
        <f>IF(الشيت!BP13&lt;15,"",IF(ISNA(VLOOKUP(J64,sheet,70,FALSE)),"",VLOOKUP(J64,sheet,70,FALSE)))</f>
        <v/>
      </c>
      <c r="F70" s="154" t="str">
        <f>IF(الشيت!CI13&lt;15,"",IF(ISNA(VLOOKUP(J64,sheet,89,FALSE)),"",VLOOKUP(J64,sheet,89,FALSE)))</f>
        <v/>
      </c>
      <c r="G70" s="154" t="str">
        <f>IF(الشيت!DB13&lt;15,"",IF(ISNA(VLOOKUP(J64,sheet,108,FALSE)),"",VLOOKUP(J64,sheet,108,FALSE)))</f>
        <v/>
      </c>
      <c r="H70" s="154" t="str">
        <f>IF(الشيت!DR13&lt;15,"",IF(ISNA(VLOOKUP(J64,sheet,124,FALSE)),"",VLOOKUP(J64,sheet,124,FALSE)))</f>
        <v/>
      </c>
      <c r="I70" s="154" t="str">
        <f>IF(ISNA(VLOOKUP(J64,sheet,136,FALSE)),"",VLOOKUP(J64,sheet,136,FALSE))</f>
        <v>دون المستوى</v>
      </c>
      <c r="J70" s="154" t="str">
        <f>IF(ISNA(VLOOKUP(J64,sheet,148,FALSE)),"",VLOOKUP(J64,sheet,148,FALSE))</f>
        <v>دون المستوى</v>
      </c>
      <c r="K70" s="154" t="str">
        <f>IF(ISNA(VLOOKUP(J64,sheet,152,FALSE)),"",VLOOKUP(J64,sheet,152,FALSE))</f>
        <v>مقبول</v>
      </c>
      <c r="L70" s="155" t="str">
        <f>IF(الشيت!FI13&lt;15,"",IF(ISNA(VLOOKUP(J64,sheet,167,FALSE)),"",VLOOKUP(J64,sheet,167,FALSE)))</f>
        <v/>
      </c>
    </row>
    <row r="71" spans="1:12" ht="22.5" customHeight="1" outlineLevel="1">
      <c r="A71" s="150" t="str">
        <f>IF(J59="دور ثانى","مواد الرسوب",IF(J59="ناجح و منقول للصف التالى","تهنئة"))</f>
        <v>مواد الرسوب</v>
      </c>
      <c r="B71" s="266" t="str">
        <f>IF(A71="تهنئة","مبروك النجاح",IF(ISNA(VLOOKUP(J64,sheet,185,FALSE)),"",VLOOKUP(J64,sheet,185,FALSE)))</f>
        <v>**عربى**انجليزى**دراسات**رياضيات**علوم**حاسب**فنية*نشاط1*نشاط2**دين</v>
      </c>
      <c r="C71" s="282"/>
      <c r="D71" s="282"/>
      <c r="E71" s="282"/>
      <c r="F71" s="282"/>
      <c r="G71" s="282"/>
      <c r="H71" s="282"/>
      <c r="I71" s="282"/>
      <c r="J71" s="282"/>
      <c r="K71" s="282"/>
      <c r="L71" s="283"/>
    </row>
    <row r="72" spans="1:12" ht="18.75" customHeight="1" outlineLevel="1">
      <c r="A72" s="189" t="str">
        <f>IF(B72="","","ملحوظة هامة")</f>
        <v>ملحوظة هامة</v>
      </c>
      <c r="B72" s="232" t="str">
        <f>IF(B71="مبروك النجاح","","بالنسبة لراسبى الدور الاول يرجى موفاة المدرسة قبل تاريخ الدور الثانى بفترة كافية للاطلاع على جدول الامتحانات أو أى تغيرات تستجد")</f>
        <v>بالنسبة لراسبى الدور الاول يرجى موفاة المدرسة قبل تاريخ الدور الثانى بفترة كافية للاطلاع على جدول الامتحانات أو أى تغيرات تستجد</v>
      </c>
      <c r="C72" s="232"/>
      <c r="D72" s="232"/>
      <c r="E72" s="232"/>
      <c r="F72" s="232"/>
      <c r="G72" s="232"/>
      <c r="H72" s="232"/>
      <c r="I72" s="232"/>
      <c r="J72" s="232"/>
      <c r="K72" s="232"/>
      <c r="L72" s="232"/>
    </row>
    <row r="73" spans="1:12" outlineLevel="1">
      <c r="A73" s="189"/>
      <c r="B73" s="232"/>
      <c r="C73" s="232"/>
      <c r="D73" s="232"/>
      <c r="E73" s="232"/>
      <c r="F73" s="232"/>
      <c r="G73" s="232"/>
      <c r="H73" s="232"/>
      <c r="I73" s="232"/>
      <c r="J73" s="232"/>
      <c r="K73" s="232"/>
      <c r="L73" s="232"/>
    </row>
    <row r="74" spans="1:12" outlineLevel="1">
      <c r="J74" s="115" t="s">
        <v>98</v>
      </c>
    </row>
    <row r="75" spans="1:12" outlineLevel="1">
      <c r="I75" s="206" t="s">
        <v>15</v>
      </c>
      <c r="J75" s="206"/>
      <c r="K75" s="206"/>
    </row>
    <row r="77" spans="1:12" outlineLevel="1">
      <c r="A77" s="281" t="str">
        <f>البيانات!L2</f>
        <v>إدارة كفرالشيخ التعليمية</v>
      </c>
      <c r="B77" s="281"/>
      <c r="C77" s="281"/>
      <c r="D77" s="121"/>
      <c r="H77" s="189" t="s">
        <v>213</v>
      </c>
      <c r="I77" s="189"/>
      <c r="J77" s="189" t="str">
        <f>البيانات!L7</f>
        <v>الصف الاول الاعدادى</v>
      </c>
      <c r="K77" s="189"/>
      <c r="L77" s="189"/>
    </row>
    <row r="78" spans="1:12" outlineLevel="1">
      <c r="A78" s="281" t="str">
        <f>البيانات!L3</f>
        <v>مدرسة المنتزه للتعليم الاساسى (ع)</v>
      </c>
      <c r="B78" s="281"/>
      <c r="C78" s="281"/>
      <c r="D78" s="281"/>
      <c r="H78" s="189" t="s">
        <v>183</v>
      </c>
      <c r="I78" s="189"/>
      <c r="J78" s="266" t="str">
        <f>IF(ISNA(VLOOKUP(J83,sheet,181,FALSE)),"",VLOOKUP(J83,sheet,181,FALSE))</f>
        <v>دور ثانى</v>
      </c>
      <c r="K78" s="282"/>
      <c r="L78" s="283"/>
    </row>
    <row r="79" spans="1:12" outlineLevel="1">
      <c r="A79" s="281" t="s">
        <v>214</v>
      </c>
      <c r="B79" s="281"/>
      <c r="C79" s="121"/>
      <c r="D79" s="121"/>
      <c r="H79" s="189" t="s">
        <v>23</v>
      </c>
      <c r="I79" s="189"/>
      <c r="J79" s="284">
        <f>N9</f>
        <v>36526</v>
      </c>
      <c r="K79" s="189"/>
      <c r="L79" s="189"/>
    </row>
    <row r="80" spans="1:12" ht="15.75" outlineLevel="1" thickBot="1">
      <c r="K80" s="189" t="s">
        <v>184</v>
      </c>
      <c r="L80" s="249" t="str">
        <f>IF(J78="دور ثانى","",IF(ISNA(VLOOKUP(J83,sheet,182,FALSE)),"",VLOOKUP(J83,sheet,182,FALSE)))</f>
        <v/>
      </c>
    </row>
    <row r="81" spans="1:12" ht="21.75" outlineLevel="1" thickBot="1">
      <c r="C81" s="285" t="s">
        <v>215</v>
      </c>
      <c r="D81" s="286"/>
      <c r="E81" s="286"/>
      <c r="F81" s="286"/>
      <c r="G81" s="287" t="str">
        <f>البيانات!L11</f>
        <v>2014/2013</v>
      </c>
      <c r="H81" s="287"/>
      <c r="I81" s="288"/>
      <c r="K81" s="189"/>
      <c r="L81" s="251"/>
    </row>
    <row r="82" spans="1:12" outlineLevel="1"/>
    <row r="83" spans="1:12" ht="22.5" customHeight="1" outlineLevel="1">
      <c r="A83" s="273" t="s">
        <v>106</v>
      </c>
      <c r="B83" s="273"/>
      <c r="C83" s="266" t="str">
        <f>IF(ISNA(VLOOKUP(J83,sheet,2,FALSE)),"",VLOOKUP(J83,sheet,2,FALSE))</f>
        <v>محمد 5</v>
      </c>
      <c r="D83" s="282"/>
      <c r="E83" s="282"/>
      <c r="F83" s="282"/>
      <c r="G83" s="283"/>
      <c r="H83" s="289" t="s">
        <v>86</v>
      </c>
      <c r="I83" s="289"/>
      <c r="J83" s="189">
        <f>J64+1</f>
        <v>204</v>
      </c>
      <c r="K83" s="189"/>
      <c r="L83" s="189"/>
    </row>
    <row r="84" spans="1:12" outlineLevel="1"/>
    <row r="85" spans="1:12" ht="39" customHeight="1" outlineLevel="1">
      <c r="A85" s="114" t="s">
        <v>216</v>
      </c>
      <c r="B85" s="114" t="s">
        <v>171</v>
      </c>
      <c r="C85" s="114" t="s">
        <v>172</v>
      </c>
      <c r="D85" s="114" t="s">
        <v>173</v>
      </c>
      <c r="E85" s="114" t="s">
        <v>174</v>
      </c>
      <c r="F85" s="114" t="s">
        <v>147</v>
      </c>
      <c r="G85" s="117" t="s">
        <v>148</v>
      </c>
      <c r="H85" s="117" t="s">
        <v>217</v>
      </c>
      <c r="I85" s="117" t="s">
        <v>159</v>
      </c>
      <c r="J85" s="117" t="s">
        <v>163</v>
      </c>
      <c r="K85" s="117" t="s">
        <v>218</v>
      </c>
      <c r="L85" s="117" t="s">
        <v>167</v>
      </c>
    </row>
    <row r="86" spans="1:12" outlineLevel="1">
      <c r="A86" s="145" t="s">
        <v>219</v>
      </c>
      <c r="B86" s="153">
        <v>80</v>
      </c>
      <c r="C86" s="153">
        <v>60</v>
      </c>
      <c r="D86" s="153">
        <v>40</v>
      </c>
      <c r="E86" s="153">
        <v>60</v>
      </c>
      <c r="F86" s="153">
        <v>40</v>
      </c>
      <c r="G86" s="153">
        <v>20</v>
      </c>
      <c r="H86" s="153">
        <v>20</v>
      </c>
      <c r="I86" s="153">
        <v>20</v>
      </c>
      <c r="J86" s="153">
        <v>20</v>
      </c>
      <c r="K86" s="153">
        <v>360</v>
      </c>
      <c r="L86" s="153">
        <v>40</v>
      </c>
    </row>
    <row r="87" spans="1:12" outlineLevel="1">
      <c r="A87" s="145" t="s">
        <v>220</v>
      </c>
      <c r="B87" s="153">
        <f>B86/2</f>
        <v>40</v>
      </c>
      <c r="C87" s="153">
        <f t="shared" ref="C87" si="13">C86/2</f>
        <v>30</v>
      </c>
      <c r="D87" s="153">
        <f t="shared" ref="D87" si="14">D86/2</f>
        <v>20</v>
      </c>
      <c r="E87" s="153">
        <f t="shared" ref="E87" si="15">E86/2</f>
        <v>30</v>
      </c>
      <c r="F87" s="153">
        <f t="shared" ref="F87" si="16">F86/2</f>
        <v>20</v>
      </c>
      <c r="G87" s="153">
        <f t="shared" ref="G87" si="17">G86/2</f>
        <v>10</v>
      </c>
      <c r="H87" s="153">
        <f t="shared" ref="H87" si="18">H86/2</f>
        <v>10</v>
      </c>
      <c r="I87" s="153">
        <f t="shared" ref="I87" si="19">I86/2</f>
        <v>10</v>
      </c>
      <c r="J87" s="153">
        <f t="shared" ref="J87" si="20">J86/2</f>
        <v>10</v>
      </c>
      <c r="K87" s="153">
        <f t="shared" ref="K87" si="21">K86/2</f>
        <v>180</v>
      </c>
      <c r="L87" s="153">
        <f t="shared" ref="L87" si="22">L86/2</f>
        <v>20</v>
      </c>
    </row>
    <row r="88" spans="1:12" ht="24" customHeight="1" outlineLevel="1">
      <c r="A88" s="145" t="s">
        <v>221</v>
      </c>
      <c r="B88" s="149">
        <f>IF(ISNA(VLOOKUP(J83,sheet,18,FALSE)),"",VLOOKUP(J83,sheet,18,FALSE))</f>
        <v>0</v>
      </c>
      <c r="C88" s="149">
        <f>IF(ISNA(VLOOKUP(J83,sheet,34,FALSE)),"",VLOOKUP(J83,sheet,34,FALSE))</f>
        <v>0</v>
      </c>
      <c r="D88" s="149">
        <f>IF(ISNA(VLOOKUP(J83,sheet,50,FALSE)),"",VLOOKUP(J83,sheet,50,FALSE))</f>
        <v>0</v>
      </c>
      <c r="E88" s="149">
        <f>IF(ISNA(VLOOKUP(J83,sheet,69,FALSE)),"",VLOOKUP(J83,sheet,69,FALSE))</f>
        <v>0</v>
      </c>
      <c r="F88" s="149">
        <f>IF(ISNA(VLOOKUP(J83,sheet,88,FALSE)),"",VLOOKUP(J83,sheet,88,FALSE))</f>
        <v>0</v>
      </c>
      <c r="G88" s="149">
        <f>IF(ISNA(VLOOKUP(J83,sheet,107,FALSE)),"",VLOOKUP(J83,sheet,107,FALSE))</f>
        <v>0</v>
      </c>
      <c r="H88" s="149">
        <f>IF(ISNA(VLOOKUP(J83,sheet,123,FALSE)),"",VLOOKUP(J83,sheet,123,FALSE))</f>
        <v>0</v>
      </c>
      <c r="I88" s="149">
        <f>IF(ISNA(VLOOKUP(J83,sheet,135,FALSE)),"",VLOOKUP(J83,sheet,135,FALSE))</f>
        <v>0</v>
      </c>
      <c r="J88" s="149">
        <f>IF(ISNA(VLOOKUP(J83,sheet,147,FALSE)),"",VLOOKUP(J83,sheet,147,FALSE))</f>
        <v>0</v>
      </c>
      <c r="K88" s="149">
        <f>IF(ISNA(VLOOKUP(J83,sheet,151,FALSE)),"",VLOOKUP(J83,sheet,151,FALSE))</f>
        <v>0</v>
      </c>
      <c r="L88" s="145">
        <f>IF(ISNA(VLOOKUP(J83,sheet,166,FALSE)),"",VLOOKUP(J83,sheet,166,FALSE))</f>
        <v>0</v>
      </c>
    </row>
    <row r="89" spans="1:12" ht="24" customHeight="1" outlineLevel="1">
      <c r="A89" s="145" t="s">
        <v>222</v>
      </c>
      <c r="B89" s="154" t="str">
        <f>IF(الشيت!Q14&lt;15,"",IF(ISNA(VLOOKUP(J83,sheet,19,FALSE)),"",VLOOKUP(J83,sheet,19,FALSE)))</f>
        <v>دون المستوى</v>
      </c>
      <c r="C89" s="154" t="str">
        <f>IF(الشيت!AG14&lt;15,"",IF(ISNA(VLOOKUP(J83,sheet,35,FALSE)),"",VLOOKUP(J83,sheet,35,FALSE)))</f>
        <v>دون المستوى</v>
      </c>
      <c r="D89" s="154" t="str">
        <f>IF(الشيت!AW14&lt;15,"",IF(ISNA(VLOOKUP(J83,sheet,51,FALSE)),"",VLOOKUP(J83,sheet,51,FALSE)))</f>
        <v>دون المستوى</v>
      </c>
      <c r="E89" s="154" t="str">
        <f>IF(الشيت!BP14&lt;15,"",IF(ISNA(VLOOKUP(J83,sheet,70,FALSE)),"",VLOOKUP(J83,sheet,70,FALSE)))</f>
        <v>دون المستوى</v>
      </c>
      <c r="F89" s="154" t="str">
        <f>IF(الشيت!CI14&lt;15,"",IF(ISNA(VLOOKUP(J83,sheet,89,FALSE)),"",VLOOKUP(J83,sheet,89,FALSE)))</f>
        <v>دون المستوى</v>
      </c>
      <c r="G89" s="154" t="str">
        <f>IF(الشيت!DB14&lt;15,"",IF(ISNA(VLOOKUP(J83,sheet,108,FALSE)),"",VLOOKUP(J83,sheet,108,FALSE)))</f>
        <v>دون المستوى</v>
      </c>
      <c r="H89" s="154" t="str">
        <f>IF(الشيت!DR14&lt;15,"",IF(ISNA(VLOOKUP(J83,sheet,124,FALSE)),"",VLOOKUP(J83,sheet,124,FALSE)))</f>
        <v>دون المستوى</v>
      </c>
      <c r="I89" s="154" t="str">
        <f>IF(ISNA(VLOOKUP(J83,sheet,136,FALSE)),"",VLOOKUP(J83,sheet,136,FALSE))</f>
        <v>دون المستوى</v>
      </c>
      <c r="J89" s="154" t="str">
        <f>IF(ISNA(VLOOKUP(J83,sheet,148,FALSE)),"",VLOOKUP(J83,sheet,148,FALSE))</f>
        <v>دون المستوى</v>
      </c>
      <c r="K89" s="154" t="str">
        <f>IF(ISNA(VLOOKUP(J83,sheet,152,FALSE)),"",VLOOKUP(J83,sheet,152,FALSE))</f>
        <v>دون المستوى</v>
      </c>
      <c r="L89" s="155" t="str">
        <f>IF(الشيت!FI14&lt;15,"",IF(ISNA(VLOOKUP(J83,sheet,167,FALSE)),"",VLOOKUP(J83,sheet,167,FALSE)))</f>
        <v>دون المستوى</v>
      </c>
    </row>
    <row r="90" spans="1:12" ht="22.5" customHeight="1" outlineLevel="1">
      <c r="A90" s="150" t="str">
        <f>IF(J78="دور ثانى","مواد الرسوب",IF(J78="ناجح و منقول للصف التالى","تهنئة"))</f>
        <v>مواد الرسوب</v>
      </c>
      <c r="B90" s="266" t="str">
        <f>IF(A90="تهنئة","مبروك النجاح",IF(ISNA(VLOOKUP(J83,sheet,185,FALSE)),"",VLOOKUP(J83,sheet,185,FALSE)))</f>
        <v>*عربى*انجليزى*دراسات*رياضيات*علوم*حاسب*فنية*نشاط1*نشاط2*دين</v>
      </c>
      <c r="C90" s="282"/>
      <c r="D90" s="282"/>
      <c r="E90" s="282"/>
      <c r="F90" s="282"/>
      <c r="G90" s="282"/>
      <c r="H90" s="282"/>
      <c r="I90" s="282"/>
      <c r="J90" s="282"/>
      <c r="K90" s="282"/>
      <c r="L90" s="283"/>
    </row>
    <row r="91" spans="1:12" ht="18.75" customHeight="1" outlineLevel="1">
      <c r="A91" s="189" t="str">
        <f>IF(B91="","","ملحوظة هامة")</f>
        <v>ملحوظة هامة</v>
      </c>
      <c r="B91" s="232" t="str">
        <f>IF(B90="مبروك النجاح","","بالنسبة لراسبى الدور الاول يرجى موفاة المدرسة قبل تاريخ الدور الثانى بفترة كافية للاطلاع على جدول الامتحانات أو أى تغيرات تستجد")</f>
        <v>بالنسبة لراسبى الدور الاول يرجى موفاة المدرسة قبل تاريخ الدور الثانى بفترة كافية للاطلاع على جدول الامتحانات أو أى تغيرات تستجد</v>
      </c>
      <c r="C91" s="232"/>
      <c r="D91" s="232"/>
      <c r="E91" s="232"/>
      <c r="F91" s="232"/>
      <c r="G91" s="232"/>
      <c r="H91" s="232"/>
      <c r="I91" s="232"/>
      <c r="J91" s="232"/>
      <c r="K91" s="232"/>
      <c r="L91" s="232"/>
    </row>
    <row r="92" spans="1:12" outlineLevel="1">
      <c r="A92" s="189"/>
      <c r="B92" s="232"/>
      <c r="C92" s="232"/>
      <c r="D92" s="232"/>
      <c r="E92" s="232"/>
      <c r="F92" s="232"/>
      <c r="G92" s="232"/>
      <c r="H92" s="232"/>
      <c r="I92" s="232"/>
      <c r="J92" s="232"/>
      <c r="K92" s="232"/>
      <c r="L92" s="232"/>
    </row>
    <row r="93" spans="1:12" outlineLevel="1">
      <c r="J93" s="115" t="s">
        <v>98</v>
      </c>
    </row>
    <row r="94" spans="1:12" outlineLevel="1">
      <c r="I94" s="206" t="s">
        <v>15</v>
      </c>
      <c r="J94" s="206"/>
      <c r="K94" s="206"/>
    </row>
    <row r="96" spans="1:12" outlineLevel="1">
      <c r="A96" s="290" t="str">
        <f>البيانات!L2</f>
        <v>إدارة كفرالشيخ التعليمية</v>
      </c>
      <c r="B96" s="290"/>
      <c r="C96" s="290"/>
      <c r="D96" s="120"/>
      <c r="E96" s="116"/>
      <c r="F96" s="116"/>
      <c r="G96" s="116"/>
      <c r="H96" s="189" t="s">
        <v>213</v>
      </c>
      <c r="I96" s="189"/>
      <c r="J96" s="189" t="str">
        <f>البيانات!L7</f>
        <v>الصف الاول الاعدادى</v>
      </c>
      <c r="K96" s="189"/>
      <c r="L96" s="189"/>
    </row>
    <row r="97" spans="1:12" outlineLevel="1">
      <c r="A97" s="281" t="str">
        <f>البيانات!L3</f>
        <v>مدرسة المنتزه للتعليم الاساسى (ع)</v>
      </c>
      <c r="B97" s="281"/>
      <c r="C97" s="281"/>
      <c r="D97" s="281"/>
      <c r="H97" s="189" t="s">
        <v>183</v>
      </c>
      <c r="I97" s="189"/>
      <c r="J97" s="266" t="str">
        <f>IF(ISNA(VLOOKUP(J102,sheet,181,FALSE)),"",VLOOKUP(J102,sheet,181,FALSE))</f>
        <v>دور ثانى</v>
      </c>
      <c r="K97" s="282"/>
      <c r="L97" s="283"/>
    </row>
    <row r="98" spans="1:12" outlineLevel="1">
      <c r="A98" s="281" t="s">
        <v>214</v>
      </c>
      <c r="B98" s="281"/>
      <c r="C98" s="121"/>
      <c r="D98" s="121"/>
      <c r="H98" s="189" t="s">
        <v>23</v>
      </c>
      <c r="I98" s="189"/>
      <c r="J98" s="284">
        <f>N9</f>
        <v>36526</v>
      </c>
      <c r="K98" s="189"/>
      <c r="L98" s="189"/>
    </row>
    <row r="99" spans="1:12" ht="15.75" outlineLevel="1" thickBot="1">
      <c r="K99" s="189" t="s">
        <v>184</v>
      </c>
      <c r="L99" s="249" t="str">
        <f>IF(J97="دور ثانى","",IF(ISNA(VLOOKUP(J102,sheet,182,FALSE)),"",VLOOKUP(J102,sheet,182,FALSE)))</f>
        <v/>
      </c>
    </row>
    <row r="100" spans="1:12" ht="21.75" outlineLevel="1" thickBot="1">
      <c r="C100" s="285" t="s">
        <v>215</v>
      </c>
      <c r="D100" s="286"/>
      <c r="E100" s="286"/>
      <c r="F100" s="286"/>
      <c r="G100" s="287" t="str">
        <f>البيانات!L11</f>
        <v>2014/2013</v>
      </c>
      <c r="H100" s="287"/>
      <c r="I100" s="288"/>
      <c r="K100" s="189"/>
      <c r="L100" s="251"/>
    </row>
    <row r="101" spans="1:12" outlineLevel="1"/>
    <row r="102" spans="1:12" ht="22.5" customHeight="1" outlineLevel="1">
      <c r="A102" s="273" t="s">
        <v>106</v>
      </c>
      <c r="B102" s="273"/>
      <c r="C102" s="266" t="str">
        <f>IF(ISNA(VLOOKUP(J102,sheet,2,FALSE)),"",VLOOKUP(J102,sheet,2,FALSE))</f>
        <v>محمد 6</v>
      </c>
      <c r="D102" s="282"/>
      <c r="E102" s="282"/>
      <c r="F102" s="282"/>
      <c r="G102" s="283"/>
      <c r="H102" s="289" t="s">
        <v>86</v>
      </c>
      <c r="I102" s="289"/>
      <c r="J102" s="189">
        <f>J83+1</f>
        <v>205</v>
      </c>
      <c r="K102" s="189"/>
      <c r="L102" s="189"/>
    </row>
    <row r="103" spans="1:12" outlineLevel="1"/>
    <row r="104" spans="1:12" ht="39" customHeight="1" outlineLevel="1">
      <c r="A104" s="114" t="s">
        <v>216</v>
      </c>
      <c r="B104" s="114" t="s">
        <v>171</v>
      </c>
      <c r="C104" s="114" t="s">
        <v>172</v>
      </c>
      <c r="D104" s="114" t="s">
        <v>173</v>
      </c>
      <c r="E104" s="114" t="s">
        <v>174</v>
      </c>
      <c r="F104" s="114" t="s">
        <v>147</v>
      </c>
      <c r="G104" s="117" t="s">
        <v>148</v>
      </c>
      <c r="H104" s="117" t="s">
        <v>217</v>
      </c>
      <c r="I104" s="117" t="s">
        <v>159</v>
      </c>
      <c r="J104" s="117" t="s">
        <v>163</v>
      </c>
      <c r="K104" s="117" t="s">
        <v>218</v>
      </c>
      <c r="L104" s="117" t="s">
        <v>167</v>
      </c>
    </row>
    <row r="105" spans="1:12" outlineLevel="1">
      <c r="A105" s="145" t="s">
        <v>219</v>
      </c>
      <c r="B105" s="153">
        <v>80</v>
      </c>
      <c r="C105" s="153">
        <v>60</v>
      </c>
      <c r="D105" s="153">
        <v>40</v>
      </c>
      <c r="E105" s="153">
        <v>60</v>
      </c>
      <c r="F105" s="153">
        <v>40</v>
      </c>
      <c r="G105" s="153">
        <v>20</v>
      </c>
      <c r="H105" s="153">
        <v>20</v>
      </c>
      <c r="I105" s="153">
        <v>20</v>
      </c>
      <c r="J105" s="153">
        <v>20</v>
      </c>
      <c r="K105" s="153">
        <v>360</v>
      </c>
      <c r="L105" s="153">
        <v>40</v>
      </c>
    </row>
    <row r="106" spans="1:12" outlineLevel="1">
      <c r="A106" s="145" t="s">
        <v>220</v>
      </c>
      <c r="B106" s="153">
        <f>B105/2</f>
        <v>40</v>
      </c>
      <c r="C106" s="153">
        <f t="shared" ref="C106" si="23">C105/2</f>
        <v>30</v>
      </c>
      <c r="D106" s="153">
        <f t="shared" ref="D106" si="24">D105/2</f>
        <v>20</v>
      </c>
      <c r="E106" s="153">
        <f t="shared" ref="E106" si="25">E105/2</f>
        <v>30</v>
      </c>
      <c r="F106" s="153">
        <f t="shared" ref="F106" si="26">F105/2</f>
        <v>20</v>
      </c>
      <c r="G106" s="153">
        <f t="shared" ref="G106" si="27">G105/2</f>
        <v>10</v>
      </c>
      <c r="H106" s="153">
        <f t="shared" ref="H106" si="28">H105/2</f>
        <v>10</v>
      </c>
      <c r="I106" s="153">
        <f t="shared" ref="I106" si="29">I105/2</f>
        <v>10</v>
      </c>
      <c r="J106" s="153">
        <f t="shared" ref="J106" si="30">J105/2</f>
        <v>10</v>
      </c>
      <c r="K106" s="153">
        <f t="shared" ref="K106" si="31">K105/2</f>
        <v>180</v>
      </c>
      <c r="L106" s="153">
        <f t="shared" ref="L106" si="32">L105/2</f>
        <v>20</v>
      </c>
    </row>
    <row r="107" spans="1:12" ht="24" customHeight="1" outlineLevel="1">
      <c r="A107" s="145" t="s">
        <v>221</v>
      </c>
      <c r="B107" s="149">
        <f>IF(ISNA(VLOOKUP(J102,sheet,18,FALSE)),"",VLOOKUP(J102,sheet,18,FALSE))</f>
        <v>87</v>
      </c>
      <c r="C107" s="149">
        <f>IF(ISNA(VLOOKUP(J102,sheet,34,FALSE)),"",VLOOKUP(J102,sheet,34,FALSE))</f>
        <v>0</v>
      </c>
      <c r="D107" s="149">
        <f>IF(ISNA(VLOOKUP(J102,sheet,50,FALSE)),"",VLOOKUP(J102,sheet,50,FALSE))</f>
        <v>0</v>
      </c>
      <c r="E107" s="149">
        <f>IF(ISNA(VLOOKUP(J102,sheet,69,FALSE)),"",VLOOKUP(J102,sheet,69,FALSE))</f>
        <v>0</v>
      </c>
      <c r="F107" s="149">
        <f>IF(ISNA(VLOOKUP(J102,sheet,88,FALSE)),"",VLOOKUP(J102,sheet,88,FALSE))</f>
        <v>0</v>
      </c>
      <c r="G107" s="149">
        <f>IF(ISNA(VLOOKUP(J102,sheet,107,FALSE)),"",VLOOKUP(J102,sheet,107,FALSE))</f>
        <v>0</v>
      </c>
      <c r="H107" s="149">
        <f>IF(ISNA(VLOOKUP(J102,sheet,123,FALSE)),"",VLOOKUP(J102,sheet,123,FALSE))</f>
        <v>0</v>
      </c>
      <c r="I107" s="149">
        <f>IF(ISNA(VLOOKUP(J102,sheet,135,FALSE)),"",VLOOKUP(J102,sheet,135,FALSE))</f>
        <v>0</v>
      </c>
      <c r="J107" s="149">
        <f>IF(ISNA(VLOOKUP(J102,sheet,147,FALSE)),"",VLOOKUP(J102,sheet,147,FALSE))</f>
        <v>0</v>
      </c>
      <c r="K107" s="149">
        <f>IF(ISNA(VLOOKUP(J102,sheet,151,FALSE)),"",VLOOKUP(J102,sheet,151,FALSE))</f>
        <v>87</v>
      </c>
      <c r="L107" s="145">
        <f>IF(ISNA(VLOOKUP(J102,sheet,166,FALSE)),"",VLOOKUP(J102,sheet,166,FALSE))</f>
        <v>0</v>
      </c>
    </row>
    <row r="108" spans="1:12" ht="24" customHeight="1" outlineLevel="1">
      <c r="A108" s="145" t="s">
        <v>222</v>
      </c>
      <c r="B108" s="154" t="str">
        <f>IF(الشيت!Q15&lt;15,"",IF(ISNA(VLOOKUP(J102,sheet,19,FALSE)),"",VLOOKUP(J102,sheet,19,FALSE)))</f>
        <v>ممتاز</v>
      </c>
      <c r="C108" s="154" t="str">
        <f>IF(الشيت!AG15&lt;15,"",IF(ISNA(VLOOKUP(J102,sheet,35,FALSE)),"",VLOOKUP(J102,sheet,35,FALSE)))</f>
        <v/>
      </c>
      <c r="D108" s="154" t="str">
        <f>IF(الشيت!AW15&lt;15,"",IF(ISNA(VLOOKUP(J102,sheet,51,FALSE)),"",VLOOKUP(J102,sheet,51,FALSE)))</f>
        <v/>
      </c>
      <c r="E108" s="154" t="str">
        <f>IF(الشيت!BP15&lt;15,"",IF(ISNA(VLOOKUP(J102,sheet,70,FALSE)),"",VLOOKUP(J102,sheet,70,FALSE)))</f>
        <v/>
      </c>
      <c r="F108" s="154" t="str">
        <f>IF(الشيت!CI15&lt;15,"",IF(ISNA(VLOOKUP(J102,sheet,89,FALSE)),"",VLOOKUP(J102,sheet,89,FALSE)))</f>
        <v/>
      </c>
      <c r="G108" s="154" t="str">
        <f>IF(الشيت!DB15&lt;15,"",IF(ISNA(VLOOKUP(J102,sheet,108,FALSE)),"",VLOOKUP(J102,sheet,108,FALSE)))</f>
        <v/>
      </c>
      <c r="H108" s="154" t="str">
        <f>IF(الشيت!DR15&lt;15,"",IF(ISNA(VLOOKUP(J102,sheet,124,FALSE)),"",VLOOKUP(J102,sheet,124,FALSE)))</f>
        <v/>
      </c>
      <c r="I108" s="154" t="str">
        <f>IF(ISNA(VLOOKUP(J102,sheet,136,FALSE)),"",VLOOKUP(J102,sheet,136,FALSE))</f>
        <v>دون المستوى</v>
      </c>
      <c r="J108" s="154" t="str">
        <f>IF(ISNA(VLOOKUP(J102,sheet,148,FALSE)),"",VLOOKUP(J102,sheet,148,FALSE))</f>
        <v>دون المستوى</v>
      </c>
      <c r="K108" s="154" t="str">
        <f>IF(ISNA(VLOOKUP(J102,sheet,152,FALSE)),"",VLOOKUP(J102,sheet,152,FALSE))</f>
        <v>دون المستوى</v>
      </c>
      <c r="L108" s="155" t="str">
        <f>IF(الشيت!FI15&lt;15,"",IF(ISNA(VLOOKUP(J102,sheet,167,FALSE)),"",VLOOKUP(J102,sheet,167,FALSE)))</f>
        <v/>
      </c>
    </row>
    <row r="109" spans="1:12" ht="22.5" customHeight="1" outlineLevel="1">
      <c r="A109" s="150" t="str">
        <f>IF(J97="دور ثانى","مواد الرسوب",IF(J97="ناجح و منقول للصف التالى","تهنئة"))</f>
        <v>مواد الرسوب</v>
      </c>
      <c r="B109" s="266" t="str">
        <f>IF(A109="تهنئة","مبروك النجاح",IF(ISNA(VLOOKUP(J102,sheet,185,FALSE)),"",VLOOKUP(J102,sheet,185,FALSE)))</f>
        <v>*انجليزى*دراسات*رياضيات*علوم*حاسب*فنية*نشاط1*نشاط2*دين</v>
      </c>
      <c r="C109" s="282"/>
      <c r="D109" s="282"/>
      <c r="E109" s="282"/>
      <c r="F109" s="282"/>
      <c r="G109" s="282"/>
      <c r="H109" s="282"/>
      <c r="I109" s="282"/>
      <c r="J109" s="282"/>
      <c r="K109" s="282"/>
      <c r="L109" s="283"/>
    </row>
    <row r="110" spans="1:12" ht="18.75" customHeight="1" outlineLevel="1">
      <c r="A110" s="189" t="str">
        <f>IF(B110="","","ملحوظة هامة")</f>
        <v>ملحوظة هامة</v>
      </c>
      <c r="B110" s="232" t="str">
        <f>IF(B109="مبروك النجاح","","بالنسبة لراسبى الدور الاول يرجى موفاة المدرسة قبل تاريخ الدور الثانى بفترة كافية للاطلاع على جدول الامتحانات أو أى تغيرات تستجد")</f>
        <v>بالنسبة لراسبى الدور الاول يرجى موفاة المدرسة قبل تاريخ الدور الثانى بفترة كافية للاطلاع على جدول الامتحانات أو أى تغيرات تستجد</v>
      </c>
      <c r="C110" s="232"/>
      <c r="D110" s="232"/>
      <c r="E110" s="232"/>
      <c r="F110" s="232"/>
      <c r="G110" s="232"/>
      <c r="H110" s="232"/>
      <c r="I110" s="232"/>
      <c r="J110" s="232"/>
      <c r="K110" s="232"/>
      <c r="L110" s="232"/>
    </row>
    <row r="111" spans="1:12" outlineLevel="1">
      <c r="A111" s="189"/>
      <c r="B111" s="232"/>
      <c r="C111" s="232"/>
      <c r="D111" s="232"/>
      <c r="E111" s="232"/>
      <c r="F111" s="232"/>
      <c r="G111" s="232"/>
      <c r="H111" s="232"/>
      <c r="I111" s="232"/>
      <c r="J111" s="232"/>
      <c r="K111" s="232"/>
      <c r="L111" s="232"/>
    </row>
    <row r="112" spans="1:12" outlineLevel="1">
      <c r="J112" s="115" t="s">
        <v>98</v>
      </c>
    </row>
    <row r="113" spans="1:12" outlineLevel="1">
      <c r="I113" s="206" t="s">
        <v>15</v>
      </c>
      <c r="J113" s="206"/>
      <c r="K113" s="206"/>
    </row>
    <row r="115" spans="1:12" outlineLevel="1">
      <c r="A115" s="290" t="str">
        <f>البيانات!L2</f>
        <v>إدارة كفرالشيخ التعليمية</v>
      </c>
      <c r="B115" s="290"/>
      <c r="C115" s="290"/>
      <c r="D115" s="152"/>
      <c r="E115" s="147"/>
      <c r="F115" s="147"/>
      <c r="G115" s="147"/>
      <c r="H115" s="189" t="s">
        <v>213</v>
      </c>
      <c r="I115" s="189"/>
      <c r="J115" s="189" t="str">
        <f>البيانات!L7</f>
        <v>الصف الاول الاعدادى</v>
      </c>
      <c r="K115" s="189"/>
      <c r="L115" s="189"/>
    </row>
    <row r="116" spans="1:12" outlineLevel="1">
      <c r="A116" s="281" t="str">
        <f>البيانات!L3</f>
        <v>مدرسة المنتزه للتعليم الاساسى (ع)</v>
      </c>
      <c r="B116" s="281"/>
      <c r="C116" s="281"/>
      <c r="D116" s="281"/>
      <c r="E116" s="146"/>
      <c r="F116" s="146"/>
      <c r="G116" s="146"/>
      <c r="H116" s="189" t="s">
        <v>183</v>
      </c>
      <c r="I116" s="189"/>
      <c r="J116" s="266" t="str">
        <f>IF(ISNA(VLOOKUP(J121,sheet,181,FALSE)),"",VLOOKUP(J121,sheet,181,FALSE))</f>
        <v>دور ثانى</v>
      </c>
      <c r="K116" s="282"/>
      <c r="L116" s="283"/>
    </row>
    <row r="117" spans="1:12" outlineLevel="1">
      <c r="A117" s="281" t="s">
        <v>214</v>
      </c>
      <c r="B117" s="281"/>
      <c r="C117" s="151"/>
      <c r="D117" s="151"/>
      <c r="E117" s="146"/>
      <c r="F117" s="146"/>
      <c r="G117" s="146"/>
      <c r="H117" s="189" t="s">
        <v>23</v>
      </c>
      <c r="I117" s="189"/>
      <c r="J117" s="284">
        <f>N9</f>
        <v>36526</v>
      </c>
      <c r="K117" s="189"/>
      <c r="L117" s="189"/>
    </row>
    <row r="118" spans="1:12" ht="15.75" outlineLevel="1" thickBot="1">
      <c r="A118" s="146"/>
      <c r="B118" s="146"/>
      <c r="C118" s="146"/>
      <c r="D118" s="146"/>
      <c r="E118" s="146"/>
      <c r="F118" s="146"/>
      <c r="G118" s="146"/>
      <c r="H118" s="146"/>
      <c r="I118" s="146"/>
      <c r="J118" s="146"/>
      <c r="K118" s="189" t="s">
        <v>184</v>
      </c>
      <c r="L118" s="249" t="str">
        <f>IF(J116="دور ثانى","",IF(ISNA(VLOOKUP(J121,sheet,182,FALSE)),"",VLOOKUP(J121,sheet,182,FALSE)))</f>
        <v/>
      </c>
    </row>
    <row r="119" spans="1:12" ht="21.75" outlineLevel="1" thickBot="1">
      <c r="A119" s="146"/>
      <c r="B119" s="146"/>
      <c r="C119" s="285" t="s">
        <v>215</v>
      </c>
      <c r="D119" s="286"/>
      <c r="E119" s="286"/>
      <c r="F119" s="286"/>
      <c r="G119" s="287" t="str">
        <f>البيانات!L11</f>
        <v>2014/2013</v>
      </c>
      <c r="H119" s="287"/>
      <c r="I119" s="288"/>
      <c r="J119" s="146"/>
      <c r="K119" s="189"/>
      <c r="L119" s="251"/>
    </row>
    <row r="120" spans="1:12" outlineLevel="1">
      <c r="A120" s="146"/>
      <c r="B120" s="146"/>
      <c r="C120" s="146"/>
      <c r="D120" s="146"/>
      <c r="E120" s="146"/>
      <c r="F120" s="146"/>
      <c r="G120" s="146"/>
      <c r="H120" s="146"/>
      <c r="I120" s="146"/>
      <c r="J120" s="146"/>
      <c r="K120" s="146"/>
      <c r="L120" s="146"/>
    </row>
    <row r="121" spans="1:12" ht="22.5" customHeight="1" outlineLevel="1">
      <c r="A121" s="273" t="s">
        <v>106</v>
      </c>
      <c r="B121" s="273"/>
      <c r="C121" s="266" t="str">
        <f>IF(ISNA(VLOOKUP(J121,sheet,2,FALSE)),"",VLOOKUP(J121,sheet,2,FALSE))</f>
        <v>محمد 7</v>
      </c>
      <c r="D121" s="282"/>
      <c r="E121" s="282"/>
      <c r="F121" s="282"/>
      <c r="G121" s="283"/>
      <c r="H121" s="289" t="s">
        <v>86</v>
      </c>
      <c r="I121" s="289"/>
      <c r="J121" s="189">
        <f>J102+1</f>
        <v>206</v>
      </c>
      <c r="K121" s="189"/>
      <c r="L121" s="189"/>
    </row>
    <row r="122" spans="1:12" outlineLevel="1">
      <c r="A122" s="146"/>
      <c r="B122" s="146"/>
      <c r="C122" s="146"/>
      <c r="D122" s="146"/>
      <c r="E122" s="146"/>
      <c r="F122" s="146"/>
      <c r="G122" s="146"/>
      <c r="H122" s="146"/>
      <c r="I122" s="146"/>
      <c r="J122" s="146"/>
      <c r="K122" s="146"/>
      <c r="L122" s="146"/>
    </row>
    <row r="123" spans="1:12" ht="39" customHeight="1" outlineLevel="1">
      <c r="A123" s="145" t="s">
        <v>216</v>
      </c>
      <c r="B123" s="145" t="s">
        <v>171</v>
      </c>
      <c r="C123" s="145" t="s">
        <v>172</v>
      </c>
      <c r="D123" s="145" t="s">
        <v>173</v>
      </c>
      <c r="E123" s="145" t="s">
        <v>174</v>
      </c>
      <c r="F123" s="145" t="s">
        <v>147</v>
      </c>
      <c r="G123" s="148" t="s">
        <v>148</v>
      </c>
      <c r="H123" s="148" t="s">
        <v>217</v>
      </c>
      <c r="I123" s="148" t="s">
        <v>159</v>
      </c>
      <c r="J123" s="148" t="s">
        <v>163</v>
      </c>
      <c r="K123" s="148" t="s">
        <v>218</v>
      </c>
      <c r="L123" s="148" t="s">
        <v>167</v>
      </c>
    </row>
    <row r="124" spans="1:12" outlineLevel="1">
      <c r="A124" s="145" t="s">
        <v>219</v>
      </c>
      <c r="B124" s="153">
        <v>80</v>
      </c>
      <c r="C124" s="153">
        <v>60</v>
      </c>
      <c r="D124" s="153">
        <v>40</v>
      </c>
      <c r="E124" s="153">
        <v>60</v>
      </c>
      <c r="F124" s="153">
        <v>40</v>
      </c>
      <c r="G124" s="153">
        <v>20</v>
      </c>
      <c r="H124" s="153">
        <v>20</v>
      </c>
      <c r="I124" s="153">
        <v>20</v>
      </c>
      <c r="J124" s="153">
        <v>20</v>
      </c>
      <c r="K124" s="153">
        <v>360</v>
      </c>
      <c r="L124" s="153">
        <v>40</v>
      </c>
    </row>
    <row r="125" spans="1:12" outlineLevel="1">
      <c r="A125" s="145" t="s">
        <v>220</v>
      </c>
      <c r="B125" s="153">
        <f>B124/2</f>
        <v>40</v>
      </c>
      <c r="C125" s="153">
        <f t="shared" ref="C125" si="33">C124/2</f>
        <v>30</v>
      </c>
      <c r="D125" s="153">
        <f t="shared" ref="D125" si="34">D124/2</f>
        <v>20</v>
      </c>
      <c r="E125" s="153">
        <f t="shared" ref="E125" si="35">E124/2</f>
        <v>30</v>
      </c>
      <c r="F125" s="153">
        <f t="shared" ref="F125" si="36">F124/2</f>
        <v>20</v>
      </c>
      <c r="G125" s="153">
        <f t="shared" ref="G125" si="37">G124/2</f>
        <v>10</v>
      </c>
      <c r="H125" s="153">
        <f t="shared" ref="H125" si="38">H124/2</f>
        <v>10</v>
      </c>
      <c r="I125" s="153">
        <f t="shared" ref="I125" si="39">I124/2</f>
        <v>10</v>
      </c>
      <c r="J125" s="153">
        <f t="shared" ref="J125" si="40">J124/2</f>
        <v>10</v>
      </c>
      <c r="K125" s="153">
        <f t="shared" ref="K125" si="41">K124/2</f>
        <v>180</v>
      </c>
      <c r="L125" s="153">
        <f t="shared" ref="L125" si="42">L124/2</f>
        <v>20</v>
      </c>
    </row>
    <row r="126" spans="1:12" ht="24" customHeight="1" outlineLevel="1">
      <c r="A126" s="145" t="s">
        <v>221</v>
      </c>
      <c r="B126" s="149">
        <f>IF(ISNA(VLOOKUP(J121,sheet,18,FALSE)),"",VLOOKUP(J121,sheet,18,FALSE))</f>
        <v>0</v>
      </c>
      <c r="C126" s="149">
        <f>IF(ISNA(VLOOKUP(J121,sheet,34,FALSE)),"",VLOOKUP(J121,sheet,34,FALSE))</f>
        <v>0</v>
      </c>
      <c r="D126" s="149">
        <f>IF(ISNA(VLOOKUP(J121,sheet,50,FALSE)),"",VLOOKUP(J121,sheet,50,FALSE))</f>
        <v>0</v>
      </c>
      <c r="E126" s="149">
        <f>IF(ISNA(VLOOKUP(J121,sheet,69,FALSE)),"",VLOOKUP(J121,sheet,69,FALSE))</f>
        <v>0</v>
      </c>
      <c r="F126" s="149">
        <f>IF(ISNA(VLOOKUP(J121,sheet,88,FALSE)),"",VLOOKUP(J121,sheet,88,FALSE))</f>
        <v>0</v>
      </c>
      <c r="G126" s="149">
        <f>IF(ISNA(VLOOKUP(J121,sheet,107,FALSE)),"",VLOOKUP(J121,sheet,107,FALSE))</f>
        <v>0</v>
      </c>
      <c r="H126" s="149">
        <f>IF(ISNA(VLOOKUP(J121,sheet,123,FALSE)),"",VLOOKUP(J121,sheet,123,FALSE))</f>
        <v>0</v>
      </c>
      <c r="I126" s="149">
        <f>IF(ISNA(VLOOKUP(J121,sheet,135,FALSE)),"",VLOOKUP(J121,sheet,135,FALSE))</f>
        <v>0</v>
      </c>
      <c r="J126" s="149">
        <f>IF(ISNA(VLOOKUP(J121,sheet,147,FALSE)),"",VLOOKUP(J121,sheet,147,FALSE))</f>
        <v>0</v>
      </c>
      <c r="K126" s="149">
        <f>IF(ISNA(VLOOKUP(J121,sheet,151,FALSE)),"",VLOOKUP(J121,sheet,151,FALSE))</f>
        <v>0</v>
      </c>
      <c r="L126" s="145">
        <f>IF(ISNA(VLOOKUP(J121,sheet,166,FALSE)),"",VLOOKUP(J121,sheet,166,FALSE))</f>
        <v>0</v>
      </c>
    </row>
    <row r="127" spans="1:12" ht="24" customHeight="1" outlineLevel="1">
      <c r="A127" s="145" t="s">
        <v>222</v>
      </c>
      <c r="B127" s="154" t="str">
        <f>IF(الشيت!Q16&lt;15,"",IF(ISNA(VLOOKUP(J121,sheet,19,FALSE)),"",VLOOKUP(J121,sheet,19,FALSE)))</f>
        <v/>
      </c>
      <c r="C127" s="154" t="str">
        <f>IF(الشيت!AG16&lt;15,"",IF(ISNA(VLOOKUP(J121,sheet,35,FALSE)),"",VLOOKUP(J121,sheet,35,FALSE)))</f>
        <v/>
      </c>
      <c r="D127" s="154" t="str">
        <f>IF(الشيت!AW16&lt;15,"",IF(ISNA(VLOOKUP(J121,sheet,51,FALSE)),"",VLOOKUP(J121,sheet,51,FALSE)))</f>
        <v/>
      </c>
      <c r="E127" s="154" t="str">
        <f>IF(الشيت!BP16&lt;15,"",IF(ISNA(VLOOKUP(J121,sheet,70,FALSE)),"",VLOOKUP(J121,sheet,70,FALSE)))</f>
        <v/>
      </c>
      <c r="F127" s="154" t="str">
        <f>IF(الشيت!CI16&lt;15,"",IF(ISNA(VLOOKUP(J121,sheet,89,FALSE)),"",VLOOKUP(J121,sheet,89,FALSE)))</f>
        <v/>
      </c>
      <c r="G127" s="154" t="str">
        <f>IF(الشيت!DB16&lt;15,"",IF(ISNA(VLOOKUP(J121,sheet,108,FALSE)),"",VLOOKUP(J121,sheet,108,FALSE)))</f>
        <v/>
      </c>
      <c r="H127" s="154" t="str">
        <f>IF(الشيت!DR16&lt;15,"",IF(ISNA(VLOOKUP(J121,sheet,124,FALSE)),"",VLOOKUP(J121,sheet,124,FALSE)))</f>
        <v/>
      </c>
      <c r="I127" s="154" t="str">
        <f>IF(ISNA(VLOOKUP(J121,sheet,136,FALSE)),"",VLOOKUP(J121,sheet,136,FALSE))</f>
        <v>دون المستوى</v>
      </c>
      <c r="J127" s="154" t="str">
        <f>IF(ISNA(VLOOKUP(J121,sheet,148,FALSE)),"",VLOOKUP(J121,sheet,148,FALSE))</f>
        <v>دون المستوى</v>
      </c>
      <c r="K127" s="154" t="str">
        <f>IF(ISNA(VLOOKUP(J121,sheet,152,FALSE)),"",VLOOKUP(J121,sheet,152,FALSE))</f>
        <v>دون المستوى</v>
      </c>
      <c r="L127" s="155" t="str">
        <f>IF(الشيت!FI16&lt;15,"",IF(ISNA(VLOOKUP(J121,sheet,167,FALSE)),"",VLOOKUP(J121,sheet,167,FALSE)))</f>
        <v/>
      </c>
    </row>
    <row r="128" spans="1:12" ht="22.5" customHeight="1" outlineLevel="1">
      <c r="A128" s="150" t="str">
        <f>IF(J116="دور ثانى","مواد الرسوب",IF(J116="ناجح و منقول للصف التالى","تهنئة"))</f>
        <v>مواد الرسوب</v>
      </c>
      <c r="B128" s="266" t="str">
        <f>IF(A128="تهنئة","مبروك النجاح",IF(ISNA(VLOOKUP(J121,sheet,185,FALSE)),"",VLOOKUP(J121,sheet,185,FALSE)))</f>
        <v>*عربى*انجليزى*دراسات*رياضيات*علوم*حاسب*فنية*نشاط1*نشاط2*دين</v>
      </c>
      <c r="C128" s="282"/>
      <c r="D128" s="282"/>
      <c r="E128" s="282"/>
      <c r="F128" s="282"/>
      <c r="G128" s="282"/>
      <c r="H128" s="282"/>
      <c r="I128" s="282"/>
      <c r="J128" s="282"/>
      <c r="K128" s="282"/>
      <c r="L128" s="283"/>
    </row>
    <row r="129" spans="1:12" ht="18.75" customHeight="1" outlineLevel="1">
      <c r="A129" s="189" t="str">
        <f>IF(B129="","","ملحوظة هامة")</f>
        <v>ملحوظة هامة</v>
      </c>
      <c r="B129" s="232" t="str">
        <f>IF(B128="مبروك النجاح","","بالنسبة لراسبى الدور الاول يرجى موفاة المدرسة قبل تاريخ الدور الثانى بفترة كافية للاطلاع على جدول الامتحانات أو أى تغيرات تستجد")</f>
        <v>بالنسبة لراسبى الدور الاول يرجى موفاة المدرسة قبل تاريخ الدور الثانى بفترة كافية للاطلاع على جدول الامتحانات أو أى تغيرات تستجد</v>
      </c>
      <c r="C129" s="232"/>
      <c r="D129" s="232"/>
      <c r="E129" s="232"/>
      <c r="F129" s="232"/>
      <c r="G129" s="232"/>
      <c r="H129" s="232"/>
      <c r="I129" s="232"/>
      <c r="J129" s="232"/>
      <c r="K129" s="232"/>
      <c r="L129" s="232"/>
    </row>
    <row r="130" spans="1:12" outlineLevel="1">
      <c r="A130" s="189"/>
      <c r="B130" s="232"/>
      <c r="C130" s="232"/>
      <c r="D130" s="232"/>
      <c r="E130" s="232"/>
      <c r="F130" s="232"/>
      <c r="G130" s="232"/>
      <c r="H130" s="232"/>
      <c r="I130" s="232"/>
      <c r="J130" s="232"/>
      <c r="K130" s="232"/>
      <c r="L130" s="232"/>
    </row>
    <row r="131" spans="1:12" outlineLevel="1">
      <c r="J131" s="115" t="s">
        <v>98</v>
      </c>
    </row>
    <row r="132" spans="1:12" outlineLevel="1">
      <c r="I132" s="206" t="s">
        <v>15</v>
      </c>
      <c r="J132" s="206"/>
      <c r="K132" s="206"/>
    </row>
    <row r="134" spans="1:12" outlineLevel="1">
      <c r="A134" s="290" t="str">
        <f>البيانات!L2</f>
        <v>إدارة كفرالشيخ التعليمية</v>
      </c>
      <c r="B134" s="290"/>
      <c r="C134" s="290"/>
      <c r="D134" s="120"/>
      <c r="E134" s="116"/>
      <c r="F134" s="116"/>
      <c r="G134" s="116"/>
      <c r="H134" s="189" t="s">
        <v>213</v>
      </c>
      <c r="I134" s="189"/>
      <c r="J134" s="189" t="str">
        <f>البيانات!L7</f>
        <v>الصف الاول الاعدادى</v>
      </c>
      <c r="K134" s="189"/>
      <c r="L134" s="189"/>
    </row>
    <row r="135" spans="1:12" outlineLevel="1">
      <c r="A135" s="281" t="str">
        <f>البيانات!L3</f>
        <v>مدرسة المنتزه للتعليم الاساسى (ع)</v>
      </c>
      <c r="B135" s="281"/>
      <c r="C135" s="281"/>
      <c r="D135" s="281"/>
      <c r="H135" s="189" t="s">
        <v>183</v>
      </c>
      <c r="I135" s="189"/>
      <c r="J135" s="266" t="str">
        <f>IF(ISNA(VLOOKUP(J140,sheet,181,FALSE)),"",VLOOKUP(J140,sheet,181,FALSE))</f>
        <v>دور ثانى</v>
      </c>
      <c r="K135" s="282"/>
      <c r="L135" s="283"/>
    </row>
    <row r="136" spans="1:12" outlineLevel="1">
      <c r="A136" s="281" t="s">
        <v>214</v>
      </c>
      <c r="B136" s="281"/>
      <c r="C136" s="121"/>
      <c r="D136" s="121"/>
      <c r="H136" s="189" t="s">
        <v>23</v>
      </c>
      <c r="I136" s="189"/>
      <c r="J136" s="284">
        <f>N9</f>
        <v>36526</v>
      </c>
      <c r="K136" s="189"/>
      <c r="L136" s="189"/>
    </row>
    <row r="137" spans="1:12" ht="15.75" outlineLevel="1" thickBot="1">
      <c r="K137" s="189" t="s">
        <v>184</v>
      </c>
      <c r="L137" s="249" t="str">
        <f>IF(J135="دور ثانى","",IF(ISNA(VLOOKUP(J140,sheet,182,FALSE)),"",VLOOKUP(J140,sheet,182,FALSE)))</f>
        <v/>
      </c>
    </row>
    <row r="138" spans="1:12" ht="21.75" outlineLevel="1" thickBot="1">
      <c r="C138" s="285" t="s">
        <v>215</v>
      </c>
      <c r="D138" s="286"/>
      <c r="E138" s="286"/>
      <c r="F138" s="286"/>
      <c r="G138" s="287" t="str">
        <f>البيانات!L11</f>
        <v>2014/2013</v>
      </c>
      <c r="H138" s="287"/>
      <c r="I138" s="288"/>
      <c r="K138" s="189"/>
      <c r="L138" s="251"/>
    </row>
    <row r="139" spans="1:12" outlineLevel="1"/>
    <row r="140" spans="1:12" ht="22.5" customHeight="1" outlineLevel="1">
      <c r="A140" s="273" t="s">
        <v>106</v>
      </c>
      <c r="B140" s="273"/>
      <c r="C140" s="266" t="str">
        <f>IF(ISNA(VLOOKUP(J140,sheet,2,FALSE)),"",VLOOKUP(J140,sheet,2,FALSE))</f>
        <v>محمد 8</v>
      </c>
      <c r="D140" s="282"/>
      <c r="E140" s="282"/>
      <c r="F140" s="282"/>
      <c r="G140" s="283"/>
      <c r="H140" s="289" t="s">
        <v>86</v>
      </c>
      <c r="I140" s="289"/>
      <c r="J140" s="189">
        <f>J121+1</f>
        <v>207</v>
      </c>
      <c r="K140" s="189"/>
      <c r="L140" s="189"/>
    </row>
    <row r="141" spans="1:12" outlineLevel="1"/>
    <row r="142" spans="1:12" ht="39" customHeight="1" outlineLevel="1">
      <c r="A142" s="114" t="s">
        <v>216</v>
      </c>
      <c r="B142" s="114" t="s">
        <v>171</v>
      </c>
      <c r="C142" s="114" t="s">
        <v>172</v>
      </c>
      <c r="D142" s="114" t="s">
        <v>173</v>
      </c>
      <c r="E142" s="114" t="s">
        <v>174</v>
      </c>
      <c r="F142" s="114" t="s">
        <v>147</v>
      </c>
      <c r="G142" s="117" t="s">
        <v>148</v>
      </c>
      <c r="H142" s="117" t="s">
        <v>217</v>
      </c>
      <c r="I142" s="117" t="s">
        <v>159</v>
      </c>
      <c r="J142" s="117" t="s">
        <v>163</v>
      </c>
      <c r="K142" s="117" t="s">
        <v>218</v>
      </c>
      <c r="L142" s="117" t="s">
        <v>167</v>
      </c>
    </row>
    <row r="143" spans="1:12" outlineLevel="1">
      <c r="A143" s="159" t="s">
        <v>219</v>
      </c>
      <c r="B143" s="153">
        <v>80</v>
      </c>
      <c r="C143" s="153">
        <v>60</v>
      </c>
      <c r="D143" s="153">
        <v>40</v>
      </c>
      <c r="E143" s="153">
        <v>60</v>
      </c>
      <c r="F143" s="153">
        <v>40</v>
      </c>
      <c r="G143" s="153">
        <v>20</v>
      </c>
      <c r="H143" s="153">
        <v>20</v>
      </c>
      <c r="I143" s="153">
        <v>20</v>
      </c>
      <c r="J143" s="153">
        <v>20</v>
      </c>
      <c r="K143" s="153">
        <v>360</v>
      </c>
      <c r="L143" s="153">
        <v>40</v>
      </c>
    </row>
    <row r="144" spans="1:12" outlineLevel="1">
      <c r="A144" s="159" t="s">
        <v>220</v>
      </c>
      <c r="B144" s="153">
        <f>B143/2</f>
        <v>40</v>
      </c>
      <c r="C144" s="153">
        <f t="shared" ref="C144:L144" si="43">C143/2</f>
        <v>30</v>
      </c>
      <c r="D144" s="153">
        <f t="shared" si="43"/>
        <v>20</v>
      </c>
      <c r="E144" s="153">
        <f t="shared" si="43"/>
        <v>30</v>
      </c>
      <c r="F144" s="153">
        <f t="shared" si="43"/>
        <v>20</v>
      </c>
      <c r="G144" s="153">
        <f t="shared" si="43"/>
        <v>10</v>
      </c>
      <c r="H144" s="153">
        <f t="shared" si="43"/>
        <v>10</v>
      </c>
      <c r="I144" s="153">
        <f t="shared" si="43"/>
        <v>10</v>
      </c>
      <c r="J144" s="153">
        <f t="shared" si="43"/>
        <v>10</v>
      </c>
      <c r="K144" s="153">
        <f t="shared" si="43"/>
        <v>180</v>
      </c>
      <c r="L144" s="153">
        <f t="shared" si="43"/>
        <v>20</v>
      </c>
    </row>
    <row r="145" spans="1:13" ht="24" customHeight="1" outlineLevel="1">
      <c r="A145" s="159" t="s">
        <v>221</v>
      </c>
      <c r="B145" s="160">
        <f>IF(ISNA(VLOOKUP(J140,sheet,18,FALSE)),"",VLOOKUP(J140,sheet,18,FALSE))</f>
        <v>0</v>
      </c>
      <c r="C145" s="160">
        <f>IF(ISNA(VLOOKUP(J140,sheet,34,FALSE)),"",VLOOKUP(J140,sheet,34,FALSE))</f>
        <v>0</v>
      </c>
      <c r="D145" s="160">
        <f>IF(ISNA(VLOOKUP(J140,sheet,50,FALSE)),"",VLOOKUP(J140,sheet,50,FALSE))</f>
        <v>0</v>
      </c>
      <c r="E145" s="160">
        <f>IF(ISNA(VLOOKUP(J140,sheet,69,FALSE)),"",VLOOKUP(J140,sheet,69,FALSE))</f>
        <v>0</v>
      </c>
      <c r="F145" s="160">
        <f>IF(ISNA(VLOOKUP(J140,sheet,88,FALSE)),"",VLOOKUP(J140,sheet,88,FALSE))</f>
        <v>0</v>
      </c>
      <c r="G145" s="160">
        <f>IF(ISNA(VLOOKUP(J140,sheet,107,FALSE)),"",VLOOKUP(J140,sheet,107,FALSE))</f>
        <v>0</v>
      </c>
      <c r="H145" s="160">
        <f>IF(ISNA(VLOOKUP(J140,sheet,123,FALSE)),"",VLOOKUP(J140,sheet,123,FALSE))</f>
        <v>0</v>
      </c>
      <c r="I145" s="160">
        <f>IF(ISNA(VLOOKUP(J140,sheet,135,FALSE)),"",VLOOKUP(J140,sheet,135,FALSE))</f>
        <v>0</v>
      </c>
      <c r="J145" s="160">
        <f>IF(ISNA(VLOOKUP(J140,sheet,147,FALSE)),"",VLOOKUP(J140,sheet,147,FALSE))</f>
        <v>0</v>
      </c>
      <c r="K145" s="160">
        <f>IF(ISNA(VLOOKUP(J140,sheet,151,FALSE)),"",VLOOKUP(J140,sheet,151,FALSE))</f>
        <v>0</v>
      </c>
      <c r="L145" s="159">
        <f>IF(ISNA(VLOOKUP(J140,sheet,166,FALSE)),"",VLOOKUP(J140,sheet,166,FALSE))</f>
        <v>0</v>
      </c>
    </row>
    <row r="146" spans="1:13" ht="24" customHeight="1" outlineLevel="1">
      <c r="A146" s="159" t="s">
        <v>222</v>
      </c>
      <c r="B146" s="154" t="str">
        <f>IF(الشيت!Q17&lt;15,"",IF(ISNA(VLOOKUP(J140,sheet,19,FALSE)),"",VLOOKUP(J140,sheet,19,FALSE)))</f>
        <v/>
      </c>
      <c r="C146" s="154" t="str">
        <f>IF(الشيت!AG17&lt;15,"",IF(ISNA(VLOOKUP(J140,sheet,35,FALSE)),"",VLOOKUP(J140,sheet,35,FALSE)))</f>
        <v/>
      </c>
      <c r="D146" s="154" t="str">
        <f>IF(الشيت!AW17&lt;15,"",IF(ISNA(VLOOKUP(J140,sheet,51,FALSE)),"",VLOOKUP(J140,sheet,51,FALSE)))</f>
        <v/>
      </c>
      <c r="E146" s="154" t="str">
        <f>IF(الشيت!BP17&lt;15,"",IF(ISNA(VLOOKUP(J140,sheet,70,FALSE)),"",VLOOKUP(J140,sheet,70,FALSE)))</f>
        <v/>
      </c>
      <c r="F146" s="154" t="str">
        <f>IF(الشيت!CI17&lt;15,"",IF(ISNA(VLOOKUP(J140,sheet,89,FALSE)),"",VLOOKUP(J140,sheet,89,FALSE)))</f>
        <v/>
      </c>
      <c r="G146" s="154" t="str">
        <f>IF(الشيت!DB17&lt;15,"",IF(ISNA(VLOOKUP(J140,sheet,108,FALSE)),"",VLOOKUP(J140,sheet,108,FALSE)))</f>
        <v/>
      </c>
      <c r="H146" s="154" t="str">
        <f>IF(الشيت!DR17&lt;15,"",IF(ISNA(VLOOKUP(J140,sheet,124,FALSE)),"",VLOOKUP(J140,sheet,124,FALSE)))</f>
        <v/>
      </c>
      <c r="I146" s="154" t="str">
        <f>IF(ISNA(VLOOKUP(J140,sheet,136,FALSE)),"",VLOOKUP(J140,sheet,136,FALSE))</f>
        <v>دون المستوى</v>
      </c>
      <c r="J146" s="154" t="str">
        <f>IF(ISNA(VLOOKUP(J140,sheet,148,FALSE)),"",VLOOKUP(J140,sheet,148,FALSE))</f>
        <v>دون المستوى</v>
      </c>
      <c r="K146" s="154" t="str">
        <f>IF(ISNA(VLOOKUP(J140,sheet,152,FALSE)),"",VLOOKUP(J140,sheet,152,FALSE))</f>
        <v>دون المستوى</v>
      </c>
      <c r="L146" s="155" t="str">
        <f>IF(الشيت!FI17&lt;15,"",IF(ISNA(VLOOKUP(J140,sheet,167,FALSE)),"",VLOOKUP(J140,sheet,167,FALSE)))</f>
        <v/>
      </c>
      <c r="M146" s="115">
        <v>17</v>
      </c>
    </row>
    <row r="147" spans="1:13" ht="22.5" customHeight="1" outlineLevel="1">
      <c r="A147" s="162" t="str">
        <f>IF(J135="دور ثانى","مواد الرسوب",IF(J135="ناجح و منقول للصف التالى","تهنئة"))</f>
        <v>مواد الرسوب</v>
      </c>
      <c r="B147" s="266" t="str">
        <f>IF(A147="تهنئة","مبروك النجاح",IF(ISNA(VLOOKUP(J140,sheet,185,FALSE)),"",VLOOKUP(J140,sheet,185,FALSE)))</f>
        <v>*عربى*انجليزى*دراسات*رياضيات*علوم*حاسب*فنية*نشاط1*نشاط2*دين</v>
      </c>
      <c r="C147" s="282"/>
      <c r="D147" s="282"/>
      <c r="E147" s="282"/>
      <c r="F147" s="282"/>
      <c r="G147" s="282"/>
      <c r="H147" s="282"/>
      <c r="I147" s="282"/>
      <c r="J147" s="282"/>
      <c r="K147" s="282"/>
      <c r="L147" s="283"/>
    </row>
    <row r="148" spans="1:13" ht="18.75" customHeight="1" outlineLevel="1">
      <c r="A148" s="189" t="str">
        <f>IF(B148="","","ملحوظة هامة")</f>
        <v>ملحوظة هامة</v>
      </c>
      <c r="B148" s="232" t="str">
        <f>IF(B147="مبروك النجاح","","بالنسبة لراسبى الدور الاول يرجى موفاة المدرسة قبل تاريخ الدور الثانى بفترة كافية للاطلاع على جدول الامتحانات أو أى تغيرات تستجد")</f>
        <v>بالنسبة لراسبى الدور الاول يرجى موفاة المدرسة قبل تاريخ الدور الثانى بفترة كافية للاطلاع على جدول الامتحانات أو أى تغيرات تستجد</v>
      </c>
      <c r="C148" s="232"/>
      <c r="D148" s="232"/>
      <c r="E148" s="232"/>
      <c r="F148" s="232"/>
      <c r="G148" s="232"/>
      <c r="H148" s="232"/>
      <c r="I148" s="232"/>
      <c r="J148" s="232"/>
      <c r="K148" s="232"/>
      <c r="L148" s="232"/>
    </row>
    <row r="149" spans="1:13" outlineLevel="1">
      <c r="A149" s="189"/>
      <c r="B149" s="232"/>
      <c r="C149" s="232"/>
      <c r="D149" s="232"/>
      <c r="E149" s="232"/>
      <c r="F149" s="232"/>
      <c r="G149" s="232"/>
      <c r="H149" s="232"/>
      <c r="I149" s="232"/>
      <c r="J149" s="232"/>
      <c r="K149" s="232"/>
      <c r="L149" s="232"/>
    </row>
    <row r="150" spans="1:13" outlineLevel="1">
      <c r="J150" s="115" t="s">
        <v>98</v>
      </c>
    </row>
    <row r="151" spans="1:13" outlineLevel="1">
      <c r="I151" s="206" t="s">
        <v>15</v>
      </c>
      <c r="J151" s="206"/>
      <c r="K151" s="206"/>
    </row>
    <row r="153" spans="1:13" outlineLevel="1">
      <c r="A153" s="290" t="str">
        <f>البيانات!L2</f>
        <v>إدارة كفرالشيخ التعليمية</v>
      </c>
      <c r="B153" s="290"/>
      <c r="C153" s="290"/>
      <c r="D153" s="164"/>
      <c r="E153" s="157"/>
      <c r="F153" s="157"/>
      <c r="G153" s="157"/>
      <c r="H153" s="189" t="s">
        <v>213</v>
      </c>
      <c r="I153" s="189"/>
      <c r="J153" s="189" t="str">
        <f>البيانات!L7</f>
        <v>الصف الاول الاعدادى</v>
      </c>
      <c r="K153" s="189"/>
      <c r="L153" s="189"/>
    </row>
    <row r="154" spans="1:13" outlineLevel="1">
      <c r="A154" s="281" t="str">
        <f>البيانات!L3</f>
        <v>مدرسة المنتزه للتعليم الاساسى (ع)</v>
      </c>
      <c r="B154" s="281"/>
      <c r="C154" s="281"/>
      <c r="D154" s="281"/>
      <c r="E154" s="156"/>
      <c r="F154" s="156"/>
      <c r="G154" s="156"/>
      <c r="H154" s="189" t="s">
        <v>183</v>
      </c>
      <c r="I154" s="189"/>
      <c r="J154" s="266" t="str">
        <f>IF(ISNA(VLOOKUP(J159,sheet,181,FALSE)),"",VLOOKUP(J159,sheet,181,FALSE))</f>
        <v>دور ثانى</v>
      </c>
      <c r="K154" s="282"/>
      <c r="L154" s="283"/>
    </row>
    <row r="155" spans="1:13" outlineLevel="1">
      <c r="A155" s="281" t="s">
        <v>214</v>
      </c>
      <c r="B155" s="281"/>
      <c r="C155" s="163"/>
      <c r="D155" s="163"/>
      <c r="E155" s="156"/>
      <c r="F155" s="156"/>
      <c r="G155" s="156"/>
      <c r="H155" s="189" t="s">
        <v>23</v>
      </c>
      <c r="I155" s="189"/>
      <c r="J155" s="284">
        <f>N9</f>
        <v>36526</v>
      </c>
      <c r="K155" s="189"/>
      <c r="L155" s="189"/>
    </row>
    <row r="156" spans="1:13" ht="15.75" outlineLevel="1" thickBot="1">
      <c r="A156" s="156"/>
      <c r="B156" s="156"/>
      <c r="C156" s="156"/>
      <c r="D156" s="156"/>
      <c r="E156" s="156"/>
      <c r="F156" s="156"/>
      <c r="G156" s="156"/>
      <c r="H156" s="156"/>
      <c r="I156" s="156"/>
      <c r="J156" s="156"/>
      <c r="K156" s="189" t="s">
        <v>184</v>
      </c>
      <c r="L156" s="249" t="str">
        <f>IF(J154="دور ثانى","",IF(ISNA(VLOOKUP(J159,sheet,182,FALSE)),"",VLOOKUP(J159,sheet,182,FALSE)))</f>
        <v/>
      </c>
    </row>
    <row r="157" spans="1:13" ht="21.75" outlineLevel="1" thickBot="1">
      <c r="A157" s="156"/>
      <c r="B157" s="156"/>
      <c r="C157" s="285" t="s">
        <v>215</v>
      </c>
      <c r="D157" s="286"/>
      <c r="E157" s="286"/>
      <c r="F157" s="286"/>
      <c r="G157" s="287" t="str">
        <f>البيانات!L11</f>
        <v>2014/2013</v>
      </c>
      <c r="H157" s="287"/>
      <c r="I157" s="288"/>
      <c r="J157" s="156"/>
      <c r="K157" s="189"/>
      <c r="L157" s="251"/>
    </row>
    <row r="158" spans="1:13" outlineLevel="1">
      <c r="A158" s="156"/>
      <c r="B158" s="156"/>
      <c r="C158" s="156"/>
      <c r="D158" s="156"/>
      <c r="E158" s="156"/>
      <c r="F158" s="156"/>
      <c r="G158" s="156"/>
      <c r="H158" s="156"/>
      <c r="I158" s="156"/>
      <c r="J158" s="156"/>
      <c r="K158" s="156"/>
      <c r="L158" s="156"/>
    </row>
    <row r="159" spans="1:13" ht="22.5" customHeight="1" outlineLevel="1">
      <c r="A159" s="273" t="s">
        <v>106</v>
      </c>
      <c r="B159" s="273"/>
      <c r="C159" s="266" t="str">
        <f>IF(ISNA(VLOOKUP(J159,sheet,2,FALSE)),"",VLOOKUP(J159,sheet,2,FALSE))</f>
        <v>محمد 9</v>
      </c>
      <c r="D159" s="282"/>
      <c r="E159" s="282"/>
      <c r="F159" s="282"/>
      <c r="G159" s="283"/>
      <c r="H159" s="289" t="s">
        <v>86</v>
      </c>
      <c r="I159" s="289"/>
      <c r="J159" s="189">
        <f>J140+1</f>
        <v>208</v>
      </c>
      <c r="K159" s="189"/>
      <c r="L159" s="189"/>
    </row>
    <row r="160" spans="1:13" outlineLevel="1">
      <c r="A160" s="156"/>
      <c r="B160" s="156"/>
      <c r="C160" s="156"/>
      <c r="D160" s="156"/>
      <c r="E160" s="156"/>
      <c r="F160" s="156"/>
      <c r="G160" s="156"/>
      <c r="H160" s="156"/>
      <c r="I160" s="156"/>
      <c r="J160" s="156"/>
      <c r="K160" s="156"/>
      <c r="L160" s="156"/>
    </row>
    <row r="161" spans="1:13" ht="39" customHeight="1" outlineLevel="1">
      <c r="A161" s="159" t="s">
        <v>216</v>
      </c>
      <c r="B161" s="159" t="s">
        <v>171</v>
      </c>
      <c r="C161" s="159" t="s">
        <v>172</v>
      </c>
      <c r="D161" s="159" t="s">
        <v>173</v>
      </c>
      <c r="E161" s="159" t="s">
        <v>174</v>
      </c>
      <c r="F161" s="159" t="s">
        <v>147</v>
      </c>
      <c r="G161" s="161" t="s">
        <v>148</v>
      </c>
      <c r="H161" s="161" t="s">
        <v>217</v>
      </c>
      <c r="I161" s="161" t="s">
        <v>159</v>
      </c>
      <c r="J161" s="161" t="s">
        <v>163</v>
      </c>
      <c r="K161" s="161" t="s">
        <v>218</v>
      </c>
      <c r="L161" s="161" t="s">
        <v>167</v>
      </c>
    </row>
    <row r="162" spans="1:13" outlineLevel="1">
      <c r="A162" s="159" t="s">
        <v>219</v>
      </c>
      <c r="B162" s="153">
        <v>80</v>
      </c>
      <c r="C162" s="153">
        <v>60</v>
      </c>
      <c r="D162" s="153">
        <v>40</v>
      </c>
      <c r="E162" s="153">
        <v>60</v>
      </c>
      <c r="F162" s="153">
        <v>40</v>
      </c>
      <c r="G162" s="153">
        <v>20</v>
      </c>
      <c r="H162" s="153">
        <v>20</v>
      </c>
      <c r="I162" s="153">
        <v>20</v>
      </c>
      <c r="J162" s="153">
        <v>20</v>
      </c>
      <c r="K162" s="153">
        <v>360</v>
      </c>
      <c r="L162" s="153">
        <v>40</v>
      </c>
    </row>
    <row r="163" spans="1:13" outlineLevel="1">
      <c r="A163" s="159" t="s">
        <v>220</v>
      </c>
      <c r="B163" s="153">
        <f>B162/2</f>
        <v>40</v>
      </c>
      <c r="C163" s="153">
        <f t="shared" ref="C163:L163" si="44">C162/2</f>
        <v>30</v>
      </c>
      <c r="D163" s="153">
        <f t="shared" si="44"/>
        <v>20</v>
      </c>
      <c r="E163" s="153">
        <f t="shared" si="44"/>
        <v>30</v>
      </c>
      <c r="F163" s="153">
        <f t="shared" si="44"/>
        <v>20</v>
      </c>
      <c r="G163" s="153">
        <f t="shared" si="44"/>
        <v>10</v>
      </c>
      <c r="H163" s="153">
        <f t="shared" si="44"/>
        <v>10</v>
      </c>
      <c r="I163" s="153">
        <f t="shared" si="44"/>
        <v>10</v>
      </c>
      <c r="J163" s="153">
        <f t="shared" si="44"/>
        <v>10</v>
      </c>
      <c r="K163" s="153">
        <f t="shared" si="44"/>
        <v>180</v>
      </c>
      <c r="L163" s="153">
        <f t="shared" si="44"/>
        <v>20</v>
      </c>
    </row>
    <row r="164" spans="1:13" ht="24" customHeight="1" outlineLevel="1">
      <c r="A164" s="159" t="s">
        <v>221</v>
      </c>
      <c r="B164" s="160">
        <f>IF(ISNA(VLOOKUP(J159,sheet,18,FALSE)),"",VLOOKUP(J159,sheet,18,FALSE))</f>
        <v>0</v>
      </c>
      <c r="C164" s="160">
        <f>IF(ISNA(VLOOKUP(J159,sheet,34,FALSE)),"",VLOOKUP(J159,sheet,34,FALSE))</f>
        <v>0</v>
      </c>
      <c r="D164" s="160">
        <f>IF(ISNA(VLOOKUP(J159,sheet,50,FALSE)),"",VLOOKUP(J159,sheet,50,FALSE))</f>
        <v>0</v>
      </c>
      <c r="E164" s="160">
        <f>IF(ISNA(VLOOKUP(J159,sheet,69,FALSE)),"",VLOOKUP(J159,sheet,69,FALSE))</f>
        <v>0</v>
      </c>
      <c r="F164" s="160">
        <f>IF(ISNA(VLOOKUP(J159,sheet,88,FALSE)),"",VLOOKUP(J159,sheet,88,FALSE))</f>
        <v>0</v>
      </c>
      <c r="G164" s="160">
        <f>IF(ISNA(VLOOKUP(J159,sheet,107,FALSE)),"",VLOOKUP(J159,sheet,107,FALSE))</f>
        <v>0</v>
      </c>
      <c r="H164" s="160">
        <f>IF(ISNA(VLOOKUP(J159,sheet,123,FALSE)),"",VLOOKUP(J159,sheet,123,FALSE))</f>
        <v>0</v>
      </c>
      <c r="I164" s="160">
        <f>IF(ISNA(VLOOKUP(J159,sheet,135,FALSE)),"",VLOOKUP(J159,sheet,135,FALSE))</f>
        <v>0</v>
      </c>
      <c r="J164" s="160">
        <f>IF(ISNA(VLOOKUP(J159,sheet,147,FALSE)),"",VLOOKUP(J159,sheet,147,FALSE))</f>
        <v>0</v>
      </c>
      <c r="K164" s="160">
        <f>IF(ISNA(VLOOKUP(J159,sheet,151,FALSE)),"",VLOOKUP(J159,sheet,151,FALSE))</f>
        <v>0</v>
      </c>
      <c r="L164" s="159">
        <f>IF(ISNA(VLOOKUP(J159,sheet,166,FALSE)),"",VLOOKUP(J159,sheet,166,FALSE))</f>
        <v>0</v>
      </c>
    </row>
    <row r="165" spans="1:13" ht="24" customHeight="1" outlineLevel="1">
      <c r="A165" s="159" t="s">
        <v>222</v>
      </c>
      <c r="B165" s="154" t="str">
        <f>IF(الشيت!Q18&lt;15,"",IF(ISNA(VLOOKUP(J159,sheet,19,FALSE)),"",VLOOKUP(J159,sheet,19,FALSE)))</f>
        <v/>
      </c>
      <c r="C165" s="154" t="str">
        <f>IF(الشيت!AG18&lt;15,"",IF(ISNA(VLOOKUP(J159,sheet,35,FALSE)),"",VLOOKUP(J159,sheet,35,FALSE)))</f>
        <v/>
      </c>
      <c r="D165" s="154" t="str">
        <f>IF(الشيت!AW18&lt;15,"",IF(ISNA(VLOOKUP(J159,sheet,51,FALSE)),"",VLOOKUP(J159,sheet,51,FALSE)))</f>
        <v/>
      </c>
      <c r="E165" s="154" t="str">
        <f>IF(الشيت!BP18&lt;15,"",IF(ISNA(VLOOKUP(J159,sheet,70,FALSE)),"",VLOOKUP(J159,sheet,70,FALSE)))</f>
        <v/>
      </c>
      <c r="F165" s="154" t="str">
        <f>IF(الشيت!CI18&lt;15,"",IF(ISNA(VLOOKUP(J159,sheet,89,FALSE)),"",VLOOKUP(J159,sheet,89,FALSE)))</f>
        <v/>
      </c>
      <c r="G165" s="154" t="str">
        <f>IF(الشيت!DB18&lt;15,"",IF(ISNA(VLOOKUP(J159,sheet,108,FALSE)),"",VLOOKUP(J159,sheet,108,FALSE)))</f>
        <v/>
      </c>
      <c r="H165" s="154" t="str">
        <f>IF(الشيت!DR18&lt;15,"",IF(ISNA(VLOOKUP(J159,sheet,124,FALSE)),"",VLOOKUP(J159,sheet,124,FALSE)))</f>
        <v/>
      </c>
      <c r="I165" s="154" t="str">
        <f>IF(ISNA(VLOOKUP(J159,sheet,136,FALSE)),"",VLOOKUP(J159,sheet,136,FALSE))</f>
        <v>دون المستوى</v>
      </c>
      <c r="J165" s="154" t="str">
        <f>IF(ISNA(VLOOKUP(J159,sheet,148,FALSE)),"",VLOOKUP(J159,sheet,148,FALSE))</f>
        <v>دون المستوى</v>
      </c>
      <c r="K165" s="154" t="str">
        <f>IF(ISNA(VLOOKUP(J159,sheet,152,FALSE)),"",VLOOKUP(J159,sheet,152,FALSE))</f>
        <v>دون المستوى</v>
      </c>
      <c r="L165" s="155" t="str">
        <f>IF(الشيت!FI18&lt;15,"",IF(ISNA(VLOOKUP(J159,sheet,167,FALSE)),"",VLOOKUP(J159,sheet,167,FALSE)))</f>
        <v/>
      </c>
      <c r="M165" s="115">
        <v>18</v>
      </c>
    </row>
    <row r="166" spans="1:13" ht="22.5" customHeight="1" outlineLevel="1">
      <c r="A166" s="162" t="str">
        <f>IF(J154="دور ثانى","مواد الرسوب",IF(J154="ناجح و منقول للصف التالى","تهنئة"))</f>
        <v>مواد الرسوب</v>
      </c>
      <c r="B166" s="266" t="str">
        <f>IF(A166="تهنئة","مبروك النجاح",IF(ISNA(VLOOKUP(J159,sheet,185,FALSE)),"",VLOOKUP(J159,sheet,185,FALSE)))</f>
        <v>*عربى*انجليزى*دراسات*رياضيات*علوم*حاسب*فنية*نشاط1*نشاط2*دين</v>
      </c>
      <c r="C166" s="282"/>
      <c r="D166" s="282"/>
      <c r="E166" s="282"/>
      <c r="F166" s="282"/>
      <c r="G166" s="282"/>
      <c r="H166" s="282"/>
      <c r="I166" s="282"/>
      <c r="J166" s="282"/>
      <c r="K166" s="282"/>
      <c r="L166" s="283"/>
    </row>
    <row r="167" spans="1:13" ht="18.75" customHeight="1" outlineLevel="1">
      <c r="A167" s="189" t="str">
        <f>IF(B167="","","ملحوظة هامة")</f>
        <v>ملحوظة هامة</v>
      </c>
      <c r="B167" s="232" t="str">
        <f>IF(B166="مبروك النجاح","","بالنسبة لراسبى الدور الاول يرجى موفاة المدرسة قبل تاريخ الدور الثانى بفترة كافية للاطلاع على جدول الامتحانات أو أى تغيرات تستجد")</f>
        <v>بالنسبة لراسبى الدور الاول يرجى موفاة المدرسة قبل تاريخ الدور الثانى بفترة كافية للاطلاع على جدول الامتحانات أو أى تغيرات تستجد</v>
      </c>
      <c r="C167" s="232"/>
      <c r="D167" s="232"/>
      <c r="E167" s="232"/>
      <c r="F167" s="232"/>
      <c r="G167" s="232"/>
      <c r="H167" s="232"/>
      <c r="I167" s="232"/>
      <c r="J167" s="232"/>
      <c r="K167" s="232"/>
      <c r="L167" s="232"/>
    </row>
    <row r="168" spans="1:13" outlineLevel="1">
      <c r="A168" s="189"/>
      <c r="B168" s="232"/>
      <c r="C168" s="232"/>
      <c r="D168" s="232"/>
      <c r="E168" s="232"/>
      <c r="F168" s="232"/>
      <c r="G168" s="232"/>
      <c r="H168" s="232"/>
      <c r="I168" s="232"/>
      <c r="J168" s="232"/>
      <c r="K168" s="232"/>
      <c r="L168" s="232"/>
    </row>
    <row r="169" spans="1:13" outlineLevel="1">
      <c r="J169" s="115" t="s">
        <v>98</v>
      </c>
    </row>
    <row r="170" spans="1:13" outlineLevel="1">
      <c r="I170" s="206" t="s">
        <v>15</v>
      </c>
      <c r="J170" s="206"/>
      <c r="K170" s="206"/>
    </row>
    <row r="172" spans="1:13" outlineLevel="1">
      <c r="A172" s="290" t="str">
        <f>البيانات!L2</f>
        <v>إدارة كفرالشيخ التعليمية</v>
      </c>
      <c r="B172" s="290"/>
      <c r="C172" s="290"/>
      <c r="D172" s="164"/>
      <c r="E172" s="157"/>
      <c r="F172" s="157"/>
      <c r="G172" s="157"/>
      <c r="H172" s="189" t="s">
        <v>213</v>
      </c>
      <c r="I172" s="189"/>
      <c r="J172" s="189" t="str">
        <f>البيانات!L7</f>
        <v>الصف الاول الاعدادى</v>
      </c>
      <c r="K172" s="189"/>
      <c r="L172" s="189"/>
    </row>
    <row r="173" spans="1:13" outlineLevel="1">
      <c r="A173" s="281" t="str">
        <f>البيانات!L3</f>
        <v>مدرسة المنتزه للتعليم الاساسى (ع)</v>
      </c>
      <c r="B173" s="281"/>
      <c r="C173" s="281"/>
      <c r="D173" s="281"/>
      <c r="E173" s="156"/>
      <c r="F173" s="156"/>
      <c r="G173" s="156"/>
      <c r="H173" s="189" t="s">
        <v>183</v>
      </c>
      <c r="I173" s="189"/>
      <c r="J173" s="266" t="str">
        <f>IF(ISNA(VLOOKUP(J178,sheet,181,FALSE)),"",VLOOKUP(J178,sheet,181,FALSE))</f>
        <v>دور ثانى</v>
      </c>
      <c r="K173" s="282"/>
      <c r="L173" s="283"/>
    </row>
    <row r="174" spans="1:13" outlineLevel="1">
      <c r="A174" s="281" t="s">
        <v>214</v>
      </c>
      <c r="B174" s="281"/>
      <c r="C174" s="163"/>
      <c r="D174" s="163"/>
      <c r="E174" s="156"/>
      <c r="F174" s="156"/>
      <c r="G174" s="156"/>
      <c r="H174" s="189" t="s">
        <v>23</v>
      </c>
      <c r="I174" s="189"/>
      <c r="J174" s="284">
        <f>N28</f>
        <v>0</v>
      </c>
      <c r="K174" s="189"/>
      <c r="L174" s="189"/>
    </row>
    <row r="175" spans="1:13" ht="15.75" outlineLevel="1" thickBot="1">
      <c r="A175" s="156"/>
      <c r="B175" s="156"/>
      <c r="C175" s="156"/>
      <c r="D175" s="156"/>
      <c r="E175" s="156"/>
      <c r="F175" s="156"/>
      <c r="G175" s="156"/>
      <c r="H175" s="156"/>
      <c r="I175" s="156"/>
      <c r="J175" s="156"/>
      <c r="K175" s="189" t="s">
        <v>184</v>
      </c>
      <c r="L175" s="249" t="str">
        <f>IF(J173="دور ثانى","",IF(ISNA(VLOOKUP(J178,sheet,182,FALSE)),"",VLOOKUP(J178,sheet,182,FALSE)))</f>
        <v/>
      </c>
    </row>
    <row r="176" spans="1:13" ht="21.75" outlineLevel="1" thickBot="1">
      <c r="A176" s="156"/>
      <c r="B176" s="156"/>
      <c r="C176" s="285" t="s">
        <v>215</v>
      </c>
      <c r="D176" s="286"/>
      <c r="E176" s="286"/>
      <c r="F176" s="286"/>
      <c r="G176" s="287" t="str">
        <f>البيانات!L11</f>
        <v>2014/2013</v>
      </c>
      <c r="H176" s="287"/>
      <c r="I176" s="288"/>
      <c r="J176" s="156"/>
      <c r="K176" s="189"/>
      <c r="L176" s="251"/>
    </row>
    <row r="177" spans="1:13" outlineLevel="1">
      <c r="A177" s="156"/>
      <c r="B177" s="156"/>
      <c r="C177" s="156"/>
      <c r="D177" s="156"/>
      <c r="E177" s="156"/>
      <c r="F177" s="156"/>
      <c r="G177" s="156"/>
      <c r="H177" s="156"/>
      <c r="I177" s="156"/>
      <c r="J177" s="156"/>
      <c r="K177" s="156"/>
      <c r="L177" s="156"/>
    </row>
    <row r="178" spans="1:13" ht="22.5" customHeight="1" outlineLevel="1">
      <c r="A178" s="273" t="s">
        <v>106</v>
      </c>
      <c r="B178" s="273"/>
      <c r="C178" s="266" t="str">
        <f>IF(ISNA(VLOOKUP(J178,sheet,2,FALSE)),"",VLOOKUP(J178,sheet,2,FALSE))</f>
        <v>محمد 10</v>
      </c>
      <c r="D178" s="282"/>
      <c r="E178" s="282"/>
      <c r="F178" s="282"/>
      <c r="G178" s="283"/>
      <c r="H178" s="289" t="s">
        <v>86</v>
      </c>
      <c r="I178" s="289"/>
      <c r="J178" s="189">
        <f>J159+1</f>
        <v>209</v>
      </c>
      <c r="K178" s="189"/>
      <c r="L178" s="189"/>
    </row>
    <row r="179" spans="1:13" outlineLevel="1">
      <c r="A179" s="156"/>
      <c r="B179" s="156"/>
      <c r="C179" s="156"/>
      <c r="D179" s="156"/>
      <c r="E179" s="156"/>
      <c r="F179" s="156"/>
      <c r="G179" s="156"/>
      <c r="H179" s="156"/>
      <c r="I179" s="156"/>
      <c r="J179" s="156"/>
      <c r="K179" s="156"/>
      <c r="L179" s="156"/>
    </row>
    <row r="180" spans="1:13" ht="39" customHeight="1" outlineLevel="1">
      <c r="A180" s="159" t="s">
        <v>216</v>
      </c>
      <c r="B180" s="159" t="s">
        <v>171</v>
      </c>
      <c r="C180" s="159" t="s">
        <v>172</v>
      </c>
      <c r="D180" s="159" t="s">
        <v>173</v>
      </c>
      <c r="E180" s="159" t="s">
        <v>174</v>
      </c>
      <c r="F180" s="159" t="s">
        <v>147</v>
      </c>
      <c r="G180" s="161" t="s">
        <v>148</v>
      </c>
      <c r="H180" s="161" t="s">
        <v>217</v>
      </c>
      <c r="I180" s="161" t="s">
        <v>159</v>
      </c>
      <c r="J180" s="161" t="s">
        <v>163</v>
      </c>
      <c r="K180" s="161" t="s">
        <v>218</v>
      </c>
      <c r="L180" s="161" t="s">
        <v>167</v>
      </c>
    </row>
    <row r="181" spans="1:13" outlineLevel="1">
      <c r="A181" s="159" t="s">
        <v>219</v>
      </c>
      <c r="B181" s="153">
        <v>80</v>
      </c>
      <c r="C181" s="153">
        <v>60</v>
      </c>
      <c r="D181" s="153">
        <v>40</v>
      </c>
      <c r="E181" s="153">
        <v>60</v>
      </c>
      <c r="F181" s="153">
        <v>40</v>
      </c>
      <c r="G181" s="153">
        <v>20</v>
      </c>
      <c r="H181" s="153">
        <v>20</v>
      </c>
      <c r="I181" s="153">
        <v>20</v>
      </c>
      <c r="J181" s="153">
        <v>20</v>
      </c>
      <c r="K181" s="153">
        <v>360</v>
      </c>
      <c r="L181" s="153">
        <v>40</v>
      </c>
    </row>
    <row r="182" spans="1:13" outlineLevel="1">
      <c r="A182" s="159" t="s">
        <v>220</v>
      </c>
      <c r="B182" s="153">
        <f>B181/2</f>
        <v>40</v>
      </c>
      <c r="C182" s="153">
        <f t="shared" ref="C182:L182" si="45">C181/2</f>
        <v>30</v>
      </c>
      <c r="D182" s="153">
        <f t="shared" si="45"/>
        <v>20</v>
      </c>
      <c r="E182" s="153">
        <f t="shared" si="45"/>
        <v>30</v>
      </c>
      <c r="F182" s="153">
        <f t="shared" si="45"/>
        <v>20</v>
      </c>
      <c r="G182" s="153">
        <f t="shared" si="45"/>
        <v>10</v>
      </c>
      <c r="H182" s="153">
        <f t="shared" si="45"/>
        <v>10</v>
      </c>
      <c r="I182" s="153">
        <f t="shared" si="45"/>
        <v>10</v>
      </c>
      <c r="J182" s="153">
        <f t="shared" si="45"/>
        <v>10</v>
      </c>
      <c r="K182" s="153">
        <f t="shared" si="45"/>
        <v>180</v>
      </c>
      <c r="L182" s="153">
        <f t="shared" si="45"/>
        <v>20</v>
      </c>
    </row>
    <row r="183" spans="1:13" ht="24" customHeight="1" outlineLevel="1">
      <c r="A183" s="159" t="s">
        <v>221</v>
      </c>
      <c r="B183" s="160">
        <f>IF(ISNA(VLOOKUP(J178,sheet,18,FALSE)),"",VLOOKUP(J178,sheet,18,FALSE))</f>
        <v>0</v>
      </c>
      <c r="C183" s="160">
        <f>IF(ISNA(VLOOKUP(J178,sheet,34,FALSE)),"",VLOOKUP(J178,sheet,34,FALSE))</f>
        <v>0</v>
      </c>
      <c r="D183" s="160">
        <f>IF(ISNA(VLOOKUP(J178,sheet,50,FALSE)),"",VLOOKUP(J178,sheet,50,FALSE))</f>
        <v>0</v>
      </c>
      <c r="E183" s="160">
        <f>IF(ISNA(VLOOKUP(J178,sheet,69,FALSE)),"",VLOOKUP(J178,sheet,69,FALSE))</f>
        <v>0</v>
      </c>
      <c r="F183" s="160">
        <f>IF(ISNA(VLOOKUP(J178,sheet,88,FALSE)),"",VLOOKUP(J178,sheet,88,FALSE))</f>
        <v>0</v>
      </c>
      <c r="G183" s="160">
        <f>IF(ISNA(VLOOKUP(J178,sheet,107,FALSE)),"",VLOOKUP(J178,sheet,107,FALSE))</f>
        <v>0</v>
      </c>
      <c r="H183" s="160">
        <f>IF(ISNA(VLOOKUP(J178,sheet,123,FALSE)),"",VLOOKUP(J178,sheet,123,FALSE))</f>
        <v>0</v>
      </c>
      <c r="I183" s="160">
        <f>IF(ISNA(VLOOKUP(J178,sheet,135,FALSE)),"",VLOOKUP(J178,sheet,135,FALSE))</f>
        <v>0</v>
      </c>
      <c r="J183" s="160">
        <f>IF(ISNA(VLOOKUP(J178,sheet,147,FALSE)),"",VLOOKUP(J178,sheet,147,FALSE))</f>
        <v>0</v>
      </c>
      <c r="K183" s="160">
        <f>IF(ISNA(VLOOKUP(J178,sheet,151,FALSE)),"",VLOOKUP(J178,sheet,151,FALSE))</f>
        <v>0</v>
      </c>
      <c r="L183" s="159">
        <f>IF(ISNA(VLOOKUP(J178,sheet,166,FALSE)),"",VLOOKUP(J178,sheet,166,FALSE))</f>
        <v>0</v>
      </c>
    </row>
    <row r="184" spans="1:13" ht="24" customHeight="1" outlineLevel="1">
      <c r="A184" s="159" t="s">
        <v>222</v>
      </c>
      <c r="B184" s="154" t="str">
        <f>IF(الشيت!Q19&lt;15,"",IF(ISNA(VLOOKUP(J178,sheet,19,FALSE)),"",VLOOKUP(J178,sheet,19,FALSE)))</f>
        <v/>
      </c>
      <c r="C184" s="154" t="str">
        <f>IF(الشيت!AG19&lt;15,"",IF(ISNA(VLOOKUP(J178,sheet,35,FALSE)),"",VLOOKUP(J178,sheet,35,FALSE)))</f>
        <v/>
      </c>
      <c r="D184" s="154" t="str">
        <f>IF(الشيت!AW19&lt;15,"",IF(ISNA(VLOOKUP(J178,sheet,51,FALSE)),"",VLOOKUP(J178,sheet,51,FALSE)))</f>
        <v/>
      </c>
      <c r="E184" s="154" t="str">
        <f>IF(الشيت!BP19&lt;15,"",IF(ISNA(VLOOKUP(J178,sheet,70,FALSE)),"",VLOOKUP(J178,sheet,70,FALSE)))</f>
        <v/>
      </c>
      <c r="F184" s="154" t="str">
        <f>IF(الشيت!CI19&lt;15,"",IF(ISNA(VLOOKUP(J178,sheet,89,FALSE)),"",VLOOKUP(J178,sheet,89,FALSE)))</f>
        <v/>
      </c>
      <c r="G184" s="154" t="str">
        <f>IF(الشيت!DB19&lt;15,"",IF(ISNA(VLOOKUP(J178,sheet,108,FALSE)),"",VLOOKUP(J178,sheet,108,FALSE)))</f>
        <v/>
      </c>
      <c r="H184" s="154" t="str">
        <f>IF(الشيت!DR19&lt;15,"",IF(ISNA(VLOOKUP(J178,sheet,124,FALSE)),"",VLOOKUP(J178,sheet,124,FALSE)))</f>
        <v/>
      </c>
      <c r="I184" s="154" t="str">
        <f>IF(ISNA(VLOOKUP(J178,sheet,136,FALSE)),"",VLOOKUP(J178,sheet,136,FALSE))</f>
        <v>دون المستوى</v>
      </c>
      <c r="J184" s="154" t="str">
        <f>IF(ISNA(VLOOKUP(J178,sheet,148,FALSE)),"",VLOOKUP(J178,sheet,148,FALSE))</f>
        <v>دون المستوى</v>
      </c>
      <c r="K184" s="154" t="str">
        <f>IF(ISNA(VLOOKUP(J178,sheet,152,FALSE)),"",VLOOKUP(J178,sheet,152,FALSE))</f>
        <v>دون المستوى</v>
      </c>
      <c r="L184" s="155" t="str">
        <f>IF(الشيت!FI19&lt;15,"",IF(ISNA(VLOOKUP(J178,sheet,167,FALSE)),"",VLOOKUP(J178,sheet,167,FALSE)))</f>
        <v/>
      </c>
      <c r="M184" s="115">
        <v>19</v>
      </c>
    </row>
    <row r="185" spans="1:13" ht="22.5" customHeight="1" outlineLevel="1">
      <c r="A185" s="162" t="str">
        <f>IF(J173="دور ثانى","مواد الرسوب",IF(J173="ناجح و منقول للصف التالى","تهنئة"))</f>
        <v>مواد الرسوب</v>
      </c>
      <c r="B185" s="266" t="str">
        <f>IF(A185="تهنئة","مبروك النجاح",IF(ISNA(VLOOKUP(J178,sheet,185,FALSE)),"",VLOOKUP(J178,sheet,185,FALSE)))</f>
        <v>*عربى*انجليزى*دراسات*رياضيات*علوم*حاسب*فنية*نشاط1*نشاط2*دين</v>
      </c>
      <c r="C185" s="282"/>
      <c r="D185" s="282"/>
      <c r="E185" s="282"/>
      <c r="F185" s="282"/>
      <c r="G185" s="282"/>
      <c r="H185" s="282"/>
      <c r="I185" s="282"/>
      <c r="J185" s="282"/>
      <c r="K185" s="282"/>
      <c r="L185" s="283"/>
    </row>
    <row r="186" spans="1:13" ht="18.75" customHeight="1" outlineLevel="1">
      <c r="A186" s="189" t="str">
        <f>IF(B186="","","ملحوظة هامة")</f>
        <v>ملحوظة هامة</v>
      </c>
      <c r="B186" s="232" t="str">
        <f>IF(B185="مبروك النجاح","","بالنسبة لراسبى الدور الاول يرجى موفاة المدرسة قبل تاريخ الدور الثانى بفترة كافية للاطلاع على جدول الامتحانات أو أى تغيرات تستجد")</f>
        <v>بالنسبة لراسبى الدور الاول يرجى موفاة المدرسة قبل تاريخ الدور الثانى بفترة كافية للاطلاع على جدول الامتحانات أو أى تغيرات تستجد</v>
      </c>
      <c r="C186" s="232"/>
      <c r="D186" s="232"/>
      <c r="E186" s="232"/>
      <c r="F186" s="232"/>
      <c r="G186" s="232"/>
      <c r="H186" s="232"/>
      <c r="I186" s="232"/>
      <c r="J186" s="232"/>
      <c r="K186" s="232"/>
      <c r="L186" s="232"/>
    </row>
    <row r="187" spans="1:13" outlineLevel="1">
      <c r="A187" s="189"/>
      <c r="B187" s="232"/>
      <c r="C187" s="232"/>
      <c r="D187" s="232"/>
      <c r="E187" s="232"/>
      <c r="F187" s="232"/>
      <c r="G187" s="232"/>
      <c r="H187" s="232"/>
      <c r="I187" s="232"/>
      <c r="J187" s="232"/>
      <c r="K187" s="232"/>
      <c r="L187" s="232"/>
    </row>
    <row r="188" spans="1:13" outlineLevel="1">
      <c r="J188" s="115" t="s">
        <v>98</v>
      </c>
    </row>
    <row r="189" spans="1:13" outlineLevel="1">
      <c r="I189" s="206" t="s">
        <v>15</v>
      </c>
      <c r="J189" s="206"/>
      <c r="K189" s="206"/>
    </row>
    <row r="191" spans="1:13" outlineLevel="1">
      <c r="A191" s="290" t="str">
        <f>البيانات!L2</f>
        <v>إدارة كفرالشيخ التعليمية</v>
      </c>
      <c r="B191" s="290"/>
      <c r="C191" s="290"/>
      <c r="D191" s="164"/>
      <c r="E191" s="157"/>
      <c r="F191" s="157"/>
      <c r="G191" s="157"/>
      <c r="H191" s="189" t="s">
        <v>213</v>
      </c>
      <c r="I191" s="189"/>
      <c r="J191" s="189" t="str">
        <f>البيانات!L7</f>
        <v>الصف الاول الاعدادى</v>
      </c>
      <c r="K191" s="189"/>
      <c r="L191" s="189"/>
    </row>
    <row r="192" spans="1:13" outlineLevel="1">
      <c r="A192" s="281" t="str">
        <f>البيانات!L3</f>
        <v>مدرسة المنتزه للتعليم الاساسى (ع)</v>
      </c>
      <c r="B192" s="281"/>
      <c r="C192" s="281"/>
      <c r="D192" s="281"/>
      <c r="E192" s="156"/>
      <c r="F192" s="156"/>
      <c r="G192" s="156"/>
      <c r="H192" s="189" t="s">
        <v>183</v>
      </c>
      <c r="I192" s="189"/>
      <c r="J192" s="266" t="str">
        <f>IF(ISNA(VLOOKUP(J197,sheet,181,FALSE)),"",VLOOKUP(J197,sheet,181,FALSE))</f>
        <v>دور ثانى</v>
      </c>
      <c r="K192" s="282"/>
      <c r="L192" s="283"/>
    </row>
    <row r="193" spans="1:13" outlineLevel="1">
      <c r="A193" s="281" t="s">
        <v>214</v>
      </c>
      <c r="B193" s="281"/>
      <c r="C193" s="163"/>
      <c r="D193" s="163"/>
      <c r="E193" s="156"/>
      <c r="F193" s="156"/>
      <c r="G193" s="156"/>
      <c r="H193" s="189" t="s">
        <v>23</v>
      </c>
      <c r="I193" s="189"/>
      <c r="J193" s="284">
        <f>N9</f>
        <v>36526</v>
      </c>
      <c r="K193" s="189"/>
      <c r="L193" s="189"/>
    </row>
    <row r="194" spans="1:13" ht="15.75" outlineLevel="1" thickBot="1">
      <c r="A194" s="156"/>
      <c r="B194" s="156"/>
      <c r="C194" s="156"/>
      <c r="D194" s="156"/>
      <c r="E194" s="156"/>
      <c r="F194" s="156"/>
      <c r="G194" s="156"/>
      <c r="H194" s="156"/>
      <c r="I194" s="156"/>
      <c r="J194" s="156"/>
      <c r="K194" s="189" t="s">
        <v>184</v>
      </c>
      <c r="L194" s="249" t="str">
        <f>IF(J192="دور ثانى","",IF(ISNA(VLOOKUP(J197,sheet,182,FALSE)),"",VLOOKUP(J197,sheet,182,FALSE)))</f>
        <v/>
      </c>
    </row>
    <row r="195" spans="1:13" ht="21.75" outlineLevel="1" thickBot="1">
      <c r="A195" s="156"/>
      <c r="B195" s="156"/>
      <c r="C195" s="285" t="s">
        <v>215</v>
      </c>
      <c r="D195" s="286"/>
      <c r="E195" s="286"/>
      <c r="F195" s="286"/>
      <c r="G195" s="287"/>
      <c r="H195" s="287"/>
      <c r="I195" s="288"/>
      <c r="J195" s="156"/>
      <c r="K195" s="189"/>
      <c r="L195" s="251"/>
    </row>
    <row r="196" spans="1:13" outlineLevel="1">
      <c r="A196" s="156"/>
      <c r="B196" s="156"/>
      <c r="C196" s="156"/>
      <c r="D196" s="156"/>
      <c r="E196" s="156"/>
      <c r="F196" s="156"/>
      <c r="G196" s="156"/>
      <c r="H196" s="156"/>
      <c r="I196" s="156"/>
      <c r="J196" s="156"/>
      <c r="K196" s="156"/>
      <c r="L196" s="156"/>
    </row>
    <row r="197" spans="1:13" ht="22.5" customHeight="1" outlineLevel="1">
      <c r="A197" s="273" t="s">
        <v>106</v>
      </c>
      <c r="B197" s="273"/>
      <c r="C197" s="266" t="str">
        <f>IF(ISNA(VLOOKUP(J197,sheet,2,FALSE)),"",VLOOKUP(J197,sheet,2,FALSE))</f>
        <v>محمد 11</v>
      </c>
      <c r="D197" s="282"/>
      <c r="E197" s="282"/>
      <c r="F197" s="282"/>
      <c r="G197" s="283"/>
      <c r="H197" s="289" t="s">
        <v>86</v>
      </c>
      <c r="I197" s="289"/>
      <c r="J197" s="189">
        <f>J178+1</f>
        <v>210</v>
      </c>
      <c r="K197" s="189"/>
      <c r="L197" s="189"/>
    </row>
    <row r="198" spans="1:13" outlineLevel="1">
      <c r="A198" s="156"/>
      <c r="B198" s="156"/>
      <c r="C198" s="156"/>
      <c r="D198" s="156"/>
      <c r="E198" s="156"/>
      <c r="F198" s="156"/>
      <c r="G198" s="156"/>
      <c r="H198" s="156"/>
      <c r="I198" s="156"/>
      <c r="J198" s="156"/>
      <c r="K198" s="156"/>
      <c r="L198" s="156"/>
    </row>
    <row r="199" spans="1:13" ht="39" customHeight="1" outlineLevel="1">
      <c r="A199" s="159" t="s">
        <v>216</v>
      </c>
      <c r="B199" s="159" t="s">
        <v>171</v>
      </c>
      <c r="C199" s="159" t="s">
        <v>172</v>
      </c>
      <c r="D199" s="159" t="s">
        <v>173</v>
      </c>
      <c r="E199" s="159" t="s">
        <v>174</v>
      </c>
      <c r="F199" s="159" t="s">
        <v>147</v>
      </c>
      <c r="G199" s="161" t="s">
        <v>148</v>
      </c>
      <c r="H199" s="161" t="s">
        <v>217</v>
      </c>
      <c r="I199" s="161" t="s">
        <v>159</v>
      </c>
      <c r="J199" s="161" t="s">
        <v>163</v>
      </c>
      <c r="K199" s="161" t="s">
        <v>218</v>
      </c>
      <c r="L199" s="161" t="s">
        <v>167</v>
      </c>
    </row>
    <row r="200" spans="1:13" outlineLevel="1">
      <c r="A200" s="159" t="s">
        <v>219</v>
      </c>
      <c r="B200" s="153">
        <v>80</v>
      </c>
      <c r="C200" s="153">
        <v>60</v>
      </c>
      <c r="D200" s="153">
        <v>40</v>
      </c>
      <c r="E200" s="153">
        <v>60</v>
      </c>
      <c r="F200" s="153">
        <v>40</v>
      </c>
      <c r="G200" s="153">
        <v>20</v>
      </c>
      <c r="H200" s="153">
        <v>20</v>
      </c>
      <c r="I200" s="153">
        <v>20</v>
      </c>
      <c r="J200" s="153">
        <v>20</v>
      </c>
      <c r="K200" s="153">
        <v>360</v>
      </c>
      <c r="L200" s="153">
        <v>40</v>
      </c>
    </row>
    <row r="201" spans="1:13" outlineLevel="1">
      <c r="A201" s="159" t="s">
        <v>220</v>
      </c>
      <c r="B201" s="153">
        <f>B200/2</f>
        <v>40</v>
      </c>
      <c r="C201" s="153">
        <f t="shared" ref="C201:L201" si="46">C200/2</f>
        <v>30</v>
      </c>
      <c r="D201" s="153">
        <f t="shared" si="46"/>
        <v>20</v>
      </c>
      <c r="E201" s="153">
        <f t="shared" si="46"/>
        <v>30</v>
      </c>
      <c r="F201" s="153">
        <f t="shared" si="46"/>
        <v>20</v>
      </c>
      <c r="G201" s="153">
        <f t="shared" si="46"/>
        <v>10</v>
      </c>
      <c r="H201" s="153">
        <f t="shared" si="46"/>
        <v>10</v>
      </c>
      <c r="I201" s="153">
        <f t="shared" si="46"/>
        <v>10</v>
      </c>
      <c r="J201" s="153">
        <f t="shared" si="46"/>
        <v>10</v>
      </c>
      <c r="K201" s="153">
        <f t="shared" si="46"/>
        <v>180</v>
      </c>
      <c r="L201" s="153">
        <f t="shared" si="46"/>
        <v>20</v>
      </c>
    </row>
    <row r="202" spans="1:13" ht="24" customHeight="1" outlineLevel="1">
      <c r="A202" s="159" t="s">
        <v>221</v>
      </c>
      <c r="B202" s="160">
        <f>IF(ISNA(VLOOKUP(J197,sheet,18,FALSE)),"",VLOOKUP(J197,sheet,18,FALSE))</f>
        <v>0</v>
      </c>
      <c r="C202" s="160">
        <f>IF(ISNA(VLOOKUP(J197,sheet,34,FALSE)),"",VLOOKUP(J197,sheet,34,FALSE))</f>
        <v>0</v>
      </c>
      <c r="D202" s="160">
        <f>IF(ISNA(VLOOKUP(J197,sheet,50,FALSE)),"",VLOOKUP(J197,sheet,50,FALSE))</f>
        <v>0</v>
      </c>
      <c r="E202" s="160">
        <f>IF(ISNA(VLOOKUP(J197,sheet,69,FALSE)),"",VLOOKUP(J197,sheet,69,FALSE))</f>
        <v>0</v>
      </c>
      <c r="F202" s="160">
        <f>IF(ISNA(VLOOKUP(J197,sheet,88,FALSE)),"",VLOOKUP(J197,sheet,88,FALSE))</f>
        <v>0</v>
      </c>
      <c r="G202" s="160">
        <f>IF(ISNA(VLOOKUP(J197,sheet,107,FALSE)),"",VLOOKUP(J197,sheet,107,FALSE))</f>
        <v>0</v>
      </c>
      <c r="H202" s="160">
        <f>IF(ISNA(VLOOKUP(J197,sheet,123,FALSE)),"",VLOOKUP(J197,sheet,123,FALSE))</f>
        <v>0</v>
      </c>
      <c r="I202" s="160">
        <f>IF(ISNA(VLOOKUP(J197,sheet,135,FALSE)),"",VLOOKUP(J197,sheet,135,FALSE))</f>
        <v>0</v>
      </c>
      <c r="J202" s="160">
        <f>IF(ISNA(VLOOKUP(J197,sheet,147,FALSE)),"",VLOOKUP(J197,sheet,147,FALSE))</f>
        <v>0</v>
      </c>
      <c r="K202" s="160">
        <f>IF(ISNA(VLOOKUP(J197,sheet,151,FALSE)),"",VLOOKUP(J197,sheet,151,FALSE))</f>
        <v>0</v>
      </c>
      <c r="L202" s="159">
        <f>IF(ISNA(VLOOKUP(J197,sheet,166,FALSE)),"",VLOOKUP(J197,sheet,166,FALSE))</f>
        <v>0</v>
      </c>
    </row>
    <row r="203" spans="1:13" ht="24" customHeight="1" outlineLevel="1">
      <c r="A203" s="159" t="s">
        <v>222</v>
      </c>
      <c r="B203" s="154" t="str">
        <f>IF(الشيت!Q20&lt;15,"",IF(ISNA(VLOOKUP(J197,sheet,19,FALSE)),"",VLOOKUP(J197,sheet,19,FALSE)))</f>
        <v/>
      </c>
      <c r="C203" s="154" t="str">
        <f>IF(الشيت!AG20&lt;15,"",IF(ISNA(VLOOKUP(J197,sheet,35,FALSE)),"",VLOOKUP(J197,sheet,35,FALSE)))</f>
        <v/>
      </c>
      <c r="D203" s="154" t="str">
        <f>IF(الشيت!AW20&lt;15,"",IF(ISNA(VLOOKUP(J197,sheet,51,FALSE)),"",VLOOKUP(J197,sheet,51,FALSE)))</f>
        <v/>
      </c>
      <c r="E203" s="154" t="str">
        <f>IF(الشيت!BP20&lt;15,"",IF(ISNA(VLOOKUP(J197,sheet,70,FALSE)),"",VLOOKUP(J197,sheet,70,FALSE)))</f>
        <v/>
      </c>
      <c r="F203" s="154" t="str">
        <f>IF(الشيت!CI20&lt;15,"",IF(ISNA(VLOOKUP(J197,sheet,89,FALSE)),"",VLOOKUP(J197,sheet,89,FALSE)))</f>
        <v/>
      </c>
      <c r="G203" s="154" t="str">
        <f>IF(الشيت!DB20&lt;15,"",IF(ISNA(VLOOKUP(J197,sheet,108,FALSE)),"",VLOOKUP(J197,sheet,108,FALSE)))</f>
        <v/>
      </c>
      <c r="H203" s="154" t="str">
        <f>IF(الشيت!DR20&lt;15,"",IF(ISNA(VLOOKUP(J197,sheet,124,FALSE)),"",VLOOKUP(J197,sheet,124,FALSE)))</f>
        <v/>
      </c>
      <c r="I203" s="154" t="str">
        <f>IF(ISNA(VLOOKUP(J197,sheet,136,FALSE)),"",VLOOKUP(J197,sheet,136,FALSE))</f>
        <v>دون المستوى</v>
      </c>
      <c r="J203" s="154" t="str">
        <f>IF(ISNA(VLOOKUP(J197,sheet,148,FALSE)),"",VLOOKUP(J197,sheet,148,FALSE))</f>
        <v>دون المستوى</v>
      </c>
      <c r="K203" s="154" t="str">
        <f>IF(ISNA(VLOOKUP(J197,sheet,152,FALSE)),"",VLOOKUP(J197,sheet,152,FALSE))</f>
        <v>دون المستوى</v>
      </c>
      <c r="L203" s="155" t="str">
        <f>IF(الشيت!FI20&lt;15,"",IF(ISNA(VLOOKUP(J197,sheet,167,FALSE)),"",VLOOKUP(J197,sheet,167,FALSE)))</f>
        <v/>
      </c>
      <c r="M203" s="115">
        <v>20</v>
      </c>
    </row>
    <row r="204" spans="1:13" ht="22.5" customHeight="1" outlineLevel="1">
      <c r="A204" s="162" t="str">
        <f>IF(J192="دور ثانى","مواد الرسوب",IF(J192="ناجح و منقول للصف التالى","تهنئة"))</f>
        <v>مواد الرسوب</v>
      </c>
      <c r="B204" s="266" t="str">
        <f>IF(A204="تهنئة","مبروك النجاح",IF(ISNA(VLOOKUP(J197,sheet,185,FALSE)),"",VLOOKUP(J197,sheet,185,FALSE)))</f>
        <v>*عربى*انجليزى*دراسات*رياضيات*علوم*حاسب*فنية*نشاط1*نشاط2*دين</v>
      </c>
      <c r="C204" s="282"/>
      <c r="D204" s="282"/>
      <c r="E204" s="282"/>
      <c r="F204" s="282"/>
      <c r="G204" s="282"/>
      <c r="H204" s="282"/>
      <c r="I204" s="282"/>
      <c r="J204" s="282"/>
      <c r="K204" s="282"/>
      <c r="L204" s="283"/>
    </row>
    <row r="205" spans="1:13" ht="18.75" customHeight="1" outlineLevel="1">
      <c r="A205" s="189" t="str">
        <f>IF(B205="","","ملحوظة هامة")</f>
        <v>ملحوظة هامة</v>
      </c>
      <c r="B205" s="232" t="str">
        <f>IF(B204="مبروك النجاح","","بالنسبة لراسبى الدور الاول يرجى موفاة المدرسة قبل تاريخ الدور الثانى بفترة كافية للاطلاع على جدول الامتحانات أو أى تغيرات تستجد")</f>
        <v>بالنسبة لراسبى الدور الاول يرجى موفاة المدرسة قبل تاريخ الدور الثانى بفترة كافية للاطلاع على جدول الامتحانات أو أى تغيرات تستجد</v>
      </c>
      <c r="C205" s="232"/>
      <c r="D205" s="232"/>
      <c r="E205" s="232"/>
      <c r="F205" s="232"/>
      <c r="G205" s="232"/>
      <c r="H205" s="232"/>
      <c r="I205" s="232"/>
      <c r="J205" s="232"/>
      <c r="K205" s="232"/>
      <c r="L205" s="232"/>
    </row>
    <row r="206" spans="1:13" outlineLevel="1">
      <c r="A206" s="189"/>
      <c r="B206" s="232"/>
      <c r="C206" s="232"/>
      <c r="D206" s="232"/>
      <c r="E206" s="232"/>
      <c r="F206" s="232"/>
      <c r="G206" s="232"/>
      <c r="H206" s="232"/>
      <c r="I206" s="232"/>
      <c r="J206" s="232"/>
      <c r="K206" s="232"/>
      <c r="L206" s="232"/>
    </row>
    <row r="207" spans="1:13" outlineLevel="1">
      <c r="J207" s="115" t="s">
        <v>98</v>
      </c>
    </row>
    <row r="208" spans="1:13" outlineLevel="1">
      <c r="I208" s="206" t="s">
        <v>15</v>
      </c>
      <c r="J208" s="206"/>
      <c r="K208" s="206"/>
    </row>
    <row r="210" spans="1:13" outlineLevel="1">
      <c r="A210" s="290" t="str">
        <f>البيانات!L2</f>
        <v>إدارة كفرالشيخ التعليمية</v>
      </c>
      <c r="B210" s="290"/>
      <c r="C210" s="290"/>
      <c r="D210" s="164"/>
      <c r="E210" s="157"/>
      <c r="F210" s="157"/>
      <c r="G210" s="157"/>
      <c r="H210" s="189" t="s">
        <v>213</v>
      </c>
      <c r="I210" s="189"/>
      <c r="J210" s="189" t="str">
        <f>البيانات!L7</f>
        <v>الصف الاول الاعدادى</v>
      </c>
      <c r="K210" s="189"/>
      <c r="L210" s="189"/>
    </row>
    <row r="211" spans="1:13" outlineLevel="1">
      <c r="A211" s="281" t="str">
        <f>البيانات!L3</f>
        <v>مدرسة المنتزه للتعليم الاساسى (ع)</v>
      </c>
      <c r="B211" s="281"/>
      <c r="C211" s="281"/>
      <c r="D211" s="281"/>
      <c r="E211" s="156"/>
      <c r="F211" s="156"/>
      <c r="G211" s="156"/>
      <c r="H211" s="189" t="s">
        <v>183</v>
      </c>
      <c r="I211" s="189"/>
      <c r="J211" s="266" t="str">
        <f>IF(ISNA(VLOOKUP(J216,sheet,181,FALSE)),"",VLOOKUP(J216,sheet,181,FALSE))</f>
        <v>دور ثانى</v>
      </c>
      <c r="K211" s="282"/>
      <c r="L211" s="283"/>
    </row>
    <row r="212" spans="1:13" outlineLevel="1">
      <c r="A212" s="281" t="s">
        <v>214</v>
      </c>
      <c r="B212" s="281"/>
      <c r="C212" s="163"/>
      <c r="D212" s="163"/>
      <c r="E212" s="156"/>
      <c r="F212" s="156"/>
      <c r="G212" s="156"/>
      <c r="H212" s="189" t="s">
        <v>23</v>
      </c>
      <c r="I212" s="189"/>
      <c r="J212" s="284">
        <f>N28</f>
        <v>0</v>
      </c>
      <c r="K212" s="189"/>
      <c r="L212" s="189"/>
    </row>
    <row r="213" spans="1:13" ht="15.75" outlineLevel="1" thickBot="1">
      <c r="A213" s="156"/>
      <c r="B213" s="156"/>
      <c r="C213" s="156"/>
      <c r="D213" s="156"/>
      <c r="E213" s="156"/>
      <c r="F213" s="156"/>
      <c r="G213" s="156"/>
      <c r="H213" s="156"/>
      <c r="I213" s="156"/>
      <c r="J213" s="156"/>
      <c r="K213" s="189" t="s">
        <v>184</v>
      </c>
      <c r="L213" s="249" t="str">
        <f>IF(J211="دور ثانى","",IF(ISNA(VLOOKUP(J216,sheet,182,FALSE)),"",VLOOKUP(J216,sheet,182,FALSE)))</f>
        <v/>
      </c>
    </row>
    <row r="214" spans="1:13" ht="21.75" outlineLevel="1" thickBot="1">
      <c r="A214" s="156"/>
      <c r="B214" s="156"/>
      <c r="C214" s="285" t="s">
        <v>215</v>
      </c>
      <c r="D214" s="286"/>
      <c r="E214" s="286"/>
      <c r="F214" s="286"/>
      <c r="G214" s="287" t="str">
        <f>البيانات!L11</f>
        <v>2014/2013</v>
      </c>
      <c r="H214" s="287"/>
      <c r="I214" s="288"/>
      <c r="J214" s="156"/>
      <c r="K214" s="189"/>
      <c r="L214" s="251"/>
    </row>
    <row r="215" spans="1:13" outlineLevel="1">
      <c r="A215" s="156"/>
      <c r="B215" s="156"/>
      <c r="C215" s="156"/>
      <c r="D215" s="156"/>
      <c r="E215" s="156"/>
      <c r="F215" s="156"/>
      <c r="G215" s="156"/>
      <c r="H215" s="156"/>
      <c r="I215" s="156"/>
      <c r="J215" s="156"/>
      <c r="K215" s="156"/>
      <c r="L215" s="156"/>
    </row>
    <row r="216" spans="1:13" ht="22.5" customHeight="1" outlineLevel="1">
      <c r="A216" s="273" t="s">
        <v>106</v>
      </c>
      <c r="B216" s="273"/>
      <c r="C216" s="266" t="str">
        <f>IF(ISNA(VLOOKUP(J216,sheet,2,FALSE)),"",VLOOKUP(J216,sheet,2,FALSE))</f>
        <v>محمد 12</v>
      </c>
      <c r="D216" s="282"/>
      <c r="E216" s="282"/>
      <c r="F216" s="282"/>
      <c r="G216" s="283"/>
      <c r="H216" s="289" t="s">
        <v>86</v>
      </c>
      <c r="I216" s="289"/>
      <c r="J216" s="189">
        <f>J197+1</f>
        <v>211</v>
      </c>
      <c r="K216" s="189"/>
      <c r="L216" s="189"/>
    </row>
    <row r="217" spans="1:13" outlineLevel="1">
      <c r="A217" s="156"/>
      <c r="B217" s="156"/>
      <c r="C217" s="156"/>
      <c r="D217" s="156"/>
      <c r="E217" s="156"/>
      <c r="F217" s="156"/>
      <c r="G217" s="156"/>
      <c r="H217" s="156"/>
      <c r="I217" s="156"/>
      <c r="J217" s="156"/>
      <c r="K217" s="156"/>
      <c r="L217" s="156"/>
    </row>
    <row r="218" spans="1:13" ht="39" customHeight="1" outlineLevel="1">
      <c r="A218" s="159" t="s">
        <v>216</v>
      </c>
      <c r="B218" s="159" t="s">
        <v>171</v>
      </c>
      <c r="C218" s="159" t="s">
        <v>172</v>
      </c>
      <c r="D218" s="159" t="s">
        <v>173</v>
      </c>
      <c r="E218" s="159" t="s">
        <v>174</v>
      </c>
      <c r="F218" s="159" t="s">
        <v>147</v>
      </c>
      <c r="G218" s="161" t="s">
        <v>148</v>
      </c>
      <c r="H218" s="161" t="s">
        <v>217</v>
      </c>
      <c r="I218" s="161" t="s">
        <v>159</v>
      </c>
      <c r="J218" s="161" t="s">
        <v>163</v>
      </c>
      <c r="K218" s="161" t="s">
        <v>218</v>
      </c>
      <c r="L218" s="161" t="s">
        <v>167</v>
      </c>
    </row>
    <row r="219" spans="1:13" outlineLevel="1">
      <c r="A219" s="159" t="s">
        <v>219</v>
      </c>
      <c r="B219" s="153">
        <v>80</v>
      </c>
      <c r="C219" s="153">
        <v>60</v>
      </c>
      <c r="D219" s="153">
        <v>40</v>
      </c>
      <c r="E219" s="153">
        <v>60</v>
      </c>
      <c r="F219" s="153">
        <v>40</v>
      </c>
      <c r="G219" s="153">
        <v>20</v>
      </c>
      <c r="H219" s="153">
        <v>20</v>
      </c>
      <c r="I219" s="153">
        <v>20</v>
      </c>
      <c r="J219" s="153">
        <v>20</v>
      </c>
      <c r="K219" s="153">
        <v>360</v>
      </c>
      <c r="L219" s="153">
        <v>40</v>
      </c>
    </row>
    <row r="220" spans="1:13" outlineLevel="1">
      <c r="A220" s="159" t="s">
        <v>220</v>
      </c>
      <c r="B220" s="153">
        <f>B219/2</f>
        <v>40</v>
      </c>
      <c r="C220" s="153">
        <f t="shared" ref="C220:L220" si="47">C219/2</f>
        <v>30</v>
      </c>
      <c r="D220" s="153">
        <f t="shared" si="47"/>
        <v>20</v>
      </c>
      <c r="E220" s="153">
        <f t="shared" si="47"/>
        <v>30</v>
      </c>
      <c r="F220" s="153">
        <f t="shared" si="47"/>
        <v>20</v>
      </c>
      <c r="G220" s="153">
        <f t="shared" si="47"/>
        <v>10</v>
      </c>
      <c r="H220" s="153">
        <f t="shared" si="47"/>
        <v>10</v>
      </c>
      <c r="I220" s="153">
        <f t="shared" si="47"/>
        <v>10</v>
      </c>
      <c r="J220" s="153">
        <f t="shared" si="47"/>
        <v>10</v>
      </c>
      <c r="K220" s="153">
        <f t="shared" si="47"/>
        <v>180</v>
      </c>
      <c r="L220" s="153">
        <f t="shared" si="47"/>
        <v>20</v>
      </c>
    </row>
    <row r="221" spans="1:13" ht="24" customHeight="1" outlineLevel="1">
      <c r="A221" s="159" t="s">
        <v>221</v>
      </c>
      <c r="B221" s="160">
        <f>IF(ISNA(VLOOKUP(J216,sheet,18,FALSE)),"",VLOOKUP(J216,sheet,18,FALSE))</f>
        <v>0</v>
      </c>
      <c r="C221" s="160">
        <f>IF(ISNA(VLOOKUP(J216,sheet,34,FALSE)),"",VLOOKUP(J216,sheet,34,FALSE))</f>
        <v>0</v>
      </c>
      <c r="D221" s="160">
        <f>IF(ISNA(VLOOKUP(J216,sheet,50,FALSE)),"",VLOOKUP(J216,sheet,50,FALSE))</f>
        <v>0</v>
      </c>
      <c r="E221" s="160">
        <f>IF(ISNA(VLOOKUP(J216,sheet,69,FALSE)),"",VLOOKUP(J216,sheet,69,FALSE))</f>
        <v>0</v>
      </c>
      <c r="F221" s="160">
        <f>IF(ISNA(VLOOKUP(J216,sheet,88,FALSE)),"",VLOOKUP(J216,sheet,88,FALSE))</f>
        <v>0</v>
      </c>
      <c r="G221" s="160">
        <f>IF(ISNA(VLOOKUP(J216,sheet,107,FALSE)),"",VLOOKUP(J216,sheet,107,FALSE))</f>
        <v>0</v>
      </c>
      <c r="H221" s="160">
        <f>IF(ISNA(VLOOKUP(J216,sheet,123,FALSE)),"",VLOOKUP(J216,sheet,123,FALSE))</f>
        <v>0</v>
      </c>
      <c r="I221" s="160">
        <f>IF(ISNA(VLOOKUP(J216,sheet,135,FALSE)),"",VLOOKUP(J216,sheet,135,FALSE))</f>
        <v>0</v>
      </c>
      <c r="J221" s="160">
        <f>IF(ISNA(VLOOKUP(J216,sheet,147,FALSE)),"",VLOOKUP(J216,sheet,147,FALSE))</f>
        <v>0</v>
      </c>
      <c r="K221" s="160">
        <f>IF(ISNA(VLOOKUP(J216,sheet,151,FALSE)),"",VLOOKUP(J216,sheet,151,FALSE))</f>
        <v>0</v>
      </c>
      <c r="L221" s="159">
        <f>IF(ISNA(VLOOKUP(J216,sheet,166,FALSE)),"",VLOOKUP(J216,sheet,166,FALSE))</f>
        <v>0</v>
      </c>
    </row>
    <row r="222" spans="1:13" ht="24" customHeight="1" outlineLevel="1">
      <c r="A222" s="159" t="s">
        <v>222</v>
      </c>
      <c r="B222" s="154" t="str">
        <f>IF(الشيت!Q21&lt;15,"",IF(ISNA(VLOOKUP(J216,sheet,19,FALSE)),"",VLOOKUP(J216,sheet,19,FALSE)))</f>
        <v/>
      </c>
      <c r="C222" s="154" t="str">
        <f>IF(الشيت!AG21&lt;15,"",IF(ISNA(VLOOKUP(J216,sheet,35,FALSE)),"",VLOOKUP(J216,sheet,35,FALSE)))</f>
        <v/>
      </c>
      <c r="D222" s="154" t="str">
        <f>IF(الشيت!AW21&lt;15,"",IF(ISNA(VLOOKUP(J216,sheet,51,FALSE)),"",VLOOKUP(J216,sheet,51,FALSE)))</f>
        <v/>
      </c>
      <c r="E222" s="154" t="str">
        <f>IF(الشيت!BP21&lt;15,"",IF(ISNA(VLOOKUP(J216,sheet,70,FALSE)),"",VLOOKUP(J216,sheet,70,FALSE)))</f>
        <v/>
      </c>
      <c r="F222" s="154" t="str">
        <f>IF(الشيت!CI21&lt;15,"",IF(ISNA(VLOOKUP(J216,sheet,89,FALSE)),"",VLOOKUP(J216,sheet,89,FALSE)))</f>
        <v/>
      </c>
      <c r="G222" s="154" t="str">
        <f>IF(الشيت!DB21&lt;15,"",IF(ISNA(VLOOKUP(J216,sheet,108,FALSE)),"",VLOOKUP(J216,sheet,108,FALSE)))</f>
        <v/>
      </c>
      <c r="H222" s="154" t="str">
        <f>IF(الشيت!DR21&lt;15,"",IF(ISNA(VLOOKUP(J216,sheet,124,FALSE)),"",VLOOKUP(J216,sheet,124,FALSE)))</f>
        <v/>
      </c>
      <c r="I222" s="154" t="str">
        <f>IF(ISNA(VLOOKUP(J216,sheet,136,FALSE)),"",VLOOKUP(J216,sheet,136,FALSE))</f>
        <v>دون المستوى</v>
      </c>
      <c r="J222" s="154" t="str">
        <f>IF(ISNA(VLOOKUP(J216,sheet,148,FALSE)),"",VLOOKUP(J216,sheet,148,FALSE))</f>
        <v>دون المستوى</v>
      </c>
      <c r="K222" s="154" t="str">
        <f>IF(ISNA(VLOOKUP(J216,sheet,152,FALSE)),"",VLOOKUP(J216,sheet,152,FALSE))</f>
        <v>دون المستوى</v>
      </c>
      <c r="L222" s="155" t="str">
        <f>IF(الشيت!FI21&lt;15,"",IF(ISNA(VLOOKUP(J216,sheet,167,FALSE)),"",VLOOKUP(J216,sheet,167,FALSE)))</f>
        <v/>
      </c>
      <c r="M222" s="165">
        <v>21</v>
      </c>
    </row>
    <row r="223" spans="1:13" ht="22.5" customHeight="1" outlineLevel="1">
      <c r="A223" s="162" t="str">
        <f>IF(J211="دور ثانى","مواد الرسوب",IF(J211="ناجح و منقول للصف التالى","تهنئة"))</f>
        <v>مواد الرسوب</v>
      </c>
      <c r="B223" s="266" t="str">
        <f>IF(A223="تهنئة","مبروك النجاح",IF(ISNA(VLOOKUP(J216,sheet,185,FALSE)),"",VLOOKUP(J216,sheet,185,FALSE)))</f>
        <v>*عربى*انجليزى*دراسات*رياضيات*علوم*حاسب*فنية*نشاط1*نشاط2*دين</v>
      </c>
      <c r="C223" s="282"/>
      <c r="D223" s="282"/>
      <c r="E223" s="282"/>
      <c r="F223" s="282"/>
      <c r="G223" s="282"/>
      <c r="H223" s="282"/>
      <c r="I223" s="282"/>
      <c r="J223" s="282"/>
      <c r="K223" s="282"/>
      <c r="L223" s="283"/>
    </row>
    <row r="224" spans="1:13" ht="18.75" customHeight="1" outlineLevel="1">
      <c r="A224" s="189" t="str">
        <f>IF(B224="","","ملحوظة هامة")</f>
        <v>ملحوظة هامة</v>
      </c>
      <c r="B224" s="232" t="str">
        <f>IF(B223="مبروك النجاح","","بالنسبة لراسبى الدور الاول يرجى موفاة المدرسة قبل تاريخ الدور الثانى بفترة كافية للاطلاع على جدول الامتحانات أو أى تغيرات تستجد")</f>
        <v>بالنسبة لراسبى الدور الاول يرجى موفاة المدرسة قبل تاريخ الدور الثانى بفترة كافية للاطلاع على جدول الامتحانات أو أى تغيرات تستجد</v>
      </c>
      <c r="C224" s="232"/>
      <c r="D224" s="232"/>
      <c r="E224" s="232"/>
      <c r="F224" s="232"/>
      <c r="G224" s="232"/>
      <c r="H224" s="232"/>
      <c r="I224" s="232"/>
      <c r="J224" s="232"/>
      <c r="K224" s="232"/>
      <c r="L224" s="232"/>
    </row>
    <row r="225" spans="1:12" outlineLevel="1">
      <c r="A225" s="189"/>
      <c r="B225" s="232"/>
      <c r="C225" s="232"/>
      <c r="D225" s="232"/>
      <c r="E225" s="232"/>
      <c r="F225" s="232"/>
      <c r="G225" s="232"/>
      <c r="H225" s="232"/>
      <c r="I225" s="232"/>
      <c r="J225" s="232"/>
      <c r="K225" s="232"/>
      <c r="L225" s="232"/>
    </row>
    <row r="226" spans="1:12" outlineLevel="1">
      <c r="J226" s="115" t="s">
        <v>98</v>
      </c>
    </row>
    <row r="227" spans="1:12" outlineLevel="1">
      <c r="I227" s="206" t="s">
        <v>15</v>
      </c>
      <c r="J227" s="206"/>
      <c r="K227" s="206"/>
    </row>
    <row r="229" spans="1:12" outlineLevel="1">
      <c r="A229" s="290" t="str">
        <f>البيانات!L2</f>
        <v>إدارة كفرالشيخ التعليمية</v>
      </c>
      <c r="B229" s="290"/>
      <c r="C229" s="290"/>
      <c r="D229" s="173"/>
      <c r="E229" s="168"/>
      <c r="F229" s="168"/>
      <c r="G229" s="168"/>
      <c r="H229" s="189" t="s">
        <v>213</v>
      </c>
      <c r="I229" s="189"/>
      <c r="J229" s="189" t="str">
        <f>البيانات!L7</f>
        <v>الصف الاول الاعدادى</v>
      </c>
      <c r="K229" s="189"/>
      <c r="L229" s="189"/>
    </row>
    <row r="230" spans="1:12" outlineLevel="1">
      <c r="A230" s="281" t="str">
        <f>البيانات!L3</f>
        <v>مدرسة المنتزه للتعليم الاساسى (ع)</v>
      </c>
      <c r="B230" s="281"/>
      <c r="C230" s="281"/>
      <c r="D230" s="281"/>
      <c r="E230" s="167"/>
      <c r="F230" s="167"/>
      <c r="G230" s="167"/>
      <c r="H230" s="189" t="s">
        <v>183</v>
      </c>
      <c r="I230" s="189"/>
      <c r="J230" s="266" t="str">
        <f>IF(ISNA(VLOOKUP(J235,sheet,181,FALSE)),"",VLOOKUP(J235,sheet,181,FALSE))</f>
        <v>دور ثانى</v>
      </c>
      <c r="K230" s="282"/>
      <c r="L230" s="283"/>
    </row>
    <row r="231" spans="1:12" outlineLevel="1">
      <c r="A231" s="281" t="s">
        <v>214</v>
      </c>
      <c r="B231" s="281"/>
      <c r="C231" s="172"/>
      <c r="D231" s="172"/>
      <c r="E231" s="167"/>
      <c r="F231" s="167"/>
      <c r="G231" s="167"/>
      <c r="H231" s="189" t="s">
        <v>23</v>
      </c>
      <c r="I231" s="189"/>
      <c r="J231" s="284">
        <f>N47</f>
        <v>0</v>
      </c>
      <c r="K231" s="189"/>
      <c r="L231" s="189"/>
    </row>
    <row r="232" spans="1:12" ht="15.75" outlineLevel="1" thickBot="1">
      <c r="A232" s="167"/>
      <c r="B232" s="167"/>
      <c r="C232" s="167"/>
      <c r="D232" s="167"/>
      <c r="E232" s="167"/>
      <c r="F232" s="167"/>
      <c r="G232" s="167"/>
      <c r="H232" s="167"/>
      <c r="I232" s="167"/>
      <c r="J232" s="167"/>
      <c r="K232" s="189" t="s">
        <v>184</v>
      </c>
      <c r="L232" s="249" t="str">
        <f>IF(J230="دور ثانى","",IF(ISNA(VLOOKUP(J235,sheet,182,FALSE)),"",VLOOKUP(J235,sheet,182,FALSE)))</f>
        <v/>
      </c>
    </row>
    <row r="233" spans="1:12" ht="21.75" outlineLevel="1" thickBot="1">
      <c r="A233" s="167"/>
      <c r="B233" s="167"/>
      <c r="C233" s="285" t="s">
        <v>215</v>
      </c>
      <c r="D233" s="286"/>
      <c r="E233" s="286"/>
      <c r="F233" s="286"/>
      <c r="G233" s="287" t="str">
        <f>البيانات!L11</f>
        <v>2014/2013</v>
      </c>
      <c r="H233" s="287"/>
      <c r="I233" s="288"/>
      <c r="J233" s="167"/>
      <c r="K233" s="189"/>
      <c r="L233" s="251"/>
    </row>
    <row r="234" spans="1:12" outlineLevel="1">
      <c r="A234" s="167"/>
      <c r="B234" s="167"/>
      <c r="C234" s="167"/>
      <c r="D234" s="167"/>
      <c r="E234" s="167"/>
      <c r="F234" s="167"/>
      <c r="G234" s="167"/>
      <c r="H234" s="167"/>
      <c r="I234" s="167"/>
      <c r="J234" s="167"/>
      <c r="K234" s="167"/>
      <c r="L234" s="167"/>
    </row>
    <row r="235" spans="1:12" ht="22.5" customHeight="1" outlineLevel="1">
      <c r="A235" s="273" t="s">
        <v>106</v>
      </c>
      <c r="B235" s="273"/>
      <c r="C235" s="266" t="str">
        <f>IF(ISNA(VLOOKUP(J235,sheet,2,FALSE)),"",VLOOKUP(J235,sheet,2,FALSE))</f>
        <v>ث</v>
      </c>
      <c r="D235" s="282"/>
      <c r="E235" s="282"/>
      <c r="F235" s="282"/>
      <c r="G235" s="283"/>
      <c r="H235" s="289" t="s">
        <v>86</v>
      </c>
      <c r="I235" s="289"/>
      <c r="J235" s="189">
        <f>J216+1</f>
        <v>212</v>
      </c>
      <c r="K235" s="189"/>
      <c r="L235" s="189"/>
    </row>
    <row r="236" spans="1:12" outlineLevel="1">
      <c r="A236" s="167"/>
      <c r="B236" s="167"/>
      <c r="C236" s="167"/>
      <c r="D236" s="167"/>
      <c r="E236" s="167"/>
      <c r="F236" s="167"/>
      <c r="G236" s="167"/>
      <c r="H236" s="167"/>
      <c r="I236" s="167"/>
      <c r="J236" s="167"/>
      <c r="K236" s="167"/>
      <c r="L236" s="167"/>
    </row>
    <row r="237" spans="1:12" ht="39" customHeight="1" outlineLevel="1">
      <c r="A237" s="166" t="s">
        <v>216</v>
      </c>
      <c r="B237" s="166" t="s">
        <v>171</v>
      </c>
      <c r="C237" s="166" t="s">
        <v>172</v>
      </c>
      <c r="D237" s="166" t="s">
        <v>173</v>
      </c>
      <c r="E237" s="166" t="s">
        <v>174</v>
      </c>
      <c r="F237" s="166" t="s">
        <v>147</v>
      </c>
      <c r="G237" s="169" t="s">
        <v>148</v>
      </c>
      <c r="H237" s="169" t="s">
        <v>217</v>
      </c>
      <c r="I237" s="169" t="s">
        <v>159</v>
      </c>
      <c r="J237" s="169" t="s">
        <v>163</v>
      </c>
      <c r="K237" s="169" t="s">
        <v>218</v>
      </c>
      <c r="L237" s="169" t="s">
        <v>167</v>
      </c>
    </row>
    <row r="238" spans="1:12" outlineLevel="1">
      <c r="A238" s="166" t="s">
        <v>219</v>
      </c>
      <c r="B238" s="153">
        <v>80</v>
      </c>
      <c r="C238" s="153">
        <v>60</v>
      </c>
      <c r="D238" s="153">
        <v>40</v>
      </c>
      <c r="E238" s="153">
        <v>60</v>
      </c>
      <c r="F238" s="153">
        <v>40</v>
      </c>
      <c r="G238" s="153">
        <v>20</v>
      </c>
      <c r="H238" s="153">
        <v>20</v>
      </c>
      <c r="I238" s="153">
        <v>20</v>
      </c>
      <c r="J238" s="153">
        <v>20</v>
      </c>
      <c r="K238" s="153">
        <v>360</v>
      </c>
      <c r="L238" s="153">
        <v>40</v>
      </c>
    </row>
    <row r="239" spans="1:12" outlineLevel="1">
      <c r="A239" s="166" t="s">
        <v>220</v>
      </c>
      <c r="B239" s="153">
        <f>B238/2</f>
        <v>40</v>
      </c>
      <c r="C239" s="153">
        <f t="shared" ref="C239:L239" si="48">C238/2</f>
        <v>30</v>
      </c>
      <c r="D239" s="153">
        <f t="shared" si="48"/>
        <v>20</v>
      </c>
      <c r="E239" s="153">
        <f t="shared" si="48"/>
        <v>30</v>
      </c>
      <c r="F239" s="153">
        <f t="shared" si="48"/>
        <v>20</v>
      </c>
      <c r="G239" s="153">
        <f t="shared" si="48"/>
        <v>10</v>
      </c>
      <c r="H239" s="153">
        <f t="shared" si="48"/>
        <v>10</v>
      </c>
      <c r="I239" s="153">
        <f t="shared" si="48"/>
        <v>10</v>
      </c>
      <c r="J239" s="153">
        <f t="shared" si="48"/>
        <v>10</v>
      </c>
      <c r="K239" s="153">
        <f t="shared" si="48"/>
        <v>180</v>
      </c>
      <c r="L239" s="153">
        <f t="shared" si="48"/>
        <v>20</v>
      </c>
    </row>
    <row r="240" spans="1:12" ht="24" customHeight="1" outlineLevel="1">
      <c r="A240" s="166" t="s">
        <v>221</v>
      </c>
      <c r="B240" s="170">
        <f>IF(ISNA(VLOOKUP(J235,sheet,18,FALSE)),"",VLOOKUP(J235,sheet,18,FALSE))</f>
        <v>0</v>
      </c>
      <c r="C240" s="170">
        <f>IF(ISNA(VLOOKUP(J235,sheet,34,FALSE)),"",VLOOKUP(J235,sheet,34,FALSE))</f>
        <v>0</v>
      </c>
      <c r="D240" s="170">
        <f>IF(ISNA(VLOOKUP(J235,sheet,50,FALSE)),"",VLOOKUP(J235,sheet,50,FALSE))</f>
        <v>0</v>
      </c>
      <c r="E240" s="170">
        <f>IF(ISNA(VLOOKUP(J235,sheet,69,FALSE)),"",VLOOKUP(J235,sheet,69,FALSE))</f>
        <v>0</v>
      </c>
      <c r="F240" s="170">
        <f>IF(ISNA(VLOOKUP(J235,sheet,88,FALSE)),"",VLOOKUP(J235,sheet,88,FALSE))</f>
        <v>0</v>
      </c>
      <c r="G240" s="170">
        <f>IF(ISNA(VLOOKUP(J235,sheet,107,FALSE)),"",VLOOKUP(J235,sheet,107,FALSE))</f>
        <v>0</v>
      </c>
      <c r="H240" s="170">
        <f>IF(ISNA(VLOOKUP(J235,sheet,123,FALSE)),"",VLOOKUP(J235,sheet,123,FALSE))</f>
        <v>0</v>
      </c>
      <c r="I240" s="170">
        <f>IF(ISNA(VLOOKUP(J235,sheet,135,FALSE)),"",VLOOKUP(J235,sheet,135,FALSE))</f>
        <v>0</v>
      </c>
      <c r="J240" s="170">
        <f>IF(ISNA(VLOOKUP(J235,sheet,147,FALSE)),"",VLOOKUP(J235,sheet,147,FALSE))</f>
        <v>0</v>
      </c>
      <c r="K240" s="170">
        <f>IF(ISNA(VLOOKUP(J235,sheet,151,FALSE)),"",VLOOKUP(J235,sheet,151,FALSE))</f>
        <v>0</v>
      </c>
      <c r="L240" s="166">
        <f>IF(ISNA(VLOOKUP(J235,sheet,166,FALSE)),"",VLOOKUP(J235,sheet,166,FALSE))</f>
        <v>0</v>
      </c>
    </row>
    <row r="241" spans="1:13" ht="24" customHeight="1" outlineLevel="1">
      <c r="A241" s="166" t="s">
        <v>222</v>
      </c>
      <c r="B241" s="154" t="str">
        <f>IF(الشيت!Q22&lt;15,"",IF(ISNA(VLOOKUP(J235,sheet,19,FALSE)),"",VLOOKUP(J235,sheet,19,FALSE)))</f>
        <v/>
      </c>
      <c r="C241" s="154" t="str">
        <f>IF(الشيت!AG22&lt;15,"",IF(ISNA(VLOOKUP(J235,sheet,35,FALSE)),"",VLOOKUP(J235,sheet,35,FALSE)))</f>
        <v/>
      </c>
      <c r="D241" s="154" t="str">
        <f>IF(الشيت!AW22&lt;15,"",IF(ISNA(VLOOKUP(J235,sheet,51,FALSE)),"",VLOOKUP(J235,sheet,51,FALSE)))</f>
        <v/>
      </c>
      <c r="E241" s="154" t="str">
        <f>IF(الشيت!BP22&lt;15,"",IF(ISNA(VLOOKUP(J235,sheet,70,FALSE)),"",VLOOKUP(J235,sheet,70,FALSE)))</f>
        <v/>
      </c>
      <c r="F241" s="154" t="str">
        <f>IF(الشيت!CI22&lt;15,"",IF(ISNA(VLOOKUP(J235,sheet,89,FALSE)),"",VLOOKUP(J235,sheet,89,FALSE)))</f>
        <v/>
      </c>
      <c r="G241" s="154" t="str">
        <f>IF(الشيت!DB22&lt;15,"",IF(ISNA(VLOOKUP(J235,sheet,108,FALSE)),"",VLOOKUP(J235,sheet,108,FALSE)))</f>
        <v/>
      </c>
      <c r="H241" s="154" t="str">
        <f>IF(الشيت!DR22&lt;15,"",IF(ISNA(VLOOKUP(J235,sheet,124,FALSE)),"",VLOOKUP(J235,sheet,124,FALSE)))</f>
        <v/>
      </c>
      <c r="I241" s="154" t="str">
        <f>IF(ISNA(VLOOKUP(J235,sheet,136,FALSE)),"",VLOOKUP(J235,sheet,136,FALSE))</f>
        <v>دون المستوى</v>
      </c>
      <c r="J241" s="154" t="str">
        <f>IF(ISNA(VLOOKUP(J235,sheet,148,FALSE)),"",VLOOKUP(J235,sheet,148,FALSE))</f>
        <v>دون المستوى</v>
      </c>
      <c r="K241" s="154" t="str">
        <f>IF(ISNA(VLOOKUP(J235,sheet,152,FALSE)),"",VLOOKUP(J235,sheet,152,FALSE))</f>
        <v>دون المستوى</v>
      </c>
      <c r="L241" s="155" t="str">
        <f>IF(الشيت!FI22&lt;15,"",IF(ISNA(VLOOKUP(J235,sheet,167,FALSE)),"",VLOOKUP(J235,sheet,167,FALSE)))</f>
        <v/>
      </c>
      <c r="M241" s="115">
        <v>22</v>
      </c>
    </row>
    <row r="242" spans="1:13" ht="22.5" customHeight="1" outlineLevel="1">
      <c r="A242" s="171" t="str">
        <f>IF(J230="دور ثانى","مواد الرسوب",IF(J230="ناجح و منقول للصف التالى","تهنئة"))</f>
        <v>مواد الرسوب</v>
      </c>
      <c r="B242" s="266" t="str">
        <f>IF(A242="تهنئة","مبروك النجاح",IF(ISNA(VLOOKUP(J235,sheet,185,FALSE)),"",VLOOKUP(J235,sheet,185,FALSE)))</f>
        <v>*عربى*انجليزى*دراسات*رياضيات*علوم*حاسب*فنية*نشاط1*نشاط2*دين</v>
      </c>
      <c r="C242" s="282"/>
      <c r="D242" s="282"/>
      <c r="E242" s="282"/>
      <c r="F242" s="282"/>
      <c r="G242" s="282"/>
      <c r="H242" s="282"/>
      <c r="I242" s="282"/>
      <c r="J242" s="282"/>
      <c r="K242" s="282"/>
      <c r="L242" s="283"/>
    </row>
    <row r="243" spans="1:13" ht="18.75" customHeight="1" outlineLevel="1">
      <c r="A243" s="189" t="str">
        <f>IF(B243="","","ملحوظة هامة")</f>
        <v>ملحوظة هامة</v>
      </c>
      <c r="B243" s="232" t="str">
        <f>IF(B242="مبروك النجاح","","بالنسبة لراسبى الدور الاول يرجى موفاة المدرسة قبل تاريخ الدور الثانى بفترة كافية للاطلاع على جدول الامتحانات أو أى تغيرات تستجد")</f>
        <v>بالنسبة لراسبى الدور الاول يرجى موفاة المدرسة قبل تاريخ الدور الثانى بفترة كافية للاطلاع على جدول الامتحانات أو أى تغيرات تستجد</v>
      </c>
      <c r="C243" s="232"/>
      <c r="D243" s="232"/>
      <c r="E243" s="232"/>
      <c r="F243" s="232"/>
      <c r="G243" s="232"/>
      <c r="H243" s="232"/>
      <c r="I243" s="232"/>
      <c r="J243" s="232"/>
      <c r="K243" s="232"/>
      <c r="L243" s="232"/>
    </row>
    <row r="244" spans="1:13" outlineLevel="1">
      <c r="A244" s="189"/>
      <c r="B244" s="232"/>
      <c r="C244" s="232"/>
      <c r="D244" s="232"/>
      <c r="E244" s="232"/>
      <c r="F244" s="232"/>
      <c r="G244" s="232"/>
      <c r="H244" s="232"/>
      <c r="I244" s="232"/>
      <c r="J244" s="232"/>
      <c r="K244" s="232"/>
      <c r="L244" s="232"/>
    </row>
    <row r="245" spans="1:13" outlineLevel="1">
      <c r="J245" s="115" t="s">
        <v>98</v>
      </c>
    </row>
    <row r="246" spans="1:13" outlineLevel="1">
      <c r="I246" s="206" t="s">
        <v>15</v>
      </c>
      <c r="J246" s="206"/>
      <c r="K246" s="206"/>
    </row>
    <row r="248" spans="1:13" outlineLevel="1">
      <c r="A248" s="290" t="str">
        <f>البيانات!L2</f>
        <v>إدارة كفرالشيخ التعليمية</v>
      </c>
      <c r="B248" s="290"/>
      <c r="C248" s="290"/>
      <c r="D248" s="173"/>
      <c r="E248" s="168"/>
      <c r="F248" s="168"/>
      <c r="G248" s="168"/>
      <c r="H248" s="189" t="s">
        <v>213</v>
      </c>
      <c r="I248" s="189"/>
      <c r="J248" s="189" t="str">
        <f>البيانات!L7</f>
        <v>الصف الاول الاعدادى</v>
      </c>
      <c r="K248" s="189"/>
      <c r="L248" s="189"/>
    </row>
    <row r="249" spans="1:13" outlineLevel="1">
      <c r="A249" s="281" t="str">
        <f>البيانات!L3</f>
        <v>مدرسة المنتزه للتعليم الاساسى (ع)</v>
      </c>
      <c r="B249" s="281"/>
      <c r="C249" s="281"/>
      <c r="D249" s="281"/>
      <c r="E249" s="167"/>
      <c r="F249" s="167"/>
      <c r="G249" s="167"/>
      <c r="H249" s="189" t="s">
        <v>183</v>
      </c>
      <c r="I249" s="189"/>
      <c r="J249" s="266" t="str">
        <f>IF(ISNA(VLOOKUP(J254,sheet,181,FALSE)),"",VLOOKUP(J254,sheet,181,FALSE))</f>
        <v>دور ثانى</v>
      </c>
      <c r="K249" s="282"/>
      <c r="L249" s="283"/>
    </row>
    <row r="250" spans="1:13" outlineLevel="1">
      <c r="A250" s="281" t="s">
        <v>214</v>
      </c>
      <c r="B250" s="281"/>
      <c r="C250" s="172"/>
      <c r="D250" s="172"/>
      <c r="E250" s="167"/>
      <c r="F250" s="167"/>
      <c r="G250" s="167"/>
      <c r="H250" s="189" t="s">
        <v>23</v>
      </c>
      <c r="I250" s="189"/>
      <c r="J250" s="284">
        <f>N66</f>
        <v>0</v>
      </c>
      <c r="K250" s="189"/>
      <c r="L250" s="189"/>
    </row>
    <row r="251" spans="1:13" ht="15.75" outlineLevel="1" thickBot="1">
      <c r="A251" s="167"/>
      <c r="B251" s="167"/>
      <c r="C251" s="167"/>
      <c r="D251" s="167"/>
      <c r="E251" s="167"/>
      <c r="F251" s="167"/>
      <c r="G251" s="167"/>
      <c r="H251" s="167"/>
      <c r="I251" s="167"/>
      <c r="J251" s="167"/>
      <c r="K251" s="189" t="s">
        <v>184</v>
      </c>
      <c r="L251" s="249" t="str">
        <f>IF(J249="دور ثانى","",IF(ISNA(VLOOKUP(J254,sheet,182,FALSE)),"",VLOOKUP(J254,sheet,182,FALSE)))</f>
        <v/>
      </c>
    </row>
    <row r="252" spans="1:13" ht="21.75" outlineLevel="1" thickBot="1">
      <c r="A252" s="167"/>
      <c r="B252" s="167"/>
      <c r="C252" s="285" t="s">
        <v>215</v>
      </c>
      <c r="D252" s="286"/>
      <c r="E252" s="286"/>
      <c r="F252" s="286"/>
      <c r="G252" s="287" t="str">
        <f>البيانات!L11</f>
        <v>2014/2013</v>
      </c>
      <c r="H252" s="287"/>
      <c r="I252" s="288"/>
      <c r="J252" s="167"/>
      <c r="K252" s="189"/>
      <c r="L252" s="251"/>
    </row>
    <row r="253" spans="1:13" outlineLevel="1">
      <c r="A253" s="167"/>
      <c r="B253" s="167"/>
      <c r="C253" s="167"/>
      <c r="D253" s="167"/>
      <c r="E253" s="167"/>
      <c r="F253" s="167"/>
      <c r="G253" s="167"/>
      <c r="H253" s="167"/>
      <c r="I253" s="167"/>
      <c r="J253" s="167"/>
      <c r="K253" s="167"/>
      <c r="L253" s="167"/>
    </row>
    <row r="254" spans="1:13" ht="22.5" customHeight="1" outlineLevel="1">
      <c r="A254" s="273" t="s">
        <v>106</v>
      </c>
      <c r="B254" s="273"/>
      <c r="C254" s="266" t="str">
        <f>IF(ISNA(VLOOKUP(J254,sheet,2,FALSE)),"",VLOOKUP(J254,sheet,2,FALSE))</f>
        <v>نانى</v>
      </c>
      <c r="D254" s="282"/>
      <c r="E254" s="282"/>
      <c r="F254" s="282"/>
      <c r="G254" s="283"/>
      <c r="H254" s="289" t="s">
        <v>86</v>
      </c>
      <c r="I254" s="289"/>
      <c r="J254" s="189">
        <f>J235+1</f>
        <v>213</v>
      </c>
      <c r="K254" s="189"/>
      <c r="L254" s="189"/>
    </row>
    <row r="255" spans="1:13" outlineLevel="1">
      <c r="A255" s="167"/>
      <c r="B255" s="167"/>
      <c r="C255" s="167"/>
      <c r="D255" s="167"/>
      <c r="E255" s="167"/>
      <c r="F255" s="167"/>
      <c r="G255" s="167"/>
      <c r="H255" s="167"/>
      <c r="I255" s="167"/>
      <c r="J255" s="167"/>
      <c r="K255" s="167"/>
      <c r="L255" s="167"/>
    </row>
    <row r="256" spans="1:13" ht="39" customHeight="1" outlineLevel="1">
      <c r="A256" s="166" t="s">
        <v>216</v>
      </c>
      <c r="B256" s="166" t="s">
        <v>171</v>
      </c>
      <c r="C256" s="166" t="s">
        <v>172</v>
      </c>
      <c r="D256" s="166" t="s">
        <v>173</v>
      </c>
      <c r="E256" s="166" t="s">
        <v>174</v>
      </c>
      <c r="F256" s="166" t="s">
        <v>147</v>
      </c>
      <c r="G256" s="169" t="s">
        <v>148</v>
      </c>
      <c r="H256" s="169" t="s">
        <v>217</v>
      </c>
      <c r="I256" s="169" t="s">
        <v>159</v>
      </c>
      <c r="J256" s="169" t="s">
        <v>163</v>
      </c>
      <c r="K256" s="169" t="s">
        <v>218</v>
      </c>
      <c r="L256" s="169" t="s">
        <v>167</v>
      </c>
    </row>
    <row r="257" spans="1:13" outlineLevel="1">
      <c r="A257" s="166" t="s">
        <v>219</v>
      </c>
      <c r="B257" s="153">
        <v>80</v>
      </c>
      <c r="C257" s="153">
        <v>60</v>
      </c>
      <c r="D257" s="153">
        <v>40</v>
      </c>
      <c r="E257" s="153">
        <v>60</v>
      </c>
      <c r="F257" s="153">
        <v>40</v>
      </c>
      <c r="G257" s="153">
        <v>20</v>
      </c>
      <c r="H257" s="153">
        <v>20</v>
      </c>
      <c r="I257" s="153">
        <v>20</v>
      </c>
      <c r="J257" s="153">
        <v>20</v>
      </c>
      <c r="K257" s="153">
        <v>360</v>
      </c>
      <c r="L257" s="153">
        <v>40</v>
      </c>
    </row>
    <row r="258" spans="1:13" outlineLevel="1">
      <c r="A258" s="166" t="s">
        <v>220</v>
      </c>
      <c r="B258" s="153">
        <f>B257/2</f>
        <v>40</v>
      </c>
      <c r="C258" s="153">
        <f t="shared" ref="C258:L258" si="49">C257/2</f>
        <v>30</v>
      </c>
      <c r="D258" s="153">
        <f t="shared" si="49"/>
        <v>20</v>
      </c>
      <c r="E258" s="153">
        <f t="shared" si="49"/>
        <v>30</v>
      </c>
      <c r="F258" s="153">
        <f t="shared" si="49"/>
        <v>20</v>
      </c>
      <c r="G258" s="153">
        <f t="shared" si="49"/>
        <v>10</v>
      </c>
      <c r="H258" s="153">
        <f t="shared" si="49"/>
        <v>10</v>
      </c>
      <c r="I258" s="153">
        <f t="shared" si="49"/>
        <v>10</v>
      </c>
      <c r="J258" s="153">
        <f t="shared" si="49"/>
        <v>10</v>
      </c>
      <c r="K258" s="153">
        <f t="shared" si="49"/>
        <v>180</v>
      </c>
      <c r="L258" s="153">
        <f t="shared" si="49"/>
        <v>20</v>
      </c>
    </row>
    <row r="259" spans="1:13" ht="24" customHeight="1" outlineLevel="1">
      <c r="A259" s="166" t="s">
        <v>221</v>
      </c>
      <c r="B259" s="170">
        <f>IF(ISNA(VLOOKUP(J254,sheet,18,FALSE)),"",VLOOKUP(J254,sheet,18,FALSE))</f>
        <v>0</v>
      </c>
      <c r="C259" s="170">
        <f>IF(ISNA(VLOOKUP(J254,sheet,34,FALSE)),"",VLOOKUP(J254,sheet,34,FALSE))</f>
        <v>0</v>
      </c>
      <c r="D259" s="170">
        <f>IF(ISNA(VLOOKUP(J254,sheet,50,FALSE)),"",VLOOKUP(J254,sheet,50,FALSE))</f>
        <v>0</v>
      </c>
      <c r="E259" s="170">
        <f>IF(ISNA(VLOOKUP(J254,sheet,69,FALSE)),"",VLOOKUP(J254,sheet,69,FALSE))</f>
        <v>0</v>
      </c>
      <c r="F259" s="170">
        <f>IF(ISNA(VLOOKUP(J254,sheet,88,FALSE)),"",VLOOKUP(J254,sheet,88,FALSE))</f>
        <v>0</v>
      </c>
      <c r="G259" s="170">
        <f>IF(ISNA(VLOOKUP(J254,sheet,107,FALSE)),"",VLOOKUP(J254,sheet,107,FALSE))</f>
        <v>0</v>
      </c>
      <c r="H259" s="170">
        <f>IF(ISNA(VLOOKUP(J254,sheet,123,FALSE)),"",VLOOKUP(J254,sheet,123,FALSE))</f>
        <v>0</v>
      </c>
      <c r="I259" s="170">
        <f>IF(ISNA(VLOOKUP(J254,sheet,135,FALSE)),"",VLOOKUP(J254,sheet,135,FALSE))</f>
        <v>0</v>
      </c>
      <c r="J259" s="170">
        <f>IF(ISNA(VLOOKUP(J254,sheet,147,FALSE)),"",VLOOKUP(J254,sheet,147,FALSE))</f>
        <v>0</v>
      </c>
      <c r="K259" s="170">
        <f>IF(ISNA(VLOOKUP(J254,sheet,151,FALSE)),"",VLOOKUP(J254,sheet,151,FALSE))</f>
        <v>0</v>
      </c>
      <c r="L259" s="166">
        <f>IF(ISNA(VLOOKUP(J254,sheet,166,FALSE)),"",VLOOKUP(J254,sheet,166,FALSE))</f>
        <v>0</v>
      </c>
    </row>
    <row r="260" spans="1:13" ht="24" customHeight="1" outlineLevel="1">
      <c r="A260" s="166" t="s">
        <v>222</v>
      </c>
      <c r="B260" s="154" t="str">
        <f>IF(الشيت!Q23&lt;15,"",IF(ISNA(VLOOKUP(J254,sheet,19,FALSE)),"",VLOOKUP(J254,sheet,19,FALSE)))</f>
        <v/>
      </c>
      <c r="C260" s="154" t="str">
        <f>IF(الشيت!AG23&lt;15,"",IF(ISNA(VLOOKUP(J254,sheet,35,FALSE)),"",VLOOKUP(J254,sheet,35,FALSE)))</f>
        <v/>
      </c>
      <c r="D260" s="154" t="str">
        <f>IF(الشيت!AW23&lt;15,"",IF(ISNA(VLOOKUP(J254,sheet,51,FALSE)),"",VLOOKUP(J254,sheet,51,FALSE)))</f>
        <v/>
      </c>
      <c r="E260" s="154" t="str">
        <f>IF(الشيت!BP23&lt;15,"",IF(ISNA(VLOOKUP(J254,sheet,70,FALSE)),"",VLOOKUP(J254,sheet,70,FALSE)))</f>
        <v/>
      </c>
      <c r="F260" s="154" t="str">
        <f>IF(الشيت!CI23&lt;15,"",IF(ISNA(VLOOKUP(J254,sheet,89,FALSE)),"",VLOOKUP(J254,sheet,89,FALSE)))</f>
        <v/>
      </c>
      <c r="G260" s="154" t="str">
        <f>IF(الشيت!DB23&lt;15,"",IF(ISNA(VLOOKUP(J254,sheet,108,FALSE)),"",VLOOKUP(J254,sheet,108,FALSE)))</f>
        <v/>
      </c>
      <c r="H260" s="154" t="str">
        <f>IF(الشيت!DR23&lt;15,"",IF(ISNA(VLOOKUP(J254,sheet,124,FALSE)),"",VLOOKUP(J254,sheet,124,FALSE)))</f>
        <v/>
      </c>
      <c r="I260" s="154" t="str">
        <f>IF(ISNA(VLOOKUP(J254,sheet,136,FALSE)),"",VLOOKUP(J254,sheet,136,FALSE))</f>
        <v>دون المستوى</v>
      </c>
      <c r="J260" s="154" t="str">
        <f>IF(ISNA(VLOOKUP(J254,sheet,148,FALSE)),"",VLOOKUP(J254,sheet,148,FALSE))</f>
        <v>دون المستوى</v>
      </c>
      <c r="K260" s="154" t="str">
        <f>IF(ISNA(VLOOKUP(J254,sheet,152,FALSE)),"",VLOOKUP(J254,sheet,152,FALSE))</f>
        <v>دون المستوى</v>
      </c>
      <c r="L260" s="155" t="str">
        <f>IF(الشيت!FI23&lt;15,"",IF(ISNA(VLOOKUP(J254,sheet,167,FALSE)),"",VLOOKUP(J254,sheet,167,FALSE)))</f>
        <v/>
      </c>
      <c r="M260" s="115">
        <v>23</v>
      </c>
    </row>
    <row r="261" spans="1:13" ht="22.5" customHeight="1" outlineLevel="1">
      <c r="A261" s="171" t="str">
        <f>IF(J249="دور ثانى","مواد الرسوب",IF(J249="ناجح و منقول للصف التالى","تهنئة"))</f>
        <v>مواد الرسوب</v>
      </c>
      <c r="B261" s="266" t="str">
        <f>IF(A261="تهنئة","مبروك النجاح",IF(ISNA(VLOOKUP(J254,sheet,185,FALSE)),"",VLOOKUP(J254,sheet,185,FALSE)))</f>
        <v>*عربى*انجليزى*دراسات*رياضيات*علوم*حاسب*فنية*نشاط1*نشاط2*دين</v>
      </c>
      <c r="C261" s="282"/>
      <c r="D261" s="282"/>
      <c r="E261" s="282"/>
      <c r="F261" s="282"/>
      <c r="G261" s="282"/>
      <c r="H261" s="282"/>
      <c r="I261" s="282"/>
      <c r="J261" s="282"/>
      <c r="K261" s="282"/>
      <c r="L261" s="283"/>
    </row>
    <row r="262" spans="1:13" ht="18.75" customHeight="1" outlineLevel="1">
      <c r="A262" s="189" t="str">
        <f>IF(B262="","","ملحوظة هامة")</f>
        <v>ملحوظة هامة</v>
      </c>
      <c r="B262" s="232" t="str">
        <f>IF(B261="مبروك النجاح","","بالنسبة لراسبى الدور الاول يرجى موفاة المدرسة قبل تاريخ الدور الثانى بفترة كافية للاطلاع على جدول الامتحانات أو أى تغيرات تستجد")</f>
        <v>بالنسبة لراسبى الدور الاول يرجى موفاة المدرسة قبل تاريخ الدور الثانى بفترة كافية للاطلاع على جدول الامتحانات أو أى تغيرات تستجد</v>
      </c>
      <c r="C262" s="232"/>
      <c r="D262" s="232"/>
      <c r="E262" s="232"/>
      <c r="F262" s="232"/>
      <c r="G262" s="232"/>
      <c r="H262" s="232"/>
      <c r="I262" s="232"/>
      <c r="J262" s="232"/>
      <c r="K262" s="232"/>
      <c r="L262" s="232"/>
    </row>
    <row r="263" spans="1:13" outlineLevel="1">
      <c r="A263" s="189"/>
      <c r="B263" s="232"/>
      <c r="C263" s="232"/>
      <c r="D263" s="232"/>
      <c r="E263" s="232"/>
      <c r="F263" s="232"/>
      <c r="G263" s="232"/>
      <c r="H263" s="232"/>
      <c r="I263" s="232"/>
      <c r="J263" s="232"/>
      <c r="K263" s="232"/>
      <c r="L263" s="232"/>
    </row>
    <row r="264" spans="1:13" outlineLevel="1">
      <c r="J264" s="115" t="s">
        <v>98</v>
      </c>
    </row>
    <row r="265" spans="1:13" outlineLevel="1">
      <c r="I265" s="206" t="s">
        <v>15</v>
      </c>
      <c r="J265" s="206"/>
      <c r="K265" s="206"/>
    </row>
    <row r="267" spans="1:13" outlineLevel="1">
      <c r="A267" s="290" t="str">
        <f>البيانات!L2</f>
        <v>إدارة كفرالشيخ التعليمية</v>
      </c>
      <c r="B267" s="290"/>
      <c r="C267" s="290"/>
      <c r="D267" s="173"/>
      <c r="E267" s="168"/>
      <c r="F267" s="168"/>
      <c r="G267" s="168"/>
      <c r="H267" s="189" t="s">
        <v>213</v>
      </c>
      <c r="I267" s="189"/>
      <c r="J267" s="189" t="str">
        <f>البيانات!L7</f>
        <v>الصف الاول الاعدادى</v>
      </c>
      <c r="K267" s="189"/>
      <c r="L267" s="189"/>
    </row>
    <row r="268" spans="1:13" outlineLevel="1">
      <c r="A268" s="281" t="str">
        <f>البيانات!L3</f>
        <v>مدرسة المنتزه للتعليم الاساسى (ع)</v>
      </c>
      <c r="B268" s="281"/>
      <c r="C268" s="281"/>
      <c r="D268" s="281"/>
      <c r="E268" s="167"/>
      <c r="F268" s="167"/>
      <c r="G268" s="167"/>
      <c r="H268" s="189" t="s">
        <v>183</v>
      </c>
      <c r="I268" s="189"/>
      <c r="J268" s="266" t="str">
        <f>IF(ISNA(VLOOKUP(J273,sheet,181,FALSE)),"",VLOOKUP(J273,sheet,181,FALSE))</f>
        <v>دور ثانى</v>
      </c>
      <c r="K268" s="282"/>
      <c r="L268" s="283"/>
    </row>
    <row r="269" spans="1:13" outlineLevel="1">
      <c r="A269" s="281" t="s">
        <v>214</v>
      </c>
      <c r="B269" s="281"/>
      <c r="C269" s="172"/>
      <c r="D269" s="172"/>
      <c r="E269" s="167"/>
      <c r="F269" s="167"/>
      <c r="G269" s="167"/>
      <c r="H269" s="189" t="s">
        <v>23</v>
      </c>
      <c r="I269" s="189"/>
      <c r="J269" s="284">
        <f>N85</f>
        <v>0</v>
      </c>
      <c r="K269" s="189"/>
      <c r="L269" s="189"/>
    </row>
    <row r="270" spans="1:13" ht="15.75" outlineLevel="1" thickBot="1">
      <c r="A270" s="167"/>
      <c r="B270" s="167"/>
      <c r="C270" s="167"/>
      <c r="D270" s="167"/>
      <c r="E270" s="167"/>
      <c r="F270" s="167"/>
      <c r="G270" s="167"/>
      <c r="H270" s="167"/>
      <c r="I270" s="167"/>
      <c r="J270" s="167"/>
      <c r="K270" s="189" t="s">
        <v>184</v>
      </c>
      <c r="L270" s="249" t="str">
        <f>IF(J268="دور ثانى","",IF(ISNA(VLOOKUP(J273,sheet,182,FALSE)),"",VLOOKUP(J273,sheet,182,FALSE)))</f>
        <v/>
      </c>
    </row>
    <row r="271" spans="1:13" ht="21.75" outlineLevel="1" thickBot="1">
      <c r="A271" s="167"/>
      <c r="B271" s="167"/>
      <c r="C271" s="285" t="s">
        <v>215</v>
      </c>
      <c r="D271" s="286"/>
      <c r="E271" s="286"/>
      <c r="F271" s="286"/>
      <c r="G271" s="287" t="str">
        <f>البيانات!L11</f>
        <v>2014/2013</v>
      </c>
      <c r="H271" s="287"/>
      <c r="I271" s="288"/>
      <c r="J271" s="167"/>
      <c r="K271" s="189"/>
      <c r="L271" s="251"/>
    </row>
    <row r="272" spans="1:13" outlineLevel="1">
      <c r="A272" s="167"/>
      <c r="B272" s="167"/>
      <c r="C272" s="167"/>
      <c r="D272" s="167"/>
      <c r="E272" s="167"/>
      <c r="F272" s="167"/>
      <c r="G272" s="167"/>
      <c r="H272" s="167"/>
      <c r="I272" s="167"/>
      <c r="J272" s="167"/>
      <c r="K272" s="167"/>
      <c r="L272" s="167"/>
    </row>
    <row r="273" spans="1:13" ht="22.5" customHeight="1" outlineLevel="1">
      <c r="A273" s="273" t="s">
        <v>106</v>
      </c>
      <c r="B273" s="273"/>
      <c r="C273" s="266" t="str">
        <f>IF(ISNA(VLOOKUP(J273,sheet,2,FALSE)),"",VLOOKUP(J273,sheet,2,FALSE))</f>
        <v>ق</v>
      </c>
      <c r="D273" s="282"/>
      <c r="E273" s="282"/>
      <c r="F273" s="282"/>
      <c r="G273" s="283"/>
      <c r="H273" s="289" t="s">
        <v>86</v>
      </c>
      <c r="I273" s="289"/>
      <c r="J273" s="189">
        <f>J254+1</f>
        <v>214</v>
      </c>
      <c r="K273" s="189"/>
      <c r="L273" s="189"/>
    </row>
    <row r="274" spans="1:13" outlineLevel="1">
      <c r="A274" s="167"/>
      <c r="B274" s="167"/>
      <c r="C274" s="167"/>
      <c r="D274" s="167"/>
      <c r="E274" s="167"/>
      <c r="F274" s="167"/>
      <c r="G274" s="167"/>
      <c r="H274" s="167"/>
      <c r="I274" s="167"/>
      <c r="J274" s="167"/>
      <c r="K274" s="167"/>
      <c r="L274" s="167"/>
    </row>
    <row r="275" spans="1:13" ht="39" customHeight="1" outlineLevel="1">
      <c r="A275" s="166" t="s">
        <v>216</v>
      </c>
      <c r="B275" s="166" t="s">
        <v>171</v>
      </c>
      <c r="C275" s="166" t="s">
        <v>172</v>
      </c>
      <c r="D275" s="166" t="s">
        <v>173</v>
      </c>
      <c r="E275" s="166" t="s">
        <v>174</v>
      </c>
      <c r="F275" s="166" t="s">
        <v>147</v>
      </c>
      <c r="G275" s="169" t="s">
        <v>148</v>
      </c>
      <c r="H275" s="169" t="s">
        <v>217</v>
      </c>
      <c r="I275" s="169" t="s">
        <v>159</v>
      </c>
      <c r="J275" s="169" t="s">
        <v>163</v>
      </c>
      <c r="K275" s="169" t="s">
        <v>218</v>
      </c>
      <c r="L275" s="169" t="s">
        <v>167</v>
      </c>
    </row>
    <row r="276" spans="1:13" outlineLevel="1">
      <c r="A276" s="166" t="s">
        <v>219</v>
      </c>
      <c r="B276" s="153">
        <v>80</v>
      </c>
      <c r="C276" s="153">
        <v>60</v>
      </c>
      <c r="D276" s="153">
        <v>40</v>
      </c>
      <c r="E276" s="153">
        <v>60</v>
      </c>
      <c r="F276" s="153">
        <v>40</v>
      </c>
      <c r="G276" s="153">
        <v>20</v>
      </c>
      <c r="H276" s="153">
        <v>20</v>
      </c>
      <c r="I276" s="153">
        <v>20</v>
      </c>
      <c r="J276" s="153">
        <v>20</v>
      </c>
      <c r="K276" s="153">
        <v>360</v>
      </c>
      <c r="L276" s="153">
        <v>40</v>
      </c>
    </row>
    <row r="277" spans="1:13" outlineLevel="1">
      <c r="A277" s="166" t="s">
        <v>220</v>
      </c>
      <c r="B277" s="153">
        <f>B276/2</f>
        <v>40</v>
      </c>
      <c r="C277" s="153">
        <f t="shared" ref="C277:L277" si="50">C276/2</f>
        <v>30</v>
      </c>
      <c r="D277" s="153">
        <f t="shared" si="50"/>
        <v>20</v>
      </c>
      <c r="E277" s="153">
        <f t="shared" si="50"/>
        <v>30</v>
      </c>
      <c r="F277" s="153">
        <f t="shared" si="50"/>
        <v>20</v>
      </c>
      <c r="G277" s="153">
        <f t="shared" si="50"/>
        <v>10</v>
      </c>
      <c r="H277" s="153">
        <f t="shared" si="50"/>
        <v>10</v>
      </c>
      <c r="I277" s="153">
        <f t="shared" si="50"/>
        <v>10</v>
      </c>
      <c r="J277" s="153">
        <f t="shared" si="50"/>
        <v>10</v>
      </c>
      <c r="K277" s="153">
        <f t="shared" si="50"/>
        <v>180</v>
      </c>
      <c r="L277" s="153">
        <f t="shared" si="50"/>
        <v>20</v>
      </c>
    </row>
    <row r="278" spans="1:13" ht="24" customHeight="1" outlineLevel="1">
      <c r="A278" s="166" t="s">
        <v>221</v>
      </c>
      <c r="B278" s="170">
        <f>IF(ISNA(VLOOKUP(J273,sheet,18,FALSE)),"",VLOOKUP(J273,sheet,18,FALSE))</f>
        <v>0</v>
      </c>
      <c r="C278" s="170">
        <f>IF(ISNA(VLOOKUP(J273,sheet,34,FALSE)),"",VLOOKUP(J273,sheet,34,FALSE))</f>
        <v>0</v>
      </c>
      <c r="D278" s="170">
        <f>IF(ISNA(VLOOKUP(J273,sheet,50,FALSE)),"",VLOOKUP(J273,sheet,50,FALSE))</f>
        <v>0</v>
      </c>
      <c r="E278" s="170">
        <f>IF(ISNA(VLOOKUP(J273,sheet,69,FALSE)),"",VLOOKUP(J273,sheet,69,FALSE))</f>
        <v>0</v>
      </c>
      <c r="F278" s="170">
        <f>IF(ISNA(VLOOKUP(J273,sheet,88,FALSE)),"",VLOOKUP(J273,sheet,88,FALSE))</f>
        <v>0</v>
      </c>
      <c r="G278" s="170">
        <f>IF(ISNA(VLOOKUP(J273,sheet,107,FALSE)),"",VLOOKUP(J273,sheet,107,FALSE))</f>
        <v>0</v>
      </c>
      <c r="H278" s="170">
        <f>IF(ISNA(VLOOKUP(J273,sheet,123,FALSE)),"",VLOOKUP(J273,sheet,123,FALSE))</f>
        <v>0</v>
      </c>
      <c r="I278" s="170">
        <f>IF(ISNA(VLOOKUP(J273,sheet,135,FALSE)),"",VLOOKUP(J273,sheet,135,FALSE))</f>
        <v>0</v>
      </c>
      <c r="J278" s="170">
        <f>IF(ISNA(VLOOKUP(J273,sheet,147,FALSE)),"",VLOOKUP(J273,sheet,147,FALSE))</f>
        <v>0</v>
      </c>
      <c r="K278" s="170">
        <f>IF(ISNA(VLOOKUP(J273,sheet,151,FALSE)),"",VLOOKUP(J273,sheet,151,FALSE))</f>
        <v>0</v>
      </c>
      <c r="L278" s="166">
        <f>IF(ISNA(VLOOKUP(J273,sheet,166,FALSE)),"",VLOOKUP(J273,sheet,166,FALSE))</f>
        <v>0</v>
      </c>
    </row>
    <row r="279" spans="1:13" ht="24" customHeight="1" outlineLevel="1">
      <c r="A279" s="166" t="s">
        <v>222</v>
      </c>
      <c r="B279" s="154" t="str">
        <f>IF(الشيت!Q24&lt;15,"",IF(ISNA(VLOOKUP(J273,sheet,19,FALSE)),"",VLOOKUP(J273,sheet,19,FALSE)))</f>
        <v/>
      </c>
      <c r="C279" s="154" t="str">
        <f>IF(الشيت!AG24&lt;15,"",IF(ISNA(VLOOKUP(J273,sheet,35,FALSE)),"",VLOOKUP(J273,sheet,35,FALSE)))</f>
        <v/>
      </c>
      <c r="D279" s="154" t="str">
        <f>IF(الشيت!AW24&lt;15,"",IF(ISNA(VLOOKUP(J273,sheet,51,FALSE)),"",VLOOKUP(J273,sheet,51,FALSE)))</f>
        <v/>
      </c>
      <c r="E279" s="154" t="str">
        <f>IF(الشيت!BP24&lt;15,"",IF(ISNA(VLOOKUP(J273,sheet,70,FALSE)),"",VLOOKUP(J273,sheet,70,FALSE)))</f>
        <v/>
      </c>
      <c r="F279" s="154" t="str">
        <f>IF(الشيت!CI24&lt;15,"",IF(ISNA(VLOOKUP(J273,sheet,89,FALSE)),"",VLOOKUP(J273,sheet,89,FALSE)))</f>
        <v/>
      </c>
      <c r="G279" s="154" t="str">
        <f>IF(الشيت!DB24&lt;15,"",IF(ISNA(VLOOKUP(J273,sheet,108,FALSE)),"",VLOOKUP(J273,sheet,108,FALSE)))</f>
        <v/>
      </c>
      <c r="H279" s="154" t="str">
        <f>IF(الشيت!DR24&lt;15,"",IF(ISNA(VLOOKUP(J273,sheet,124,FALSE)),"",VLOOKUP(J273,sheet,124,FALSE)))</f>
        <v/>
      </c>
      <c r="I279" s="154" t="str">
        <f>IF(ISNA(VLOOKUP(J273,sheet,136,FALSE)),"",VLOOKUP(J273,sheet,136,FALSE))</f>
        <v>دون المستوى</v>
      </c>
      <c r="J279" s="154" t="str">
        <f>IF(ISNA(VLOOKUP(J273,sheet,148,FALSE)),"",VLOOKUP(J273,sheet,148,FALSE))</f>
        <v>دون المستوى</v>
      </c>
      <c r="K279" s="154" t="str">
        <f>IF(ISNA(VLOOKUP(J273,sheet,152,FALSE)),"",VLOOKUP(J273,sheet,152,FALSE))</f>
        <v>دون المستوى</v>
      </c>
      <c r="L279" s="155" t="str">
        <f>IF(الشيت!FI24&lt;15,"",IF(ISNA(VLOOKUP(J273,sheet,167,FALSE)),"",VLOOKUP(J273,sheet,167,FALSE)))</f>
        <v/>
      </c>
      <c r="M279" s="115">
        <v>24</v>
      </c>
    </row>
    <row r="280" spans="1:13" ht="22.5" customHeight="1" outlineLevel="1">
      <c r="A280" s="171" t="str">
        <f>IF(J268="دور ثانى","مواد الرسوب",IF(J268="ناجح و منقول للصف التالى","تهنئة"))</f>
        <v>مواد الرسوب</v>
      </c>
      <c r="B280" s="266" t="str">
        <f>IF(A280="تهنئة","مبروك النجاح",IF(ISNA(VLOOKUP(J273,sheet,185,FALSE)),"",VLOOKUP(J273,sheet,185,FALSE)))</f>
        <v>*عربى*انجليزى*دراسات*رياضيات*علوم*حاسب*فنية*نشاط1*نشاط2*دين</v>
      </c>
      <c r="C280" s="282"/>
      <c r="D280" s="282"/>
      <c r="E280" s="282"/>
      <c r="F280" s="282"/>
      <c r="G280" s="282"/>
      <c r="H280" s="282"/>
      <c r="I280" s="282"/>
      <c r="J280" s="282"/>
      <c r="K280" s="282"/>
      <c r="L280" s="283"/>
    </row>
    <row r="281" spans="1:13" ht="18.75" customHeight="1" outlineLevel="1">
      <c r="A281" s="189" t="str">
        <f>IF(B281="","","ملحوظة هامة")</f>
        <v>ملحوظة هامة</v>
      </c>
      <c r="B281" s="232" t="str">
        <f>IF(B280="مبروك النجاح","","بالنسبة لراسبى الدور الاول يرجى موفاة المدرسة قبل تاريخ الدور الثانى بفترة كافية للاطلاع على جدول الامتحانات أو أى تغيرات تستجد")</f>
        <v>بالنسبة لراسبى الدور الاول يرجى موفاة المدرسة قبل تاريخ الدور الثانى بفترة كافية للاطلاع على جدول الامتحانات أو أى تغيرات تستجد</v>
      </c>
      <c r="C281" s="232"/>
      <c r="D281" s="232"/>
      <c r="E281" s="232"/>
      <c r="F281" s="232"/>
      <c r="G281" s="232"/>
      <c r="H281" s="232"/>
      <c r="I281" s="232"/>
      <c r="J281" s="232"/>
      <c r="K281" s="232"/>
      <c r="L281" s="232"/>
    </row>
    <row r="282" spans="1:13" outlineLevel="1">
      <c r="A282" s="189"/>
      <c r="B282" s="232"/>
      <c r="C282" s="232"/>
      <c r="D282" s="232"/>
      <c r="E282" s="232"/>
      <c r="F282" s="232"/>
      <c r="G282" s="232"/>
      <c r="H282" s="232"/>
      <c r="I282" s="232"/>
      <c r="J282" s="232"/>
      <c r="K282" s="232"/>
      <c r="L282" s="232"/>
    </row>
    <row r="283" spans="1:13" outlineLevel="1">
      <c r="J283" s="115" t="s">
        <v>98</v>
      </c>
    </row>
    <row r="284" spans="1:13" outlineLevel="1">
      <c r="I284" s="206" t="s">
        <v>15</v>
      </c>
      <c r="J284" s="206"/>
      <c r="K284" s="206"/>
    </row>
    <row r="286" spans="1:13" outlineLevel="1">
      <c r="A286" s="290" t="str">
        <f>البيانات!L2</f>
        <v>إدارة كفرالشيخ التعليمية</v>
      </c>
      <c r="B286" s="290"/>
      <c r="C286" s="290"/>
      <c r="D286" s="173"/>
      <c r="E286" s="168"/>
      <c r="F286" s="168"/>
      <c r="G286" s="168"/>
      <c r="H286" s="189" t="s">
        <v>213</v>
      </c>
      <c r="I286" s="189"/>
      <c r="J286" s="189" t="str">
        <f>البيانات!L7</f>
        <v>الصف الاول الاعدادى</v>
      </c>
      <c r="K286" s="189"/>
      <c r="L286" s="189"/>
    </row>
    <row r="287" spans="1:13" outlineLevel="1">
      <c r="A287" s="281" t="str">
        <f>البيانات!L3</f>
        <v>مدرسة المنتزه للتعليم الاساسى (ع)</v>
      </c>
      <c r="B287" s="281"/>
      <c r="C287" s="281"/>
      <c r="D287" s="281"/>
      <c r="E287" s="167"/>
      <c r="F287" s="167"/>
      <c r="G287" s="167"/>
      <c r="H287" s="189" t="s">
        <v>183</v>
      </c>
      <c r="I287" s="189"/>
      <c r="J287" s="266" t="str">
        <f>IF(ISNA(VLOOKUP(J292,sheet,181,FALSE)),"",VLOOKUP(J292,sheet,181,FALSE))</f>
        <v>دور ثانى</v>
      </c>
      <c r="K287" s="282"/>
      <c r="L287" s="283"/>
    </row>
    <row r="288" spans="1:13" outlineLevel="1">
      <c r="A288" s="281" t="s">
        <v>214</v>
      </c>
      <c r="B288" s="281"/>
      <c r="C288" s="172"/>
      <c r="D288" s="172"/>
      <c r="E288" s="167"/>
      <c r="F288" s="167"/>
      <c r="G288" s="167"/>
      <c r="H288" s="189" t="s">
        <v>23</v>
      </c>
      <c r="I288" s="189"/>
      <c r="J288" s="284">
        <f>N104</f>
        <v>0</v>
      </c>
      <c r="K288" s="189"/>
      <c r="L288" s="189"/>
    </row>
    <row r="289" spans="1:13" ht="15.75" outlineLevel="1" thickBot="1">
      <c r="A289" s="167"/>
      <c r="B289" s="167"/>
      <c r="C289" s="167"/>
      <c r="D289" s="167"/>
      <c r="E289" s="167"/>
      <c r="F289" s="167"/>
      <c r="G289" s="167"/>
      <c r="H289" s="167"/>
      <c r="I289" s="167"/>
      <c r="J289" s="167"/>
      <c r="K289" s="189" t="s">
        <v>184</v>
      </c>
      <c r="L289" s="249" t="str">
        <f>IF(J287="دور ثانى","",IF(ISNA(VLOOKUP(J292,sheet,182,FALSE)),"",VLOOKUP(J292,sheet,182,FALSE)))</f>
        <v/>
      </c>
    </row>
    <row r="290" spans="1:13" ht="21.75" outlineLevel="1" thickBot="1">
      <c r="A290" s="167"/>
      <c r="B290" s="167"/>
      <c r="C290" s="285" t="s">
        <v>215</v>
      </c>
      <c r="D290" s="286"/>
      <c r="E290" s="286"/>
      <c r="F290" s="286"/>
      <c r="G290" s="287" t="str">
        <f>البيانات!L11</f>
        <v>2014/2013</v>
      </c>
      <c r="H290" s="287"/>
      <c r="I290" s="288"/>
      <c r="J290" s="167"/>
      <c r="K290" s="189"/>
      <c r="L290" s="251"/>
    </row>
    <row r="291" spans="1:13" outlineLevel="1">
      <c r="A291" s="167"/>
      <c r="B291" s="167"/>
      <c r="C291" s="167"/>
      <c r="D291" s="167"/>
      <c r="E291" s="167"/>
      <c r="F291" s="167"/>
      <c r="G291" s="167"/>
      <c r="H291" s="167"/>
      <c r="I291" s="167"/>
      <c r="J291" s="167"/>
      <c r="K291" s="167"/>
      <c r="L291" s="167"/>
    </row>
    <row r="292" spans="1:13" ht="22.5" customHeight="1" outlineLevel="1">
      <c r="A292" s="273" t="s">
        <v>106</v>
      </c>
      <c r="B292" s="273"/>
      <c r="C292" s="266" t="str">
        <f>IF(ISNA(VLOOKUP(J292,sheet,2,FALSE)),"",VLOOKUP(J292,sheet,2,FALSE))</f>
        <v>ش</v>
      </c>
      <c r="D292" s="282"/>
      <c r="E292" s="282"/>
      <c r="F292" s="282"/>
      <c r="G292" s="283"/>
      <c r="H292" s="289" t="s">
        <v>86</v>
      </c>
      <c r="I292" s="289"/>
      <c r="J292" s="189">
        <f>J273+1</f>
        <v>215</v>
      </c>
      <c r="K292" s="189"/>
      <c r="L292" s="189"/>
    </row>
    <row r="293" spans="1:13" outlineLevel="1">
      <c r="A293" s="167"/>
      <c r="B293" s="167"/>
      <c r="C293" s="167"/>
      <c r="D293" s="167"/>
      <c r="E293" s="167"/>
      <c r="F293" s="167"/>
      <c r="G293" s="167"/>
      <c r="H293" s="167"/>
      <c r="I293" s="167"/>
      <c r="J293" s="167"/>
      <c r="K293" s="167"/>
      <c r="L293" s="167"/>
    </row>
    <row r="294" spans="1:13" ht="39" customHeight="1" outlineLevel="1">
      <c r="A294" s="166" t="s">
        <v>216</v>
      </c>
      <c r="B294" s="166" t="s">
        <v>171</v>
      </c>
      <c r="C294" s="166" t="s">
        <v>172</v>
      </c>
      <c r="D294" s="166" t="s">
        <v>173</v>
      </c>
      <c r="E294" s="166" t="s">
        <v>174</v>
      </c>
      <c r="F294" s="166" t="s">
        <v>147</v>
      </c>
      <c r="G294" s="169" t="s">
        <v>148</v>
      </c>
      <c r="H294" s="169" t="s">
        <v>217</v>
      </c>
      <c r="I294" s="169" t="s">
        <v>159</v>
      </c>
      <c r="J294" s="169" t="s">
        <v>163</v>
      </c>
      <c r="K294" s="169" t="s">
        <v>218</v>
      </c>
      <c r="L294" s="169" t="s">
        <v>167</v>
      </c>
    </row>
    <row r="295" spans="1:13" outlineLevel="1">
      <c r="A295" s="166" t="s">
        <v>219</v>
      </c>
      <c r="B295" s="153">
        <v>80</v>
      </c>
      <c r="C295" s="153">
        <v>60</v>
      </c>
      <c r="D295" s="153">
        <v>40</v>
      </c>
      <c r="E295" s="153">
        <v>60</v>
      </c>
      <c r="F295" s="153">
        <v>40</v>
      </c>
      <c r="G295" s="153">
        <v>20</v>
      </c>
      <c r="H295" s="153">
        <v>20</v>
      </c>
      <c r="I295" s="153">
        <v>20</v>
      </c>
      <c r="J295" s="153">
        <v>20</v>
      </c>
      <c r="K295" s="153">
        <v>360</v>
      </c>
      <c r="L295" s="153">
        <v>40</v>
      </c>
    </row>
    <row r="296" spans="1:13" outlineLevel="1">
      <c r="A296" s="166" t="s">
        <v>220</v>
      </c>
      <c r="B296" s="153">
        <f>B295/2</f>
        <v>40</v>
      </c>
      <c r="C296" s="153">
        <f t="shared" ref="C296:L296" si="51">C295/2</f>
        <v>30</v>
      </c>
      <c r="D296" s="153">
        <f t="shared" si="51"/>
        <v>20</v>
      </c>
      <c r="E296" s="153">
        <f t="shared" si="51"/>
        <v>30</v>
      </c>
      <c r="F296" s="153">
        <f t="shared" si="51"/>
        <v>20</v>
      </c>
      <c r="G296" s="153">
        <f t="shared" si="51"/>
        <v>10</v>
      </c>
      <c r="H296" s="153">
        <f t="shared" si="51"/>
        <v>10</v>
      </c>
      <c r="I296" s="153">
        <f t="shared" si="51"/>
        <v>10</v>
      </c>
      <c r="J296" s="153">
        <f t="shared" si="51"/>
        <v>10</v>
      </c>
      <c r="K296" s="153">
        <f t="shared" si="51"/>
        <v>180</v>
      </c>
      <c r="L296" s="153">
        <f t="shared" si="51"/>
        <v>20</v>
      </c>
    </row>
    <row r="297" spans="1:13" ht="24" customHeight="1" outlineLevel="1">
      <c r="A297" s="166" t="s">
        <v>221</v>
      </c>
      <c r="B297" s="170">
        <f>IF(ISNA(VLOOKUP(J292,sheet,18,FALSE)),"",VLOOKUP(J292,sheet,18,FALSE))</f>
        <v>0</v>
      </c>
      <c r="C297" s="170">
        <f>IF(ISNA(VLOOKUP(J292,sheet,34,FALSE)),"",VLOOKUP(J292,sheet,34,FALSE))</f>
        <v>0</v>
      </c>
      <c r="D297" s="170">
        <f>IF(ISNA(VLOOKUP(J292,sheet,50,FALSE)),"",VLOOKUP(J292,sheet,50,FALSE))</f>
        <v>0</v>
      </c>
      <c r="E297" s="170">
        <f>IF(ISNA(VLOOKUP(J292,sheet,69,FALSE)),"",VLOOKUP(J292,sheet,69,FALSE))</f>
        <v>0</v>
      </c>
      <c r="F297" s="170">
        <f>IF(ISNA(VLOOKUP(J292,sheet,88,FALSE)),"",VLOOKUP(J292,sheet,88,FALSE))</f>
        <v>0</v>
      </c>
      <c r="G297" s="170">
        <f>IF(ISNA(VLOOKUP(J292,sheet,107,FALSE)),"",VLOOKUP(J292,sheet,107,FALSE))</f>
        <v>0</v>
      </c>
      <c r="H297" s="170">
        <f>IF(ISNA(VLOOKUP(J292,sheet,123,FALSE)),"",VLOOKUP(J292,sheet,123,FALSE))</f>
        <v>0</v>
      </c>
      <c r="I297" s="170">
        <f>IF(ISNA(VLOOKUP(J292,sheet,135,FALSE)),"",VLOOKUP(J292,sheet,135,FALSE))</f>
        <v>0</v>
      </c>
      <c r="J297" s="170">
        <f>IF(ISNA(VLOOKUP(J292,sheet,147,FALSE)),"",VLOOKUP(J292,sheet,147,FALSE))</f>
        <v>0</v>
      </c>
      <c r="K297" s="170">
        <f>IF(ISNA(VLOOKUP(J292,sheet,151,FALSE)),"",VLOOKUP(J292,sheet,151,FALSE))</f>
        <v>0</v>
      </c>
      <c r="L297" s="166">
        <f>IF(ISNA(VLOOKUP(J292,sheet,166,FALSE)),"",VLOOKUP(J292,sheet,166,FALSE))</f>
        <v>0</v>
      </c>
    </row>
    <row r="298" spans="1:13" ht="24" customHeight="1" outlineLevel="1">
      <c r="A298" s="166" t="s">
        <v>222</v>
      </c>
      <c r="B298" s="154" t="str">
        <f>IF(الشيت!Q25&lt;15,"",IF(ISNA(VLOOKUP(J292,sheet,19,FALSE)),"",VLOOKUP(J292,sheet,19,FALSE)))</f>
        <v/>
      </c>
      <c r="C298" s="154" t="str">
        <f>IF(الشيت!AG25&lt;15,"",IF(ISNA(VLOOKUP(J292,sheet,35,FALSE)),"",VLOOKUP(J292,sheet,35,FALSE)))</f>
        <v/>
      </c>
      <c r="D298" s="154" t="str">
        <f>IF(الشيت!AW25&lt;15,"",IF(ISNA(VLOOKUP(J292,sheet,51,FALSE)),"",VLOOKUP(J292,sheet,51,FALSE)))</f>
        <v/>
      </c>
      <c r="E298" s="154" t="str">
        <f>IF(الشيت!BP25&lt;15,"",IF(ISNA(VLOOKUP(J292,sheet,70,FALSE)),"",VLOOKUP(J292,sheet,70,FALSE)))</f>
        <v/>
      </c>
      <c r="F298" s="154" t="str">
        <f>IF(الشيت!CI25&lt;15,"",IF(ISNA(VLOOKUP(J292,sheet,89,FALSE)),"",VLOOKUP(J292,sheet,89,FALSE)))</f>
        <v/>
      </c>
      <c r="G298" s="154" t="str">
        <f>IF(الشيت!DB25&lt;15,"",IF(ISNA(VLOOKUP(J292,sheet,108,FALSE)),"",VLOOKUP(J292,sheet,108,FALSE)))</f>
        <v/>
      </c>
      <c r="H298" s="154" t="str">
        <f>IF(الشيت!DR25&lt;15,"",IF(ISNA(VLOOKUP(J292,sheet,124,FALSE)),"",VLOOKUP(J292,sheet,124,FALSE)))</f>
        <v/>
      </c>
      <c r="I298" s="154" t="str">
        <f>IF(ISNA(VLOOKUP(J292,sheet,136,FALSE)),"",VLOOKUP(J292,sheet,136,FALSE))</f>
        <v>دون المستوى</v>
      </c>
      <c r="J298" s="154" t="str">
        <f>IF(ISNA(VLOOKUP(J292,sheet,148,FALSE)),"",VLOOKUP(J292,sheet,148,FALSE))</f>
        <v>دون المستوى</v>
      </c>
      <c r="K298" s="154" t="str">
        <f>IF(ISNA(VLOOKUP(J292,sheet,152,FALSE)),"",VLOOKUP(J292,sheet,152,FALSE))</f>
        <v>دون المستوى</v>
      </c>
      <c r="L298" s="155" t="str">
        <f>IF(الشيت!FI25&lt;15,"",IF(ISNA(VLOOKUP(J292,sheet,167,FALSE)),"",VLOOKUP(J292,sheet,167,FALSE)))</f>
        <v/>
      </c>
      <c r="M298" s="115">
        <v>25</v>
      </c>
    </row>
    <row r="299" spans="1:13" ht="22.5" customHeight="1" outlineLevel="1">
      <c r="A299" s="171" t="str">
        <f>IF(J287="دور ثانى","مواد الرسوب",IF(J287="ناجح و منقول للصف التالى","تهنئة"))</f>
        <v>مواد الرسوب</v>
      </c>
      <c r="B299" s="266" t="str">
        <f>IF(A299="تهنئة","مبروك النجاح",IF(ISNA(VLOOKUP(J292,sheet,185,FALSE)),"",VLOOKUP(J292,sheet,185,FALSE)))</f>
        <v>*عربى*انجليزى*دراسات*رياضيات*علوم*حاسب*فنية*نشاط1*نشاط2*دين</v>
      </c>
      <c r="C299" s="282"/>
      <c r="D299" s="282"/>
      <c r="E299" s="282"/>
      <c r="F299" s="282"/>
      <c r="G299" s="282"/>
      <c r="H299" s="282"/>
      <c r="I299" s="282"/>
      <c r="J299" s="282"/>
      <c r="K299" s="282"/>
      <c r="L299" s="283"/>
    </row>
    <row r="300" spans="1:13" ht="18.75" customHeight="1" outlineLevel="1">
      <c r="A300" s="189" t="str">
        <f>IF(B300="","","ملحوظة هامة")</f>
        <v>ملحوظة هامة</v>
      </c>
      <c r="B300" s="232" t="str">
        <f>IF(B299="مبروك النجاح","","بالنسبة لراسبى الدور الاول يرجى موفاة المدرسة قبل تاريخ الدور الثانى بفترة كافية للاطلاع على جدول الامتحانات أو أى تغيرات تستجد")</f>
        <v>بالنسبة لراسبى الدور الاول يرجى موفاة المدرسة قبل تاريخ الدور الثانى بفترة كافية للاطلاع على جدول الامتحانات أو أى تغيرات تستجد</v>
      </c>
      <c r="C300" s="232"/>
      <c r="D300" s="232"/>
      <c r="E300" s="232"/>
      <c r="F300" s="232"/>
      <c r="G300" s="232"/>
      <c r="H300" s="232"/>
      <c r="I300" s="232"/>
      <c r="J300" s="232"/>
      <c r="K300" s="232"/>
      <c r="L300" s="232"/>
    </row>
    <row r="301" spans="1:13" outlineLevel="1">
      <c r="A301" s="189"/>
      <c r="B301" s="232"/>
      <c r="C301" s="232"/>
      <c r="D301" s="232"/>
      <c r="E301" s="232"/>
      <c r="F301" s="232"/>
      <c r="G301" s="232"/>
      <c r="H301" s="232"/>
      <c r="I301" s="232"/>
      <c r="J301" s="232"/>
      <c r="K301" s="232"/>
      <c r="L301" s="232"/>
    </row>
    <row r="302" spans="1:13" outlineLevel="1">
      <c r="J302" s="115" t="s">
        <v>98</v>
      </c>
    </row>
    <row r="303" spans="1:13" outlineLevel="1">
      <c r="I303" s="206" t="s">
        <v>15</v>
      </c>
      <c r="J303" s="206"/>
      <c r="K303" s="206"/>
    </row>
  </sheetData>
  <mergeCells count="339">
    <mergeCell ref="O13:R19"/>
    <mergeCell ref="J1:L1"/>
    <mergeCell ref="J2:L2"/>
    <mergeCell ref="J3:L3"/>
    <mergeCell ref="A3:B3"/>
    <mergeCell ref="A1:C1"/>
    <mergeCell ref="A2:D2"/>
    <mergeCell ref="H1:I1"/>
    <mergeCell ref="H2:I2"/>
    <mergeCell ref="H3:I3"/>
    <mergeCell ref="B14:L14"/>
    <mergeCell ref="K4:K5"/>
    <mergeCell ref="L4:L5"/>
    <mergeCell ref="A7:B7"/>
    <mergeCell ref="H7:I7"/>
    <mergeCell ref="C5:F5"/>
    <mergeCell ref="G5:I5"/>
    <mergeCell ref="B15:L16"/>
    <mergeCell ref="A15:A16"/>
    <mergeCell ref="N7:O8"/>
    <mergeCell ref="N9:O9"/>
    <mergeCell ref="C26:G26"/>
    <mergeCell ref="C7:G7"/>
    <mergeCell ref="J7:L7"/>
    <mergeCell ref="J26:L26"/>
    <mergeCell ref="A26:B26"/>
    <mergeCell ref="H26:I26"/>
    <mergeCell ref="B33:L33"/>
    <mergeCell ref="A22:B22"/>
    <mergeCell ref="H22:I22"/>
    <mergeCell ref="J22:L22"/>
    <mergeCell ref="K23:K24"/>
    <mergeCell ref="L23:L24"/>
    <mergeCell ref="C24:F24"/>
    <mergeCell ref="G24:I24"/>
    <mergeCell ref="I18:K18"/>
    <mergeCell ref="A20:C20"/>
    <mergeCell ref="H20:I20"/>
    <mergeCell ref="J20:L20"/>
    <mergeCell ref="A21:D21"/>
    <mergeCell ref="H21:I21"/>
    <mergeCell ref="J21:L21"/>
    <mergeCell ref="A39:C39"/>
    <mergeCell ref="H39:I39"/>
    <mergeCell ref="J39:L39"/>
    <mergeCell ref="A40:D40"/>
    <mergeCell ref="H40:I40"/>
    <mergeCell ref="J40:L40"/>
    <mergeCell ref="A34:A35"/>
    <mergeCell ref="B34:L35"/>
    <mergeCell ref="I37:K37"/>
    <mergeCell ref="A45:B45"/>
    <mergeCell ref="C45:G45"/>
    <mergeCell ref="H45:I45"/>
    <mergeCell ref="J45:L45"/>
    <mergeCell ref="B52:L52"/>
    <mergeCell ref="A41:B41"/>
    <mergeCell ref="H41:I41"/>
    <mergeCell ref="J41:L41"/>
    <mergeCell ref="K42:K43"/>
    <mergeCell ref="L42:L43"/>
    <mergeCell ref="C43:F43"/>
    <mergeCell ref="G43:I43"/>
    <mergeCell ref="A59:D59"/>
    <mergeCell ref="H59:I59"/>
    <mergeCell ref="J59:L59"/>
    <mergeCell ref="A60:B60"/>
    <mergeCell ref="H60:I60"/>
    <mergeCell ref="J60:L60"/>
    <mergeCell ref="A53:A54"/>
    <mergeCell ref="B53:L54"/>
    <mergeCell ref="I56:K56"/>
    <mergeCell ref="A58:C58"/>
    <mergeCell ref="H58:I58"/>
    <mergeCell ref="J58:L58"/>
    <mergeCell ref="B71:L71"/>
    <mergeCell ref="A72:A73"/>
    <mergeCell ref="B72:L73"/>
    <mergeCell ref="I75:K75"/>
    <mergeCell ref="A77:C77"/>
    <mergeCell ref="H77:I77"/>
    <mergeCell ref="J77:L77"/>
    <mergeCell ref="K61:K62"/>
    <mergeCell ref="L61:L62"/>
    <mergeCell ref="C62:F62"/>
    <mergeCell ref="G62:I62"/>
    <mergeCell ref="A64:B64"/>
    <mergeCell ref="C64:G64"/>
    <mergeCell ref="H64:I64"/>
    <mergeCell ref="J64:L64"/>
    <mergeCell ref="K80:K81"/>
    <mergeCell ref="L80:L81"/>
    <mergeCell ref="C81:F81"/>
    <mergeCell ref="G81:I81"/>
    <mergeCell ref="A83:B83"/>
    <mergeCell ref="C83:G83"/>
    <mergeCell ref="H83:I83"/>
    <mergeCell ref="J83:L83"/>
    <mergeCell ref="A78:D78"/>
    <mergeCell ref="H78:I78"/>
    <mergeCell ref="J78:L78"/>
    <mergeCell ref="A79:B79"/>
    <mergeCell ref="H79:I79"/>
    <mergeCell ref="J79:L79"/>
    <mergeCell ref="A97:D97"/>
    <mergeCell ref="H97:I97"/>
    <mergeCell ref="J97:L97"/>
    <mergeCell ref="A98:B98"/>
    <mergeCell ref="H98:I98"/>
    <mergeCell ref="J98:L98"/>
    <mergeCell ref="B90:L90"/>
    <mergeCell ref="A91:A92"/>
    <mergeCell ref="B91:L92"/>
    <mergeCell ref="I94:K94"/>
    <mergeCell ref="A96:C96"/>
    <mergeCell ref="H96:I96"/>
    <mergeCell ref="J96:L96"/>
    <mergeCell ref="B109:L109"/>
    <mergeCell ref="A110:A111"/>
    <mergeCell ref="B110:L111"/>
    <mergeCell ref="I113:K113"/>
    <mergeCell ref="A115:C115"/>
    <mergeCell ref="H115:I115"/>
    <mergeCell ref="J115:L115"/>
    <mergeCell ref="K99:K100"/>
    <mergeCell ref="L99:L100"/>
    <mergeCell ref="C100:F100"/>
    <mergeCell ref="G100:I100"/>
    <mergeCell ref="A102:B102"/>
    <mergeCell ref="C102:G102"/>
    <mergeCell ref="H102:I102"/>
    <mergeCell ref="J102:L102"/>
    <mergeCell ref="K118:K119"/>
    <mergeCell ref="L118:L119"/>
    <mergeCell ref="C119:F119"/>
    <mergeCell ref="G119:I119"/>
    <mergeCell ref="A121:B121"/>
    <mergeCell ref="C121:G121"/>
    <mergeCell ref="H121:I121"/>
    <mergeCell ref="J121:L121"/>
    <mergeCell ref="A116:D116"/>
    <mergeCell ref="H116:I116"/>
    <mergeCell ref="J116:L116"/>
    <mergeCell ref="A117:B117"/>
    <mergeCell ref="H117:I117"/>
    <mergeCell ref="J117:L117"/>
    <mergeCell ref="A135:D135"/>
    <mergeCell ref="H135:I135"/>
    <mergeCell ref="J135:L135"/>
    <mergeCell ref="A136:B136"/>
    <mergeCell ref="H136:I136"/>
    <mergeCell ref="J136:L136"/>
    <mergeCell ref="B128:L128"/>
    <mergeCell ref="A129:A130"/>
    <mergeCell ref="B129:L130"/>
    <mergeCell ref="I132:K132"/>
    <mergeCell ref="A134:C134"/>
    <mergeCell ref="H134:I134"/>
    <mergeCell ref="J134:L134"/>
    <mergeCell ref="B147:L147"/>
    <mergeCell ref="A148:A149"/>
    <mergeCell ref="B148:L149"/>
    <mergeCell ref="I151:K151"/>
    <mergeCell ref="A153:C153"/>
    <mergeCell ref="H153:I153"/>
    <mergeCell ref="J153:L153"/>
    <mergeCell ref="K137:K138"/>
    <mergeCell ref="L137:L138"/>
    <mergeCell ref="C138:F138"/>
    <mergeCell ref="G138:I138"/>
    <mergeCell ref="A140:B140"/>
    <mergeCell ref="C140:G140"/>
    <mergeCell ref="H140:I140"/>
    <mergeCell ref="J140:L140"/>
    <mergeCell ref="K156:K157"/>
    <mergeCell ref="L156:L157"/>
    <mergeCell ref="C157:F157"/>
    <mergeCell ref="G157:I157"/>
    <mergeCell ref="A159:B159"/>
    <mergeCell ref="C159:G159"/>
    <mergeCell ref="H159:I159"/>
    <mergeCell ref="J159:L159"/>
    <mergeCell ref="A154:D154"/>
    <mergeCell ref="H154:I154"/>
    <mergeCell ref="J154:L154"/>
    <mergeCell ref="A155:B155"/>
    <mergeCell ref="H155:I155"/>
    <mergeCell ref="J155:L155"/>
    <mergeCell ref="A173:D173"/>
    <mergeCell ref="H173:I173"/>
    <mergeCell ref="J173:L173"/>
    <mergeCell ref="A174:B174"/>
    <mergeCell ref="H174:I174"/>
    <mergeCell ref="J174:L174"/>
    <mergeCell ref="B166:L166"/>
    <mergeCell ref="A167:A168"/>
    <mergeCell ref="B167:L168"/>
    <mergeCell ref="I170:K170"/>
    <mergeCell ref="A172:C172"/>
    <mergeCell ref="H172:I172"/>
    <mergeCell ref="J172:L172"/>
    <mergeCell ref="B185:L185"/>
    <mergeCell ref="A186:A187"/>
    <mergeCell ref="B186:L187"/>
    <mergeCell ref="I189:K189"/>
    <mergeCell ref="A191:C191"/>
    <mergeCell ref="H191:I191"/>
    <mergeCell ref="J191:L191"/>
    <mergeCell ref="K175:K176"/>
    <mergeCell ref="L175:L176"/>
    <mergeCell ref="C176:F176"/>
    <mergeCell ref="G176:I176"/>
    <mergeCell ref="A178:B178"/>
    <mergeCell ref="C178:G178"/>
    <mergeCell ref="H178:I178"/>
    <mergeCell ref="J178:L178"/>
    <mergeCell ref="K194:K195"/>
    <mergeCell ref="L194:L195"/>
    <mergeCell ref="C195:F195"/>
    <mergeCell ref="G195:I195"/>
    <mergeCell ref="A197:B197"/>
    <mergeCell ref="C197:G197"/>
    <mergeCell ref="H197:I197"/>
    <mergeCell ref="J197:L197"/>
    <mergeCell ref="A192:D192"/>
    <mergeCell ref="H192:I192"/>
    <mergeCell ref="J192:L192"/>
    <mergeCell ref="A193:B193"/>
    <mergeCell ref="H193:I193"/>
    <mergeCell ref="J193:L193"/>
    <mergeCell ref="A211:D211"/>
    <mergeCell ref="H211:I211"/>
    <mergeCell ref="J211:L211"/>
    <mergeCell ref="A212:B212"/>
    <mergeCell ref="H212:I212"/>
    <mergeCell ref="J212:L212"/>
    <mergeCell ref="B204:L204"/>
    <mergeCell ref="A205:A206"/>
    <mergeCell ref="B205:L206"/>
    <mergeCell ref="I208:K208"/>
    <mergeCell ref="A210:C210"/>
    <mergeCell ref="H210:I210"/>
    <mergeCell ref="J210:L210"/>
    <mergeCell ref="B223:L223"/>
    <mergeCell ref="A224:A225"/>
    <mergeCell ref="B224:L225"/>
    <mergeCell ref="I227:K227"/>
    <mergeCell ref="A229:C229"/>
    <mergeCell ref="H229:I229"/>
    <mergeCell ref="J229:L229"/>
    <mergeCell ref="K213:K214"/>
    <mergeCell ref="L213:L214"/>
    <mergeCell ref="C214:F214"/>
    <mergeCell ref="G214:I214"/>
    <mergeCell ref="A216:B216"/>
    <mergeCell ref="C216:G216"/>
    <mergeCell ref="H216:I216"/>
    <mergeCell ref="J216:L216"/>
    <mergeCell ref="K232:K233"/>
    <mergeCell ref="L232:L233"/>
    <mergeCell ref="C233:F233"/>
    <mergeCell ref="G233:I233"/>
    <mergeCell ref="A235:B235"/>
    <mergeCell ref="C235:G235"/>
    <mergeCell ref="H235:I235"/>
    <mergeCell ref="J235:L235"/>
    <mergeCell ref="A230:D230"/>
    <mergeCell ref="H230:I230"/>
    <mergeCell ref="J230:L230"/>
    <mergeCell ref="A231:B231"/>
    <mergeCell ref="H231:I231"/>
    <mergeCell ref="J231:L231"/>
    <mergeCell ref="A249:D249"/>
    <mergeCell ref="H249:I249"/>
    <mergeCell ref="J249:L249"/>
    <mergeCell ref="A250:B250"/>
    <mergeCell ref="H250:I250"/>
    <mergeCell ref="J250:L250"/>
    <mergeCell ref="B242:L242"/>
    <mergeCell ref="A243:A244"/>
    <mergeCell ref="B243:L244"/>
    <mergeCell ref="I246:K246"/>
    <mergeCell ref="A248:C248"/>
    <mergeCell ref="H248:I248"/>
    <mergeCell ref="J248:L248"/>
    <mergeCell ref="B261:L261"/>
    <mergeCell ref="A262:A263"/>
    <mergeCell ref="B262:L263"/>
    <mergeCell ref="I265:K265"/>
    <mergeCell ref="A267:C267"/>
    <mergeCell ref="H267:I267"/>
    <mergeCell ref="J267:L267"/>
    <mergeCell ref="K251:K252"/>
    <mergeCell ref="L251:L252"/>
    <mergeCell ref="C252:F252"/>
    <mergeCell ref="G252:I252"/>
    <mergeCell ref="A254:B254"/>
    <mergeCell ref="C254:G254"/>
    <mergeCell ref="H254:I254"/>
    <mergeCell ref="J254:L254"/>
    <mergeCell ref="K270:K271"/>
    <mergeCell ref="L270:L271"/>
    <mergeCell ref="C271:F271"/>
    <mergeCell ref="G271:I271"/>
    <mergeCell ref="A273:B273"/>
    <mergeCell ref="C273:G273"/>
    <mergeCell ref="H273:I273"/>
    <mergeCell ref="J273:L273"/>
    <mergeCell ref="A268:D268"/>
    <mergeCell ref="H268:I268"/>
    <mergeCell ref="J268:L268"/>
    <mergeCell ref="A269:B269"/>
    <mergeCell ref="H269:I269"/>
    <mergeCell ref="J269:L269"/>
    <mergeCell ref="B299:L299"/>
    <mergeCell ref="A300:A301"/>
    <mergeCell ref="B300:L301"/>
    <mergeCell ref="I303:K303"/>
    <mergeCell ref="K289:K290"/>
    <mergeCell ref="L289:L290"/>
    <mergeCell ref="C290:F290"/>
    <mergeCell ref="G290:I290"/>
    <mergeCell ref="A292:B292"/>
    <mergeCell ref="C292:G292"/>
    <mergeCell ref="H292:I292"/>
    <mergeCell ref="J292:L292"/>
    <mergeCell ref="A287:D287"/>
    <mergeCell ref="H287:I287"/>
    <mergeCell ref="J287:L287"/>
    <mergeCell ref="A288:B288"/>
    <mergeCell ref="H288:I288"/>
    <mergeCell ref="J288:L288"/>
    <mergeCell ref="B280:L280"/>
    <mergeCell ref="A281:A282"/>
    <mergeCell ref="B281:L282"/>
    <mergeCell ref="I284:K284"/>
    <mergeCell ref="A286:C286"/>
    <mergeCell ref="H286:I286"/>
    <mergeCell ref="J286:L286"/>
  </mergeCells>
  <conditionalFormatting sqref="B15:L16">
    <cfRule type="cellIs" dxfId="15" priority="18" operator="equal">
      <formula>"ناجح"</formula>
    </cfRule>
  </conditionalFormatting>
  <conditionalFormatting sqref="B34:L35">
    <cfRule type="cellIs" dxfId="14" priority="15" operator="equal">
      <formula>"ناجح"</formula>
    </cfRule>
  </conditionalFormatting>
  <conditionalFormatting sqref="B53:L54">
    <cfRule type="cellIs" dxfId="13" priority="14" operator="equal">
      <formula>"ناجح"</formula>
    </cfRule>
  </conditionalFormatting>
  <conditionalFormatting sqref="B72:L73">
    <cfRule type="cellIs" dxfId="12" priority="13" operator="equal">
      <formula>"ناجح"</formula>
    </cfRule>
  </conditionalFormatting>
  <conditionalFormatting sqref="B91:L92">
    <cfRule type="cellIs" dxfId="11" priority="12" operator="equal">
      <formula>"ناجح"</formula>
    </cfRule>
  </conditionalFormatting>
  <conditionalFormatting sqref="B110:L111">
    <cfRule type="cellIs" dxfId="10" priority="11" operator="equal">
      <formula>"ناجح"</formula>
    </cfRule>
  </conditionalFormatting>
  <conditionalFormatting sqref="B129:L130">
    <cfRule type="cellIs" dxfId="9" priority="10" operator="equal">
      <formula>"ناجح"</formula>
    </cfRule>
  </conditionalFormatting>
  <conditionalFormatting sqref="B148:L149">
    <cfRule type="cellIs" dxfId="8" priority="9" operator="equal">
      <formula>"ناجح"</formula>
    </cfRule>
  </conditionalFormatting>
  <conditionalFormatting sqref="B167:L168">
    <cfRule type="cellIs" dxfId="7" priority="8" operator="equal">
      <formula>"ناجح"</formula>
    </cfRule>
  </conditionalFormatting>
  <conditionalFormatting sqref="B186:L187">
    <cfRule type="cellIs" dxfId="6" priority="7" operator="equal">
      <formula>"ناجح"</formula>
    </cfRule>
  </conditionalFormatting>
  <conditionalFormatting sqref="B205:L206">
    <cfRule type="cellIs" dxfId="5" priority="6" operator="equal">
      <formula>"ناجح"</formula>
    </cfRule>
  </conditionalFormatting>
  <conditionalFormatting sqref="B224:L225">
    <cfRule type="cellIs" dxfId="4" priority="5" operator="equal">
      <formula>"ناجح"</formula>
    </cfRule>
  </conditionalFormatting>
  <conditionalFormatting sqref="B243:L244">
    <cfRule type="cellIs" dxfId="3" priority="4" operator="equal">
      <formula>"ناجح"</formula>
    </cfRule>
  </conditionalFormatting>
  <conditionalFormatting sqref="B262:L263">
    <cfRule type="cellIs" dxfId="2" priority="3" operator="equal">
      <formula>"ناجح"</formula>
    </cfRule>
  </conditionalFormatting>
  <conditionalFormatting sqref="B281:L282">
    <cfRule type="cellIs" dxfId="1" priority="2" operator="equal">
      <formula>"ناجح"</formula>
    </cfRule>
  </conditionalFormatting>
  <conditionalFormatting sqref="B300:L301">
    <cfRule type="cellIs" dxfId="0" priority="1" operator="equal">
      <formula>"ناجح"</formula>
    </cfRule>
  </conditionalFormatting>
  <pageMargins left="0.7" right="0.7" top="0.75" bottom="0.75" header="0.3" footer="0.3"/>
  <pageSetup orientation="portrait" horizontalDpi="300" verticalDpi="300" r:id="rId1"/>
  <drawing r:id="rId2"/>
  <legacyDrawing r:id="rId3"/>
</worksheet>
</file>

<file path=xl/worksheets/sheet7.xml><?xml version="1.0" encoding="utf-8"?>
<worksheet xmlns="http://schemas.openxmlformats.org/spreadsheetml/2006/main" xmlns:r="http://schemas.openxmlformats.org/officeDocument/2006/relationships">
  <dimension ref="A1:Q606"/>
  <sheetViews>
    <sheetView rightToLeft="1" workbookViewId="0">
      <selection activeCell="B7" sqref="B7"/>
    </sheetView>
  </sheetViews>
  <sheetFormatPr defaultRowHeight="15"/>
  <cols>
    <col min="1" max="1" width="4.28515625" style="132" customWidth="1"/>
    <col min="2" max="2" width="6.7109375" style="132" customWidth="1"/>
    <col min="3" max="3" width="26.42578125" style="132" customWidth="1"/>
    <col min="4" max="4" width="13.28515625" style="132" customWidth="1"/>
    <col min="5" max="5" width="6.5703125" style="132" customWidth="1"/>
    <col min="6" max="6" width="7.140625" style="132" customWidth="1"/>
    <col min="7" max="7" width="8" style="132" customWidth="1"/>
    <col min="8" max="8" width="7.5703125" style="132" customWidth="1"/>
    <col min="9" max="10" width="7.5703125" style="137" customWidth="1"/>
    <col min="11" max="11" width="7.7109375" style="132" customWidth="1"/>
    <col min="12" max="12" width="7.140625" style="132" customWidth="1"/>
    <col min="13" max="13" width="6.7109375" style="132" customWidth="1"/>
    <col min="14" max="14" width="6" style="132" customWidth="1"/>
    <col min="15" max="16" width="6" style="132" bestFit="1" customWidth="1"/>
    <col min="17" max="17" width="5.7109375" style="132" customWidth="1"/>
    <col min="18" max="16384" width="9.140625" style="132"/>
  </cols>
  <sheetData>
    <row r="1" spans="1:17">
      <c r="A1" s="273" t="str">
        <f>البيانات!L2</f>
        <v>إدارة كفرالشيخ التعليمية</v>
      </c>
      <c r="B1" s="273"/>
      <c r="C1" s="273"/>
      <c r="M1" s="278" t="str">
        <f>البيانات!L7</f>
        <v>الصف الاول الاعدادى</v>
      </c>
      <c r="N1" s="278"/>
      <c r="O1" s="278"/>
      <c r="P1" s="278"/>
      <c r="Q1" s="278"/>
    </row>
    <row r="2" spans="1:17">
      <c r="A2" s="273" t="str">
        <f>البيانات!L3</f>
        <v>مدرسة المنتزه للتعليم الاساسى (ع)</v>
      </c>
      <c r="B2" s="273"/>
      <c r="C2" s="273"/>
      <c r="M2" s="279" t="s">
        <v>20</v>
      </c>
      <c r="N2" s="279"/>
      <c r="O2" s="280" t="str">
        <f>البيانات!L11</f>
        <v>2014/2013</v>
      </c>
      <c r="P2" s="280"/>
      <c r="Q2" s="280"/>
    </row>
    <row r="3" spans="1:17">
      <c r="B3" s="273" t="s">
        <v>214</v>
      </c>
      <c r="C3" s="273"/>
      <c r="M3" s="273" t="s">
        <v>237</v>
      </c>
      <c r="N3" s="273"/>
      <c r="O3" s="273"/>
      <c r="P3" s="273"/>
      <c r="Q3" s="273"/>
    </row>
    <row r="4" spans="1:17" ht="31.5" customHeight="1">
      <c r="B4" s="137"/>
      <c r="D4" s="131" t="s">
        <v>211</v>
      </c>
      <c r="E4" s="274" t="str">
        <f>M1</f>
        <v>الصف الاول الاعدادى</v>
      </c>
      <c r="F4" s="275"/>
      <c r="G4" s="275"/>
      <c r="H4" s="275"/>
      <c r="I4" s="275"/>
      <c r="J4" s="275"/>
      <c r="K4" s="276" t="s">
        <v>236</v>
      </c>
      <c r="L4" s="276"/>
      <c r="M4" s="276"/>
      <c r="N4" s="276"/>
      <c r="O4" s="276"/>
      <c r="P4" s="276"/>
      <c r="Q4" s="277"/>
    </row>
    <row r="5" spans="1:17" ht="34.5" customHeight="1">
      <c r="A5" s="189" t="s">
        <v>0</v>
      </c>
      <c r="B5" s="232" t="s">
        <v>86</v>
      </c>
      <c r="C5" s="249" t="s">
        <v>230</v>
      </c>
      <c r="D5" s="300" t="s">
        <v>207</v>
      </c>
      <c r="E5" s="300" t="s">
        <v>7</v>
      </c>
      <c r="F5" s="249" t="s">
        <v>171</v>
      </c>
      <c r="G5" s="249" t="s">
        <v>208</v>
      </c>
      <c r="H5" s="189" t="s">
        <v>173</v>
      </c>
      <c r="I5" s="189" t="s">
        <v>132</v>
      </c>
      <c r="J5" s="189"/>
      <c r="K5" s="189"/>
      <c r="L5" s="189" t="s">
        <v>147</v>
      </c>
      <c r="M5" s="232" t="s">
        <v>148</v>
      </c>
      <c r="N5" s="189" t="s">
        <v>175</v>
      </c>
      <c r="O5" s="189" t="s">
        <v>209</v>
      </c>
      <c r="P5" s="189" t="s">
        <v>210</v>
      </c>
      <c r="Q5" s="189" t="s">
        <v>178</v>
      </c>
    </row>
    <row r="6" spans="1:17" ht="45.75" customHeight="1">
      <c r="A6" s="189"/>
      <c r="B6" s="232"/>
      <c r="C6" s="251"/>
      <c r="D6" s="301"/>
      <c r="E6" s="301"/>
      <c r="F6" s="251"/>
      <c r="G6" s="251"/>
      <c r="H6" s="189"/>
      <c r="I6" s="136" t="s">
        <v>134</v>
      </c>
      <c r="J6" s="136" t="s">
        <v>135</v>
      </c>
      <c r="K6" s="136" t="s">
        <v>235</v>
      </c>
      <c r="L6" s="189"/>
      <c r="M6" s="232"/>
      <c r="N6" s="189"/>
      <c r="O6" s="189"/>
      <c r="P6" s="189"/>
      <c r="Q6" s="189"/>
    </row>
    <row r="7" spans="1:17" ht="21.95" customHeight="1">
      <c r="A7" s="130">
        <v>1</v>
      </c>
      <c r="B7" s="135">
        <f t="array" ref="B7">IF(ROWS(الشيت!$GC$10:GC10)&lt;=COUNTIF(result,"راسب"),INDEX(glos,SMALL(IF(result="راسب",ROW(result)-ROW(الشيت!$GC$10)+1),ROW(1:1))),"")</f>
        <v>202</v>
      </c>
      <c r="C7" s="130"/>
      <c r="D7" s="130"/>
      <c r="E7" s="130"/>
      <c r="F7" s="130"/>
      <c r="G7" s="130"/>
      <c r="H7" s="130"/>
      <c r="I7" s="135"/>
      <c r="J7" s="135"/>
      <c r="K7" s="130"/>
      <c r="L7" s="130"/>
      <c r="M7" s="130"/>
      <c r="N7" s="130"/>
      <c r="O7" s="130"/>
      <c r="P7" s="130"/>
      <c r="Q7" s="130"/>
    </row>
    <row r="8" spans="1:17" ht="21.95" customHeight="1">
      <c r="A8" s="130">
        <v>2</v>
      </c>
      <c r="B8" s="135">
        <f t="array" ref="B8">IF(ROWS(الشيت!$GC$10:GC11)&lt;=COUNTIF(result,"راسب"),INDEX(glos,SMALL(IF(result="راسب",ROW(result)-ROW(الشيت!$GC$10)+1),ROW(2:2))),"")</f>
        <v>203</v>
      </c>
      <c r="C8" s="130"/>
      <c r="D8" s="130"/>
      <c r="E8" s="130"/>
      <c r="F8" s="130"/>
      <c r="G8" s="130"/>
      <c r="H8" s="130"/>
      <c r="I8" s="135"/>
      <c r="J8" s="135"/>
      <c r="K8" s="130"/>
      <c r="L8" s="130"/>
      <c r="M8" s="130"/>
      <c r="N8" s="130"/>
      <c r="O8" s="130"/>
      <c r="P8" s="130"/>
      <c r="Q8" s="130"/>
    </row>
    <row r="9" spans="1:17" ht="21.95" customHeight="1">
      <c r="A9" s="130">
        <v>3</v>
      </c>
      <c r="B9" s="135">
        <f t="array" ref="B9">IF(ROWS(الشيت!$GC$10:GC12)&lt;=COUNTIF(result,"راسب"),INDEX(glos,SMALL(IF(result="راسب",ROW(result)-ROW(الشيت!$GC$10)+1),ROW(3:3))),"")</f>
        <v>204</v>
      </c>
      <c r="C9" s="130"/>
      <c r="D9" s="130"/>
      <c r="E9" s="130"/>
      <c r="F9" s="130"/>
      <c r="G9" s="130"/>
      <c r="H9" s="130"/>
      <c r="I9" s="135"/>
      <c r="J9" s="135"/>
      <c r="K9" s="130"/>
      <c r="L9" s="130"/>
      <c r="M9" s="130"/>
      <c r="N9" s="130"/>
      <c r="O9" s="130"/>
      <c r="P9" s="130"/>
      <c r="Q9" s="130"/>
    </row>
    <row r="10" spans="1:17" ht="21.95" customHeight="1">
      <c r="A10" s="130">
        <v>4</v>
      </c>
      <c r="B10" s="135">
        <f t="array" ref="B10">IF(ROWS(الشيت!$GC$10:GC13)&lt;=COUNTIF(result,"راسب"),INDEX(glos,SMALL(IF(result="راسب",ROW(result)-ROW(الشيت!$GC$10)+1),ROW(4:4))),"")</f>
        <v>205</v>
      </c>
      <c r="C10" s="130"/>
      <c r="D10" s="130"/>
      <c r="E10" s="130"/>
      <c r="F10" s="130"/>
      <c r="G10" s="130"/>
      <c r="H10" s="130"/>
      <c r="I10" s="135"/>
      <c r="J10" s="135"/>
      <c r="K10" s="130"/>
      <c r="L10" s="130"/>
      <c r="M10" s="130"/>
      <c r="N10" s="130"/>
      <c r="O10" s="130"/>
      <c r="P10" s="130"/>
      <c r="Q10" s="130"/>
    </row>
    <row r="11" spans="1:17" ht="21.95" customHeight="1">
      <c r="A11" s="130">
        <v>5</v>
      </c>
      <c r="B11" s="135">
        <f t="array" ref="B11">IF(ROWS(الشيت!$GC$10:GC14)&lt;=COUNTIF(result,"راسب"),INDEX(glos,SMALL(IF(result="راسب",ROW(result)-ROW(الشيت!$GC$10)+1),ROW(5:5))),"")</f>
        <v>206</v>
      </c>
      <c r="C11" s="130"/>
      <c r="D11" s="130"/>
      <c r="E11" s="130"/>
      <c r="F11" s="130"/>
      <c r="G11" s="130"/>
      <c r="H11" s="130"/>
      <c r="I11" s="135"/>
      <c r="J11" s="135"/>
      <c r="K11" s="130"/>
      <c r="L11" s="130"/>
      <c r="M11" s="130"/>
      <c r="N11" s="130"/>
      <c r="O11" s="130"/>
      <c r="P11" s="130"/>
      <c r="Q11" s="130"/>
    </row>
    <row r="12" spans="1:17" ht="21.95" customHeight="1">
      <c r="A12" s="130">
        <v>6</v>
      </c>
      <c r="B12" s="135">
        <f t="array" ref="B12">IF(ROWS(الشيت!$GC$10:GC15)&lt;=COUNTIF(result,"راسب"),INDEX(glos,SMALL(IF(result="راسب",ROW(result)-ROW(الشيت!$GC$10)+1),ROW(6:6))),"")</f>
        <v>207</v>
      </c>
      <c r="C12" s="130"/>
      <c r="D12" s="130"/>
      <c r="E12" s="130"/>
      <c r="F12" s="130"/>
      <c r="G12" s="130"/>
      <c r="H12" s="130"/>
      <c r="I12" s="135"/>
      <c r="J12" s="135"/>
      <c r="K12" s="130"/>
      <c r="L12" s="130"/>
      <c r="M12" s="130"/>
      <c r="N12" s="130"/>
      <c r="O12" s="130"/>
      <c r="P12" s="130"/>
      <c r="Q12" s="130"/>
    </row>
    <row r="13" spans="1:17" ht="21.95" customHeight="1">
      <c r="A13" s="130">
        <v>7</v>
      </c>
      <c r="B13" s="135">
        <f t="array" ref="B13">IF(ROWS(الشيت!$GC$10:GC16)&lt;=COUNTIF(result,"راسب"),INDEX(glos,SMALL(IF(result="راسب",ROW(result)-ROW(الشيت!$GC$10)+1),ROW(7:7))),"")</f>
        <v>208</v>
      </c>
      <c r="C13" s="130"/>
      <c r="D13" s="130"/>
      <c r="E13" s="130"/>
      <c r="F13" s="130"/>
      <c r="G13" s="130"/>
      <c r="H13" s="130"/>
      <c r="I13" s="135"/>
      <c r="J13" s="135"/>
      <c r="K13" s="130"/>
      <c r="L13" s="130"/>
      <c r="M13" s="130"/>
      <c r="N13" s="130"/>
      <c r="O13" s="130"/>
      <c r="P13" s="130"/>
      <c r="Q13" s="130"/>
    </row>
    <row r="14" spans="1:17" ht="21.95" customHeight="1">
      <c r="A14" s="130">
        <v>8</v>
      </c>
      <c r="B14" s="135">
        <f t="array" ref="B14">IF(ROWS(الشيت!$GC$10:GC17)&lt;=COUNTIF(result,"راسب"),INDEX(glos,SMALL(IF(result="راسب",ROW(result)-ROW(الشيت!$GC$10)+1),ROW(8:8))),"")</f>
        <v>209</v>
      </c>
      <c r="C14" s="130"/>
      <c r="D14" s="130"/>
      <c r="E14" s="130"/>
      <c r="F14" s="130"/>
      <c r="G14" s="130"/>
      <c r="H14" s="130"/>
      <c r="I14" s="135"/>
      <c r="J14" s="135"/>
      <c r="K14" s="130"/>
      <c r="L14" s="130"/>
      <c r="M14" s="130"/>
      <c r="N14" s="130"/>
      <c r="O14" s="130"/>
      <c r="P14" s="130"/>
      <c r="Q14" s="130"/>
    </row>
    <row r="15" spans="1:17" ht="21.95" customHeight="1">
      <c r="A15" s="130">
        <v>9</v>
      </c>
      <c r="B15" s="135">
        <f t="array" ref="B15">IF(ROWS(الشيت!$GC$10:GC18)&lt;=COUNTIF(result,"راسب"),INDEX(glos,SMALL(IF(result="راسب",ROW(result)-ROW(الشيت!$GC$10)+1),ROW(9:9))),"")</f>
        <v>210</v>
      </c>
      <c r="C15" s="130"/>
      <c r="D15" s="130"/>
      <c r="E15" s="130"/>
      <c r="F15" s="130"/>
      <c r="G15" s="130"/>
      <c r="H15" s="130"/>
      <c r="I15" s="135"/>
      <c r="J15" s="135"/>
      <c r="K15" s="130"/>
      <c r="L15" s="130"/>
      <c r="M15" s="130"/>
      <c r="N15" s="130"/>
      <c r="O15" s="130"/>
      <c r="P15" s="130"/>
      <c r="Q15" s="130"/>
    </row>
    <row r="16" spans="1:17" ht="21.95" customHeight="1">
      <c r="A16" s="130">
        <v>10</v>
      </c>
      <c r="B16" s="135">
        <f t="array" ref="B16">IF(ROWS(الشيت!$GC$10:GC19)&lt;=COUNTIF(result,"راسب"),INDEX(glos,SMALL(IF(result="راسب",ROW(result)-ROW(الشيت!$GC$10)+1),ROW(10:10))),"")</f>
        <v>211</v>
      </c>
      <c r="C16" s="130"/>
      <c r="D16" s="130"/>
      <c r="E16" s="130"/>
      <c r="F16" s="130"/>
      <c r="G16" s="130"/>
      <c r="H16" s="130"/>
      <c r="I16" s="135"/>
      <c r="J16" s="135"/>
      <c r="K16" s="130"/>
      <c r="L16" s="130"/>
      <c r="M16" s="130"/>
      <c r="N16" s="130"/>
      <c r="O16" s="130"/>
      <c r="P16" s="130"/>
      <c r="Q16" s="130"/>
    </row>
    <row r="17" spans="1:17" ht="21.95" customHeight="1">
      <c r="A17" s="130">
        <v>11</v>
      </c>
      <c r="B17" s="135">
        <f t="array" ref="B17">IF(ROWS(الشيت!$GC$10:GC20)&lt;=COUNTIF(result,"راسب"),INDEX(glos,SMALL(IF(result="راسب",ROW(result)-ROW(الشيت!$GC$10)+1),ROW(11:11))),"")</f>
        <v>212</v>
      </c>
      <c r="C17" s="130"/>
      <c r="D17" s="130"/>
      <c r="E17" s="130"/>
      <c r="F17" s="130"/>
      <c r="G17" s="130"/>
      <c r="H17" s="130"/>
      <c r="I17" s="135"/>
      <c r="J17" s="135"/>
      <c r="K17" s="130"/>
      <c r="L17" s="130"/>
      <c r="M17" s="130"/>
      <c r="N17" s="130"/>
      <c r="O17" s="130"/>
      <c r="P17" s="130"/>
      <c r="Q17" s="130"/>
    </row>
    <row r="18" spans="1:17" ht="21.95" customHeight="1">
      <c r="A18" s="130">
        <v>12</v>
      </c>
      <c r="B18" s="135">
        <f t="array" ref="B18">IF(ROWS(الشيت!$GC$10:GC21)&lt;=COUNTIF(result,"راسب"),INDEX(glos,SMALL(IF(result="راسب",ROW(result)-ROW(الشيت!$GC$10)+1),ROW(12:12))),"")</f>
        <v>213</v>
      </c>
      <c r="C18" s="130"/>
      <c r="D18" s="130"/>
      <c r="E18" s="130"/>
      <c r="F18" s="130"/>
      <c r="G18" s="130"/>
      <c r="H18" s="130"/>
      <c r="I18" s="135"/>
      <c r="J18" s="135"/>
      <c r="K18" s="130"/>
      <c r="L18" s="130"/>
      <c r="M18" s="130"/>
      <c r="N18" s="130"/>
      <c r="O18" s="130"/>
      <c r="P18" s="130"/>
      <c r="Q18" s="130"/>
    </row>
    <row r="19" spans="1:17" ht="21.95" customHeight="1">
      <c r="A19" s="130">
        <v>13</v>
      </c>
      <c r="B19" s="135">
        <f t="array" ref="B19">IF(ROWS(الشيت!$GC$10:GC22)&lt;=COUNTIF(result,"راسب"),INDEX(glos,SMALL(IF(result="راسب",ROW(result)-ROW(الشيت!$GC$10)+1),ROW(13:13))),"")</f>
        <v>214</v>
      </c>
      <c r="C19" s="130"/>
      <c r="D19" s="130"/>
      <c r="E19" s="130"/>
      <c r="F19" s="130"/>
      <c r="G19" s="130"/>
      <c r="H19" s="130"/>
      <c r="I19" s="135"/>
      <c r="J19" s="135"/>
      <c r="K19" s="130"/>
      <c r="L19" s="130"/>
      <c r="M19" s="130"/>
      <c r="N19" s="130"/>
      <c r="O19" s="130"/>
      <c r="P19" s="130"/>
      <c r="Q19" s="130"/>
    </row>
    <row r="20" spans="1:17" ht="21.95" customHeight="1">
      <c r="A20" s="130">
        <v>14</v>
      </c>
      <c r="B20" s="135">
        <f t="array" ref="B20">IF(ROWS(الشيت!$GC$10:GC23)&lt;=COUNTIF(result,"راسب"),INDEX(glos,SMALL(IF(result="راسب",ROW(result)-ROW(الشيت!$GC$10)+1),ROW(14:14))),"")</f>
        <v>215</v>
      </c>
      <c r="C20" s="130"/>
      <c r="D20" s="130"/>
      <c r="E20" s="130"/>
      <c r="F20" s="130"/>
      <c r="G20" s="130"/>
      <c r="H20" s="130"/>
      <c r="I20" s="135"/>
      <c r="J20" s="135"/>
      <c r="K20" s="130"/>
      <c r="L20" s="130"/>
      <c r="M20" s="130"/>
      <c r="N20" s="130"/>
      <c r="O20" s="130"/>
      <c r="P20" s="130"/>
      <c r="Q20" s="130"/>
    </row>
    <row r="21" spans="1:17" ht="21.95" customHeight="1">
      <c r="A21" s="130">
        <v>15</v>
      </c>
      <c r="B21" s="135">
        <f t="array" ref="B21">IF(ROWS(الشيت!$GC$10:GC24)&lt;=COUNTIF(result,"راسب"),INDEX(glos,SMALL(IF(result="راسب",ROW(result)-ROW(الشيت!$GC$10)+1),ROW(15:15))),"")</f>
        <v>216</v>
      </c>
      <c r="C21" s="130"/>
      <c r="D21" s="130"/>
      <c r="E21" s="130"/>
      <c r="F21" s="130"/>
      <c r="G21" s="130"/>
      <c r="H21" s="130"/>
      <c r="I21" s="135"/>
      <c r="J21" s="135"/>
      <c r="K21" s="130"/>
      <c r="L21" s="130"/>
      <c r="M21" s="130"/>
      <c r="N21" s="130"/>
      <c r="O21" s="130"/>
      <c r="P21" s="130"/>
      <c r="Q21" s="130"/>
    </row>
    <row r="22" spans="1:17" ht="21.95" customHeight="1">
      <c r="A22" s="130">
        <v>16</v>
      </c>
      <c r="B22" s="135">
        <f t="array" ref="B22">IF(ROWS(الشيت!$GC$10:GC25)&lt;=COUNTIF(result,"راسب"),INDEX(glos,SMALL(IF(result="راسب",ROW(result)-ROW(الشيت!$GC$10)+1),ROW(16:16))),"")</f>
        <v>217</v>
      </c>
      <c r="C22" s="130"/>
      <c r="D22" s="130"/>
      <c r="E22" s="130"/>
      <c r="F22" s="130"/>
      <c r="G22" s="130"/>
      <c r="H22" s="130"/>
      <c r="I22" s="135"/>
      <c r="J22" s="135"/>
      <c r="K22" s="130"/>
      <c r="L22" s="130"/>
      <c r="M22" s="130"/>
      <c r="N22" s="130"/>
      <c r="O22" s="130"/>
      <c r="P22" s="130"/>
      <c r="Q22" s="130"/>
    </row>
    <row r="23" spans="1:17" ht="21.95" customHeight="1">
      <c r="A23" s="130">
        <v>17</v>
      </c>
      <c r="B23" s="135">
        <f t="array" ref="B23">IF(ROWS(الشيت!$GC$10:GC26)&lt;=COUNTIF(result,"راسب"),INDEX(glos,SMALL(IF(result="راسب",ROW(result)-ROW(الشيت!$GC$10)+1),ROW(17:17))),"")</f>
        <v>218</v>
      </c>
      <c r="C23" s="130"/>
      <c r="D23" s="130"/>
      <c r="E23" s="130"/>
      <c r="F23" s="130"/>
      <c r="G23" s="130"/>
      <c r="H23" s="130"/>
      <c r="I23" s="135"/>
      <c r="J23" s="135"/>
      <c r="K23" s="130"/>
      <c r="L23" s="130"/>
      <c r="M23" s="130"/>
      <c r="N23" s="130"/>
      <c r="O23" s="130"/>
      <c r="P23" s="130"/>
      <c r="Q23" s="130"/>
    </row>
    <row r="24" spans="1:17" ht="21.95" customHeight="1">
      <c r="A24" s="130">
        <v>18</v>
      </c>
      <c r="B24" s="135">
        <f t="array" ref="B24">IF(ROWS(الشيت!$GC$10:GC27)&lt;=COUNTIF(result,"راسب"),INDEX(glos,SMALL(IF(result="راسب",ROW(result)-ROW(الشيت!$GC$10)+1),ROW(18:18))),"")</f>
        <v>219</v>
      </c>
      <c r="C24" s="130"/>
      <c r="D24" s="130"/>
      <c r="E24" s="130"/>
      <c r="F24" s="130"/>
      <c r="G24" s="130"/>
      <c r="H24" s="130"/>
      <c r="I24" s="135"/>
      <c r="J24" s="135"/>
      <c r="K24" s="130"/>
      <c r="L24" s="130"/>
      <c r="M24" s="130"/>
      <c r="N24" s="130"/>
      <c r="O24" s="130"/>
      <c r="P24" s="130"/>
      <c r="Q24" s="130"/>
    </row>
    <row r="25" spans="1:17" ht="21.95" customHeight="1">
      <c r="A25" s="130">
        <v>19</v>
      </c>
      <c r="B25" s="135">
        <f t="array" ref="B25">IF(ROWS(الشيت!$GC$10:GC28)&lt;=COUNTIF(result,"راسب"),INDEX(glos,SMALL(IF(result="راسب",ROW(result)-ROW(الشيت!$GC$10)+1),ROW(19:19))),"")</f>
        <v>220</v>
      </c>
      <c r="C25" s="130"/>
      <c r="D25" s="130"/>
      <c r="E25" s="130"/>
      <c r="F25" s="130"/>
      <c r="G25" s="130"/>
      <c r="H25" s="130"/>
      <c r="I25" s="135"/>
      <c r="J25" s="135"/>
      <c r="K25" s="130"/>
      <c r="L25" s="130"/>
      <c r="M25" s="130"/>
      <c r="N25" s="130"/>
      <c r="O25" s="130"/>
      <c r="P25" s="130"/>
      <c r="Q25" s="130"/>
    </row>
    <row r="26" spans="1:17" ht="21.95" customHeight="1">
      <c r="A26" s="130">
        <v>20</v>
      </c>
      <c r="B26" s="135">
        <f t="array" ref="B26">IF(ROWS(الشيت!$GC$10:GC29)&lt;=COUNTIF(result,"راسب"),INDEX(glos,SMALL(IF(result="راسب",ROW(result)-ROW(الشيت!$GC$10)+1),ROW(20:20))),"")</f>
        <v>221</v>
      </c>
      <c r="C26" s="130"/>
      <c r="D26" s="130"/>
      <c r="E26" s="130"/>
      <c r="F26" s="130"/>
      <c r="G26" s="130"/>
      <c r="H26" s="130"/>
      <c r="I26" s="135"/>
      <c r="J26" s="135"/>
      <c r="K26" s="130"/>
      <c r="L26" s="130"/>
      <c r="M26" s="130"/>
      <c r="N26" s="130"/>
      <c r="O26" s="130"/>
      <c r="P26" s="130"/>
      <c r="Q26" s="130"/>
    </row>
    <row r="27" spans="1:17" ht="21.95" customHeight="1">
      <c r="A27" s="130">
        <v>21</v>
      </c>
      <c r="B27" s="135">
        <f t="array" ref="B27">IF(ROWS(الشيت!$GC$10:GC30)&lt;=COUNTIF(result,"راسب"),INDEX(glos,SMALL(IF(result="راسب",ROW(result)-ROW(الشيت!$GC$10)+1),ROW(21:21))),"")</f>
        <v>222</v>
      </c>
      <c r="C27" s="130"/>
      <c r="D27" s="130"/>
      <c r="E27" s="130"/>
      <c r="F27" s="130"/>
      <c r="G27" s="130"/>
      <c r="H27" s="130"/>
      <c r="I27" s="135"/>
      <c r="J27" s="135"/>
      <c r="K27" s="130"/>
      <c r="L27" s="130"/>
      <c r="M27" s="130"/>
      <c r="N27" s="130"/>
      <c r="O27" s="130"/>
      <c r="P27" s="130"/>
      <c r="Q27" s="130"/>
    </row>
    <row r="28" spans="1:17" ht="21.95" customHeight="1">
      <c r="A28" s="130">
        <v>22</v>
      </c>
      <c r="B28" s="135">
        <f t="array" ref="B28">IF(ROWS(الشيت!$GC$10:GC31)&lt;=COUNTIF(result,"راسب"),INDEX(glos,SMALL(IF(result="راسب",ROW(result)-ROW(الشيت!$GC$10)+1),ROW(22:22))),"")</f>
        <v>223</v>
      </c>
      <c r="C28" s="130"/>
      <c r="D28" s="130"/>
      <c r="E28" s="130"/>
      <c r="F28" s="130"/>
      <c r="G28" s="130"/>
      <c r="H28" s="130"/>
      <c r="I28" s="135"/>
      <c r="J28" s="135"/>
      <c r="K28" s="130"/>
      <c r="L28" s="130"/>
      <c r="M28" s="130"/>
      <c r="N28" s="130"/>
      <c r="O28" s="130"/>
      <c r="P28" s="130"/>
      <c r="Q28" s="130"/>
    </row>
    <row r="29" spans="1:17" ht="21.95" customHeight="1">
      <c r="A29" s="130">
        <v>23</v>
      </c>
      <c r="B29" s="135">
        <f t="array" ref="B29">IF(ROWS(الشيت!$GC$10:GC32)&lt;=COUNTIF(result,"راسب"),INDEX(glos,SMALL(IF(result="راسب",ROW(result)-ROW(الشيت!$GC$10)+1),ROW(23:23))),"")</f>
        <v>224</v>
      </c>
      <c r="C29" s="130"/>
      <c r="D29" s="130"/>
      <c r="E29" s="130"/>
      <c r="F29" s="130"/>
      <c r="G29" s="130"/>
      <c r="H29" s="130"/>
      <c r="I29" s="135"/>
      <c r="J29" s="135"/>
      <c r="K29" s="130"/>
      <c r="L29" s="130"/>
      <c r="M29" s="130"/>
      <c r="N29" s="130"/>
      <c r="O29" s="130"/>
      <c r="P29" s="130"/>
      <c r="Q29" s="130"/>
    </row>
    <row r="30" spans="1:17" ht="21.95" customHeight="1">
      <c r="A30" s="130">
        <v>24</v>
      </c>
      <c r="B30" s="135">
        <f t="array" ref="B30">IF(ROWS(الشيت!$GC$10:GC33)&lt;=COUNTIF(result,"راسب"),INDEX(glos,SMALL(IF(result="راسب",ROW(result)-ROW(الشيت!$GC$10)+1),ROW(24:24))),"")</f>
        <v>225</v>
      </c>
      <c r="C30" s="130"/>
      <c r="D30" s="130"/>
      <c r="E30" s="130"/>
      <c r="F30" s="130"/>
      <c r="G30" s="130"/>
      <c r="H30" s="130"/>
      <c r="I30" s="135"/>
      <c r="J30" s="135"/>
      <c r="K30" s="130"/>
      <c r="L30" s="130"/>
      <c r="M30" s="130"/>
      <c r="N30" s="130"/>
      <c r="O30" s="130"/>
      <c r="P30" s="130"/>
      <c r="Q30" s="130"/>
    </row>
    <row r="31" spans="1:17" ht="21.95" customHeight="1">
      <c r="A31" s="130">
        <v>25</v>
      </c>
      <c r="B31" s="135">
        <f t="array" ref="B31">IF(ROWS(الشيت!$GC$10:GC34)&lt;=COUNTIF(result,"راسب"),INDEX(glos,SMALL(IF(result="راسب",ROW(result)-ROW(الشيت!$GC$10)+1),ROW(25:25))),"")</f>
        <v>226</v>
      </c>
      <c r="C31" s="130"/>
      <c r="D31" s="130"/>
      <c r="E31" s="130"/>
      <c r="F31" s="130"/>
      <c r="G31" s="130"/>
      <c r="H31" s="130"/>
      <c r="I31" s="135"/>
      <c r="J31" s="135"/>
      <c r="K31" s="130"/>
      <c r="L31" s="130"/>
      <c r="M31" s="130"/>
      <c r="N31" s="130"/>
      <c r="O31" s="130"/>
      <c r="P31" s="130"/>
      <c r="Q31" s="130"/>
    </row>
    <row r="32" spans="1:17" ht="21.95" customHeight="1">
      <c r="A32" s="130">
        <v>26</v>
      </c>
      <c r="B32" s="135">
        <f t="array" ref="B32">IF(ROWS(الشيت!$GC$10:GC35)&lt;=COUNTIF(result,"راسب"),INDEX(glos,SMALL(IF(result="راسب",ROW(result)-ROW(الشيت!$GC$10)+1),ROW(26:26))),"")</f>
        <v>227</v>
      </c>
      <c r="C32" s="130"/>
      <c r="D32" s="130"/>
      <c r="E32" s="130"/>
      <c r="F32" s="130"/>
      <c r="G32" s="130"/>
      <c r="H32" s="130"/>
      <c r="I32" s="135"/>
      <c r="J32" s="135"/>
      <c r="K32" s="130"/>
      <c r="L32" s="130"/>
      <c r="M32" s="130"/>
      <c r="N32" s="130"/>
      <c r="O32" s="130"/>
      <c r="P32" s="130"/>
      <c r="Q32" s="130"/>
    </row>
    <row r="33" spans="1:17" ht="21.95" customHeight="1">
      <c r="A33" s="130">
        <v>27</v>
      </c>
      <c r="B33" s="135">
        <f t="array" ref="B33">IF(ROWS(الشيت!$GC$10:GC36)&lt;=COUNTIF(result,"راسب"),INDEX(glos,SMALL(IF(result="راسب",ROW(result)-ROW(الشيت!$GC$10)+1),ROW(27:27))),"")</f>
        <v>228</v>
      </c>
      <c r="C33" s="130"/>
      <c r="D33" s="130"/>
      <c r="E33" s="130"/>
      <c r="F33" s="130"/>
      <c r="G33" s="130"/>
      <c r="H33" s="130"/>
      <c r="I33" s="135"/>
      <c r="J33" s="135"/>
      <c r="K33" s="130"/>
      <c r="L33" s="130"/>
      <c r="M33" s="130"/>
      <c r="N33" s="130"/>
      <c r="O33" s="130"/>
      <c r="P33" s="130"/>
      <c r="Q33" s="130"/>
    </row>
    <row r="34" spans="1:17" ht="21.95" customHeight="1">
      <c r="A34" s="130">
        <v>28</v>
      </c>
      <c r="B34" s="135">
        <f t="array" ref="B34">IF(ROWS(الشيت!$GC$10:GC37)&lt;=COUNTIF(result,"راسب"),INDEX(glos,SMALL(IF(result="راسب",ROW(result)-ROW(الشيت!$GC$10)+1),ROW(28:28))),"")</f>
        <v>229</v>
      </c>
      <c r="C34" s="130"/>
      <c r="D34" s="130"/>
      <c r="E34" s="130"/>
      <c r="F34" s="130"/>
      <c r="G34" s="130"/>
      <c r="H34" s="130"/>
      <c r="I34" s="135"/>
      <c r="J34" s="135"/>
      <c r="K34" s="130"/>
      <c r="L34" s="130"/>
      <c r="M34" s="130"/>
      <c r="N34" s="130"/>
      <c r="O34" s="130"/>
      <c r="P34" s="130"/>
      <c r="Q34" s="130"/>
    </row>
    <row r="35" spans="1:17" ht="21.95" customHeight="1">
      <c r="A35" s="130">
        <v>29</v>
      </c>
      <c r="B35" s="135">
        <f t="array" ref="B35">IF(ROWS(الشيت!$GC$10:GC38)&lt;=COUNTIF(result,"راسب"),INDEX(glos,SMALL(IF(result="راسب",ROW(result)-ROW(الشيت!$GC$10)+1),ROW(29:29))),"")</f>
        <v>230</v>
      </c>
      <c r="C35" s="130"/>
      <c r="D35" s="130"/>
      <c r="E35" s="130"/>
      <c r="F35" s="130"/>
      <c r="G35" s="130"/>
      <c r="H35" s="130"/>
      <c r="I35" s="135"/>
      <c r="J35" s="135"/>
      <c r="K35" s="130"/>
      <c r="L35" s="130"/>
      <c r="M35" s="130"/>
      <c r="N35" s="130"/>
      <c r="O35" s="130"/>
      <c r="P35" s="130"/>
      <c r="Q35" s="130"/>
    </row>
    <row r="36" spans="1:17" ht="21.95" customHeight="1">
      <c r="A36" s="130">
        <v>30</v>
      </c>
      <c r="B36" s="135">
        <f t="array" ref="B36">IF(ROWS(الشيت!$GC$10:GC39)&lt;=COUNTIF(result,"راسب"),INDEX(glos,SMALL(IF(result="راسب",ROW(result)-ROW(الشيت!$GC$10)+1),ROW(30:30))),"")</f>
        <v>231</v>
      </c>
      <c r="C36" s="130"/>
      <c r="D36" s="130"/>
      <c r="E36" s="130"/>
      <c r="F36" s="130"/>
      <c r="G36" s="130"/>
      <c r="H36" s="130"/>
      <c r="I36" s="135"/>
      <c r="J36" s="135"/>
      <c r="K36" s="130"/>
      <c r="L36" s="130"/>
      <c r="M36" s="130"/>
      <c r="N36" s="130"/>
      <c r="O36" s="130"/>
      <c r="P36" s="130"/>
      <c r="Q36" s="130"/>
    </row>
    <row r="37" spans="1:17" ht="21.95" customHeight="1">
      <c r="A37" s="130">
        <v>31</v>
      </c>
      <c r="B37" s="135">
        <f t="array" ref="B37">IF(ROWS(الشيت!$GC$10:GC40)&lt;=COUNTIF(result,"راسب"),INDEX(glos,SMALL(IF(result="راسب",ROW(result)-ROW(الشيت!$GC$10)+1),ROW(31:31))),"")</f>
        <v>232</v>
      </c>
      <c r="C37" s="130"/>
      <c r="D37" s="130"/>
      <c r="E37" s="130"/>
      <c r="F37" s="130"/>
      <c r="G37" s="130"/>
      <c r="H37" s="130"/>
      <c r="I37" s="135"/>
      <c r="J37" s="135"/>
      <c r="K37" s="130"/>
      <c r="L37" s="130"/>
      <c r="M37" s="130"/>
      <c r="N37" s="130"/>
      <c r="O37" s="130"/>
      <c r="P37" s="130"/>
      <c r="Q37" s="130"/>
    </row>
    <row r="38" spans="1:17" ht="21.95" customHeight="1">
      <c r="A38" s="130">
        <v>32</v>
      </c>
      <c r="B38" s="135">
        <f t="array" ref="B38">IF(ROWS(الشيت!$GC$10:GC41)&lt;=COUNTIF(result,"راسب"),INDEX(glos,SMALL(IF(result="راسب",ROW(result)-ROW(الشيت!$GC$10)+1),ROW(32:32))),"")</f>
        <v>233</v>
      </c>
      <c r="C38" s="130"/>
      <c r="D38" s="130"/>
      <c r="E38" s="130"/>
      <c r="F38" s="130"/>
      <c r="G38" s="130"/>
      <c r="H38" s="130"/>
      <c r="I38" s="135"/>
      <c r="J38" s="135"/>
      <c r="K38" s="130"/>
      <c r="L38" s="130"/>
      <c r="M38" s="130"/>
      <c r="N38" s="130"/>
      <c r="O38" s="130"/>
      <c r="P38" s="130"/>
      <c r="Q38" s="130"/>
    </row>
    <row r="39" spans="1:17" ht="21.95" customHeight="1">
      <c r="A39" s="130">
        <v>33</v>
      </c>
      <c r="B39" s="135">
        <f t="array" ref="B39">IF(ROWS(الشيت!$GC$10:GC42)&lt;=COUNTIF(result,"راسب"),INDEX(glos,SMALL(IF(result="راسب",ROW(result)-ROW(الشيت!$GC$10)+1),ROW(33:33))),"")</f>
        <v>234</v>
      </c>
      <c r="C39" s="130"/>
      <c r="D39" s="130"/>
      <c r="E39" s="130"/>
      <c r="F39" s="130"/>
      <c r="G39" s="130"/>
      <c r="H39" s="130"/>
      <c r="I39" s="135"/>
      <c r="J39" s="135"/>
      <c r="K39" s="130"/>
      <c r="L39" s="130"/>
      <c r="M39" s="130"/>
      <c r="N39" s="130"/>
      <c r="O39" s="130"/>
      <c r="P39" s="130"/>
      <c r="Q39" s="130"/>
    </row>
    <row r="40" spans="1:17" ht="21.95" customHeight="1">
      <c r="A40" s="130">
        <v>34</v>
      </c>
      <c r="B40" s="135">
        <f t="array" ref="B40">IF(ROWS(الشيت!$GC$10:GC43)&lt;=COUNTIF(result,"راسب"),INDEX(glos,SMALL(IF(result="راسب",ROW(result)-ROW(الشيت!$GC$10)+1),ROW(34:34))),"")</f>
        <v>235</v>
      </c>
      <c r="C40" s="130"/>
      <c r="D40" s="130"/>
      <c r="E40" s="130"/>
      <c r="F40" s="130"/>
      <c r="G40" s="130"/>
      <c r="H40" s="130"/>
      <c r="I40" s="135"/>
      <c r="J40" s="135"/>
      <c r="K40" s="130"/>
      <c r="L40" s="130"/>
      <c r="M40" s="130"/>
      <c r="N40" s="130"/>
      <c r="O40" s="130"/>
      <c r="P40" s="130"/>
      <c r="Q40" s="130"/>
    </row>
    <row r="41" spans="1:17" ht="21.95" customHeight="1">
      <c r="A41" s="130">
        <v>35</v>
      </c>
      <c r="B41" s="135">
        <f t="array" ref="B41">IF(ROWS(الشيت!$GC$10:GC44)&lt;=COUNTIF(result,"راسب"),INDEX(glos,SMALL(IF(result="راسب",ROW(result)-ROW(الشيت!$GC$10)+1),ROW(35:35))),"")</f>
        <v>236</v>
      </c>
      <c r="C41" s="130"/>
      <c r="D41" s="130"/>
      <c r="E41" s="130"/>
      <c r="F41" s="130"/>
      <c r="G41" s="130"/>
      <c r="H41" s="130"/>
      <c r="I41" s="135"/>
      <c r="J41" s="135"/>
      <c r="K41" s="130"/>
      <c r="L41" s="130"/>
      <c r="M41" s="130"/>
      <c r="N41" s="130"/>
      <c r="O41" s="130"/>
      <c r="P41" s="130"/>
      <c r="Q41" s="130"/>
    </row>
    <row r="42" spans="1:17" ht="21.95" customHeight="1">
      <c r="A42" s="130">
        <v>36</v>
      </c>
      <c r="B42" s="135">
        <f t="array" ref="B42">IF(ROWS(الشيت!$GC$10:GC45)&lt;=COUNTIF(result,"راسب"),INDEX(glos,SMALL(IF(result="راسب",ROW(result)-ROW(الشيت!$GC$10)+1),ROW(36:36))),"")</f>
        <v>237</v>
      </c>
      <c r="C42" s="130"/>
      <c r="D42" s="130"/>
      <c r="E42" s="130"/>
      <c r="F42" s="130"/>
      <c r="G42" s="130"/>
      <c r="H42" s="130"/>
      <c r="I42" s="135"/>
      <c r="J42" s="135"/>
      <c r="K42" s="130"/>
      <c r="L42" s="130"/>
      <c r="M42" s="130"/>
      <c r="N42" s="130"/>
      <c r="O42" s="130"/>
      <c r="P42" s="130"/>
      <c r="Q42" s="130"/>
    </row>
    <row r="43" spans="1:17" ht="21.95" customHeight="1">
      <c r="A43" s="130">
        <v>37</v>
      </c>
      <c r="B43" s="135">
        <f t="array" ref="B43">IF(ROWS(الشيت!$GC$10:GC46)&lt;=COUNTIF(result,"راسب"),INDEX(glos,SMALL(IF(result="راسب",ROW(result)-ROW(الشيت!$GC$10)+1),ROW(37:37))),"")</f>
        <v>238</v>
      </c>
      <c r="C43" s="130"/>
      <c r="D43" s="130"/>
      <c r="E43" s="130"/>
      <c r="F43" s="130"/>
      <c r="G43" s="130"/>
      <c r="H43" s="130"/>
      <c r="I43" s="135"/>
      <c r="J43" s="135"/>
      <c r="K43" s="130"/>
      <c r="L43" s="130"/>
      <c r="M43" s="130"/>
      <c r="N43" s="130"/>
      <c r="O43" s="130"/>
      <c r="P43" s="130"/>
      <c r="Q43" s="130"/>
    </row>
    <row r="44" spans="1:17" ht="21.95" customHeight="1">
      <c r="A44" s="130">
        <v>38</v>
      </c>
      <c r="B44" s="135">
        <f t="array" ref="B44">IF(ROWS(الشيت!$GC$10:GC47)&lt;=COUNTIF(result,"راسب"),INDEX(glos,SMALL(IF(result="راسب",ROW(result)-ROW(الشيت!$GC$10)+1),ROW(38:38))),"")</f>
        <v>239</v>
      </c>
      <c r="C44" s="130"/>
      <c r="D44" s="130"/>
      <c r="E44" s="130"/>
      <c r="F44" s="130"/>
      <c r="G44" s="130"/>
      <c r="H44" s="130"/>
      <c r="I44" s="135"/>
      <c r="J44" s="135"/>
      <c r="K44" s="130"/>
      <c r="L44" s="130"/>
      <c r="M44" s="130"/>
      <c r="N44" s="130"/>
      <c r="O44" s="130"/>
      <c r="P44" s="130"/>
      <c r="Q44" s="130"/>
    </row>
    <row r="45" spans="1:17" ht="21.95" customHeight="1">
      <c r="A45" s="130">
        <v>39</v>
      </c>
      <c r="B45" s="135">
        <f t="array" ref="B45">IF(ROWS(الشيت!$GC$10:GC48)&lt;=COUNTIF(result,"راسب"),INDEX(glos,SMALL(IF(result="راسب",ROW(result)-ROW(الشيت!$GC$10)+1),ROW(39:39))),"")</f>
        <v>240</v>
      </c>
      <c r="C45" s="130"/>
      <c r="D45" s="130"/>
      <c r="E45" s="130"/>
      <c r="F45" s="130"/>
      <c r="G45" s="130"/>
      <c r="H45" s="130"/>
      <c r="I45" s="135"/>
      <c r="J45" s="135"/>
      <c r="K45" s="130"/>
      <c r="L45" s="130"/>
      <c r="M45" s="130"/>
      <c r="N45" s="130"/>
      <c r="O45" s="130"/>
      <c r="P45" s="130"/>
      <c r="Q45" s="130"/>
    </row>
    <row r="46" spans="1:17" ht="21.95" customHeight="1">
      <c r="A46" s="130">
        <v>40</v>
      </c>
      <c r="B46" s="135">
        <f t="array" ref="B46">IF(ROWS(الشيت!$GC$10:GC49)&lt;=COUNTIF(result,"راسب"),INDEX(glos,SMALL(IF(result="راسب",ROW(result)-ROW(الشيت!$GC$10)+1),ROW(40:40))),"")</f>
        <v>241</v>
      </c>
      <c r="C46" s="130"/>
      <c r="D46" s="130"/>
      <c r="E46" s="130"/>
      <c r="F46" s="130"/>
      <c r="G46" s="130"/>
      <c r="H46" s="130"/>
      <c r="I46" s="135"/>
      <c r="J46" s="135"/>
      <c r="K46" s="130"/>
      <c r="L46" s="130"/>
      <c r="M46" s="130"/>
      <c r="N46" s="130"/>
      <c r="O46" s="130"/>
      <c r="P46" s="130"/>
      <c r="Q46" s="130"/>
    </row>
    <row r="47" spans="1:17" ht="21.95" customHeight="1">
      <c r="A47" s="130">
        <v>41</v>
      </c>
      <c r="B47" s="135" t="str">
        <f t="array" ref="B47">IF(ROWS(الشيت!$GC$10:GC50)&lt;=COUNTIF(result,"راسب"),INDEX(glos,SMALL(IF(result="راسب",ROW(result)-ROW(الشيت!$GC$10)+1),ROW(41:41))),"")</f>
        <v/>
      </c>
      <c r="C47" s="130"/>
      <c r="D47" s="130"/>
      <c r="E47" s="130"/>
      <c r="F47" s="130"/>
      <c r="G47" s="130"/>
      <c r="H47" s="130"/>
      <c r="I47" s="135"/>
      <c r="J47" s="135"/>
      <c r="K47" s="130"/>
      <c r="L47" s="130"/>
      <c r="M47" s="130"/>
      <c r="N47" s="130"/>
      <c r="O47" s="130"/>
      <c r="P47" s="130"/>
      <c r="Q47" s="130"/>
    </row>
    <row r="48" spans="1:17" ht="21.95" customHeight="1">
      <c r="A48" s="130">
        <v>42</v>
      </c>
      <c r="B48" s="135" t="str">
        <f t="array" ref="B48">IF(ROWS(الشيت!$GC$10:GC51)&lt;=COUNTIF(result,"راسب"),INDEX(glos,SMALL(IF(result="راسب",ROW(result)-ROW(الشيت!$GC$10)+1),ROW(42:42))),"")</f>
        <v/>
      </c>
      <c r="C48" s="130"/>
      <c r="D48" s="130"/>
      <c r="E48" s="130"/>
      <c r="F48" s="130"/>
      <c r="G48" s="130"/>
      <c r="H48" s="130"/>
      <c r="I48" s="135"/>
      <c r="J48" s="135"/>
      <c r="K48" s="130"/>
      <c r="L48" s="130"/>
      <c r="M48" s="130"/>
      <c r="N48" s="130"/>
      <c r="O48" s="130"/>
      <c r="P48" s="130"/>
      <c r="Q48" s="130"/>
    </row>
    <row r="49" spans="1:17" ht="21.95" customHeight="1">
      <c r="A49" s="130">
        <v>43</v>
      </c>
      <c r="B49" s="135" t="str">
        <f t="array" ref="B49">IF(ROWS(الشيت!$GC$10:GC52)&lt;=COUNTIF(result,"راسب"),INDEX(glos,SMALL(IF(result="راسب",ROW(result)-ROW(الشيت!$GC$10)+1),ROW(43:43))),"")</f>
        <v/>
      </c>
      <c r="C49" s="130"/>
      <c r="D49" s="130"/>
      <c r="E49" s="130"/>
      <c r="F49" s="130"/>
      <c r="G49" s="130"/>
      <c r="H49" s="130"/>
      <c r="I49" s="135"/>
      <c r="J49" s="135"/>
      <c r="K49" s="130"/>
      <c r="L49" s="130"/>
      <c r="M49" s="130"/>
      <c r="N49" s="130"/>
      <c r="O49" s="130"/>
      <c r="P49" s="130"/>
      <c r="Q49" s="130"/>
    </row>
    <row r="50" spans="1:17" ht="21.95" customHeight="1">
      <c r="A50" s="130">
        <v>44</v>
      </c>
      <c r="B50" s="135" t="str">
        <f t="array" ref="B50">IF(ROWS(الشيت!$GC$10:GC53)&lt;=COUNTIF(result,"راسب"),INDEX(glos,SMALL(IF(result="راسب",ROW(result)-ROW(الشيت!$GC$10)+1),ROW(44:44))),"")</f>
        <v/>
      </c>
      <c r="C50" s="130"/>
      <c r="D50" s="130"/>
      <c r="E50" s="130"/>
      <c r="F50" s="130"/>
      <c r="G50" s="130"/>
      <c r="H50" s="130"/>
      <c r="I50" s="135"/>
      <c r="J50" s="135"/>
      <c r="K50" s="130"/>
      <c r="L50" s="130"/>
      <c r="M50" s="130"/>
      <c r="N50" s="130"/>
      <c r="O50" s="130"/>
      <c r="P50" s="130"/>
      <c r="Q50" s="130"/>
    </row>
    <row r="51" spans="1:17" ht="21.95" customHeight="1">
      <c r="A51" s="130">
        <v>45</v>
      </c>
      <c r="B51" s="135" t="str">
        <f t="array" ref="B51">IF(ROWS(الشيت!$GC$10:GC54)&lt;=COUNTIF(result,"راسب"),INDEX(glos,SMALL(IF(result="راسب",ROW(result)-ROW(الشيت!$GC$10)+1),ROW(45:45))),"")</f>
        <v/>
      </c>
      <c r="C51" s="130"/>
      <c r="D51" s="130"/>
      <c r="E51" s="130"/>
      <c r="F51" s="130"/>
      <c r="G51" s="130"/>
      <c r="H51" s="130"/>
      <c r="I51" s="135"/>
      <c r="J51" s="135"/>
      <c r="K51" s="130"/>
      <c r="L51" s="130"/>
      <c r="M51" s="130"/>
      <c r="N51" s="130"/>
      <c r="O51" s="130"/>
      <c r="P51" s="130"/>
      <c r="Q51" s="130"/>
    </row>
    <row r="52" spans="1:17" ht="21.95" customHeight="1">
      <c r="A52" s="130">
        <v>46</v>
      </c>
      <c r="B52" s="135" t="str">
        <f t="array" ref="B52">IF(ROWS(الشيت!$GC$10:GC55)&lt;=COUNTIF(result,"راسب"),INDEX(glos,SMALL(IF(result="راسب",ROW(result)-ROW(الشيت!$GC$10)+1),ROW(46:46))),"")</f>
        <v/>
      </c>
      <c r="C52" s="130"/>
      <c r="D52" s="130"/>
      <c r="E52" s="130"/>
      <c r="F52" s="130"/>
      <c r="G52" s="130"/>
      <c r="H52" s="130"/>
      <c r="I52" s="135"/>
      <c r="J52" s="135"/>
      <c r="K52" s="130"/>
      <c r="L52" s="130"/>
      <c r="M52" s="130"/>
      <c r="N52" s="130"/>
      <c r="O52" s="130"/>
      <c r="P52" s="130"/>
      <c r="Q52" s="130"/>
    </row>
    <row r="53" spans="1:17" ht="21.95" customHeight="1">
      <c r="A53" s="130">
        <v>47</v>
      </c>
      <c r="B53" s="135" t="str">
        <f t="array" ref="B53">IF(ROWS(الشيت!$GC$10:GC56)&lt;=COUNTIF(result,"راسب"),INDEX(glos,SMALL(IF(result="راسب",ROW(result)-ROW(الشيت!$GC$10)+1),ROW(47:47))),"")</f>
        <v/>
      </c>
      <c r="C53" s="130"/>
      <c r="D53" s="130"/>
      <c r="E53" s="130"/>
      <c r="F53" s="130"/>
      <c r="G53" s="130"/>
      <c r="H53" s="130"/>
      <c r="I53" s="135"/>
      <c r="J53" s="135"/>
      <c r="K53" s="130"/>
      <c r="L53" s="130"/>
      <c r="M53" s="130"/>
      <c r="N53" s="130"/>
      <c r="O53" s="130"/>
      <c r="P53" s="130"/>
      <c r="Q53" s="130"/>
    </row>
    <row r="54" spans="1:17" ht="21.95" customHeight="1">
      <c r="A54" s="130">
        <v>48</v>
      </c>
      <c r="B54" s="135" t="str">
        <f t="array" ref="B54">IF(ROWS(الشيت!$GC$10:GC57)&lt;=COUNTIF(result,"راسب"),INDEX(glos,SMALL(IF(result="راسب",ROW(result)-ROW(الشيت!$GC$10)+1),ROW(48:48))),"")</f>
        <v/>
      </c>
      <c r="C54" s="130"/>
      <c r="D54" s="130"/>
      <c r="E54" s="130"/>
      <c r="F54" s="130"/>
      <c r="G54" s="130"/>
      <c r="H54" s="130"/>
      <c r="I54" s="135"/>
      <c r="J54" s="135"/>
      <c r="K54" s="130"/>
      <c r="L54" s="130"/>
      <c r="M54" s="130"/>
      <c r="N54" s="130"/>
      <c r="O54" s="130"/>
      <c r="P54" s="130"/>
      <c r="Q54" s="130"/>
    </row>
    <row r="55" spans="1:17" ht="21.95" customHeight="1">
      <c r="A55" s="130">
        <v>49</v>
      </c>
      <c r="B55" s="135" t="str">
        <f t="array" ref="B55">IF(ROWS(الشيت!$GC$10:GC58)&lt;=COUNTIF(result,"راسب"),INDEX(glos,SMALL(IF(result="راسب",ROW(result)-ROW(الشيت!$GC$10)+1),ROW(49:49))),"")</f>
        <v/>
      </c>
      <c r="C55" s="130"/>
      <c r="D55" s="130"/>
      <c r="E55" s="130"/>
      <c r="F55" s="130"/>
      <c r="G55" s="130"/>
      <c r="H55" s="130"/>
      <c r="I55" s="135"/>
      <c r="J55" s="135"/>
      <c r="K55" s="130"/>
      <c r="L55" s="130"/>
      <c r="M55" s="130"/>
      <c r="N55" s="130"/>
      <c r="O55" s="130"/>
      <c r="P55" s="130"/>
      <c r="Q55" s="130"/>
    </row>
    <row r="56" spans="1:17" ht="21.95" customHeight="1">
      <c r="A56" s="130">
        <v>50</v>
      </c>
      <c r="B56" s="135" t="str">
        <f t="array" ref="B56">IF(ROWS(الشيت!$GC$10:GC59)&lt;=COUNTIF(result,"راسب"),INDEX(glos,SMALL(IF(result="راسب",ROW(result)-ROW(الشيت!$GC$10)+1),ROW(50:50))),"")</f>
        <v/>
      </c>
      <c r="C56" s="130"/>
      <c r="D56" s="130"/>
      <c r="E56" s="130"/>
      <c r="F56" s="130"/>
      <c r="G56" s="130"/>
      <c r="H56" s="130"/>
      <c r="I56" s="135"/>
      <c r="J56" s="135"/>
      <c r="K56" s="130"/>
      <c r="L56" s="130"/>
      <c r="M56" s="130"/>
      <c r="N56" s="130"/>
      <c r="O56" s="130"/>
      <c r="P56" s="130"/>
      <c r="Q56" s="130"/>
    </row>
    <row r="57" spans="1:17" ht="21.95" customHeight="1">
      <c r="A57" s="130">
        <v>51</v>
      </c>
      <c r="B57" s="135" t="str">
        <f t="array" ref="B57">IF(ROWS(الشيت!$GC$10:GC60)&lt;=COUNTIF(result,"راسب"),INDEX(glos,SMALL(IF(result="راسب",ROW(result)-ROW(الشيت!$GC$10)+1),ROW(51:51))),"")</f>
        <v/>
      </c>
      <c r="C57" s="130"/>
      <c r="D57" s="130"/>
      <c r="E57" s="130"/>
      <c r="F57" s="130"/>
      <c r="G57" s="130"/>
      <c r="H57" s="130"/>
      <c r="I57" s="135"/>
      <c r="J57" s="135"/>
      <c r="K57" s="130"/>
      <c r="L57" s="130"/>
      <c r="M57" s="130"/>
      <c r="N57" s="130"/>
      <c r="O57" s="130"/>
      <c r="P57" s="130"/>
      <c r="Q57" s="130"/>
    </row>
    <row r="58" spans="1:17" ht="21.95" customHeight="1">
      <c r="A58" s="130">
        <v>52</v>
      </c>
      <c r="B58" s="135" t="str">
        <f t="array" ref="B58">IF(ROWS(الشيت!$GC$10:GC61)&lt;=COUNTIF(result,"راسب"),INDEX(glos,SMALL(IF(result="راسب",ROW(result)-ROW(الشيت!$GC$10)+1),ROW(52:52))),"")</f>
        <v/>
      </c>
      <c r="C58" s="130"/>
      <c r="D58" s="130"/>
      <c r="E58" s="130"/>
      <c r="F58" s="130"/>
      <c r="G58" s="130"/>
      <c r="H58" s="130"/>
      <c r="I58" s="135"/>
      <c r="J58" s="135"/>
      <c r="K58" s="130"/>
      <c r="L58" s="130"/>
      <c r="M58" s="130"/>
      <c r="N58" s="130"/>
      <c r="O58" s="130"/>
      <c r="P58" s="130"/>
      <c r="Q58" s="130"/>
    </row>
    <row r="59" spans="1:17" ht="21.95" customHeight="1">
      <c r="A59" s="130">
        <v>53</v>
      </c>
      <c r="B59" s="135" t="str">
        <f t="array" ref="B59">IF(ROWS(الشيت!$GC$10:GC62)&lt;=COUNTIF(result,"راسب"),INDEX(glos,SMALL(IF(result="راسب",ROW(result)-ROW(الشيت!$GC$10)+1),ROW(53:53))),"")</f>
        <v/>
      </c>
      <c r="C59" s="130"/>
      <c r="D59" s="130"/>
      <c r="E59" s="130"/>
      <c r="F59" s="130"/>
      <c r="G59" s="130"/>
      <c r="H59" s="130"/>
      <c r="I59" s="135"/>
      <c r="J59" s="135"/>
      <c r="K59" s="130"/>
      <c r="L59" s="130"/>
      <c r="M59" s="130"/>
      <c r="N59" s="130"/>
      <c r="O59" s="130"/>
      <c r="P59" s="130"/>
      <c r="Q59" s="130"/>
    </row>
    <row r="60" spans="1:17" ht="21.95" customHeight="1">
      <c r="A60" s="130">
        <v>54</v>
      </c>
      <c r="B60" s="135" t="str">
        <f t="array" ref="B60">IF(ROWS(الشيت!$GC$10:GC63)&lt;=COUNTIF(result,"راسب"),INDEX(glos,SMALL(IF(result="راسب",ROW(result)-ROW(الشيت!$GC$10)+1),ROW(54:54))),"")</f>
        <v/>
      </c>
      <c r="C60" s="130"/>
      <c r="D60" s="130"/>
      <c r="E60" s="130"/>
      <c r="F60" s="130"/>
      <c r="G60" s="130"/>
      <c r="H60" s="130"/>
      <c r="I60" s="135"/>
      <c r="J60" s="135"/>
      <c r="K60" s="130"/>
      <c r="L60" s="130"/>
      <c r="M60" s="130"/>
      <c r="N60" s="130"/>
      <c r="O60" s="130"/>
      <c r="P60" s="130"/>
      <c r="Q60" s="130"/>
    </row>
    <row r="61" spans="1:17" ht="21.95" customHeight="1">
      <c r="A61" s="130">
        <v>55</v>
      </c>
      <c r="B61" s="135" t="str">
        <f t="array" ref="B61">IF(ROWS(الشيت!$GC$10:GC64)&lt;=COUNTIF(result,"راسب"),INDEX(glos,SMALL(IF(result="راسب",ROW(result)-ROW(الشيت!$GC$10)+1),ROW(55:55))),"")</f>
        <v/>
      </c>
      <c r="C61" s="130"/>
      <c r="D61" s="130"/>
      <c r="E61" s="130"/>
      <c r="F61" s="130"/>
      <c r="G61" s="130"/>
      <c r="H61" s="130"/>
      <c r="I61" s="135"/>
      <c r="J61" s="135"/>
      <c r="K61" s="130"/>
      <c r="L61" s="130"/>
      <c r="M61" s="130"/>
      <c r="N61" s="130"/>
      <c r="O61" s="130"/>
      <c r="P61" s="130"/>
      <c r="Q61" s="130"/>
    </row>
    <row r="62" spans="1:17" ht="21.95" customHeight="1">
      <c r="A62" s="130">
        <v>56</v>
      </c>
      <c r="B62" s="135" t="str">
        <f t="array" ref="B62">IF(ROWS(الشيت!$GC$10:GC65)&lt;=COUNTIF(result,"راسب"),INDEX(glos,SMALL(IF(result="راسب",ROW(result)-ROW(الشيت!$GC$10)+1),ROW(56:56))),"")</f>
        <v/>
      </c>
      <c r="C62" s="130"/>
      <c r="D62" s="130"/>
      <c r="E62" s="130"/>
      <c r="F62" s="130"/>
      <c r="G62" s="130"/>
      <c r="H62" s="130"/>
      <c r="I62" s="135"/>
      <c r="J62" s="135"/>
      <c r="K62" s="130"/>
      <c r="L62" s="130"/>
      <c r="M62" s="130"/>
      <c r="N62" s="130"/>
      <c r="O62" s="130"/>
      <c r="P62" s="130"/>
      <c r="Q62" s="130"/>
    </row>
    <row r="63" spans="1:17" ht="21.95" customHeight="1">
      <c r="A63" s="130">
        <v>57</v>
      </c>
      <c r="B63" s="135" t="str">
        <f t="array" ref="B63">IF(ROWS(الشيت!$GC$10:GC66)&lt;=COUNTIF(result,"راسب"),INDEX(glos,SMALL(IF(result="راسب",ROW(result)-ROW(الشيت!$GC$10)+1),ROW(57:57))),"")</f>
        <v/>
      </c>
      <c r="C63" s="130"/>
      <c r="D63" s="130"/>
      <c r="E63" s="130"/>
      <c r="F63" s="130"/>
      <c r="G63" s="130"/>
      <c r="H63" s="130"/>
      <c r="I63" s="135"/>
      <c r="J63" s="135"/>
      <c r="K63" s="130"/>
      <c r="L63" s="130"/>
      <c r="M63" s="130"/>
      <c r="N63" s="130"/>
      <c r="O63" s="130"/>
      <c r="P63" s="130"/>
      <c r="Q63" s="130"/>
    </row>
    <row r="64" spans="1:17" ht="21.95" customHeight="1">
      <c r="A64" s="130">
        <v>58</v>
      </c>
      <c r="B64" s="135" t="str">
        <f t="array" ref="B64">IF(ROWS(الشيت!$GC$10:GC67)&lt;=COUNTIF(result,"راسب"),INDEX(glos,SMALL(IF(result="راسب",ROW(result)-ROW(الشيت!$GC$10)+1),ROW(58:58))),"")</f>
        <v/>
      </c>
      <c r="C64" s="130"/>
      <c r="D64" s="130"/>
      <c r="E64" s="130"/>
      <c r="F64" s="130"/>
      <c r="G64" s="130"/>
      <c r="H64" s="130"/>
      <c r="I64" s="135"/>
      <c r="J64" s="135"/>
      <c r="K64" s="130"/>
      <c r="L64" s="130"/>
      <c r="M64" s="130"/>
      <c r="N64" s="130"/>
      <c r="O64" s="130"/>
      <c r="P64" s="130"/>
      <c r="Q64" s="130"/>
    </row>
    <row r="65" spans="1:17" ht="21.95" customHeight="1">
      <c r="A65" s="130">
        <v>59</v>
      </c>
      <c r="B65" s="135" t="str">
        <f t="array" ref="B65">IF(ROWS(الشيت!$GC$10:GC68)&lt;=COUNTIF(result,"راسب"),INDEX(glos,SMALL(IF(result="راسب",ROW(result)-ROW(الشيت!$GC$10)+1),ROW(59:59))),"")</f>
        <v/>
      </c>
      <c r="C65" s="130"/>
      <c r="D65" s="130"/>
      <c r="E65" s="130"/>
      <c r="F65" s="130"/>
      <c r="G65" s="130"/>
      <c r="H65" s="130"/>
      <c r="I65" s="135"/>
      <c r="J65" s="135"/>
      <c r="K65" s="130"/>
      <c r="L65" s="130"/>
      <c r="M65" s="130"/>
      <c r="N65" s="130"/>
      <c r="O65" s="130"/>
      <c r="P65" s="130"/>
      <c r="Q65" s="130"/>
    </row>
    <row r="66" spans="1:17" ht="21.95" customHeight="1">
      <c r="A66" s="130">
        <v>60</v>
      </c>
      <c r="B66" s="135" t="str">
        <f t="array" ref="B66">IF(ROWS(الشيت!$GC$10:GC69)&lt;=COUNTIF(result,"راسب"),INDEX(glos,SMALL(IF(result="راسب",ROW(result)-ROW(الشيت!$GC$10)+1),ROW(60:60))),"")</f>
        <v/>
      </c>
      <c r="C66" s="130"/>
      <c r="D66" s="130"/>
      <c r="E66" s="130"/>
      <c r="F66" s="130"/>
      <c r="G66" s="130"/>
      <c r="H66" s="130"/>
      <c r="I66" s="135"/>
      <c r="J66" s="135"/>
      <c r="K66" s="130"/>
      <c r="L66" s="130"/>
      <c r="M66" s="130"/>
      <c r="N66" s="130"/>
      <c r="O66" s="130"/>
      <c r="P66" s="130"/>
      <c r="Q66" s="130"/>
    </row>
    <row r="67" spans="1:17" ht="21.95" customHeight="1">
      <c r="A67" s="130">
        <v>61</v>
      </c>
      <c r="B67" s="135" t="str">
        <f t="array" ref="B67">IF(ROWS(الشيت!$GC$10:GC70)&lt;=COUNTIF(result,"راسب"),INDEX(glos,SMALL(IF(result="راسب",ROW(result)-ROW(الشيت!$GC$10)+1),ROW(61:61))),"")</f>
        <v/>
      </c>
      <c r="C67" s="130"/>
      <c r="D67" s="130"/>
      <c r="E67" s="130"/>
      <c r="F67" s="130"/>
      <c r="G67" s="130"/>
      <c r="H67" s="130"/>
      <c r="I67" s="135"/>
      <c r="J67" s="135"/>
      <c r="K67" s="130"/>
      <c r="L67" s="130"/>
      <c r="M67" s="130"/>
      <c r="N67" s="130"/>
      <c r="O67" s="130"/>
      <c r="P67" s="130"/>
      <c r="Q67" s="130"/>
    </row>
    <row r="68" spans="1:17" ht="21.95" customHeight="1">
      <c r="A68" s="130">
        <v>62</v>
      </c>
      <c r="B68" s="135" t="str">
        <f t="array" ref="B68">IF(ROWS(الشيت!$GC$10:GC71)&lt;=COUNTIF(result,"راسب"),INDEX(glos,SMALL(IF(result="راسب",ROW(result)-ROW(الشيت!$GC$10)+1),ROW(62:62))),"")</f>
        <v/>
      </c>
      <c r="C68" s="130"/>
      <c r="D68" s="130"/>
      <c r="E68" s="130"/>
      <c r="F68" s="130"/>
      <c r="G68" s="130"/>
      <c r="H68" s="130"/>
      <c r="I68" s="135"/>
      <c r="J68" s="135"/>
      <c r="K68" s="130"/>
      <c r="L68" s="130"/>
      <c r="M68" s="130"/>
      <c r="N68" s="130"/>
      <c r="O68" s="130"/>
      <c r="P68" s="130"/>
      <c r="Q68" s="130"/>
    </row>
    <row r="69" spans="1:17" ht="21.95" customHeight="1">
      <c r="A69" s="130">
        <v>63</v>
      </c>
      <c r="B69" s="135" t="str">
        <f t="array" ref="B69">IF(ROWS(الشيت!$GC$10:GC72)&lt;=COUNTIF(result,"راسب"),INDEX(glos,SMALL(IF(result="راسب",ROW(result)-ROW(الشيت!$GC$10)+1),ROW(63:63))),"")</f>
        <v/>
      </c>
      <c r="C69" s="130"/>
      <c r="D69" s="130"/>
      <c r="E69" s="130"/>
      <c r="F69" s="130"/>
      <c r="G69" s="130"/>
      <c r="H69" s="130"/>
      <c r="I69" s="135"/>
      <c r="J69" s="135"/>
      <c r="K69" s="130"/>
      <c r="L69" s="130"/>
      <c r="M69" s="130"/>
      <c r="N69" s="130"/>
      <c r="O69" s="130"/>
      <c r="P69" s="130"/>
      <c r="Q69" s="130"/>
    </row>
    <row r="70" spans="1:17" ht="21.95" customHeight="1">
      <c r="A70" s="130">
        <v>64</v>
      </c>
      <c r="B70" s="135" t="str">
        <f t="array" ref="B70">IF(ROWS(الشيت!$GC$10:GC73)&lt;=COUNTIF(result,"راسب"),INDEX(glos,SMALL(IF(result="راسب",ROW(result)-ROW(الشيت!$GC$10)+1),ROW(64:64))),"")</f>
        <v/>
      </c>
      <c r="C70" s="130"/>
      <c r="D70" s="130"/>
      <c r="E70" s="130"/>
      <c r="F70" s="130"/>
      <c r="G70" s="130"/>
      <c r="H70" s="130"/>
      <c r="I70" s="135"/>
      <c r="J70" s="135"/>
      <c r="K70" s="130"/>
      <c r="L70" s="130"/>
      <c r="M70" s="130"/>
      <c r="N70" s="130"/>
      <c r="O70" s="130"/>
      <c r="P70" s="130"/>
      <c r="Q70" s="130"/>
    </row>
    <row r="71" spans="1:17" ht="21.95" customHeight="1">
      <c r="A71" s="130">
        <v>65</v>
      </c>
      <c r="B71" s="135" t="str">
        <f t="array" ref="B71">IF(ROWS(الشيت!$GC$10:GC74)&lt;=COUNTIF(result,"راسب"),INDEX(glos,SMALL(IF(result="راسب",ROW(result)-ROW(الشيت!$GC$10)+1),ROW(65:65))),"")</f>
        <v/>
      </c>
      <c r="C71" s="130"/>
      <c r="D71" s="130"/>
      <c r="E71" s="130"/>
      <c r="F71" s="130"/>
      <c r="G71" s="130"/>
      <c r="H71" s="130"/>
      <c r="I71" s="135"/>
      <c r="J71" s="135"/>
      <c r="K71" s="130"/>
      <c r="L71" s="130"/>
      <c r="M71" s="130"/>
      <c r="N71" s="130"/>
      <c r="O71" s="130"/>
      <c r="P71" s="130"/>
      <c r="Q71" s="130"/>
    </row>
    <row r="72" spans="1:17" ht="21.95" customHeight="1">
      <c r="A72" s="130">
        <v>66</v>
      </c>
      <c r="B72" s="135" t="str">
        <f t="array" ref="B72">IF(ROWS(الشيت!$GC$10:GC75)&lt;=COUNTIF(result,"راسب"),INDEX(glos,SMALL(IF(result="راسب",ROW(result)-ROW(الشيت!$GC$10)+1),ROW(66:66))),"")</f>
        <v/>
      </c>
      <c r="C72" s="130"/>
      <c r="D72" s="130"/>
      <c r="E72" s="130"/>
      <c r="F72" s="130"/>
      <c r="G72" s="130"/>
      <c r="H72" s="130"/>
      <c r="I72" s="135"/>
      <c r="J72" s="135"/>
      <c r="K72" s="130"/>
      <c r="L72" s="130"/>
      <c r="M72" s="130"/>
      <c r="N72" s="130"/>
      <c r="O72" s="130"/>
      <c r="P72" s="130"/>
      <c r="Q72" s="130"/>
    </row>
    <row r="73" spans="1:17" ht="21.95" customHeight="1">
      <c r="A73" s="130">
        <v>67</v>
      </c>
      <c r="B73" s="135" t="str">
        <f t="array" ref="B73">IF(ROWS(الشيت!$GC$10:GC76)&lt;=COUNTIF(result,"راسب"),INDEX(glos,SMALL(IF(result="راسب",ROW(result)-ROW(الشيت!$GC$10)+1),ROW(67:67))),"")</f>
        <v/>
      </c>
      <c r="C73" s="130"/>
      <c r="D73" s="130"/>
      <c r="E73" s="130"/>
      <c r="F73" s="130"/>
      <c r="G73" s="130"/>
      <c r="H73" s="130"/>
      <c r="I73" s="135"/>
      <c r="J73" s="135"/>
      <c r="K73" s="130"/>
      <c r="L73" s="130"/>
      <c r="M73" s="130"/>
      <c r="N73" s="130"/>
      <c r="O73" s="130"/>
      <c r="P73" s="130"/>
      <c r="Q73" s="130"/>
    </row>
    <row r="74" spans="1:17" ht="21.95" customHeight="1">
      <c r="A74" s="130">
        <v>68</v>
      </c>
      <c r="B74" s="135" t="str">
        <f t="array" ref="B74">IF(ROWS(الشيت!$GC$10:GC77)&lt;=COUNTIF(result,"راسب"),INDEX(glos,SMALL(IF(result="راسب",ROW(result)-ROW(الشيت!$GC$10)+1),ROW(68:68))),"")</f>
        <v/>
      </c>
      <c r="C74" s="130"/>
      <c r="D74" s="130"/>
      <c r="E74" s="130"/>
      <c r="F74" s="130"/>
      <c r="G74" s="130"/>
      <c r="H74" s="130"/>
      <c r="I74" s="135"/>
      <c r="J74" s="135"/>
      <c r="K74" s="130"/>
      <c r="L74" s="130"/>
      <c r="M74" s="130"/>
      <c r="N74" s="130"/>
      <c r="O74" s="130"/>
      <c r="P74" s="130"/>
      <c r="Q74" s="130"/>
    </row>
    <row r="75" spans="1:17" ht="21.95" customHeight="1">
      <c r="A75" s="130">
        <v>69</v>
      </c>
      <c r="B75" s="135" t="str">
        <f t="array" ref="B75">IF(ROWS(الشيت!$GC$10:GC78)&lt;=COUNTIF(result,"راسب"),INDEX(glos,SMALL(IF(result="راسب",ROW(result)-ROW(الشيت!$GC$10)+1),ROW(69:69))),"")</f>
        <v/>
      </c>
      <c r="C75" s="130"/>
      <c r="D75" s="130"/>
      <c r="E75" s="130"/>
      <c r="F75" s="130"/>
      <c r="G75" s="130"/>
      <c r="H75" s="130"/>
      <c r="I75" s="135"/>
      <c r="J75" s="135"/>
      <c r="K75" s="130"/>
      <c r="L75" s="130"/>
      <c r="M75" s="130"/>
      <c r="N75" s="130"/>
      <c r="O75" s="130"/>
      <c r="P75" s="130"/>
      <c r="Q75" s="130"/>
    </row>
    <row r="76" spans="1:17" ht="21.95" customHeight="1">
      <c r="A76" s="130">
        <v>70</v>
      </c>
      <c r="B76" s="135" t="str">
        <f t="array" ref="B76">IF(ROWS(الشيت!$GC$10:GC79)&lt;=COUNTIF(result,"راسب"),INDEX(glos,SMALL(IF(result="راسب",ROW(result)-ROW(الشيت!$GC$10)+1),ROW(70:70))),"")</f>
        <v/>
      </c>
      <c r="C76" s="130"/>
      <c r="D76" s="130"/>
      <c r="E76" s="130"/>
      <c r="F76" s="130"/>
      <c r="G76" s="130"/>
      <c r="H76" s="130"/>
      <c r="I76" s="135"/>
      <c r="J76" s="135"/>
      <c r="K76" s="130"/>
      <c r="L76" s="130"/>
      <c r="M76" s="130"/>
      <c r="N76" s="130"/>
      <c r="O76" s="130"/>
      <c r="P76" s="130"/>
      <c r="Q76" s="130"/>
    </row>
    <row r="77" spans="1:17" ht="21.95" customHeight="1">
      <c r="A77" s="130">
        <v>71</v>
      </c>
      <c r="B77" s="135" t="str">
        <f t="array" ref="B77">IF(ROWS(الشيت!$GC$10:GC80)&lt;=COUNTIF(result,"راسب"),INDEX(glos,SMALL(IF(result="راسب",ROW(result)-ROW(الشيت!$GC$10)+1),ROW(71:71))),"")</f>
        <v/>
      </c>
      <c r="C77" s="130"/>
      <c r="D77" s="130"/>
      <c r="E77" s="130"/>
      <c r="F77" s="130"/>
      <c r="G77" s="130"/>
      <c r="H77" s="130"/>
      <c r="I77" s="135"/>
      <c r="J77" s="135"/>
      <c r="K77" s="130"/>
      <c r="L77" s="130"/>
      <c r="M77" s="130"/>
      <c r="N77" s="130"/>
      <c r="O77" s="130"/>
      <c r="P77" s="130"/>
      <c r="Q77" s="130"/>
    </row>
    <row r="78" spans="1:17" ht="21.95" customHeight="1">
      <c r="A78" s="130">
        <v>72</v>
      </c>
      <c r="B78" s="135" t="str">
        <f t="array" ref="B78">IF(ROWS(الشيت!$GC$10:GC81)&lt;=COUNTIF(result,"راسب"),INDEX(glos,SMALL(IF(result="راسب",ROW(result)-ROW(الشيت!$GC$10)+1),ROW(72:72))),"")</f>
        <v/>
      </c>
      <c r="C78" s="130"/>
      <c r="D78" s="130"/>
      <c r="E78" s="130"/>
      <c r="F78" s="130"/>
      <c r="G78" s="130"/>
      <c r="H78" s="130"/>
      <c r="I78" s="135"/>
      <c r="J78" s="135"/>
      <c r="K78" s="130"/>
      <c r="L78" s="130"/>
      <c r="M78" s="130"/>
      <c r="N78" s="130"/>
      <c r="O78" s="130"/>
      <c r="P78" s="130"/>
      <c r="Q78" s="130"/>
    </row>
    <row r="79" spans="1:17" ht="21.95" customHeight="1">
      <c r="A79" s="130">
        <v>73</v>
      </c>
      <c r="B79" s="135" t="str">
        <f t="array" ref="B79">IF(ROWS(الشيت!$GC$10:GC82)&lt;=COUNTIF(result,"راسب"),INDEX(glos,SMALL(IF(result="راسب",ROW(result)-ROW(الشيت!$GC$10)+1),ROW(73:73))),"")</f>
        <v/>
      </c>
      <c r="C79" s="130"/>
      <c r="D79" s="130"/>
      <c r="E79" s="130"/>
      <c r="F79" s="130"/>
      <c r="G79" s="130"/>
      <c r="H79" s="130"/>
      <c r="I79" s="135"/>
      <c r="J79" s="135"/>
      <c r="K79" s="130"/>
      <c r="L79" s="130"/>
      <c r="M79" s="130"/>
      <c r="N79" s="130"/>
      <c r="O79" s="130"/>
      <c r="P79" s="130"/>
      <c r="Q79" s="130"/>
    </row>
    <row r="80" spans="1:17" ht="21.95" customHeight="1">
      <c r="A80" s="130">
        <v>74</v>
      </c>
      <c r="B80" s="135" t="str">
        <f t="array" ref="B80">IF(ROWS(الشيت!$GC$10:GC83)&lt;=COUNTIF(result,"راسب"),INDEX(glos,SMALL(IF(result="راسب",ROW(result)-ROW(الشيت!$GC$10)+1),ROW(74:74))),"")</f>
        <v/>
      </c>
      <c r="C80" s="130"/>
      <c r="D80" s="130"/>
      <c r="E80" s="130"/>
      <c r="F80" s="130"/>
      <c r="G80" s="130"/>
      <c r="H80" s="130"/>
      <c r="I80" s="135"/>
      <c r="J80" s="135"/>
      <c r="K80" s="130"/>
      <c r="L80" s="130"/>
      <c r="M80" s="130"/>
      <c r="N80" s="130"/>
      <c r="O80" s="130"/>
      <c r="P80" s="130"/>
      <c r="Q80" s="130"/>
    </row>
    <row r="81" spans="1:17" ht="21.95" customHeight="1">
      <c r="A81" s="130">
        <v>75</v>
      </c>
      <c r="B81" s="135" t="str">
        <f t="array" ref="B81">IF(ROWS(الشيت!$GC$10:GC84)&lt;=COUNTIF(result,"راسب"),INDEX(glos,SMALL(IF(result="راسب",ROW(result)-ROW(الشيت!$GC$10)+1),ROW(75:75))),"")</f>
        <v/>
      </c>
      <c r="C81" s="130"/>
      <c r="D81" s="130"/>
      <c r="E81" s="130"/>
      <c r="F81" s="130"/>
      <c r="G81" s="130"/>
      <c r="H81" s="130"/>
      <c r="I81" s="135"/>
      <c r="J81" s="135"/>
      <c r="K81" s="130"/>
      <c r="L81" s="130"/>
      <c r="M81" s="130"/>
      <c r="N81" s="130"/>
      <c r="O81" s="130"/>
      <c r="P81" s="130"/>
      <c r="Q81" s="130"/>
    </row>
    <row r="82" spans="1:17" ht="21.95" customHeight="1">
      <c r="A82" s="130">
        <v>76</v>
      </c>
      <c r="B82" s="135" t="str">
        <f t="array" ref="B82">IF(ROWS(الشيت!$GC$10:GC85)&lt;=COUNTIF(result,"راسب"),INDEX(glos,SMALL(IF(result="راسب",ROW(result)-ROW(الشيت!$GC$10)+1),ROW(76:76))),"")</f>
        <v/>
      </c>
      <c r="C82" s="130"/>
      <c r="D82" s="130"/>
      <c r="E82" s="130"/>
      <c r="F82" s="130"/>
      <c r="G82" s="130"/>
      <c r="H82" s="130"/>
      <c r="I82" s="135"/>
      <c r="J82" s="135"/>
      <c r="K82" s="130"/>
      <c r="L82" s="130"/>
      <c r="M82" s="130"/>
      <c r="N82" s="130"/>
      <c r="O82" s="130"/>
      <c r="P82" s="130"/>
      <c r="Q82" s="130"/>
    </row>
    <row r="83" spans="1:17" ht="21.95" customHeight="1">
      <c r="A83" s="130">
        <v>77</v>
      </c>
      <c r="B83" s="135" t="str">
        <f t="array" ref="B83">IF(ROWS(الشيت!$GC$10:GC86)&lt;=COUNTIF(result,"راسب"),INDEX(glos,SMALL(IF(result="راسب",ROW(result)-ROW(الشيت!$GC$10)+1),ROW(77:77))),"")</f>
        <v/>
      </c>
      <c r="C83" s="130"/>
      <c r="D83" s="130"/>
      <c r="E83" s="130"/>
      <c r="F83" s="130"/>
      <c r="G83" s="130"/>
      <c r="H83" s="130"/>
      <c r="I83" s="135"/>
      <c r="J83" s="135"/>
      <c r="K83" s="130"/>
      <c r="L83" s="130"/>
      <c r="M83" s="130"/>
      <c r="N83" s="130"/>
      <c r="O83" s="130"/>
      <c r="P83" s="130"/>
      <c r="Q83" s="130"/>
    </row>
    <row r="84" spans="1:17" ht="21.95" customHeight="1">
      <c r="A84" s="130">
        <v>78</v>
      </c>
      <c r="B84" s="135" t="str">
        <f t="array" ref="B84">IF(ROWS(الشيت!$GC$10:GC87)&lt;=COUNTIF(result,"راسب"),INDEX(glos,SMALL(IF(result="راسب",ROW(result)-ROW(الشيت!$GC$10)+1),ROW(78:78))),"")</f>
        <v/>
      </c>
      <c r="C84" s="130"/>
      <c r="D84" s="130"/>
      <c r="E84" s="130"/>
      <c r="F84" s="130"/>
      <c r="G84" s="130"/>
      <c r="H84" s="130"/>
      <c r="I84" s="135"/>
      <c r="J84" s="135"/>
      <c r="K84" s="130"/>
      <c r="L84" s="130"/>
      <c r="M84" s="130"/>
      <c r="N84" s="130"/>
      <c r="O84" s="130"/>
      <c r="P84" s="130"/>
      <c r="Q84" s="130"/>
    </row>
    <row r="85" spans="1:17" ht="21.95" customHeight="1">
      <c r="A85" s="130">
        <v>79</v>
      </c>
      <c r="B85" s="135" t="str">
        <f t="array" ref="B85">IF(ROWS(الشيت!$GC$10:GC88)&lt;=COUNTIF(result,"راسب"),INDEX(glos,SMALL(IF(result="راسب",ROW(result)-ROW(الشيت!$GC$10)+1),ROW(79:79))),"")</f>
        <v/>
      </c>
      <c r="C85" s="130"/>
      <c r="D85" s="130"/>
      <c r="E85" s="130"/>
      <c r="F85" s="130"/>
      <c r="G85" s="130"/>
      <c r="H85" s="130"/>
      <c r="I85" s="135"/>
      <c r="J85" s="135"/>
      <c r="K85" s="130"/>
      <c r="L85" s="130"/>
      <c r="M85" s="130"/>
      <c r="N85" s="130"/>
      <c r="O85" s="130"/>
      <c r="P85" s="130"/>
      <c r="Q85" s="130"/>
    </row>
    <row r="86" spans="1:17" ht="21.95" customHeight="1">
      <c r="A86" s="130">
        <v>80</v>
      </c>
      <c r="B86" s="135" t="str">
        <f t="array" ref="B86">IF(ROWS(الشيت!$GC$10:GC89)&lt;=COUNTIF(result,"راسب"),INDEX(glos,SMALL(IF(result="راسب",ROW(result)-ROW(الشيت!$GC$10)+1),ROW(80:80))),"")</f>
        <v/>
      </c>
      <c r="C86" s="130"/>
      <c r="D86" s="130"/>
      <c r="E86" s="130"/>
      <c r="F86" s="130"/>
      <c r="G86" s="130"/>
      <c r="H86" s="130"/>
      <c r="I86" s="135"/>
      <c r="J86" s="135"/>
      <c r="K86" s="130"/>
      <c r="L86" s="130"/>
      <c r="M86" s="130"/>
      <c r="N86" s="130"/>
      <c r="O86" s="130"/>
      <c r="P86" s="130"/>
      <c r="Q86" s="130"/>
    </row>
    <row r="87" spans="1:17" ht="21.95" customHeight="1">
      <c r="A87" s="130">
        <v>81</v>
      </c>
      <c r="B87" s="135" t="str">
        <f t="array" ref="B87">IF(ROWS(الشيت!$GC$10:GC90)&lt;=COUNTIF(result,"راسب"),INDEX(glos,SMALL(IF(result="راسب",ROW(result)-ROW(الشيت!$GC$10)+1),ROW(81:81))),"")</f>
        <v/>
      </c>
      <c r="C87" s="130"/>
      <c r="D87" s="130"/>
      <c r="E87" s="130"/>
      <c r="F87" s="130"/>
      <c r="G87" s="130"/>
      <c r="H87" s="130"/>
      <c r="I87" s="135"/>
      <c r="J87" s="135"/>
      <c r="K87" s="130"/>
      <c r="L87" s="130"/>
      <c r="M87" s="130"/>
      <c r="N87" s="130"/>
      <c r="O87" s="130"/>
      <c r="P87" s="130"/>
      <c r="Q87" s="130"/>
    </row>
    <row r="88" spans="1:17" ht="21.95" customHeight="1">
      <c r="A88" s="130">
        <v>82</v>
      </c>
      <c r="B88" s="135" t="str">
        <f t="array" ref="B88">IF(ROWS(الشيت!$GC$10:GC91)&lt;=COUNTIF(result,"راسب"),INDEX(glos,SMALL(IF(result="راسب",ROW(result)-ROW(الشيت!$GC$10)+1),ROW(82:82))),"")</f>
        <v/>
      </c>
      <c r="C88" s="130"/>
      <c r="D88" s="130"/>
      <c r="E88" s="130"/>
      <c r="F88" s="130"/>
      <c r="G88" s="130"/>
      <c r="H88" s="130"/>
      <c r="I88" s="135"/>
      <c r="J88" s="135"/>
      <c r="K88" s="130"/>
      <c r="L88" s="130"/>
      <c r="M88" s="130"/>
      <c r="N88" s="130"/>
      <c r="O88" s="130"/>
      <c r="P88" s="130"/>
      <c r="Q88" s="130"/>
    </row>
    <row r="89" spans="1:17" ht="21.95" customHeight="1">
      <c r="A89" s="130">
        <v>83</v>
      </c>
      <c r="B89" s="135" t="str">
        <f t="array" ref="B89">IF(ROWS(الشيت!$GC$10:GC92)&lt;=COUNTIF(result,"راسب"),INDEX(glos,SMALL(IF(result="راسب",ROW(result)-ROW(الشيت!$GC$10)+1),ROW(83:83))),"")</f>
        <v/>
      </c>
      <c r="C89" s="130"/>
      <c r="D89" s="130"/>
      <c r="E89" s="130"/>
      <c r="F89" s="130"/>
      <c r="G89" s="130"/>
      <c r="H89" s="130"/>
      <c r="I89" s="135"/>
      <c r="J89" s="135"/>
      <c r="K89" s="130"/>
      <c r="L89" s="130"/>
      <c r="M89" s="130"/>
      <c r="N89" s="130"/>
      <c r="O89" s="130"/>
      <c r="P89" s="130"/>
      <c r="Q89" s="130"/>
    </row>
    <row r="90" spans="1:17" ht="21.95" customHeight="1">
      <c r="A90" s="130">
        <v>84</v>
      </c>
      <c r="B90" s="135" t="str">
        <f t="array" ref="B90">IF(ROWS(الشيت!$GC$10:GC93)&lt;=COUNTIF(result,"راسب"),INDEX(glos,SMALL(IF(result="راسب",ROW(result)-ROW(الشيت!$GC$10)+1),ROW(84:84))),"")</f>
        <v/>
      </c>
      <c r="C90" s="130"/>
      <c r="D90" s="130"/>
      <c r="E90" s="130"/>
      <c r="F90" s="130"/>
      <c r="G90" s="130"/>
      <c r="H90" s="130"/>
      <c r="I90" s="135"/>
      <c r="J90" s="135"/>
      <c r="K90" s="130"/>
      <c r="L90" s="130"/>
      <c r="M90" s="130"/>
      <c r="N90" s="130"/>
      <c r="O90" s="130"/>
      <c r="P90" s="130"/>
      <c r="Q90" s="130"/>
    </row>
    <row r="91" spans="1:17" ht="21.95" customHeight="1">
      <c r="A91" s="130">
        <v>85</v>
      </c>
      <c r="B91" s="135" t="str">
        <f t="array" ref="B91">IF(ROWS(الشيت!$GC$10:GC94)&lt;=COUNTIF(result,"راسب"),INDEX(glos,SMALL(IF(result="راسب",ROW(result)-ROW(الشيت!$GC$10)+1),ROW(85:85))),"")</f>
        <v/>
      </c>
      <c r="C91" s="130"/>
      <c r="D91" s="130"/>
      <c r="E91" s="130"/>
      <c r="F91" s="130"/>
      <c r="G91" s="130"/>
      <c r="H91" s="130"/>
      <c r="I91" s="135"/>
      <c r="J91" s="135"/>
      <c r="K91" s="130"/>
      <c r="L91" s="130"/>
      <c r="M91" s="130"/>
      <c r="N91" s="130"/>
      <c r="O91" s="130"/>
      <c r="P91" s="130"/>
      <c r="Q91" s="130"/>
    </row>
    <row r="92" spans="1:17" ht="21.95" customHeight="1">
      <c r="A92" s="130">
        <v>86</v>
      </c>
      <c r="B92" s="135" t="str">
        <f t="array" ref="B92">IF(ROWS(الشيت!$GC$10:GC95)&lt;=COUNTIF(result,"راسب"),INDEX(glos,SMALL(IF(result="راسب",ROW(result)-ROW(الشيت!$GC$10)+1),ROW(86:86))),"")</f>
        <v/>
      </c>
      <c r="C92" s="130"/>
      <c r="D92" s="130"/>
      <c r="E92" s="130"/>
      <c r="F92" s="130"/>
      <c r="G92" s="130"/>
      <c r="H92" s="130"/>
      <c r="I92" s="135"/>
      <c r="J92" s="135"/>
      <c r="K92" s="130"/>
      <c r="L92" s="130"/>
      <c r="M92" s="130"/>
      <c r="N92" s="130"/>
      <c r="O92" s="130"/>
      <c r="P92" s="130"/>
      <c r="Q92" s="130"/>
    </row>
    <row r="93" spans="1:17" ht="21.95" customHeight="1">
      <c r="A93" s="130">
        <v>87</v>
      </c>
      <c r="B93" s="135" t="str">
        <f t="array" ref="B93">IF(ROWS(الشيت!$GC$10:GC96)&lt;=COUNTIF(result,"راسب"),INDEX(glos,SMALL(IF(result="راسب",ROW(result)-ROW(الشيت!$GC$10)+1),ROW(87:87))),"")</f>
        <v/>
      </c>
      <c r="C93" s="130"/>
      <c r="D93" s="130"/>
      <c r="E93" s="130"/>
      <c r="F93" s="130"/>
      <c r="G93" s="130"/>
      <c r="H93" s="130"/>
      <c r="I93" s="135"/>
      <c r="J93" s="135"/>
      <c r="K93" s="130"/>
      <c r="L93" s="130"/>
      <c r="M93" s="130"/>
      <c r="N93" s="130"/>
      <c r="O93" s="130"/>
      <c r="P93" s="130"/>
      <c r="Q93" s="130"/>
    </row>
    <row r="94" spans="1:17" ht="21.95" customHeight="1">
      <c r="A94" s="130">
        <v>88</v>
      </c>
      <c r="B94" s="135" t="str">
        <f t="array" ref="B94">IF(ROWS(الشيت!$GC$10:GC97)&lt;=COUNTIF(result,"راسب"),INDEX(glos,SMALL(IF(result="راسب",ROW(result)-ROW(الشيت!$GC$10)+1),ROW(88:88))),"")</f>
        <v/>
      </c>
      <c r="C94" s="130"/>
      <c r="D94" s="130"/>
      <c r="E94" s="130"/>
      <c r="F94" s="130"/>
      <c r="G94" s="130"/>
      <c r="H94" s="130"/>
      <c r="I94" s="135"/>
      <c r="J94" s="135"/>
      <c r="K94" s="130"/>
      <c r="L94" s="130"/>
      <c r="M94" s="130"/>
      <c r="N94" s="130"/>
      <c r="O94" s="130"/>
      <c r="P94" s="130"/>
      <c r="Q94" s="130"/>
    </row>
    <row r="95" spans="1:17" ht="21.95" customHeight="1">
      <c r="A95" s="130">
        <v>89</v>
      </c>
      <c r="B95" s="135" t="str">
        <f t="array" ref="B95">IF(ROWS(الشيت!$GC$10:GC98)&lt;=COUNTIF(result,"راسب"),INDEX(glos,SMALL(IF(result="راسب",ROW(result)-ROW(الشيت!$GC$10)+1),ROW(89:89))),"")</f>
        <v/>
      </c>
      <c r="C95" s="130"/>
      <c r="D95" s="130"/>
      <c r="E95" s="130"/>
      <c r="F95" s="130"/>
      <c r="G95" s="130"/>
      <c r="H95" s="130"/>
      <c r="I95" s="135"/>
      <c r="J95" s="135"/>
      <c r="K95" s="130"/>
      <c r="L95" s="130"/>
      <c r="M95" s="130"/>
      <c r="N95" s="130"/>
      <c r="O95" s="130"/>
      <c r="P95" s="130"/>
      <c r="Q95" s="130"/>
    </row>
    <row r="96" spans="1:17" ht="21.95" customHeight="1">
      <c r="A96" s="130">
        <v>90</v>
      </c>
      <c r="B96" s="135" t="str">
        <f t="array" ref="B96">IF(ROWS(الشيت!$GC$10:GC99)&lt;=COUNTIF(result,"راسب"),INDEX(glos,SMALL(IF(result="راسب",ROW(result)-ROW(الشيت!$GC$10)+1),ROW(90:90))),"")</f>
        <v/>
      </c>
      <c r="C96" s="130"/>
      <c r="D96" s="130"/>
      <c r="E96" s="130"/>
      <c r="F96" s="130"/>
      <c r="G96" s="130"/>
      <c r="H96" s="130"/>
      <c r="I96" s="135"/>
      <c r="J96" s="135"/>
      <c r="K96" s="130"/>
      <c r="L96" s="130"/>
      <c r="M96" s="130"/>
      <c r="N96" s="130"/>
      <c r="O96" s="130"/>
      <c r="P96" s="130"/>
      <c r="Q96" s="130"/>
    </row>
    <row r="97" spans="1:17" ht="21.95" customHeight="1">
      <c r="A97" s="130">
        <v>91</v>
      </c>
      <c r="B97" s="135" t="str">
        <f t="array" ref="B97">IF(ROWS(الشيت!$GC$10:GC100)&lt;=COUNTIF(result,"راسب"),INDEX(glos,SMALL(IF(result="راسب",ROW(result)-ROW(الشيت!$GC$10)+1),ROW(91:91))),"")</f>
        <v/>
      </c>
      <c r="C97" s="130"/>
      <c r="D97" s="130"/>
      <c r="E97" s="130"/>
      <c r="F97" s="130"/>
      <c r="G97" s="130"/>
      <c r="H97" s="130"/>
      <c r="I97" s="135"/>
      <c r="J97" s="135"/>
      <c r="K97" s="130"/>
      <c r="L97" s="130"/>
      <c r="M97" s="130"/>
      <c r="N97" s="130"/>
      <c r="O97" s="130"/>
      <c r="P97" s="130"/>
      <c r="Q97" s="130"/>
    </row>
    <row r="98" spans="1:17" ht="21.95" customHeight="1">
      <c r="A98" s="130">
        <v>92</v>
      </c>
      <c r="B98" s="135" t="str">
        <f t="array" ref="B98">IF(ROWS(الشيت!$GC$10:GC101)&lt;=COUNTIF(result,"راسب"),INDEX(glos,SMALL(IF(result="راسب",ROW(result)-ROW(الشيت!$GC$10)+1),ROW(92:92))),"")</f>
        <v/>
      </c>
      <c r="C98" s="130"/>
      <c r="D98" s="130"/>
      <c r="E98" s="130"/>
      <c r="F98" s="130"/>
      <c r="G98" s="130"/>
      <c r="H98" s="130"/>
      <c r="I98" s="135"/>
      <c r="J98" s="135"/>
      <c r="K98" s="130"/>
      <c r="L98" s="130"/>
      <c r="M98" s="130"/>
      <c r="N98" s="130"/>
      <c r="O98" s="130"/>
      <c r="P98" s="130"/>
      <c r="Q98" s="130"/>
    </row>
    <row r="99" spans="1:17" ht="21.95" customHeight="1">
      <c r="A99" s="130">
        <v>93</v>
      </c>
      <c r="B99" s="135" t="str">
        <f t="array" ref="B99">IF(ROWS(الشيت!$GC$10:GC102)&lt;=COUNTIF(result,"راسب"),INDEX(glos,SMALL(IF(result="راسب",ROW(result)-ROW(الشيت!$GC$10)+1),ROW(93:93))),"")</f>
        <v/>
      </c>
      <c r="C99" s="130"/>
      <c r="D99" s="130"/>
      <c r="E99" s="130"/>
      <c r="F99" s="130"/>
      <c r="G99" s="130"/>
      <c r="H99" s="130"/>
      <c r="I99" s="135"/>
      <c r="J99" s="135"/>
      <c r="K99" s="130"/>
      <c r="L99" s="130"/>
      <c r="M99" s="130"/>
      <c r="N99" s="130"/>
      <c r="O99" s="130"/>
      <c r="P99" s="130"/>
      <c r="Q99" s="130"/>
    </row>
    <row r="100" spans="1:17" ht="21.95" customHeight="1">
      <c r="A100" s="130">
        <v>94</v>
      </c>
      <c r="B100" s="135" t="str">
        <f t="array" ref="B100">IF(ROWS(الشيت!$GC$10:GC103)&lt;=COUNTIF(result,"راسب"),INDEX(glos,SMALL(IF(result="راسب",ROW(result)-ROW(الشيت!$GC$10)+1),ROW(94:94))),"")</f>
        <v/>
      </c>
      <c r="C100" s="130"/>
      <c r="D100" s="130"/>
      <c r="E100" s="130"/>
      <c r="F100" s="130"/>
      <c r="G100" s="130"/>
      <c r="H100" s="130"/>
      <c r="I100" s="135"/>
      <c r="J100" s="135"/>
      <c r="K100" s="130"/>
      <c r="L100" s="130"/>
      <c r="M100" s="130"/>
      <c r="N100" s="130"/>
      <c r="O100" s="130"/>
      <c r="P100" s="130"/>
      <c r="Q100" s="130"/>
    </row>
    <row r="101" spans="1:17" ht="21.95" customHeight="1">
      <c r="A101" s="130">
        <v>95</v>
      </c>
      <c r="B101" s="135" t="str">
        <f t="array" ref="B101">IF(ROWS(الشيت!$GC$10:GC104)&lt;=COUNTIF(result,"راسب"),INDEX(glos,SMALL(IF(result="راسب",ROW(result)-ROW(الشيت!$GC$10)+1),ROW(95:95))),"")</f>
        <v/>
      </c>
      <c r="C101" s="130"/>
      <c r="D101" s="130"/>
      <c r="E101" s="130"/>
      <c r="F101" s="130"/>
      <c r="G101" s="130"/>
      <c r="H101" s="130"/>
      <c r="I101" s="135"/>
      <c r="J101" s="135"/>
      <c r="K101" s="130"/>
      <c r="L101" s="130"/>
      <c r="M101" s="130"/>
      <c r="N101" s="130"/>
      <c r="O101" s="130"/>
      <c r="P101" s="130"/>
      <c r="Q101" s="130"/>
    </row>
    <row r="102" spans="1:17" ht="21.95" customHeight="1">
      <c r="A102" s="130">
        <v>96</v>
      </c>
      <c r="B102" s="135" t="str">
        <f t="array" ref="B102">IF(ROWS(الشيت!$GC$10:GC105)&lt;=COUNTIF(result,"راسب"),INDEX(glos,SMALL(IF(result="راسب",ROW(result)-ROW(الشيت!$GC$10)+1),ROW(96:96))),"")</f>
        <v/>
      </c>
      <c r="C102" s="130"/>
      <c r="D102" s="130"/>
      <c r="E102" s="130"/>
      <c r="F102" s="130"/>
      <c r="G102" s="130"/>
      <c r="H102" s="130"/>
      <c r="I102" s="135"/>
      <c r="J102" s="135"/>
      <c r="K102" s="130"/>
      <c r="L102" s="130"/>
      <c r="M102" s="130"/>
      <c r="N102" s="130"/>
      <c r="O102" s="130"/>
      <c r="P102" s="130"/>
      <c r="Q102" s="130"/>
    </row>
    <row r="103" spans="1:17" ht="21.95" customHeight="1">
      <c r="A103" s="130">
        <v>97</v>
      </c>
      <c r="B103" s="135" t="str">
        <f t="array" ref="B103">IF(ROWS(الشيت!$GC$10:GC106)&lt;=COUNTIF(result,"راسب"),INDEX(glos,SMALL(IF(result="راسب",ROW(result)-ROW(الشيت!$GC$10)+1),ROW(97:97))),"")</f>
        <v/>
      </c>
      <c r="C103" s="130"/>
      <c r="D103" s="130"/>
      <c r="E103" s="130"/>
      <c r="F103" s="130"/>
      <c r="G103" s="130"/>
      <c r="H103" s="130"/>
      <c r="I103" s="135"/>
      <c r="J103" s="135"/>
      <c r="K103" s="130"/>
      <c r="L103" s="130"/>
      <c r="M103" s="130"/>
      <c r="N103" s="130"/>
      <c r="O103" s="130"/>
      <c r="P103" s="130"/>
      <c r="Q103" s="130"/>
    </row>
    <row r="104" spans="1:17" ht="21.95" customHeight="1">
      <c r="A104" s="130">
        <v>98</v>
      </c>
      <c r="B104" s="135" t="str">
        <f t="array" ref="B104">IF(ROWS(الشيت!$GC$10:GC107)&lt;=COUNTIF(result,"راسب"),INDEX(glos,SMALL(IF(result="راسب",ROW(result)-ROW(الشيت!$GC$10)+1),ROW(98:98))),"")</f>
        <v/>
      </c>
      <c r="C104" s="130"/>
      <c r="D104" s="130"/>
      <c r="E104" s="130"/>
      <c r="F104" s="130"/>
      <c r="G104" s="130"/>
      <c r="H104" s="130"/>
      <c r="I104" s="135"/>
      <c r="J104" s="135"/>
      <c r="K104" s="130"/>
      <c r="L104" s="130"/>
      <c r="M104" s="130"/>
      <c r="N104" s="130"/>
      <c r="O104" s="130"/>
      <c r="P104" s="130"/>
      <c r="Q104" s="130"/>
    </row>
    <row r="105" spans="1:17" ht="21.95" customHeight="1">
      <c r="A105" s="130">
        <v>99</v>
      </c>
      <c r="B105" s="135" t="str">
        <f t="array" ref="B105">IF(ROWS(الشيت!$GC$10:GC108)&lt;=COUNTIF(result,"راسب"),INDEX(glos,SMALL(IF(result="راسب",ROW(result)-ROW(الشيت!$GC$10)+1),ROW(99:99))),"")</f>
        <v/>
      </c>
      <c r="C105" s="130"/>
      <c r="D105" s="130"/>
      <c r="E105" s="130"/>
      <c r="F105" s="130"/>
      <c r="G105" s="130"/>
      <c r="H105" s="130"/>
      <c r="I105" s="135"/>
      <c r="J105" s="135"/>
      <c r="K105" s="130"/>
      <c r="L105" s="130"/>
      <c r="M105" s="130"/>
      <c r="N105" s="130"/>
      <c r="O105" s="130"/>
      <c r="P105" s="130"/>
      <c r="Q105" s="130"/>
    </row>
    <row r="106" spans="1:17" ht="21.95" customHeight="1">
      <c r="A106" s="130">
        <v>100</v>
      </c>
      <c r="B106" s="135" t="str">
        <f t="array" ref="B106">IF(ROWS(الشيت!$GC$10:GC109)&lt;=COUNTIF(result,"راسب"),INDEX(glos,SMALL(IF(result="راسب",ROW(result)-ROW(الشيت!$GC$10)+1),ROW(100:100))),"")</f>
        <v/>
      </c>
      <c r="C106" s="130"/>
      <c r="D106" s="130"/>
      <c r="E106" s="130"/>
      <c r="F106" s="130"/>
      <c r="G106" s="130"/>
      <c r="H106" s="130"/>
      <c r="I106" s="135"/>
      <c r="J106" s="135"/>
      <c r="K106" s="130"/>
      <c r="L106" s="130"/>
      <c r="M106" s="130"/>
      <c r="N106" s="130"/>
      <c r="O106" s="130"/>
      <c r="P106" s="130"/>
      <c r="Q106" s="130"/>
    </row>
    <row r="107" spans="1:17" ht="21.95" customHeight="1">
      <c r="A107" s="130">
        <v>101</v>
      </c>
      <c r="B107" s="135" t="str">
        <f t="array" ref="B107">IF(ROWS(الشيت!$GC$10:GC110)&lt;=COUNTIF(result,"راسب"),INDEX(glos,SMALL(IF(result="راسب",ROW(result)-ROW(الشيت!$GC$10)+1),ROW(101:101))),"")</f>
        <v/>
      </c>
      <c r="C107" s="130"/>
      <c r="D107" s="130"/>
      <c r="E107" s="130"/>
      <c r="F107" s="130"/>
      <c r="G107" s="130"/>
      <c r="H107" s="130"/>
      <c r="I107" s="135"/>
      <c r="J107" s="135"/>
      <c r="K107" s="130"/>
      <c r="L107" s="130"/>
      <c r="M107" s="130"/>
      <c r="N107" s="130"/>
      <c r="O107" s="130"/>
      <c r="P107" s="130"/>
      <c r="Q107" s="130"/>
    </row>
    <row r="108" spans="1:17" ht="21.95" customHeight="1">
      <c r="A108" s="130">
        <v>102</v>
      </c>
      <c r="B108" s="135" t="str">
        <f t="array" ref="B108">IF(ROWS(الشيت!$GC$10:GC111)&lt;=COUNTIF(result,"راسب"),INDEX(glos,SMALL(IF(result="راسب",ROW(result)-ROW(الشيت!$GC$10)+1),ROW(102:102))),"")</f>
        <v/>
      </c>
      <c r="C108" s="130"/>
      <c r="D108" s="130"/>
      <c r="E108" s="130"/>
      <c r="F108" s="130"/>
      <c r="G108" s="130"/>
      <c r="H108" s="130"/>
      <c r="I108" s="135"/>
      <c r="J108" s="135"/>
      <c r="K108" s="130"/>
      <c r="L108" s="130"/>
      <c r="M108" s="130"/>
      <c r="N108" s="130"/>
      <c r="O108" s="130"/>
      <c r="P108" s="130"/>
      <c r="Q108" s="130"/>
    </row>
    <row r="109" spans="1:17" ht="21.95" customHeight="1">
      <c r="A109" s="130">
        <v>103</v>
      </c>
      <c r="B109" s="135" t="str">
        <f t="array" ref="B109">IF(ROWS(الشيت!$GC$10:GC112)&lt;=COUNTIF(result,"راسب"),INDEX(glos,SMALL(IF(result="راسب",ROW(result)-ROW(الشيت!$GC$10)+1),ROW(103:103))),"")</f>
        <v/>
      </c>
      <c r="C109" s="130"/>
      <c r="D109" s="130"/>
      <c r="E109" s="130"/>
      <c r="F109" s="130"/>
      <c r="G109" s="130"/>
      <c r="H109" s="130"/>
      <c r="I109" s="135"/>
      <c r="J109" s="135"/>
      <c r="K109" s="130"/>
      <c r="L109" s="130"/>
      <c r="M109" s="130"/>
      <c r="N109" s="130"/>
      <c r="O109" s="130"/>
      <c r="P109" s="130"/>
      <c r="Q109" s="130"/>
    </row>
    <row r="110" spans="1:17" ht="21.95" customHeight="1">
      <c r="A110" s="130">
        <v>104</v>
      </c>
      <c r="B110" s="135" t="str">
        <f t="array" ref="B110">IF(ROWS(الشيت!$GC$10:GC113)&lt;=COUNTIF(result,"راسب"),INDEX(glos,SMALL(IF(result="راسب",ROW(result)-ROW(الشيت!$GC$10)+1),ROW(104:104))),"")</f>
        <v/>
      </c>
      <c r="C110" s="130"/>
      <c r="D110" s="130"/>
      <c r="E110" s="130"/>
      <c r="F110" s="130"/>
      <c r="G110" s="130"/>
      <c r="H110" s="130"/>
      <c r="I110" s="135"/>
      <c r="J110" s="135"/>
      <c r="K110" s="130"/>
      <c r="L110" s="130"/>
      <c r="M110" s="130"/>
      <c r="N110" s="130"/>
      <c r="O110" s="130"/>
      <c r="P110" s="130"/>
      <c r="Q110" s="130"/>
    </row>
    <row r="111" spans="1:17" ht="21.95" customHeight="1">
      <c r="A111" s="130">
        <v>105</v>
      </c>
      <c r="B111" s="135" t="str">
        <f t="array" ref="B111">IF(ROWS(الشيت!$GC$10:GC114)&lt;=COUNTIF(result,"راسب"),INDEX(glos,SMALL(IF(result="راسب",ROW(result)-ROW(الشيت!$GC$10)+1),ROW(105:105))),"")</f>
        <v/>
      </c>
      <c r="C111" s="130"/>
      <c r="D111" s="130"/>
      <c r="E111" s="130"/>
      <c r="F111" s="130"/>
      <c r="G111" s="130"/>
      <c r="H111" s="130"/>
      <c r="I111" s="135"/>
      <c r="J111" s="135"/>
      <c r="K111" s="130"/>
      <c r="L111" s="130"/>
      <c r="M111" s="130"/>
      <c r="N111" s="130"/>
      <c r="O111" s="130"/>
      <c r="P111" s="130"/>
      <c r="Q111" s="130"/>
    </row>
    <row r="112" spans="1:17" ht="21.95" customHeight="1">
      <c r="A112" s="130">
        <v>106</v>
      </c>
      <c r="B112" s="135" t="str">
        <f t="array" ref="B112">IF(ROWS(الشيت!$GC$10:GC115)&lt;=COUNTIF(result,"راسب"),INDEX(glos,SMALL(IF(result="راسب",ROW(result)-ROW(الشيت!$GC$10)+1),ROW(106:106))),"")</f>
        <v/>
      </c>
      <c r="C112" s="130"/>
      <c r="D112" s="130"/>
      <c r="E112" s="130"/>
      <c r="F112" s="130"/>
      <c r="G112" s="130"/>
      <c r="H112" s="130"/>
      <c r="I112" s="135"/>
      <c r="J112" s="135"/>
      <c r="K112" s="130"/>
      <c r="L112" s="130"/>
      <c r="M112" s="130"/>
      <c r="N112" s="130"/>
      <c r="O112" s="130"/>
      <c r="P112" s="130"/>
      <c r="Q112" s="130"/>
    </row>
    <row r="113" spans="1:17" ht="21.95" customHeight="1">
      <c r="A113" s="130">
        <v>107</v>
      </c>
      <c r="B113" s="135" t="str">
        <f t="array" ref="B113">IF(ROWS(الشيت!$GC$10:GC116)&lt;=COUNTIF(result,"راسب"),INDEX(glos,SMALL(IF(result="راسب",ROW(result)-ROW(الشيت!$GC$10)+1),ROW(107:107))),"")</f>
        <v/>
      </c>
      <c r="C113" s="130"/>
      <c r="D113" s="130"/>
      <c r="E113" s="130"/>
      <c r="F113" s="130"/>
      <c r="G113" s="130"/>
      <c r="H113" s="130"/>
      <c r="I113" s="135"/>
      <c r="J113" s="135"/>
      <c r="K113" s="130"/>
      <c r="L113" s="130"/>
      <c r="M113" s="130"/>
      <c r="N113" s="130"/>
      <c r="O113" s="130"/>
      <c r="P113" s="130"/>
      <c r="Q113" s="130"/>
    </row>
    <row r="114" spans="1:17" ht="21.95" customHeight="1">
      <c r="A114" s="130">
        <v>108</v>
      </c>
      <c r="B114" s="135" t="str">
        <f t="array" ref="B114">IF(ROWS(الشيت!$GC$10:GC117)&lt;=COUNTIF(result,"راسب"),INDEX(glos,SMALL(IF(result="راسب",ROW(result)-ROW(الشيت!$GC$10)+1),ROW(108:108))),"")</f>
        <v/>
      </c>
      <c r="C114" s="130"/>
      <c r="D114" s="130"/>
      <c r="E114" s="130"/>
      <c r="F114" s="130"/>
      <c r="G114" s="130"/>
      <c r="H114" s="130"/>
      <c r="I114" s="135"/>
      <c r="J114" s="135"/>
      <c r="K114" s="130"/>
      <c r="L114" s="130"/>
      <c r="M114" s="130"/>
      <c r="N114" s="130"/>
      <c r="O114" s="130"/>
      <c r="P114" s="130"/>
      <c r="Q114" s="130"/>
    </row>
    <row r="115" spans="1:17" ht="21.95" customHeight="1">
      <c r="A115" s="130">
        <v>109</v>
      </c>
      <c r="B115" s="135" t="str">
        <f t="array" ref="B115">IF(ROWS(الشيت!$GC$10:GC118)&lt;=COUNTIF(result,"راسب"),INDEX(glos,SMALL(IF(result="راسب",ROW(result)-ROW(الشيت!$GC$10)+1),ROW(109:109))),"")</f>
        <v/>
      </c>
      <c r="C115" s="130"/>
      <c r="D115" s="130"/>
      <c r="E115" s="130"/>
      <c r="F115" s="130"/>
      <c r="G115" s="130"/>
      <c r="H115" s="130"/>
      <c r="I115" s="135"/>
      <c r="J115" s="135"/>
      <c r="K115" s="130"/>
      <c r="L115" s="130"/>
      <c r="M115" s="130"/>
      <c r="N115" s="130"/>
      <c r="O115" s="130"/>
      <c r="P115" s="130"/>
      <c r="Q115" s="130"/>
    </row>
    <row r="116" spans="1:17" ht="21.95" customHeight="1">
      <c r="A116" s="130">
        <v>110</v>
      </c>
      <c r="B116" s="135" t="str">
        <f t="array" ref="B116">IF(ROWS(الشيت!$GC$10:GC119)&lt;=COUNTIF(result,"راسب"),INDEX(glos,SMALL(IF(result="راسب",ROW(result)-ROW(الشيت!$GC$10)+1),ROW(110:110))),"")</f>
        <v/>
      </c>
      <c r="C116" s="130"/>
      <c r="D116" s="130"/>
      <c r="E116" s="130"/>
      <c r="F116" s="130"/>
      <c r="G116" s="130"/>
      <c r="H116" s="130"/>
      <c r="I116" s="135"/>
      <c r="J116" s="135"/>
      <c r="K116" s="130"/>
      <c r="L116" s="130"/>
      <c r="M116" s="130"/>
      <c r="N116" s="130"/>
      <c r="O116" s="130"/>
      <c r="P116" s="130"/>
      <c r="Q116" s="130"/>
    </row>
    <row r="117" spans="1:17" ht="21.95" customHeight="1">
      <c r="A117" s="130">
        <v>111</v>
      </c>
      <c r="B117" s="135" t="str">
        <f t="array" ref="B117">IF(ROWS(الشيت!$GC$10:GC120)&lt;=COUNTIF(result,"راسب"),INDEX(glos,SMALL(IF(result="راسب",ROW(result)-ROW(الشيت!$GC$10)+1),ROW(111:111))),"")</f>
        <v/>
      </c>
      <c r="C117" s="130"/>
      <c r="D117" s="130"/>
      <c r="E117" s="130"/>
      <c r="F117" s="130"/>
      <c r="G117" s="130"/>
      <c r="H117" s="130"/>
      <c r="I117" s="135"/>
      <c r="J117" s="135"/>
      <c r="K117" s="130"/>
      <c r="L117" s="130"/>
      <c r="M117" s="130"/>
      <c r="N117" s="130"/>
      <c r="O117" s="130"/>
      <c r="P117" s="130"/>
      <c r="Q117" s="130"/>
    </row>
    <row r="118" spans="1:17" ht="21.95" customHeight="1">
      <c r="A118" s="130">
        <v>112</v>
      </c>
      <c r="B118" s="135" t="str">
        <f t="array" ref="B118">IF(ROWS(الشيت!$GC$10:GC121)&lt;=COUNTIF(result,"راسب"),INDEX(glos,SMALL(IF(result="راسب",ROW(result)-ROW(الشيت!$GC$10)+1),ROW(112:112))),"")</f>
        <v/>
      </c>
      <c r="C118" s="130"/>
      <c r="D118" s="130"/>
      <c r="E118" s="130"/>
      <c r="F118" s="130"/>
      <c r="G118" s="130"/>
      <c r="H118" s="130"/>
      <c r="I118" s="135"/>
      <c r="J118" s="135"/>
      <c r="K118" s="130"/>
      <c r="L118" s="130"/>
      <c r="M118" s="130"/>
      <c r="N118" s="130"/>
      <c r="O118" s="130"/>
      <c r="P118" s="130"/>
      <c r="Q118" s="130"/>
    </row>
    <row r="119" spans="1:17" ht="21.95" customHeight="1">
      <c r="A119" s="130">
        <v>113</v>
      </c>
      <c r="B119" s="135" t="str">
        <f t="array" ref="B119">IF(ROWS(الشيت!$GC$10:GC122)&lt;=COUNTIF(result,"راسب"),INDEX(glos,SMALL(IF(result="راسب",ROW(result)-ROW(الشيت!$GC$10)+1),ROW(113:113))),"")</f>
        <v/>
      </c>
      <c r="C119" s="130"/>
      <c r="D119" s="130"/>
      <c r="E119" s="130"/>
      <c r="F119" s="130"/>
      <c r="G119" s="130"/>
      <c r="H119" s="130"/>
      <c r="I119" s="135"/>
      <c r="J119" s="135"/>
      <c r="K119" s="130"/>
      <c r="L119" s="130"/>
      <c r="M119" s="130"/>
      <c r="N119" s="130"/>
      <c r="O119" s="130"/>
      <c r="P119" s="130"/>
      <c r="Q119" s="130"/>
    </row>
    <row r="120" spans="1:17" ht="21.95" customHeight="1">
      <c r="A120" s="130">
        <v>114</v>
      </c>
      <c r="B120" s="135" t="str">
        <f t="array" ref="B120">IF(ROWS(الشيت!$GC$10:GC123)&lt;=COUNTIF(result,"راسب"),INDEX(glos,SMALL(IF(result="راسب",ROW(result)-ROW(الشيت!$GC$10)+1),ROW(114:114))),"")</f>
        <v/>
      </c>
      <c r="C120" s="130"/>
      <c r="D120" s="130"/>
      <c r="E120" s="130"/>
      <c r="F120" s="130"/>
      <c r="G120" s="130"/>
      <c r="H120" s="130"/>
      <c r="I120" s="135"/>
      <c r="J120" s="135"/>
      <c r="K120" s="130"/>
      <c r="L120" s="130"/>
      <c r="M120" s="130"/>
      <c r="N120" s="130"/>
      <c r="O120" s="130"/>
      <c r="P120" s="130"/>
      <c r="Q120" s="130"/>
    </row>
    <row r="121" spans="1:17" ht="21.95" customHeight="1">
      <c r="A121" s="130">
        <v>115</v>
      </c>
      <c r="B121" s="135" t="str">
        <f t="array" ref="B121">IF(ROWS(الشيت!$GC$10:GC124)&lt;=COUNTIF(result,"راسب"),INDEX(glos,SMALL(IF(result="راسب",ROW(result)-ROW(الشيت!$GC$10)+1),ROW(115:115))),"")</f>
        <v/>
      </c>
      <c r="C121" s="130"/>
      <c r="D121" s="130"/>
      <c r="E121" s="130"/>
      <c r="F121" s="130"/>
      <c r="G121" s="130"/>
      <c r="H121" s="130"/>
      <c r="I121" s="135"/>
      <c r="J121" s="135"/>
      <c r="K121" s="130"/>
      <c r="L121" s="130"/>
      <c r="M121" s="130"/>
      <c r="N121" s="130"/>
      <c r="O121" s="130"/>
      <c r="P121" s="130"/>
      <c r="Q121" s="130"/>
    </row>
    <row r="122" spans="1:17" ht="21.95" customHeight="1">
      <c r="A122" s="130">
        <v>116</v>
      </c>
      <c r="B122" s="135" t="str">
        <f t="array" ref="B122">IF(ROWS(الشيت!$GC$10:GC125)&lt;=COUNTIF(result,"راسب"),INDEX(glos,SMALL(IF(result="راسب",ROW(result)-ROW(الشيت!$GC$10)+1),ROW(116:116))),"")</f>
        <v/>
      </c>
      <c r="C122" s="130"/>
      <c r="D122" s="130"/>
      <c r="E122" s="130"/>
      <c r="F122" s="130"/>
      <c r="G122" s="130"/>
      <c r="H122" s="130"/>
      <c r="I122" s="135"/>
      <c r="J122" s="135"/>
      <c r="K122" s="130"/>
      <c r="L122" s="130"/>
      <c r="M122" s="130"/>
      <c r="N122" s="130"/>
      <c r="O122" s="130"/>
      <c r="P122" s="130"/>
      <c r="Q122" s="130"/>
    </row>
    <row r="123" spans="1:17" ht="21.95" customHeight="1">
      <c r="A123" s="130">
        <v>117</v>
      </c>
      <c r="B123" s="135" t="str">
        <f t="array" ref="B123">IF(ROWS(الشيت!$GC$10:GC126)&lt;=COUNTIF(result,"راسب"),INDEX(glos,SMALL(IF(result="راسب",ROW(result)-ROW(الشيت!$GC$10)+1),ROW(117:117))),"")</f>
        <v/>
      </c>
      <c r="C123" s="130"/>
      <c r="D123" s="130"/>
      <c r="E123" s="130"/>
      <c r="F123" s="130"/>
      <c r="G123" s="130"/>
      <c r="H123" s="130"/>
      <c r="I123" s="135"/>
      <c r="J123" s="135"/>
      <c r="K123" s="130"/>
      <c r="L123" s="130"/>
      <c r="M123" s="130"/>
      <c r="N123" s="130"/>
      <c r="O123" s="130"/>
      <c r="P123" s="130"/>
      <c r="Q123" s="130"/>
    </row>
    <row r="124" spans="1:17" ht="21.95" customHeight="1">
      <c r="A124" s="130">
        <v>118</v>
      </c>
      <c r="B124" s="135" t="str">
        <f t="array" ref="B124">IF(ROWS(الشيت!$GC$10:GC127)&lt;=COUNTIF(result,"راسب"),INDEX(glos,SMALL(IF(result="راسب",ROW(result)-ROW(الشيت!$GC$10)+1),ROW(118:118))),"")</f>
        <v/>
      </c>
      <c r="C124" s="130"/>
      <c r="D124" s="130"/>
      <c r="E124" s="130"/>
      <c r="F124" s="130"/>
      <c r="G124" s="130"/>
      <c r="H124" s="130"/>
      <c r="I124" s="135"/>
      <c r="J124" s="135"/>
      <c r="K124" s="130"/>
      <c r="L124" s="130"/>
      <c r="M124" s="130"/>
      <c r="N124" s="130"/>
      <c r="O124" s="130"/>
      <c r="P124" s="130"/>
      <c r="Q124" s="130"/>
    </row>
    <row r="125" spans="1:17" ht="21.95" customHeight="1">
      <c r="A125" s="130">
        <v>119</v>
      </c>
      <c r="B125" s="135" t="str">
        <f t="array" ref="B125">IF(ROWS(الشيت!$GC$10:GC128)&lt;=COUNTIF(result,"راسب"),INDEX(glos,SMALL(IF(result="راسب",ROW(result)-ROW(الشيت!$GC$10)+1),ROW(119:119))),"")</f>
        <v/>
      </c>
      <c r="C125" s="130"/>
      <c r="D125" s="130"/>
      <c r="E125" s="130"/>
      <c r="F125" s="130"/>
      <c r="G125" s="130"/>
      <c r="H125" s="130"/>
      <c r="I125" s="135"/>
      <c r="J125" s="135"/>
      <c r="K125" s="130"/>
      <c r="L125" s="130"/>
      <c r="M125" s="130"/>
      <c r="N125" s="130"/>
      <c r="O125" s="130"/>
      <c r="P125" s="130"/>
      <c r="Q125" s="130"/>
    </row>
    <row r="126" spans="1:17" ht="21.95" customHeight="1">
      <c r="A126" s="130">
        <v>120</v>
      </c>
      <c r="B126" s="135" t="str">
        <f t="array" ref="B126">IF(ROWS(الشيت!$GC$10:GC129)&lt;=COUNTIF(result,"راسب"),INDEX(glos,SMALL(IF(result="راسب",ROW(result)-ROW(الشيت!$GC$10)+1),ROW(120:120))),"")</f>
        <v/>
      </c>
      <c r="C126" s="130"/>
      <c r="D126" s="130"/>
      <c r="E126" s="130"/>
      <c r="F126" s="130"/>
      <c r="G126" s="130"/>
      <c r="H126" s="130"/>
      <c r="I126" s="135"/>
      <c r="J126" s="135"/>
      <c r="K126" s="130"/>
      <c r="L126" s="130"/>
      <c r="M126" s="130"/>
      <c r="N126" s="130"/>
      <c r="O126" s="130"/>
      <c r="P126" s="130"/>
      <c r="Q126" s="130"/>
    </row>
    <row r="127" spans="1:17" ht="21.95" customHeight="1">
      <c r="A127" s="130">
        <v>121</v>
      </c>
      <c r="B127" s="135" t="str">
        <f t="array" ref="B127">IF(ROWS(الشيت!$GC$10:GC130)&lt;=COUNTIF(result,"راسب"),INDEX(glos,SMALL(IF(result="راسب",ROW(result)-ROW(الشيت!$GC$10)+1),ROW(121:121))),"")</f>
        <v/>
      </c>
      <c r="C127" s="130"/>
      <c r="D127" s="130"/>
      <c r="E127" s="130"/>
      <c r="F127" s="130"/>
      <c r="G127" s="130"/>
      <c r="H127" s="130"/>
      <c r="I127" s="135"/>
      <c r="J127" s="135"/>
      <c r="K127" s="130"/>
      <c r="L127" s="130"/>
      <c r="M127" s="130"/>
      <c r="N127" s="130"/>
      <c r="O127" s="130"/>
      <c r="P127" s="130"/>
      <c r="Q127" s="130"/>
    </row>
    <row r="128" spans="1:17" ht="21.95" customHeight="1">
      <c r="A128" s="130">
        <v>122</v>
      </c>
      <c r="B128" s="135" t="str">
        <f t="array" ref="B128">IF(ROWS(الشيت!$GC$10:GC131)&lt;=COUNTIF(result,"راسب"),INDEX(glos,SMALL(IF(result="راسب",ROW(result)-ROW(الشيت!$GC$10)+1),ROW(122:122))),"")</f>
        <v/>
      </c>
      <c r="C128" s="130"/>
      <c r="D128" s="130"/>
      <c r="E128" s="130"/>
      <c r="F128" s="130"/>
      <c r="G128" s="130"/>
      <c r="H128" s="130"/>
      <c r="I128" s="135"/>
      <c r="J128" s="135"/>
      <c r="K128" s="130"/>
      <c r="L128" s="130"/>
      <c r="M128" s="130"/>
      <c r="N128" s="130"/>
      <c r="O128" s="130"/>
      <c r="P128" s="130"/>
      <c r="Q128" s="130"/>
    </row>
    <row r="129" spans="1:17" ht="21.95" customHeight="1">
      <c r="A129" s="130">
        <v>123</v>
      </c>
      <c r="B129" s="135" t="str">
        <f t="array" ref="B129">IF(ROWS(الشيت!$GC$10:GC132)&lt;=COUNTIF(result,"راسب"),INDEX(glos,SMALL(IF(result="راسب",ROW(result)-ROW(الشيت!$GC$10)+1),ROW(123:123))),"")</f>
        <v/>
      </c>
      <c r="C129" s="130"/>
      <c r="D129" s="130"/>
      <c r="E129" s="130"/>
      <c r="F129" s="130"/>
      <c r="G129" s="130"/>
      <c r="H129" s="130"/>
      <c r="I129" s="135"/>
      <c r="J129" s="135"/>
      <c r="K129" s="130"/>
      <c r="L129" s="130"/>
      <c r="M129" s="130"/>
      <c r="N129" s="130"/>
      <c r="O129" s="130"/>
      <c r="P129" s="130"/>
      <c r="Q129" s="130"/>
    </row>
    <row r="130" spans="1:17" ht="21.95" customHeight="1">
      <c r="A130" s="130">
        <v>124</v>
      </c>
      <c r="B130" s="135" t="str">
        <f t="array" ref="B130">IF(ROWS(الشيت!$GC$10:GC133)&lt;=COUNTIF(result,"راسب"),INDEX(glos,SMALL(IF(result="راسب",ROW(result)-ROW(الشيت!$GC$10)+1),ROW(124:124))),"")</f>
        <v/>
      </c>
      <c r="C130" s="130"/>
      <c r="D130" s="130"/>
      <c r="E130" s="130"/>
      <c r="F130" s="130"/>
      <c r="G130" s="130"/>
      <c r="H130" s="130"/>
      <c r="I130" s="135"/>
      <c r="J130" s="135"/>
      <c r="K130" s="130"/>
      <c r="L130" s="130"/>
      <c r="M130" s="130"/>
      <c r="N130" s="130"/>
      <c r="O130" s="130"/>
      <c r="P130" s="130"/>
      <c r="Q130" s="130"/>
    </row>
    <row r="131" spans="1:17" ht="21.95" customHeight="1">
      <c r="A131" s="130">
        <v>125</v>
      </c>
      <c r="B131" s="135" t="str">
        <f t="array" ref="B131">IF(ROWS(الشيت!$GC$10:GC134)&lt;=COUNTIF(result,"راسب"),INDEX(glos,SMALL(IF(result="راسب",ROW(result)-ROW(الشيت!$GC$10)+1),ROW(125:125))),"")</f>
        <v/>
      </c>
      <c r="C131" s="130"/>
      <c r="D131" s="130"/>
      <c r="E131" s="130"/>
      <c r="F131" s="130"/>
      <c r="G131" s="130"/>
      <c r="H131" s="130"/>
      <c r="I131" s="135"/>
      <c r="J131" s="135"/>
      <c r="K131" s="130"/>
      <c r="L131" s="130"/>
      <c r="M131" s="130"/>
      <c r="N131" s="130"/>
      <c r="O131" s="130"/>
      <c r="P131" s="130"/>
      <c r="Q131" s="130"/>
    </row>
    <row r="132" spans="1:17" ht="21.95" customHeight="1">
      <c r="A132" s="130">
        <v>126</v>
      </c>
      <c r="B132" s="135" t="str">
        <f t="array" ref="B132">IF(ROWS(الشيت!$GC$10:GC135)&lt;=COUNTIF(result,"راسب"),INDEX(glos,SMALL(IF(result="راسب",ROW(result)-ROW(الشيت!$GC$10)+1),ROW(126:126))),"")</f>
        <v/>
      </c>
      <c r="C132" s="130"/>
      <c r="D132" s="130"/>
      <c r="E132" s="130"/>
      <c r="F132" s="130"/>
      <c r="G132" s="130"/>
      <c r="H132" s="130"/>
      <c r="I132" s="135"/>
      <c r="J132" s="135"/>
      <c r="K132" s="130"/>
      <c r="L132" s="130"/>
      <c r="M132" s="130"/>
      <c r="N132" s="130"/>
      <c r="O132" s="130"/>
      <c r="P132" s="130"/>
      <c r="Q132" s="130"/>
    </row>
    <row r="133" spans="1:17" ht="21.95" customHeight="1">
      <c r="A133" s="130">
        <v>127</v>
      </c>
      <c r="B133" s="135" t="str">
        <f t="array" ref="B133">IF(ROWS(الشيت!$GC$10:GC136)&lt;=COUNTIF(result,"راسب"),INDEX(glos,SMALL(IF(result="راسب",ROW(result)-ROW(الشيت!$GC$10)+1),ROW(127:127))),"")</f>
        <v/>
      </c>
      <c r="C133" s="130"/>
      <c r="D133" s="130"/>
      <c r="E133" s="130"/>
      <c r="F133" s="130"/>
      <c r="G133" s="130"/>
      <c r="H133" s="130"/>
      <c r="I133" s="135"/>
      <c r="J133" s="135"/>
      <c r="K133" s="130"/>
      <c r="L133" s="130"/>
      <c r="M133" s="130"/>
      <c r="N133" s="130"/>
      <c r="O133" s="130"/>
      <c r="P133" s="130"/>
      <c r="Q133" s="130"/>
    </row>
    <row r="134" spans="1:17" ht="21.95" customHeight="1">
      <c r="A134" s="130">
        <v>128</v>
      </c>
      <c r="B134" s="135" t="str">
        <f t="array" ref="B134">IF(ROWS(الشيت!$GC$10:GC137)&lt;=COUNTIF(result,"راسب"),INDEX(glos,SMALL(IF(result="راسب",ROW(result)-ROW(الشيت!$GC$10)+1),ROW(128:128))),"")</f>
        <v/>
      </c>
      <c r="C134" s="130"/>
      <c r="D134" s="130"/>
      <c r="E134" s="130"/>
      <c r="F134" s="130"/>
      <c r="G134" s="130"/>
      <c r="H134" s="130"/>
      <c r="I134" s="135"/>
      <c r="J134" s="135"/>
      <c r="K134" s="130"/>
      <c r="L134" s="130"/>
      <c r="M134" s="130"/>
      <c r="N134" s="130"/>
      <c r="O134" s="130"/>
      <c r="P134" s="130"/>
      <c r="Q134" s="130"/>
    </row>
    <row r="135" spans="1:17" ht="21.95" customHeight="1">
      <c r="A135" s="130">
        <v>129</v>
      </c>
      <c r="B135" s="135" t="str">
        <f t="array" ref="B135">IF(ROWS(الشيت!$GC$10:GC138)&lt;=COUNTIF(result,"راسب"),INDEX(glos,SMALL(IF(result="راسب",ROW(result)-ROW(الشيت!$GC$10)+1),ROW(129:129))),"")</f>
        <v/>
      </c>
      <c r="C135" s="130"/>
      <c r="D135" s="130"/>
      <c r="E135" s="130"/>
      <c r="F135" s="130"/>
      <c r="G135" s="130"/>
      <c r="H135" s="130"/>
      <c r="I135" s="135"/>
      <c r="J135" s="135"/>
      <c r="K135" s="130"/>
      <c r="L135" s="130"/>
      <c r="M135" s="130"/>
      <c r="N135" s="130"/>
      <c r="O135" s="130"/>
      <c r="P135" s="130"/>
      <c r="Q135" s="130"/>
    </row>
    <row r="136" spans="1:17" ht="21.95" customHeight="1">
      <c r="A136" s="130">
        <v>130</v>
      </c>
      <c r="B136" s="135" t="str">
        <f t="array" ref="B136">IF(ROWS(الشيت!$GC$10:GC139)&lt;=COUNTIF(result,"راسب"),INDEX(glos,SMALL(IF(result="راسب",ROW(result)-ROW(الشيت!$GC$10)+1),ROW(130:130))),"")</f>
        <v/>
      </c>
      <c r="C136" s="130"/>
      <c r="D136" s="130"/>
      <c r="E136" s="130"/>
      <c r="F136" s="130"/>
      <c r="G136" s="130"/>
      <c r="H136" s="130"/>
      <c r="I136" s="135"/>
      <c r="J136" s="135"/>
      <c r="K136" s="130"/>
      <c r="L136" s="130"/>
      <c r="M136" s="130"/>
      <c r="N136" s="130"/>
      <c r="O136" s="130"/>
      <c r="P136" s="130"/>
      <c r="Q136" s="130"/>
    </row>
    <row r="137" spans="1:17" ht="21.95" customHeight="1">
      <c r="A137" s="130">
        <v>131</v>
      </c>
      <c r="B137" s="135" t="str">
        <f t="array" ref="B137">IF(ROWS(الشيت!$GC$10:GC140)&lt;=COUNTIF(result,"راسب"),INDEX(glos,SMALL(IF(result="راسب",ROW(result)-ROW(الشيت!$GC$10)+1),ROW(131:131))),"")</f>
        <v/>
      </c>
      <c r="C137" s="130"/>
      <c r="D137" s="130"/>
      <c r="E137" s="130"/>
      <c r="F137" s="130"/>
      <c r="G137" s="130"/>
      <c r="H137" s="130"/>
      <c r="I137" s="135"/>
      <c r="J137" s="135"/>
      <c r="K137" s="130"/>
      <c r="L137" s="130"/>
      <c r="M137" s="130"/>
      <c r="N137" s="130"/>
      <c r="O137" s="130"/>
      <c r="P137" s="130"/>
      <c r="Q137" s="130"/>
    </row>
    <row r="138" spans="1:17" ht="21.95" customHeight="1">
      <c r="A138" s="130">
        <v>132</v>
      </c>
      <c r="B138" s="135" t="str">
        <f t="array" ref="B138">IF(ROWS(الشيت!$GC$10:GC141)&lt;=COUNTIF(result,"راسب"),INDEX(glos,SMALL(IF(result="راسب",ROW(result)-ROW(الشيت!$GC$10)+1),ROW(132:132))),"")</f>
        <v/>
      </c>
      <c r="C138" s="130"/>
      <c r="D138" s="130"/>
      <c r="E138" s="130"/>
      <c r="F138" s="130"/>
      <c r="G138" s="130"/>
      <c r="H138" s="130"/>
      <c r="I138" s="135"/>
      <c r="J138" s="135"/>
      <c r="K138" s="130"/>
      <c r="L138" s="130"/>
      <c r="M138" s="130"/>
      <c r="N138" s="130"/>
      <c r="O138" s="130"/>
      <c r="P138" s="130"/>
      <c r="Q138" s="130"/>
    </row>
    <row r="139" spans="1:17" ht="21.95" customHeight="1">
      <c r="A139" s="130">
        <v>133</v>
      </c>
      <c r="B139" s="135" t="str">
        <f t="array" ref="B139">IF(ROWS(الشيت!$GC$10:GC142)&lt;=COUNTIF(result,"راسب"),INDEX(glos,SMALL(IF(result="راسب",ROW(result)-ROW(الشيت!$GC$10)+1),ROW(133:133))),"")</f>
        <v/>
      </c>
      <c r="C139" s="130"/>
      <c r="D139" s="130"/>
      <c r="E139" s="130"/>
      <c r="F139" s="130"/>
      <c r="G139" s="130"/>
      <c r="H139" s="130"/>
      <c r="I139" s="135"/>
      <c r="J139" s="135"/>
      <c r="K139" s="130"/>
      <c r="L139" s="130"/>
      <c r="M139" s="130"/>
      <c r="N139" s="130"/>
      <c r="O139" s="130"/>
      <c r="P139" s="130"/>
      <c r="Q139" s="130"/>
    </row>
    <row r="140" spans="1:17" ht="21.95" customHeight="1">
      <c r="A140" s="130">
        <v>134</v>
      </c>
      <c r="B140" s="135" t="str">
        <f t="array" ref="B140">IF(ROWS(الشيت!$GC$10:GC143)&lt;=COUNTIF(result,"راسب"),INDEX(glos,SMALL(IF(result="راسب",ROW(result)-ROW(الشيت!$GC$10)+1),ROW(134:134))),"")</f>
        <v/>
      </c>
      <c r="C140" s="130"/>
      <c r="D140" s="130"/>
      <c r="E140" s="130"/>
      <c r="F140" s="130"/>
      <c r="G140" s="130"/>
      <c r="H140" s="130"/>
      <c r="I140" s="135"/>
      <c r="J140" s="135"/>
      <c r="K140" s="130"/>
      <c r="L140" s="130"/>
      <c r="M140" s="130"/>
      <c r="N140" s="130"/>
      <c r="O140" s="130"/>
      <c r="P140" s="130"/>
      <c r="Q140" s="130"/>
    </row>
    <row r="141" spans="1:17" ht="21.95" customHeight="1">
      <c r="A141" s="130">
        <v>135</v>
      </c>
      <c r="B141" s="135" t="str">
        <f t="array" ref="B141">IF(ROWS(الشيت!$GC$10:GC144)&lt;=COUNTIF(result,"راسب"),INDEX(glos,SMALL(IF(result="راسب",ROW(result)-ROW(الشيت!$GC$10)+1),ROW(135:135))),"")</f>
        <v/>
      </c>
      <c r="C141" s="130"/>
      <c r="D141" s="130"/>
      <c r="E141" s="130"/>
      <c r="F141" s="130"/>
      <c r="G141" s="130"/>
      <c r="H141" s="130"/>
      <c r="I141" s="135"/>
      <c r="J141" s="135"/>
      <c r="K141" s="130"/>
      <c r="L141" s="130"/>
      <c r="M141" s="130"/>
      <c r="N141" s="130"/>
      <c r="O141" s="130"/>
      <c r="P141" s="130"/>
      <c r="Q141" s="130"/>
    </row>
    <row r="142" spans="1:17" ht="21.95" customHeight="1">
      <c r="A142" s="130">
        <v>136</v>
      </c>
      <c r="B142" s="135" t="str">
        <f t="array" ref="B142">IF(ROWS(الشيت!$GC$10:GC145)&lt;=COUNTIF(result,"راسب"),INDEX(glos,SMALL(IF(result="راسب",ROW(result)-ROW(الشيت!$GC$10)+1),ROW(136:136))),"")</f>
        <v/>
      </c>
      <c r="C142" s="130"/>
      <c r="D142" s="130"/>
      <c r="E142" s="130"/>
      <c r="F142" s="130"/>
      <c r="G142" s="130"/>
      <c r="H142" s="130"/>
      <c r="I142" s="135"/>
      <c r="J142" s="135"/>
      <c r="K142" s="130"/>
      <c r="L142" s="130"/>
      <c r="M142" s="130"/>
      <c r="N142" s="130"/>
      <c r="O142" s="130"/>
      <c r="P142" s="130"/>
      <c r="Q142" s="130"/>
    </row>
    <row r="143" spans="1:17" ht="21.95" customHeight="1">
      <c r="A143" s="130">
        <v>137</v>
      </c>
      <c r="B143" s="135" t="str">
        <f t="array" ref="B143">IF(ROWS(الشيت!$GC$10:GC146)&lt;=COUNTIF(result,"راسب"),INDEX(glos,SMALL(IF(result="راسب",ROW(result)-ROW(الشيت!$GC$10)+1),ROW(137:137))),"")</f>
        <v/>
      </c>
      <c r="C143" s="130"/>
      <c r="D143" s="130"/>
      <c r="E143" s="130"/>
      <c r="F143" s="130"/>
      <c r="G143" s="130"/>
      <c r="H143" s="130"/>
      <c r="I143" s="135"/>
      <c r="J143" s="135"/>
      <c r="K143" s="130"/>
      <c r="L143" s="130"/>
      <c r="M143" s="130"/>
      <c r="N143" s="130"/>
      <c r="O143" s="130"/>
      <c r="P143" s="130"/>
      <c r="Q143" s="130"/>
    </row>
    <row r="144" spans="1:17" ht="21.95" customHeight="1">
      <c r="A144" s="130">
        <v>138</v>
      </c>
      <c r="B144" s="135" t="str">
        <f t="array" ref="B144">IF(ROWS(الشيت!$GC$10:GC147)&lt;=COUNTIF(result,"راسب"),INDEX(glos,SMALL(IF(result="راسب",ROW(result)-ROW(الشيت!$GC$10)+1),ROW(138:138))),"")</f>
        <v/>
      </c>
      <c r="C144" s="130"/>
      <c r="D144" s="130"/>
      <c r="E144" s="130"/>
      <c r="F144" s="130"/>
      <c r="G144" s="130"/>
      <c r="H144" s="130"/>
      <c r="I144" s="135"/>
      <c r="J144" s="135"/>
      <c r="K144" s="130"/>
      <c r="L144" s="130"/>
      <c r="M144" s="130"/>
      <c r="N144" s="130"/>
      <c r="O144" s="130"/>
      <c r="P144" s="130"/>
      <c r="Q144" s="130"/>
    </row>
    <row r="145" spans="1:17" ht="21.95" customHeight="1">
      <c r="A145" s="130">
        <v>139</v>
      </c>
      <c r="B145" s="135" t="str">
        <f t="array" ref="B145">IF(ROWS(الشيت!$GC$10:GC148)&lt;=COUNTIF(result,"راسب"),INDEX(glos,SMALL(IF(result="راسب",ROW(result)-ROW(الشيت!$GC$10)+1),ROW(139:139))),"")</f>
        <v/>
      </c>
      <c r="C145" s="130"/>
      <c r="D145" s="130"/>
      <c r="E145" s="130"/>
      <c r="F145" s="130"/>
      <c r="G145" s="130"/>
      <c r="H145" s="130"/>
      <c r="I145" s="135"/>
      <c r="J145" s="135"/>
      <c r="K145" s="130"/>
      <c r="L145" s="130"/>
      <c r="M145" s="130"/>
      <c r="N145" s="130"/>
      <c r="O145" s="130"/>
      <c r="P145" s="130"/>
      <c r="Q145" s="130"/>
    </row>
    <row r="146" spans="1:17" ht="21.95" customHeight="1">
      <c r="A146" s="130">
        <v>140</v>
      </c>
      <c r="B146" s="135" t="str">
        <f t="array" ref="B146">IF(ROWS(الشيت!$GC$10:GC149)&lt;=COUNTIF(result,"راسب"),INDEX(glos,SMALL(IF(result="راسب",ROW(result)-ROW(الشيت!$GC$10)+1),ROW(140:140))),"")</f>
        <v/>
      </c>
      <c r="C146" s="130"/>
      <c r="D146" s="130"/>
      <c r="E146" s="130"/>
      <c r="F146" s="130"/>
      <c r="G146" s="130"/>
      <c r="H146" s="130"/>
      <c r="I146" s="135"/>
      <c r="J146" s="135"/>
      <c r="K146" s="130"/>
      <c r="L146" s="130"/>
      <c r="M146" s="130"/>
      <c r="N146" s="130"/>
      <c r="O146" s="130"/>
      <c r="P146" s="130"/>
      <c r="Q146" s="130"/>
    </row>
    <row r="147" spans="1:17" ht="21.95" customHeight="1">
      <c r="A147" s="130">
        <v>141</v>
      </c>
      <c r="B147" s="135" t="str">
        <f t="array" ref="B147">IF(ROWS(الشيت!$GC$10:GC150)&lt;=COUNTIF(result,"راسب"),INDEX(glos,SMALL(IF(result="راسب",ROW(result)-ROW(الشيت!$GC$10)+1),ROW(141:141))),"")</f>
        <v/>
      </c>
      <c r="C147" s="130"/>
      <c r="D147" s="130"/>
      <c r="E147" s="130"/>
      <c r="F147" s="130"/>
      <c r="G147" s="130"/>
      <c r="H147" s="130"/>
      <c r="I147" s="135"/>
      <c r="J147" s="135"/>
      <c r="K147" s="130"/>
      <c r="L147" s="130"/>
      <c r="M147" s="130"/>
      <c r="N147" s="130"/>
      <c r="O147" s="130"/>
      <c r="P147" s="130"/>
      <c r="Q147" s="130"/>
    </row>
    <row r="148" spans="1:17" ht="21.95" customHeight="1">
      <c r="A148" s="130">
        <v>142</v>
      </c>
      <c r="B148" s="135" t="str">
        <f t="array" ref="B148">IF(ROWS(الشيت!$GC$10:GC151)&lt;=COUNTIF(result,"راسب"),INDEX(glos,SMALL(IF(result="راسب",ROW(result)-ROW(الشيت!$GC$10)+1),ROW(142:142))),"")</f>
        <v/>
      </c>
      <c r="C148" s="130"/>
      <c r="D148" s="130"/>
      <c r="E148" s="130"/>
      <c r="F148" s="130"/>
      <c r="G148" s="130"/>
      <c r="H148" s="130"/>
      <c r="I148" s="135"/>
      <c r="J148" s="135"/>
      <c r="K148" s="130"/>
      <c r="L148" s="130"/>
      <c r="M148" s="130"/>
      <c r="N148" s="130"/>
      <c r="O148" s="130"/>
      <c r="P148" s="130"/>
      <c r="Q148" s="130"/>
    </row>
    <row r="149" spans="1:17" ht="21.95" customHeight="1">
      <c r="A149" s="130">
        <v>143</v>
      </c>
      <c r="B149" s="135" t="str">
        <f t="array" ref="B149">IF(ROWS(الشيت!$GC$10:GC152)&lt;=COUNTIF(result,"راسب"),INDEX(glos,SMALL(IF(result="راسب",ROW(result)-ROW(الشيت!$GC$10)+1),ROW(143:143))),"")</f>
        <v/>
      </c>
      <c r="C149" s="130"/>
      <c r="D149" s="130"/>
      <c r="E149" s="130"/>
      <c r="F149" s="130"/>
      <c r="G149" s="130"/>
      <c r="H149" s="130"/>
      <c r="I149" s="135"/>
      <c r="J149" s="135"/>
      <c r="K149" s="130"/>
      <c r="L149" s="130"/>
      <c r="M149" s="130"/>
      <c r="N149" s="130"/>
      <c r="O149" s="130"/>
      <c r="P149" s="130"/>
      <c r="Q149" s="130"/>
    </row>
    <row r="150" spans="1:17" ht="21.95" customHeight="1">
      <c r="A150" s="130">
        <v>144</v>
      </c>
      <c r="B150" s="135" t="str">
        <f t="array" ref="B150">IF(ROWS(الشيت!$GC$10:GC153)&lt;=COUNTIF(result,"راسب"),INDEX(glos,SMALL(IF(result="راسب",ROW(result)-ROW(الشيت!$GC$10)+1),ROW(144:144))),"")</f>
        <v/>
      </c>
      <c r="C150" s="130"/>
      <c r="D150" s="130"/>
      <c r="E150" s="130"/>
      <c r="F150" s="130"/>
      <c r="G150" s="130"/>
      <c r="H150" s="130"/>
      <c r="I150" s="135"/>
      <c r="J150" s="135"/>
      <c r="K150" s="130"/>
      <c r="L150" s="130"/>
      <c r="M150" s="130"/>
      <c r="N150" s="130"/>
      <c r="O150" s="130"/>
      <c r="P150" s="130"/>
      <c r="Q150" s="130"/>
    </row>
    <row r="151" spans="1:17" ht="21.95" customHeight="1">
      <c r="A151" s="130">
        <v>145</v>
      </c>
      <c r="B151" s="135" t="str">
        <f t="array" ref="B151">IF(ROWS(الشيت!$GC$10:GC154)&lt;=COUNTIF(result,"راسب"),INDEX(glos,SMALL(IF(result="راسب",ROW(result)-ROW(الشيت!$GC$10)+1),ROW(145:145))),"")</f>
        <v/>
      </c>
      <c r="C151" s="130"/>
      <c r="D151" s="130"/>
      <c r="E151" s="130"/>
      <c r="F151" s="130"/>
      <c r="G151" s="130"/>
      <c r="H151" s="130"/>
      <c r="I151" s="135"/>
      <c r="J151" s="135"/>
      <c r="K151" s="130"/>
      <c r="L151" s="130"/>
      <c r="M151" s="130"/>
      <c r="N151" s="130"/>
      <c r="O151" s="130"/>
      <c r="P151" s="130"/>
      <c r="Q151" s="130"/>
    </row>
    <row r="152" spans="1:17" ht="21.95" customHeight="1">
      <c r="A152" s="130">
        <v>146</v>
      </c>
      <c r="B152" s="135" t="str">
        <f t="array" ref="B152">IF(ROWS(الشيت!$GC$10:GC155)&lt;=COUNTIF(result,"راسب"),INDEX(glos,SMALL(IF(result="راسب",ROW(result)-ROW(الشيت!$GC$10)+1),ROW(146:146))),"")</f>
        <v/>
      </c>
      <c r="C152" s="130"/>
      <c r="D152" s="130"/>
      <c r="E152" s="130"/>
      <c r="F152" s="130"/>
      <c r="G152" s="130"/>
      <c r="H152" s="130"/>
      <c r="I152" s="135"/>
      <c r="J152" s="135"/>
      <c r="K152" s="130"/>
      <c r="L152" s="130"/>
      <c r="M152" s="130"/>
      <c r="N152" s="130"/>
      <c r="O152" s="130"/>
      <c r="P152" s="130"/>
      <c r="Q152" s="130"/>
    </row>
    <row r="153" spans="1:17" ht="21.95" customHeight="1">
      <c r="A153" s="130">
        <v>147</v>
      </c>
      <c r="B153" s="135" t="str">
        <f t="array" ref="B153">IF(ROWS(الشيت!$GC$10:GC156)&lt;=COUNTIF(result,"راسب"),INDEX(glos,SMALL(IF(result="راسب",ROW(result)-ROW(الشيت!$GC$10)+1),ROW(147:147))),"")</f>
        <v/>
      </c>
      <c r="C153" s="130"/>
      <c r="D153" s="130"/>
      <c r="E153" s="130"/>
      <c r="F153" s="130"/>
      <c r="G153" s="130"/>
      <c r="H153" s="130"/>
      <c r="I153" s="135"/>
      <c r="J153" s="135"/>
      <c r="K153" s="130"/>
      <c r="L153" s="130"/>
      <c r="M153" s="130"/>
      <c r="N153" s="130"/>
      <c r="O153" s="130"/>
      <c r="P153" s="130"/>
      <c r="Q153" s="130"/>
    </row>
    <row r="154" spans="1:17" ht="21.95" customHeight="1">
      <c r="A154" s="130">
        <v>148</v>
      </c>
      <c r="B154" s="135" t="str">
        <f t="array" ref="B154">IF(ROWS(الشيت!$GC$10:GC157)&lt;=COUNTIF(result,"راسب"),INDEX(glos,SMALL(IF(result="راسب",ROW(result)-ROW(الشيت!$GC$10)+1),ROW(148:148))),"")</f>
        <v/>
      </c>
      <c r="C154" s="130"/>
      <c r="D154" s="130"/>
      <c r="E154" s="130"/>
      <c r="F154" s="130"/>
      <c r="G154" s="130"/>
      <c r="H154" s="130"/>
      <c r="I154" s="135"/>
      <c r="J154" s="135"/>
      <c r="K154" s="130"/>
      <c r="L154" s="130"/>
      <c r="M154" s="130"/>
      <c r="N154" s="130"/>
      <c r="O154" s="130"/>
      <c r="P154" s="130"/>
      <c r="Q154" s="130"/>
    </row>
    <row r="155" spans="1:17" ht="21.95" customHeight="1">
      <c r="A155" s="130">
        <v>149</v>
      </c>
      <c r="B155" s="135" t="str">
        <f t="array" ref="B155">IF(ROWS(الشيت!$GC$10:GC158)&lt;=COUNTIF(result,"راسب"),INDEX(glos,SMALL(IF(result="راسب",ROW(result)-ROW(الشيت!$GC$10)+1),ROW(149:149))),"")</f>
        <v/>
      </c>
      <c r="C155" s="130"/>
      <c r="D155" s="130"/>
      <c r="E155" s="130"/>
      <c r="F155" s="130"/>
      <c r="G155" s="130"/>
      <c r="H155" s="130"/>
      <c r="I155" s="135"/>
      <c r="J155" s="135"/>
      <c r="K155" s="130"/>
      <c r="L155" s="130"/>
      <c r="M155" s="130"/>
      <c r="N155" s="130"/>
      <c r="O155" s="130"/>
      <c r="P155" s="130"/>
      <c r="Q155" s="130"/>
    </row>
    <row r="156" spans="1:17" ht="21.95" customHeight="1">
      <c r="A156" s="130">
        <v>150</v>
      </c>
      <c r="B156" s="135" t="str">
        <f t="array" ref="B156">IF(ROWS(الشيت!$GC$10:GC159)&lt;=COUNTIF(result,"راسب"),INDEX(glos,SMALL(IF(result="راسب",ROW(result)-ROW(الشيت!$GC$10)+1),ROW(150:150))),"")</f>
        <v/>
      </c>
      <c r="C156" s="130"/>
      <c r="D156" s="130"/>
      <c r="E156" s="130"/>
      <c r="F156" s="130"/>
      <c r="G156" s="130"/>
      <c r="H156" s="130"/>
      <c r="I156" s="135"/>
      <c r="J156" s="135"/>
      <c r="K156" s="130"/>
      <c r="L156" s="130"/>
      <c r="M156" s="130"/>
      <c r="N156" s="130"/>
      <c r="O156" s="130"/>
      <c r="P156" s="130"/>
      <c r="Q156" s="130"/>
    </row>
    <row r="157" spans="1:17" ht="21.95" customHeight="1">
      <c r="A157" s="130">
        <v>151</v>
      </c>
      <c r="B157" s="135" t="str">
        <f t="array" ref="B157">IF(ROWS(الشيت!$GC$10:GC160)&lt;=COUNTIF(result,"راسب"),INDEX(glos,SMALL(IF(result="راسب",ROW(result)-ROW(الشيت!$GC$10)+1),ROW(151:151))),"")</f>
        <v/>
      </c>
      <c r="C157" s="130"/>
      <c r="D157" s="130"/>
      <c r="E157" s="130"/>
      <c r="F157" s="130"/>
      <c r="G157" s="130"/>
      <c r="H157" s="130"/>
      <c r="I157" s="135"/>
      <c r="J157" s="135"/>
      <c r="K157" s="130"/>
      <c r="L157" s="130"/>
      <c r="M157" s="130"/>
      <c r="N157" s="130"/>
      <c r="O157" s="130"/>
      <c r="P157" s="130"/>
      <c r="Q157" s="130"/>
    </row>
    <row r="158" spans="1:17" ht="21.95" customHeight="1">
      <c r="A158" s="130">
        <v>152</v>
      </c>
      <c r="B158" s="135" t="str">
        <f t="array" ref="B158">IF(ROWS(الشيت!$GC$10:GC161)&lt;=COUNTIF(result,"راسب"),INDEX(glos,SMALL(IF(result="راسب",ROW(result)-ROW(الشيت!$GC$10)+1),ROW(152:152))),"")</f>
        <v/>
      </c>
      <c r="C158" s="130"/>
      <c r="D158" s="130"/>
      <c r="E158" s="130"/>
      <c r="F158" s="130"/>
      <c r="G158" s="130"/>
      <c r="H158" s="130"/>
      <c r="I158" s="135"/>
      <c r="J158" s="135"/>
      <c r="K158" s="130"/>
      <c r="L158" s="130"/>
      <c r="M158" s="130"/>
      <c r="N158" s="130"/>
      <c r="O158" s="130"/>
      <c r="P158" s="130"/>
      <c r="Q158" s="130"/>
    </row>
    <row r="159" spans="1:17" ht="21.95" customHeight="1">
      <c r="A159" s="130">
        <v>153</v>
      </c>
      <c r="B159" s="135" t="str">
        <f t="array" ref="B159">IF(ROWS(الشيت!$GC$10:GC162)&lt;=COUNTIF(result,"راسب"),INDEX(glos,SMALL(IF(result="راسب",ROW(result)-ROW(الشيت!$GC$10)+1),ROW(153:153))),"")</f>
        <v/>
      </c>
      <c r="C159" s="130"/>
      <c r="D159" s="130"/>
      <c r="E159" s="130"/>
      <c r="F159" s="130"/>
      <c r="G159" s="130"/>
      <c r="H159" s="130"/>
      <c r="I159" s="135"/>
      <c r="J159" s="135"/>
      <c r="K159" s="130"/>
      <c r="L159" s="130"/>
      <c r="M159" s="130"/>
      <c r="N159" s="130"/>
      <c r="O159" s="130"/>
      <c r="P159" s="130"/>
      <c r="Q159" s="130"/>
    </row>
    <row r="160" spans="1:17" ht="21.95" customHeight="1">
      <c r="A160" s="130">
        <v>154</v>
      </c>
      <c r="B160" s="135" t="str">
        <f t="array" ref="B160">IF(ROWS(الشيت!$GC$10:GC163)&lt;=COUNTIF(result,"راسب"),INDEX(glos,SMALL(IF(result="راسب",ROW(result)-ROW(الشيت!$GC$10)+1),ROW(154:154))),"")</f>
        <v/>
      </c>
      <c r="C160" s="130"/>
      <c r="D160" s="130"/>
      <c r="E160" s="130"/>
      <c r="F160" s="130"/>
      <c r="G160" s="130"/>
      <c r="H160" s="130"/>
      <c r="I160" s="135"/>
      <c r="J160" s="135"/>
      <c r="K160" s="130"/>
      <c r="L160" s="130"/>
      <c r="M160" s="130"/>
      <c r="N160" s="130"/>
      <c r="O160" s="130"/>
      <c r="P160" s="130"/>
      <c r="Q160" s="130"/>
    </row>
    <row r="161" spans="1:17" ht="21.95" customHeight="1">
      <c r="A161" s="130">
        <v>155</v>
      </c>
      <c r="B161" s="135" t="str">
        <f t="array" ref="B161">IF(ROWS(الشيت!$GC$10:GC164)&lt;=COUNTIF(result,"راسب"),INDEX(glos,SMALL(IF(result="راسب",ROW(result)-ROW(الشيت!$GC$10)+1),ROW(155:155))),"")</f>
        <v/>
      </c>
      <c r="C161" s="130"/>
      <c r="D161" s="130"/>
      <c r="E161" s="130"/>
      <c r="F161" s="130"/>
      <c r="G161" s="130"/>
      <c r="H161" s="130"/>
      <c r="I161" s="135"/>
      <c r="J161" s="135"/>
      <c r="K161" s="130"/>
      <c r="L161" s="130"/>
      <c r="M161" s="130"/>
      <c r="N161" s="130"/>
      <c r="O161" s="130"/>
      <c r="P161" s="130"/>
      <c r="Q161" s="130"/>
    </row>
    <row r="162" spans="1:17" ht="21.95" customHeight="1">
      <c r="A162" s="130">
        <v>156</v>
      </c>
      <c r="B162" s="135" t="str">
        <f t="array" ref="B162">IF(ROWS(الشيت!$GC$10:GC165)&lt;=COUNTIF(result,"راسب"),INDEX(glos,SMALL(IF(result="راسب",ROW(result)-ROW(الشيت!$GC$10)+1),ROW(156:156))),"")</f>
        <v/>
      </c>
      <c r="C162" s="130"/>
      <c r="D162" s="130"/>
      <c r="E162" s="130"/>
      <c r="F162" s="130"/>
      <c r="G162" s="130"/>
      <c r="H162" s="130"/>
      <c r="I162" s="135"/>
      <c r="J162" s="135"/>
      <c r="K162" s="130"/>
      <c r="L162" s="130"/>
      <c r="M162" s="130"/>
      <c r="N162" s="130"/>
      <c r="O162" s="130"/>
      <c r="P162" s="130"/>
      <c r="Q162" s="130"/>
    </row>
    <row r="163" spans="1:17" ht="21.95" customHeight="1">
      <c r="A163" s="130">
        <v>157</v>
      </c>
      <c r="B163" s="135" t="str">
        <f t="array" ref="B163">IF(ROWS(الشيت!$GC$10:GC166)&lt;=COUNTIF(result,"راسب"),INDEX(glos,SMALL(IF(result="راسب",ROW(result)-ROW(الشيت!$GC$10)+1),ROW(157:157))),"")</f>
        <v/>
      </c>
      <c r="C163" s="130"/>
      <c r="D163" s="130"/>
      <c r="E163" s="130"/>
      <c r="F163" s="130"/>
      <c r="G163" s="130"/>
      <c r="H163" s="130"/>
      <c r="I163" s="135"/>
      <c r="J163" s="135"/>
      <c r="K163" s="130"/>
      <c r="L163" s="130"/>
      <c r="M163" s="130"/>
      <c r="N163" s="130"/>
      <c r="O163" s="130"/>
      <c r="P163" s="130"/>
      <c r="Q163" s="130"/>
    </row>
    <row r="164" spans="1:17" ht="21.95" customHeight="1">
      <c r="A164" s="130">
        <v>158</v>
      </c>
      <c r="B164" s="135" t="str">
        <f t="array" ref="B164">IF(ROWS(الشيت!$GC$10:GC167)&lt;=COUNTIF(result,"راسب"),INDEX(glos,SMALL(IF(result="راسب",ROW(result)-ROW(الشيت!$GC$10)+1),ROW(158:158))),"")</f>
        <v/>
      </c>
      <c r="C164" s="130"/>
      <c r="D164" s="130"/>
      <c r="E164" s="130"/>
      <c r="F164" s="130"/>
      <c r="G164" s="130"/>
      <c r="H164" s="130"/>
      <c r="I164" s="135"/>
      <c r="J164" s="135"/>
      <c r="K164" s="130"/>
      <c r="L164" s="130"/>
      <c r="M164" s="130"/>
      <c r="N164" s="130"/>
      <c r="O164" s="130"/>
      <c r="P164" s="130"/>
      <c r="Q164" s="130"/>
    </row>
    <row r="165" spans="1:17" ht="21.95" customHeight="1">
      <c r="A165" s="130">
        <v>159</v>
      </c>
      <c r="B165" s="135" t="str">
        <f t="array" ref="B165">IF(ROWS(الشيت!$GC$10:GC168)&lt;=COUNTIF(result,"راسب"),INDEX(glos,SMALL(IF(result="راسب",ROW(result)-ROW(الشيت!$GC$10)+1),ROW(159:159))),"")</f>
        <v/>
      </c>
      <c r="C165" s="130"/>
      <c r="D165" s="130"/>
      <c r="E165" s="130"/>
      <c r="F165" s="130"/>
      <c r="G165" s="130"/>
      <c r="H165" s="130"/>
      <c r="I165" s="135"/>
      <c r="J165" s="135"/>
      <c r="K165" s="130"/>
      <c r="L165" s="130"/>
      <c r="M165" s="130"/>
      <c r="N165" s="130"/>
      <c r="O165" s="130"/>
      <c r="P165" s="130"/>
      <c r="Q165" s="130"/>
    </row>
    <row r="166" spans="1:17" ht="21.95" customHeight="1">
      <c r="A166" s="130">
        <v>160</v>
      </c>
      <c r="B166" s="135" t="str">
        <f t="array" ref="B166">IF(ROWS(الشيت!$GC$10:GC169)&lt;=COUNTIF(result,"راسب"),INDEX(glos,SMALL(IF(result="راسب",ROW(result)-ROW(الشيت!$GC$10)+1),ROW(160:160))),"")</f>
        <v/>
      </c>
      <c r="C166" s="130"/>
      <c r="D166" s="130"/>
      <c r="E166" s="130"/>
      <c r="F166" s="130"/>
      <c r="G166" s="130"/>
      <c r="H166" s="130"/>
      <c r="I166" s="135"/>
      <c r="J166" s="135"/>
      <c r="K166" s="130"/>
      <c r="L166" s="130"/>
      <c r="M166" s="130"/>
      <c r="N166" s="130"/>
      <c r="O166" s="130"/>
      <c r="P166" s="130"/>
      <c r="Q166" s="130"/>
    </row>
    <row r="167" spans="1:17" ht="21.95" customHeight="1">
      <c r="A167" s="130">
        <v>161</v>
      </c>
      <c r="B167" s="135" t="str">
        <f t="array" ref="B167">IF(ROWS(الشيت!$GC$10:GC170)&lt;=COUNTIF(result,"راسب"),INDEX(glos,SMALL(IF(result="راسب",ROW(result)-ROW(الشيت!$GC$10)+1),ROW(161:161))),"")</f>
        <v/>
      </c>
      <c r="C167" s="130"/>
      <c r="D167" s="130"/>
      <c r="E167" s="130"/>
      <c r="F167" s="130"/>
      <c r="G167" s="130"/>
      <c r="H167" s="130"/>
      <c r="I167" s="135"/>
      <c r="J167" s="135"/>
      <c r="K167" s="130"/>
      <c r="L167" s="130"/>
      <c r="M167" s="130"/>
      <c r="N167" s="130"/>
      <c r="O167" s="130"/>
      <c r="P167" s="130"/>
      <c r="Q167" s="130"/>
    </row>
    <row r="168" spans="1:17" ht="21.95" customHeight="1">
      <c r="A168" s="130">
        <v>162</v>
      </c>
      <c r="B168" s="135" t="str">
        <f t="array" ref="B168">IF(ROWS(الشيت!$GC$10:GC171)&lt;=COUNTIF(result,"راسب"),INDEX(glos,SMALL(IF(result="راسب",ROW(result)-ROW(الشيت!$GC$10)+1),ROW(162:162))),"")</f>
        <v/>
      </c>
      <c r="C168" s="130"/>
      <c r="D168" s="130"/>
      <c r="E168" s="130"/>
      <c r="F168" s="130"/>
      <c r="G168" s="130"/>
      <c r="H168" s="130"/>
      <c r="I168" s="135"/>
      <c r="J168" s="135"/>
      <c r="K168" s="130"/>
      <c r="L168" s="130"/>
      <c r="M168" s="130"/>
      <c r="N168" s="130"/>
      <c r="O168" s="130"/>
      <c r="P168" s="130"/>
      <c r="Q168" s="130"/>
    </row>
    <row r="169" spans="1:17" ht="21.95" customHeight="1">
      <c r="A169" s="130">
        <v>163</v>
      </c>
      <c r="B169" s="135" t="str">
        <f t="array" ref="B169">IF(ROWS(الشيت!$GC$10:GC172)&lt;=COUNTIF(result,"راسب"),INDEX(glos,SMALL(IF(result="راسب",ROW(result)-ROW(الشيت!$GC$10)+1),ROW(163:163))),"")</f>
        <v/>
      </c>
      <c r="C169" s="130"/>
      <c r="D169" s="130"/>
      <c r="E169" s="130"/>
      <c r="F169" s="130"/>
      <c r="G169" s="130"/>
      <c r="H169" s="130"/>
      <c r="I169" s="135"/>
      <c r="J169" s="135"/>
      <c r="K169" s="130"/>
      <c r="L169" s="130"/>
      <c r="M169" s="130"/>
      <c r="N169" s="130"/>
      <c r="O169" s="130"/>
      <c r="P169" s="130"/>
      <c r="Q169" s="130"/>
    </row>
    <row r="170" spans="1:17" ht="21.95" customHeight="1">
      <c r="A170" s="130">
        <v>164</v>
      </c>
      <c r="B170" s="135" t="str">
        <f t="array" ref="B170">IF(ROWS(الشيت!$GC$10:GC173)&lt;=COUNTIF(result,"راسب"),INDEX(glos,SMALL(IF(result="راسب",ROW(result)-ROW(الشيت!$GC$10)+1),ROW(164:164))),"")</f>
        <v/>
      </c>
      <c r="C170" s="130"/>
      <c r="D170" s="130"/>
      <c r="E170" s="130"/>
      <c r="F170" s="130"/>
      <c r="G170" s="130"/>
      <c r="H170" s="130"/>
      <c r="I170" s="135"/>
      <c r="J170" s="135"/>
      <c r="K170" s="130"/>
      <c r="L170" s="130"/>
      <c r="M170" s="130"/>
      <c r="N170" s="130"/>
      <c r="O170" s="130"/>
      <c r="P170" s="130"/>
      <c r="Q170" s="130"/>
    </row>
    <row r="171" spans="1:17" ht="21.95" customHeight="1">
      <c r="A171" s="130">
        <v>165</v>
      </c>
      <c r="B171" s="135" t="str">
        <f t="array" ref="B171">IF(ROWS(الشيت!$GC$10:GC174)&lt;=COUNTIF(result,"راسب"),INDEX(glos,SMALL(IF(result="راسب",ROW(result)-ROW(الشيت!$GC$10)+1),ROW(165:165))),"")</f>
        <v/>
      </c>
      <c r="C171" s="130"/>
      <c r="D171" s="130"/>
      <c r="E171" s="130"/>
      <c r="F171" s="130"/>
      <c r="G171" s="130"/>
      <c r="H171" s="130"/>
      <c r="I171" s="135"/>
      <c r="J171" s="135"/>
      <c r="K171" s="130"/>
      <c r="L171" s="130"/>
      <c r="M171" s="130"/>
      <c r="N171" s="130"/>
      <c r="O171" s="130"/>
      <c r="P171" s="130"/>
      <c r="Q171" s="130"/>
    </row>
    <row r="172" spans="1:17" ht="21.95" customHeight="1">
      <c r="A172" s="130">
        <v>166</v>
      </c>
      <c r="B172" s="135" t="str">
        <f t="array" ref="B172">IF(ROWS(الشيت!$GC$10:GC175)&lt;=COUNTIF(result,"راسب"),INDEX(glos,SMALL(IF(result="راسب",ROW(result)-ROW(الشيت!$GC$10)+1),ROW(166:166))),"")</f>
        <v/>
      </c>
      <c r="C172" s="130"/>
      <c r="D172" s="130"/>
      <c r="E172" s="130"/>
      <c r="F172" s="130"/>
      <c r="G172" s="130"/>
      <c r="H172" s="130"/>
      <c r="I172" s="135"/>
      <c r="J172" s="135"/>
      <c r="K172" s="130"/>
      <c r="L172" s="130"/>
      <c r="M172" s="130"/>
      <c r="N172" s="130"/>
      <c r="O172" s="130"/>
      <c r="P172" s="130"/>
      <c r="Q172" s="130"/>
    </row>
    <row r="173" spans="1:17" ht="21.95" customHeight="1">
      <c r="A173" s="130">
        <v>167</v>
      </c>
      <c r="B173" s="135" t="str">
        <f t="array" ref="B173">IF(ROWS(الشيت!$GC$10:GC176)&lt;=COUNTIF(result,"راسب"),INDEX(glos,SMALL(IF(result="راسب",ROW(result)-ROW(الشيت!$GC$10)+1),ROW(167:167))),"")</f>
        <v/>
      </c>
      <c r="C173" s="130"/>
      <c r="D173" s="130"/>
      <c r="E173" s="130"/>
      <c r="F173" s="130"/>
      <c r="G173" s="130"/>
      <c r="H173" s="130"/>
      <c r="I173" s="135"/>
      <c r="J173" s="135"/>
      <c r="K173" s="130"/>
      <c r="L173" s="130"/>
      <c r="M173" s="130"/>
      <c r="N173" s="130"/>
      <c r="O173" s="130"/>
      <c r="P173" s="130"/>
      <c r="Q173" s="130"/>
    </row>
    <row r="174" spans="1:17" ht="21.95" customHeight="1">
      <c r="A174" s="130">
        <v>168</v>
      </c>
      <c r="B174" s="135" t="str">
        <f t="array" ref="B174">IF(ROWS(الشيت!$GC$10:GC177)&lt;=COUNTIF(result,"راسب"),INDEX(glos,SMALL(IF(result="راسب",ROW(result)-ROW(الشيت!$GC$10)+1),ROW(168:168))),"")</f>
        <v/>
      </c>
      <c r="C174" s="130"/>
      <c r="D174" s="130"/>
      <c r="E174" s="130"/>
      <c r="F174" s="130"/>
      <c r="G174" s="130"/>
      <c r="H174" s="130"/>
      <c r="I174" s="135"/>
      <c r="J174" s="135"/>
      <c r="K174" s="130"/>
      <c r="L174" s="130"/>
      <c r="M174" s="130"/>
      <c r="N174" s="130"/>
      <c r="O174" s="130"/>
      <c r="P174" s="130"/>
      <c r="Q174" s="130"/>
    </row>
    <row r="175" spans="1:17" ht="21.95" customHeight="1">
      <c r="A175" s="130">
        <v>169</v>
      </c>
      <c r="B175" s="135" t="str">
        <f t="array" ref="B175">IF(ROWS(الشيت!$GC$10:GC178)&lt;=COUNTIF(result,"راسب"),INDEX(glos,SMALL(IF(result="راسب",ROW(result)-ROW(الشيت!$GC$10)+1),ROW(169:169))),"")</f>
        <v/>
      </c>
      <c r="C175" s="130"/>
      <c r="D175" s="130"/>
      <c r="E175" s="130"/>
      <c r="F175" s="130"/>
      <c r="G175" s="130"/>
      <c r="H175" s="130"/>
      <c r="I175" s="135"/>
      <c r="J175" s="135"/>
      <c r="K175" s="130"/>
      <c r="L175" s="130"/>
      <c r="M175" s="130"/>
      <c r="N175" s="130"/>
      <c r="O175" s="130"/>
      <c r="P175" s="130"/>
      <c r="Q175" s="130"/>
    </row>
    <row r="176" spans="1:17" ht="21.95" customHeight="1">
      <c r="A176" s="130">
        <v>170</v>
      </c>
      <c r="B176" s="135" t="str">
        <f t="array" ref="B176">IF(ROWS(الشيت!$GC$10:GC179)&lt;=COUNTIF(result,"راسب"),INDEX(glos,SMALL(IF(result="راسب",ROW(result)-ROW(الشيت!$GC$10)+1),ROW(170:170))),"")</f>
        <v/>
      </c>
      <c r="C176" s="130"/>
      <c r="D176" s="130"/>
      <c r="E176" s="130"/>
      <c r="F176" s="130"/>
      <c r="G176" s="130"/>
      <c r="H176" s="130"/>
      <c r="I176" s="135"/>
      <c r="J176" s="135"/>
      <c r="K176" s="130"/>
      <c r="L176" s="130"/>
      <c r="M176" s="130"/>
      <c r="N176" s="130"/>
      <c r="O176" s="130"/>
      <c r="P176" s="130"/>
      <c r="Q176" s="130"/>
    </row>
    <row r="177" spans="1:17" ht="21.95" customHeight="1">
      <c r="A177" s="130">
        <v>171</v>
      </c>
      <c r="B177" s="135" t="str">
        <f t="array" ref="B177">IF(ROWS(الشيت!$GC$10:GC180)&lt;=COUNTIF(result,"راسب"),INDEX(glos,SMALL(IF(result="راسب",ROW(result)-ROW(الشيت!$GC$10)+1),ROW(171:171))),"")</f>
        <v/>
      </c>
      <c r="C177" s="130"/>
      <c r="D177" s="130"/>
      <c r="E177" s="130"/>
      <c r="F177" s="130"/>
      <c r="G177" s="130"/>
      <c r="H177" s="130"/>
      <c r="I177" s="135"/>
      <c r="J177" s="135"/>
      <c r="K177" s="130"/>
      <c r="L177" s="130"/>
      <c r="M177" s="130"/>
      <c r="N177" s="130"/>
      <c r="O177" s="130"/>
      <c r="P177" s="130"/>
      <c r="Q177" s="130"/>
    </row>
    <row r="178" spans="1:17" ht="21.95" customHeight="1">
      <c r="A178" s="130">
        <v>172</v>
      </c>
      <c r="B178" s="135" t="str">
        <f t="array" ref="B178">IF(ROWS(الشيت!$GC$10:GC181)&lt;=COUNTIF(result,"راسب"),INDEX(glos,SMALL(IF(result="راسب",ROW(result)-ROW(الشيت!$GC$10)+1),ROW(172:172))),"")</f>
        <v/>
      </c>
      <c r="C178" s="130"/>
      <c r="D178" s="130"/>
      <c r="E178" s="130"/>
      <c r="F178" s="130"/>
      <c r="G178" s="130"/>
      <c r="H178" s="130"/>
      <c r="I178" s="135"/>
      <c r="J178" s="135"/>
      <c r="K178" s="130"/>
      <c r="L178" s="130"/>
      <c r="M178" s="130"/>
      <c r="N178" s="130"/>
      <c r="O178" s="130"/>
      <c r="P178" s="130"/>
      <c r="Q178" s="130"/>
    </row>
    <row r="179" spans="1:17" ht="21.95" customHeight="1">
      <c r="A179" s="130">
        <v>173</v>
      </c>
      <c r="B179" s="135" t="str">
        <f t="array" ref="B179">IF(ROWS(الشيت!$GC$10:GC182)&lt;=COUNTIF(result,"راسب"),INDEX(glos,SMALL(IF(result="راسب",ROW(result)-ROW(الشيت!$GC$10)+1),ROW(173:173))),"")</f>
        <v/>
      </c>
      <c r="C179" s="130"/>
      <c r="D179" s="130"/>
      <c r="E179" s="130"/>
      <c r="F179" s="130"/>
      <c r="G179" s="130"/>
      <c r="H179" s="130"/>
      <c r="I179" s="135"/>
      <c r="J179" s="135"/>
      <c r="K179" s="130"/>
      <c r="L179" s="130"/>
      <c r="M179" s="130"/>
      <c r="N179" s="130"/>
      <c r="O179" s="130"/>
      <c r="P179" s="130"/>
      <c r="Q179" s="130"/>
    </row>
    <row r="180" spans="1:17" ht="21.95" customHeight="1">
      <c r="A180" s="130">
        <v>174</v>
      </c>
      <c r="B180" s="135" t="str">
        <f t="array" ref="B180">IF(ROWS(الشيت!$GC$10:GC183)&lt;=COUNTIF(result,"راسب"),INDEX(glos,SMALL(IF(result="راسب",ROW(result)-ROW(الشيت!$GC$10)+1),ROW(174:174))),"")</f>
        <v/>
      </c>
      <c r="C180" s="130"/>
      <c r="D180" s="130"/>
      <c r="E180" s="130"/>
      <c r="F180" s="130"/>
      <c r="G180" s="130"/>
      <c r="H180" s="130"/>
      <c r="I180" s="135"/>
      <c r="J180" s="135"/>
      <c r="K180" s="130"/>
      <c r="L180" s="130"/>
      <c r="M180" s="130"/>
      <c r="N180" s="130"/>
      <c r="O180" s="130"/>
      <c r="P180" s="130"/>
      <c r="Q180" s="130"/>
    </row>
    <row r="181" spans="1:17" ht="21.95" customHeight="1">
      <c r="A181" s="130">
        <v>175</v>
      </c>
      <c r="B181" s="135" t="str">
        <f t="array" ref="B181">IF(ROWS(الشيت!$GC$10:GC184)&lt;=COUNTIF(result,"راسب"),INDEX(glos,SMALL(IF(result="راسب",ROW(result)-ROW(الشيت!$GC$10)+1),ROW(175:175))),"")</f>
        <v/>
      </c>
      <c r="C181" s="130"/>
      <c r="D181" s="130"/>
      <c r="E181" s="130"/>
      <c r="F181" s="130"/>
      <c r="G181" s="130"/>
      <c r="H181" s="130"/>
      <c r="I181" s="135"/>
      <c r="J181" s="135"/>
      <c r="K181" s="130"/>
      <c r="L181" s="130"/>
      <c r="M181" s="130"/>
      <c r="N181" s="130"/>
      <c r="O181" s="130"/>
      <c r="P181" s="130"/>
      <c r="Q181" s="130"/>
    </row>
    <row r="182" spans="1:17" ht="21.95" customHeight="1">
      <c r="A182" s="130">
        <v>176</v>
      </c>
      <c r="B182" s="135" t="str">
        <f t="array" ref="B182">IF(ROWS(الشيت!$GC$10:GC185)&lt;=COUNTIF(result,"راسب"),INDEX(glos,SMALL(IF(result="راسب",ROW(result)-ROW(الشيت!$GC$10)+1),ROW(176:176))),"")</f>
        <v/>
      </c>
      <c r="C182" s="130"/>
      <c r="D182" s="130"/>
      <c r="E182" s="130"/>
      <c r="F182" s="130"/>
      <c r="G182" s="130"/>
      <c r="H182" s="130"/>
      <c r="I182" s="135"/>
      <c r="J182" s="135"/>
      <c r="K182" s="130"/>
      <c r="L182" s="130"/>
      <c r="M182" s="130"/>
      <c r="N182" s="130"/>
      <c r="O182" s="130"/>
      <c r="P182" s="130"/>
      <c r="Q182" s="130"/>
    </row>
    <row r="183" spans="1:17" ht="21.95" customHeight="1">
      <c r="A183" s="130">
        <v>177</v>
      </c>
      <c r="B183" s="135" t="str">
        <f t="array" ref="B183">IF(ROWS(الشيت!$GC$10:GC186)&lt;=COUNTIF(result,"راسب"),INDEX(glos,SMALL(IF(result="راسب",ROW(result)-ROW(الشيت!$GC$10)+1),ROW(177:177))),"")</f>
        <v/>
      </c>
      <c r="C183" s="130"/>
      <c r="D183" s="130"/>
      <c r="E183" s="130"/>
      <c r="F183" s="130"/>
      <c r="G183" s="130"/>
      <c r="H183" s="130"/>
      <c r="I183" s="135"/>
      <c r="J183" s="135"/>
      <c r="K183" s="130"/>
      <c r="L183" s="130"/>
      <c r="M183" s="130"/>
      <c r="N183" s="130"/>
      <c r="O183" s="130"/>
      <c r="P183" s="130"/>
      <c r="Q183" s="130"/>
    </row>
    <row r="184" spans="1:17" ht="21.95" customHeight="1">
      <c r="A184" s="130">
        <v>178</v>
      </c>
      <c r="B184" s="135" t="str">
        <f t="array" ref="B184">IF(ROWS(الشيت!$GC$10:GC187)&lt;=COUNTIF(result,"راسب"),INDEX(glos,SMALL(IF(result="راسب",ROW(result)-ROW(الشيت!$GC$10)+1),ROW(178:178))),"")</f>
        <v/>
      </c>
      <c r="C184" s="130"/>
      <c r="D184" s="130"/>
      <c r="E184" s="130"/>
      <c r="F184" s="130"/>
      <c r="G184" s="130"/>
      <c r="H184" s="130"/>
      <c r="I184" s="135"/>
      <c r="J184" s="135"/>
      <c r="K184" s="130"/>
      <c r="L184" s="130"/>
      <c r="M184" s="130"/>
      <c r="N184" s="130"/>
      <c r="O184" s="130"/>
      <c r="P184" s="130"/>
      <c r="Q184" s="130"/>
    </row>
    <row r="185" spans="1:17" ht="21.95" customHeight="1">
      <c r="A185" s="130">
        <v>179</v>
      </c>
      <c r="B185" s="135" t="str">
        <f t="array" ref="B185">IF(ROWS(الشيت!$GC$10:GC188)&lt;=COUNTIF(result,"راسب"),INDEX(glos,SMALL(IF(result="راسب",ROW(result)-ROW(الشيت!$GC$10)+1),ROW(179:179))),"")</f>
        <v/>
      </c>
      <c r="C185" s="130"/>
      <c r="D185" s="130"/>
      <c r="E185" s="130"/>
      <c r="F185" s="130"/>
      <c r="G185" s="130"/>
      <c r="H185" s="130"/>
      <c r="I185" s="135"/>
      <c r="J185" s="135"/>
      <c r="K185" s="130"/>
      <c r="L185" s="130"/>
      <c r="M185" s="130"/>
      <c r="N185" s="130"/>
      <c r="O185" s="130"/>
      <c r="P185" s="130"/>
      <c r="Q185" s="130"/>
    </row>
    <row r="186" spans="1:17" ht="21.95" customHeight="1">
      <c r="A186" s="130">
        <v>180</v>
      </c>
      <c r="B186" s="135" t="str">
        <f t="array" ref="B186">IF(ROWS(الشيت!$GC$10:GC189)&lt;=COUNTIF(result,"راسب"),INDEX(glos,SMALL(IF(result="راسب",ROW(result)-ROW(الشيت!$GC$10)+1),ROW(180:180))),"")</f>
        <v/>
      </c>
      <c r="C186" s="130"/>
      <c r="D186" s="130"/>
      <c r="E186" s="130"/>
      <c r="F186" s="130"/>
      <c r="G186" s="130"/>
      <c r="H186" s="130"/>
      <c r="I186" s="135"/>
      <c r="J186" s="135"/>
      <c r="K186" s="130"/>
      <c r="L186" s="130"/>
      <c r="M186" s="130"/>
      <c r="N186" s="130"/>
      <c r="O186" s="130"/>
      <c r="P186" s="130"/>
      <c r="Q186" s="130"/>
    </row>
    <row r="187" spans="1:17" ht="21.95" customHeight="1">
      <c r="A187" s="130">
        <v>181</v>
      </c>
      <c r="B187" s="135" t="str">
        <f t="array" ref="B187">IF(ROWS(الشيت!$GC$10:GC190)&lt;=COUNTIF(result,"راسب"),INDEX(glos,SMALL(IF(result="راسب",ROW(result)-ROW(الشيت!$GC$10)+1),ROW(181:181))),"")</f>
        <v/>
      </c>
      <c r="C187" s="130"/>
      <c r="D187" s="130"/>
      <c r="E187" s="130"/>
      <c r="F187" s="130"/>
      <c r="G187" s="130"/>
      <c r="H187" s="130"/>
      <c r="I187" s="135"/>
      <c r="J187" s="135"/>
      <c r="K187" s="130"/>
      <c r="L187" s="130"/>
      <c r="M187" s="130"/>
      <c r="N187" s="130"/>
      <c r="O187" s="130"/>
      <c r="P187" s="130"/>
      <c r="Q187" s="130"/>
    </row>
    <row r="188" spans="1:17" ht="21.95" customHeight="1">
      <c r="A188" s="130">
        <v>182</v>
      </c>
      <c r="B188" s="135" t="str">
        <f t="array" ref="B188">IF(ROWS(الشيت!$GC$10:GC191)&lt;=COUNTIF(result,"راسب"),INDEX(glos,SMALL(IF(result="راسب",ROW(result)-ROW(الشيت!$GC$10)+1),ROW(182:182))),"")</f>
        <v/>
      </c>
      <c r="C188" s="130"/>
      <c r="D188" s="130"/>
      <c r="E188" s="130"/>
      <c r="F188" s="130"/>
      <c r="G188" s="130"/>
      <c r="H188" s="130"/>
      <c r="I188" s="135"/>
      <c r="J188" s="135"/>
      <c r="K188" s="130"/>
      <c r="L188" s="130"/>
      <c r="M188" s="130"/>
      <c r="N188" s="130"/>
      <c r="O188" s="130"/>
      <c r="P188" s="130"/>
      <c r="Q188" s="130"/>
    </row>
    <row r="189" spans="1:17" ht="21.95" customHeight="1">
      <c r="A189" s="130">
        <v>183</v>
      </c>
      <c r="B189" s="135" t="str">
        <f t="array" ref="B189">IF(ROWS(الشيت!$GC$10:GC192)&lt;=COUNTIF(result,"راسب"),INDEX(glos,SMALL(IF(result="راسب",ROW(result)-ROW(الشيت!$GC$10)+1),ROW(183:183))),"")</f>
        <v/>
      </c>
      <c r="C189" s="130"/>
      <c r="D189" s="130"/>
      <c r="E189" s="130"/>
      <c r="F189" s="130"/>
      <c r="G189" s="130"/>
      <c r="H189" s="130"/>
      <c r="I189" s="135"/>
      <c r="J189" s="135"/>
      <c r="K189" s="130"/>
      <c r="L189" s="130"/>
      <c r="M189" s="130"/>
      <c r="N189" s="130"/>
      <c r="O189" s="130"/>
      <c r="P189" s="130"/>
      <c r="Q189" s="130"/>
    </row>
    <row r="190" spans="1:17" ht="21.95" customHeight="1">
      <c r="A190" s="130">
        <v>184</v>
      </c>
      <c r="B190" s="135" t="str">
        <f t="array" ref="B190">IF(ROWS(الشيت!$GC$10:GC193)&lt;=COUNTIF(result,"راسب"),INDEX(glos,SMALL(IF(result="راسب",ROW(result)-ROW(الشيت!$GC$10)+1),ROW(184:184))),"")</f>
        <v/>
      </c>
      <c r="C190" s="130"/>
      <c r="D190" s="130"/>
      <c r="E190" s="130"/>
      <c r="F190" s="130"/>
      <c r="G190" s="130"/>
      <c r="H190" s="130"/>
      <c r="I190" s="135"/>
      <c r="J190" s="135"/>
      <c r="K190" s="130"/>
      <c r="L190" s="130"/>
      <c r="M190" s="130"/>
      <c r="N190" s="130"/>
      <c r="O190" s="130"/>
      <c r="P190" s="130"/>
      <c r="Q190" s="130"/>
    </row>
    <row r="191" spans="1:17" ht="21.95" customHeight="1">
      <c r="A191" s="130">
        <v>185</v>
      </c>
      <c r="B191" s="135" t="str">
        <f t="array" ref="B191">IF(ROWS(الشيت!$GC$10:GC194)&lt;=COUNTIF(result,"راسب"),INDEX(glos,SMALL(IF(result="راسب",ROW(result)-ROW(الشيت!$GC$10)+1),ROW(185:185))),"")</f>
        <v/>
      </c>
      <c r="C191" s="130"/>
      <c r="D191" s="130"/>
      <c r="E191" s="130"/>
      <c r="F191" s="130"/>
      <c r="G191" s="130"/>
      <c r="H191" s="130"/>
      <c r="I191" s="135"/>
      <c r="J191" s="135"/>
      <c r="K191" s="130"/>
      <c r="L191" s="130"/>
      <c r="M191" s="130"/>
      <c r="N191" s="130"/>
      <c r="O191" s="130"/>
      <c r="P191" s="130"/>
      <c r="Q191" s="130"/>
    </row>
    <row r="192" spans="1:17" ht="21.95" customHeight="1">
      <c r="A192" s="130">
        <v>186</v>
      </c>
      <c r="B192" s="135" t="str">
        <f t="array" ref="B192">IF(ROWS(الشيت!$GC$10:GC195)&lt;=COUNTIF(result,"راسب"),INDEX(glos,SMALL(IF(result="راسب",ROW(result)-ROW(الشيت!$GC$10)+1),ROW(186:186))),"")</f>
        <v/>
      </c>
      <c r="C192" s="130"/>
      <c r="D192" s="130"/>
      <c r="E192" s="130"/>
      <c r="F192" s="130"/>
      <c r="G192" s="130"/>
      <c r="H192" s="130"/>
      <c r="I192" s="135"/>
      <c r="J192" s="135"/>
      <c r="K192" s="130"/>
      <c r="L192" s="130"/>
      <c r="M192" s="130"/>
      <c r="N192" s="130"/>
      <c r="O192" s="130"/>
      <c r="P192" s="130"/>
      <c r="Q192" s="130"/>
    </row>
    <row r="193" spans="1:17" ht="21.95" customHeight="1">
      <c r="A193" s="130">
        <v>187</v>
      </c>
      <c r="B193" s="135" t="str">
        <f t="array" ref="B193">IF(ROWS(الشيت!$GC$10:GC196)&lt;=COUNTIF(result,"راسب"),INDEX(glos,SMALL(IF(result="راسب",ROW(result)-ROW(الشيت!$GC$10)+1),ROW(187:187))),"")</f>
        <v/>
      </c>
      <c r="C193" s="130"/>
      <c r="D193" s="130"/>
      <c r="E193" s="130"/>
      <c r="F193" s="130"/>
      <c r="G193" s="130"/>
      <c r="H193" s="130"/>
      <c r="I193" s="135"/>
      <c r="J193" s="135"/>
      <c r="K193" s="130"/>
      <c r="L193" s="130"/>
      <c r="M193" s="130"/>
      <c r="N193" s="130"/>
      <c r="O193" s="130"/>
      <c r="P193" s="130"/>
      <c r="Q193" s="130"/>
    </row>
    <row r="194" spans="1:17" ht="21.95" customHeight="1">
      <c r="A194" s="130">
        <v>188</v>
      </c>
      <c r="B194" s="135" t="str">
        <f t="array" ref="B194">IF(ROWS(الشيت!$GC$10:GC197)&lt;=COUNTIF(result,"راسب"),INDEX(glos,SMALL(IF(result="راسب",ROW(result)-ROW(الشيت!$GC$10)+1),ROW(188:188))),"")</f>
        <v/>
      </c>
      <c r="C194" s="130"/>
      <c r="D194" s="130"/>
      <c r="E194" s="130"/>
      <c r="F194" s="130"/>
      <c r="G194" s="130"/>
      <c r="H194" s="130"/>
      <c r="I194" s="135"/>
      <c r="J194" s="135"/>
      <c r="K194" s="130"/>
      <c r="L194" s="130"/>
      <c r="M194" s="130"/>
      <c r="N194" s="130"/>
      <c r="O194" s="130"/>
      <c r="P194" s="130"/>
      <c r="Q194" s="130"/>
    </row>
    <row r="195" spans="1:17" ht="21.95" customHeight="1">
      <c r="A195" s="130">
        <v>189</v>
      </c>
      <c r="B195" s="135" t="str">
        <f t="array" ref="B195">IF(ROWS(الشيت!$GC$10:GC198)&lt;=COUNTIF(result,"راسب"),INDEX(glos,SMALL(IF(result="راسب",ROW(result)-ROW(الشيت!$GC$10)+1),ROW(189:189))),"")</f>
        <v/>
      </c>
      <c r="C195" s="130"/>
      <c r="D195" s="130"/>
      <c r="E195" s="130"/>
      <c r="F195" s="130"/>
      <c r="G195" s="130"/>
      <c r="H195" s="130"/>
      <c r="I195" s="135"/>
      <c r="J195" s="135"/>
      <c r="K195" s="130"/>
      <c r="L195" s="130"/>
      <c r="M195" s="130"/>
      <c r="N195" s="130"/>
      <c r="O195" s="130"/>
      <c r="P195" s="130"/>
      <c r="Q195" s="130"/>
    </row>
    <row r="196" spans="1:17" ht="21.95" customHeight="1">
      <c r="A196" s="130">
        <v>190</v>
      </c>
      <c r="B196" s="135" t="str">
        <f t="array" ref="B196">IF(ROWS(الشيت!$GC$10:GC199)&lt;=COUNTIF(result,"راسب"),INDEX(glos,SMALL(IF(result="راسب",ROW(result)-ROW(الشيت!$GC$10)+1),ROW(190:190))),"")</f>
        <v/>
      </c>
      <c r="C196" s="130"/>
      <c r="D196" s="130"/>
      <c r="E196" s="130"/>
      <c r="F196" s="130"/>
      <c r="G196" s="130"/>
      <c r="H196" s="130"/>
      <c r="I196" s="135"/>
      <c r="J196" s="135"/>
      <c r="K196" s="130"/>
      <c r="L196" s="130"/>
      <c r="M196" s="130"/>
      <c r="N196" s="130"/>
      <c r="O196" s="130"/>
      <c r="P196" s="130"/>
      <c r="Q196" s="130"/>
    </row>
    <row r="197" spans="1:17" ht="21.95" customHeight="1">
      <c r="A197" s="130">
        <v>191</v>
      </c>
      <c r="B197" s="135" t="str">
        <f t="array" ref="B197">IF(ROWS(الشيت!$GC$10:GC200)&lt;=COUNTIF(result,"راسب"),INDEX(glos,SMALL(IF(result="راسب",ROW(result)-ROW(الشيت!$GC$10)+1),ROW(191:191))),"")</f>
        <v/>
      </c>
      <c r="C197" s="130"/>
      <c r="D197" s="130"/>
      <c r="E197" s="130"/>
      <c r="F197" s="130"/>
      <c r="G197" s="130"/>
      <c r="H197" s="130"/>
      <c r="I197" s="135"/>
      <c r="J197" s="135"/>
      <c r="K197" s="130"/>
      <c r="L197" s="130"/>
      <c r="M197" s="130"/>
      <c r="N197" s="130"/>
      <c r="O197" s="130"/>
      <c r="P197" s="130"/>
      <c r="Q197" s="130"/>
    </row>
    <row r="198" spans="1:17" ht="21.95" customHeight="1">
      <c r="A198" s="130">
        <v>192</v>
      </c>
      <c r="B198" s="135" t="str">
        <f t="array" ref="B198">IF(ROWS(الشيت!$GC$10:GC201)&lt;=COUNTIF(result,"راسب"),INDEX(glos,SMALL(IF(result="راسب",ROW(result)-ROW(الشيت!$GC$10)+1),ROW(192:192))),"")</f>
        <v/>
      </c>
      <c r="C198" s="130"/>
      <c r="D198" s="130"/>
      <c r="E198" s="130"/>
      <c r="F198" s="130"/>
      <c r="G198" s="130"/>
      <c r="H198" s="130"/>
      <c r="I198" s="135"/>
      <c r="J198" s="135"/>
      <c r="K198" s="130"/>
      <c r="L198" s="130"/>
      <c r="M198" s="130"/>
      <c r="N198" s="130"/>
      <c r="O198" s="130"/>
      <c r="P198" s="130"/>
      <c r="Q198" s="130"/>
    </row>
    <row r="199" spans="1:17" ht="21.95" customHeight="1">
      <c r="A199" s="130">
        <v>193</v>
      </c>
      <c r="B199" s="135" t="str">
        <f t="array" ref="B199">IF(ROWS(الشيت!$GC$10:GC202)&lt;=COUNTIF(result,"راسب"),INDEX(glos,SMALL(IF(result="راسب",ROW(result)-ROW(الشيت!$GC$10)+1),ROW(193:193))),"")</f>
        <v/>
      </c>
      <c r="C199" s="130"/>
      <c r="D199" s="130"/>
      <c r="E199" s="130"/>
      <c r="F199" s="130"/>
      <c r="G199" s="130"/>
      <c r="H199" s="130"/>
      <c r="I199" s="135"/>
      <c r="J199" s="135"/>
      <c r="K199" s="130"/>
      <c r="L199" s="130"/>
      <c r="M199" s="130"/>
      <c r="N199" s="130"/>
      <c r="O199" s="130"/>
      <c r="P199" s="130"/>
      <c r="Q199" s="130"/>
    </row>
    <row r="200" spans="1:17" ht="21.95" customHeight="1">
      <c r="A200" s="130">
        <v>194</v>
      </c>
      <c r="B200" s="135" t="str">
        <f t="array" ref="B200">IF(ROWS(الشيت!$GC$10:GC203)&lt;=COUNTIF(result,"راسب"),INDEX(glos,SMALL(IF(result="راسب",ROW(result)-ROW(الشيت!$GC$10)+1),ROW(194:194))),"")</f>
        <v/>
      </c>
      <c r="C200" s="130"/>
      <c r="D200" s="130"/>
      <c r="E200" s="130"/>
      <c r="F200" s="130"/>
      <c r="G200" s="130"/>
      <c r="H200" s="130"/>
      <c r="I200" s="135"/>
      <c r="J200" s="135"/>
      <c r="K200" s="130"/>
      <c r="L200" s="130"/>
      <c r="M200" s="130"/>
      <c r="N200" s="130"/>
      <c r="O200" s="130"/>
      <c r="P200" s="130"/>
      <c r="Q200" s="130"/>
    </row>
    <row r="201" spans="1:17" ht="21.95" customHeight="1">
      <c r="A201" s="130">
        <v>195</v>
      </c>
      <c r="B201" s="135" t="str">
        <f t="array" ref="B201">IF(ROWS(الشيت!$GC$10:GC204)&lt;=COUNTIF(result,"راسب"),INDEX(glos,SMALL(IF(result="راسب",ROW(result)-ROW(الشيت!$GC$10)+1),ROW(195:195))),"")</f>
        <v/>
      </c>
      <c r="C201" s="130"/>
      <c r="D201" s="130"/>
      <c r="E201" s="130"/>
      <c r="F201" s="130"/>
      <c r="G201" s="130"/>
      <c r="H201" s="130"/>
      <c r="I201" s="135"/>
      <c r="J201" s="135"/>
      <c r="K201" s="130"/>
      <c r="L201" s="130"/>
      <c r="M201" s="130"/>
      <c r="N201" s="130"/>
      <c r="O201" s="130"/>
      <c r="P201" s="130"/>
      <c r="Q201" s="130"/>
    </row>
    <row r="202" spans="1:17" ht="21.95" customHeight="1">
      <c r="A202" s="130">
        <v>196</v>
      </c>
      <c r="B202" s="135" t="str">
        <f t="array" ref="B202">IF(ROWS(الشيت!$GC$10:GC205)&lt;=COUNTIF(result,"راسب"),INDEX(glos,SMALL(IF(result="راسب",ROW(result)-ROW(الشيت!$GC$10)+1),ROW(196:196))),"")</f>
        <v/>
      </c>
      <c r="C202" s="130"/>
      <c r="D202" s="130"/>
      <c r="E202" s="130"/>
      <c r="F202" s="130"/>
      <c r="G202" s="130"/>
      <c r="H202" s="130"/>
      <c r="I202" s="135"/>
      <c r="J202" s="135"/>
      <c r="K202" s="130"/>
      <c r="L202" s="130"/>
      <c r="M202" s="130"/>
      <c r="N202" s="130"/>
      <c r="O202" s="130"/>
      <c r="P202" s="130"/>
      <c r="Q202" s="130"/>
    </row>
    <row r="203" spans="1:17" ht="21.95" customHeight="1">
      <c r="A203" s="130">
        <v>197</v>
      </c>
      <c r="B203" s="135" t="str">
        <f t="array" ref="B203">IF(ROWS(الشيت!$GC$10:GC206)&lt;=COUNTIF(result,"راسب"),INDEX(glos,SMALL(IF(result="راسب",ROW(result)-ROW(الشيت!$GC$10)+1),ROW(197:197))),"")</f>
        <v/>
      </c>
      <c r="C203" s="130"/>
      <c r="D203" s="130"/>
      <c r="E203" s="130"/>
      <c r="F203" s="130"/>
      <c r="G203" s="130"/>
      <c r="H203" s="130"/>
      <c r="I203" s="135"/>
      <c r="J203" s="135"/>
      <c r="K203" s="130"/>
      <c r="L203" s="130"/>
      <c r="M203" s="130"/>
      <c r="N203" s="130"/>
      <c r="O203" s="130"/>
      <c r="P203" s="130"/>
      <c r="Q203" s="130"/>
    </row>
    <row r="204" spans="1:17" ht="21.95" customHeight="1">
      <c r="A204" s="130">
        <v>198</v>
      </c>
      <c r="B204" s="135" t="str">
        <f t="array" ref="B204">IF(ROWS(الشيت!$GC$10:GC207)&lt;=COUNTIF(result,"راسب"),INDEX(glos,SMALL(IF(result="راسب",ROW(result)-ROW(الشيت!$GC$10)+1),ROW(198:198))),"")</f>
        <v/>
      </c>
      <c r="C204" s="130"/>
      <c r="D204" s="130"/>
      <c r="E204" s="130"/>
      <c r="F204" s="130"/>
      <c r="G204" s="130"/>
      <c r="H204" s="130"/>
      <c r="I204" s="135"/>
      <c r="J204" s="135"/>
      <c r="K204" s="130"/>
      <c r="L204" s="130"/>
      <c r="M204" s="130"/>
      <c r="N204" s="130"/>
      <c r="O204" s="130"/>
      <c r="P204" s="130"/>
      <c r="Q204" s="130"/>
    </row>
    <row r="205" spans="1:17" ht="21.95" customHeight="1">
      <c r="A205" s="130">
        <v>199</v>
      </c>
      <c r="B205" s="135" t="str">
        <f t="array" ref="B205">IF(ROWS(الشيت!$GC$10:GC208)&lt;=COUNTIF(result,"راسب"),INDEX(glos,SMALL(IF(result="راسب",ROW(result)-ROW(الشيت!$GC$10)+1),ROW(199:199))),"")</f>
        <v/>
      </c>
      <c r="C205" s="130"/>
      <c r="D205" s="130"/>
      <c r="E205" s="130"/>
      <c r="F205" s="130"/>
      <c r="G205" s="130"/>
      <c r="H205" s="130"/>
      <c r="I205" s="135"/>
      <c r="J205" s="135"/>
      <c r="K205" s="130"/>
      <c r="L205" s="130"/>
      <c r="M205" s="130"/>
      <c r="N205" s="130"/>
      <c r="O205" s="130"/>
      <c r="P205" s="130"/>
      <c r="Q205" s="130"/>
    </row>
    <row r="206" spans="1:17" ht="21.95" customHeight="1">
      <c r="A206" s="130">
        <v>200</v>
      </c>
      <c r="B206" s="135" t="str">
        <f t="array" ref="B206">IF(ROWS(الشيت!$GC$10:GC209)&lt;=COUNTIF(result,"راسب"),INDEX(glos,SMALL(IF(result="راسب",ROW(result)-ROW(الشيت!$GC$10)+1),ROW(200:200))),"")</f>
        <v/>
      </c>
      <c r="C206" s="130"/>
      <c r="D206" s="130"/>
      <c r="E206" s="130"/>
      <c r="F206" s="130"/>
      <c r="G206" s="130"/>
      <c r="H206" s="130"/>
      <c r="I206" s="135"/>
      <c r="J206" s="135"/>
      <c r="K206" s="130"/>
      <c r="L206" s="130"/>
      <c r="M206" s="130"/>
      <c r="N206" s="130"/>
      <c r="O206" s="130"/>
      <c r="P206" s="130"/>
      <c r="Q206" s="130"/>
    </row>
    <row r="207" spans="1:17" ht="21.95" customHeight="1">
      <c r="A207" s="130">
        <v>201</v>
      </c>
      <c r="B207" s="135" t="str">
        <f t="array" ref="B207">IF(ROWS(الشيت!$GC$10:GC210)&lt;=COUNTIF(result,"راسب"),INDEX(glos,SMALL(IF(result="راسب",ROW(result)-ROW(الشيت!$GC$10)+1),ROW(201:201))),"")</f>
        <v/>
      </c>
      <c r="C207" s="130"/>
      <c r="D207" s="130"/>
      <c r="E207" s="130"/>
      <c r="F207" s="130"/>
      <c r="G207" s="130"/>
      <c r="H207" s="130"/>
      <c r="I207" s="135"/>
      <c r="J207" s="135"/>
      <c r="K207" s="130"/>
      <c r="L207" s="130"/>
      <c r="M207" s="130"/>
      <c r="N207" s="130"/>
      <c r="O207" s="130"/>
      <c r="P207" s="130"/>
      <c r="Q207" s="130"/>
    </row>
    <row r="208" spans="1:17" ht="21.95" customHeight="1">
      <c r="A208" s="130">
        <v>202</v>
      </c>
      <c r="B208" s="135" t="str">
        <f t="array" ref="B208">IF(ROWS(الشيت!$GC$10:GC211)&lt;=COUNTIF(result,"راسب"),INDEX(glos,SMALL(IF(result="راسب",ROW(result)-ROW(الشيت!$GC$10)+1),ROW(202:202))),"")</f>
        <v/>
      </c>
      <c r="C208" s="130"/>
      <c r="D208" s="130"/>
      <c r="E208" s="130"/>
      <c r="F208" s="130"/>
      <c r="G208" s="130"/>
      <c r="H208" s="130"/>
      <c r="I208" s="135"/>
      <c r="J208" s="135"/>
      <c r="K208" s="130"/>
      <c r="L208" s="130"/>
      <c r="M208" s="130"/>
      <c r="N208" s="130"/>
      <c r="O208" s="130"/>
      <c r="P208" s="130"/>
      <c r="Q208" s="130"/>
    </row>
    <row r="209" spans="1:17" ht="21.95" customHeight="1">
      <c r="A209" s="130">
        <v>203</v>
      </c>
      <c r="B209" s="135" t="str">
        <f t="array" ref="B209">IF(ROWS(الشيت!$GC$10:GC212)&lt;=COUNTIF(result,"راسب"),INDEX(glos,SMALL(IF(result="راسب",ROW(result)-ROW(الشيت!$GC$10)+1),ROW(203:203))),"")</f>
        <v/>
      </c>
      <c r="C209" s="130"/>
      <c r="D209" s="130"/>
      <c r="E209" s="130"/>
      <c r="F209" s="130"/>
      <c r="G209" s="130"/>
      <c r="H209" s="130"/>
      <c r="I209" s="135"/>
      <c r="J209" s="135"/>
      <c r="K209" s="130"/>
      <c r="L209" s="130"/>
      <c r="M209" s="130"/>
      <c r="N209" s="130"/>
      <c r="O209" s="130"/>
      <c r="P209" s="130"/>
      <c r="Q209" s="130"/>
    </row>
    <row r="210" spans="1:17" ht="21.95" customHeight="1">
      <c r="A210" s="130">
        <v>204</v>
      </c>
      <c r="B210" s="135" t="str">
        <f t="array" ref="B210">IF(ROWS(الشيت!$GC$10:GC213)&lt;=COUNTIF(result,"راسب"),INDEX(glos,SMALL(IF(result="راسب",ROW(result)-ROW(الشيت!$GC$10)+1),ROW(204:204))),"")</f>
        <v/>
      </c>
      <c r="C210" s="130"/>
      <c r="D210" s="130"/>
      <c r="E210" s="130"/>
      <c r="F210" s="130"/>
      <c r="G210" s="130"/>
      <c r="H210" s="130"/>
      <c r="I210" s="135"/>
      <c r="J210" s="135"/>
      <c r="K210" s="130"/>
      <c r="L210" s="130"/>
      <c r="M210" s="130"/>
      <c r="N210" s="130"/>
      <c r="O210" s="130"/>
      <c r="P210" s="130"/>
      <c r="Q210" s="130"/>
    </row>
    <row r="211" spans="1:17" ht="21.95" customHeight="1">
      <c r="A211" s="130">
        <v>205</v>
      </c>
      <c r="B211" s="135" t="str">
        <f t="array" ref="B211">IF(ROWS(الشيت!$GC$10:GC214)&lt;=COUNTIF(result,"راسب"),INDEX(glos,SMALL(IF(result="راسب",ROW(result)-ROW(الشيت!$GC$10)+1),ROW(205:205))),"")</f>
        <v/>
      </c>
      <c r="C211" s="130"/>
      <c r="D211" s="130"/>
      <c r="E211" s="130"/>
      <c r="F211" s="130"/>
      <c r="G211" s="130"/>
      <c r="H211" s="130"/>
      <c r="I211" s="135"/>
      <c r="J211" s="135"/>
      <c r="K211" s="130"/>
      <c r="L211" s="130"/>
      <c r="M211" s="130"/>
      <c r="N211" s="130"/>
      <c r="O211" s="130"/>
      <c r="P211" s="130"/>
      <c r="Q211" s="130"/>
    </row>
    <row r="212" spans="1:17" ht="21.95" customHeight="1">
      <c r="A212" s="130">
        <v>206</v>
      </c>
      <c r="B212" s="135" t="str">
        <f t="array" ref="B212">IF(ROWS(الشيت!$GC$10:GC215)&lt;=COUNTIF(result,"راسب"),INDEX(glos,SMALL(IF(result="راسب",ROW(result)-ROW(الشيت!$GC$10)+1),ROW(206:206))),"")</f>
        <v/>
      </c>
      <c r="C212" s="130"/>
      <c r="D212" s="130"/>
      <c r="E212" s="130"/>
      <c r="F212" s="130"/>
      <c r="G212" s="130"/>
      <c r="H212" s="130"/>
      <c r="I212" s="135"/>
      <c r="J212" s="135"/>
      <c r="K212" s="130"/>
      <c r="L212" s="130"/>
      <c r="M212" s="130"/>
      <c r="N212" s="130"/>
      <c r="O212" s="130"/>
      <c r="P212" s="130"/>
      <c r="Q212" s="130"/>
    </row>
    <row r="213" spans="1:17" ht="21.95" customHeight="1">
      <c r="A213" s="130">
        <v>207</v>
      </c>
      <c r="B213" s="135" t="str">
        <f t="array" ref="B213">IF(ROWS(الشيت!$GC$10:GC216)&lt;=COUNTIF(result,"راسب"),INDEX(glos,SMALL(IF(result="راسب",ROW(result)-ROW(الشيت!$GC$10)+1),ROW(207:207))),"")</f>
        <v/>
      </c>
      <c r="C213" s="130"/>
      <c r="D213" s="130"/>
      <c r="E213" s="130"/>
      <c r="F213" s="130"/>
      <c r="G213" s="130"/>
      <c r="H213" s="130"/>
      <c r="I213" s="135"/>
      <c r="J213" s="135"/>
      <c r="K213" s="130"/>
      <c r="L213" s="130"/>
      <c r="M213" s="130"/>
      <c r="N213" s="130"/>
      <c r="O213" s="130"/>
      <c r="P213" s="130"/>
      <c r="Q213" s="130"/>
    </row>
    <row r="214" spans="1:17" ht="21.95" customHeight="1">
      <c r="A214" s="130">
        <v>208</v>
      </c>
      <c r="B214" s="135" t="str">
        <f t="array" ref="B214">IF(ROWS(الشيت!$GC$10:GC217)&lt;=COUNTIF(result,"راسب"),INDEX(glos,SMALL(IF(result="راسب",ROW(result)-ROW(الشيت!$GC$10)+1),ROW(208:208))),"")</f>
        <v/>
      </c>
      <c r="C214" s="130"/>
      <c r="D214" s="130"/>
      <c r="E214" s="130"/>
      <c r="F214" s="130"/>
      <c r="G214" s="130"/>
      <c r="H214" s="130"/>
      <c r="I214" s="135"/>
      <c r="J214" s="135"/>
      <c r="K214" s="130"/>
      <c r="L214" s="130"/>
      <c r="M214" s="130"/>
      <c r="N214" s="130"/>
      <c r="O214" s="130"/>
      <c r="P214" s="130"/>
      <c r="Q214" s="130"/>
    </row>
    <row r="215" spans="1:17" ht="21.95" customHeight="1">
      <c r="A215" s="130">
        <v>209</v>
      </c>
      <c r="B215" s="135" t="str">
        <f t="array" ref="B215">IF(ROWS(الشيت!$GC$10:GC218)&lt;=COUNTIF(result,"راسب"),INDEX(glos,SMALL(IF(result="راسب",ROW(result)-ROW(الشيت!$GC$10)+1),ROW(209:209))),"")</f>
        <v/>
      </c>
      <c r="C215" s="130"/>
      <c r="D215" s="130"/>
      <c r="E215" s="130"/>
      <c r="F215" s="130"/>
      <c r="G215" s="130"/>
      <c r="H215" s="130"/>
      <c r="I215" s="135"/>
      <c r="J215" s="135"/>
      <c r="K215" s="130"/>
      <c r="L215" s="130"/>
      <c r="M215" s="130"/>
      <c r="N215" s="130"/>
      <c r="O215" s="130"/>
      <c r="P215" s="130"/>
      <c r="Q215" s="130"/>
    </row>
    <row r="216" spans="1:17" ht="21.95" customHeight="1">
      <c r="A216" s="130">
        <v>210</v>
      </c>
      <c r="B216" s="135" t="str">
        <f t="array" ref="B216">IF(ROWS(الشيت!$GC$10:GC219)&lt;=COUNTIF(result,"راسب"),INDEX(glos,SMALL(IF(result="راسب",ROW(result)-ROW(الشيت!$GC$10)+1),ROW(210:210))),"")</f>
        <v/>
      </c>
      <c r="C216" s="130"/>
      <c r="D216" s="130"/>
      <c r="E216" s="130"/>
      <c r="F216" s="130"/>
      <c r="G216" s="130"/>
      <c r="H216" s="130"/>
      <c r="I216" s="135"/>
      <c r="J216" s="135"/>
      <c r="K216" s="130"/>
      <c r="L216" s="130"/>
      <c r="M216" s="130"/>
      <c r="N216" s="130"/>
      <c r="O216" s="130"/>
      <c r="P216" s="130"/>
      <c r="Q216" s="130"/>
    </row>
    <row r="217" spans="1:17" ht="21.95" customHeight="1">
      <c r="A217" s="130">
        <v>211</v>
      </c>
      <c r="B217" s="135" t="str">
        <f t="array" ref="B217">IF(ROWS(الشيت!$GC$10:GC220)&lt;=COUNTIF(result,"راسب"),INDEX(glos,SMALL(IF(result="راسب",ROW(result)-ROW(الشيت!$GC$10)+1),ROW(211:211))),"")</f>
        <v/>
      </c>
      <c r="C217" s="130"/>
      <c r="D217" s="130"/>
      <c r="E217" s="130"/>
      <c r="F217" s="130"/>
      <c r="G217" s="130"/>
      <c r="H217" s="130"/>
      <c r="I217" s="135"/>
      <c r="J217" s="135"/>
      <c r="K217" s="130"/>
      <c r="L217" s="130"/>
      <c r="M217" s="130"/>
      <c r="N217" s="130"/>
      <c r="O217" s="130"/>
      <c r="P217" s="130"/>
      <c r="Q217" s="130"/>
    </row>
    <row r="218" spans="1:17" ht="21.95" customHeight="1">
      <c r="A218" s="130">
        <v>212</v>
      </c>
      <c r="B218" s="135" t="str">
        <f t="array" ref="B218">IF(ROWS(الشيت!$GC$10:GC221)&lt;=COUNTIF(result,"راسب"),INDEX(glos,SMALL(IF(result="راسب",ROW(result)-ROW(الشيت!$GC$10)+1),ROW(212:212))),"")</f>
        <v/>
      </c>
      <c r="C218" s="130"/>
      <c r="D218" s="130"/>
      <c r="E218" s="130"/>
      <c r="F218" s="130"/>
      <c r="G218" s="130"/>
      <c r="H218" s="130"/>
      <c r="I218" s="135"/>
      <c r="J218" s="135"/>
      <c r="K218" s="130"/>
      <c r="L218" s="130"/>
      <c r="M218" s="130"/>
      <c r="N218" s="130"/>
      <c r="O218" s="130"/>
      <c r="P218" s="130"/>
      <c r="Q218" s="130"/>
    </row>
    <row r="219" spans="1:17" ht="21.95" customHeight="1">
      <c r="A219" s="130">
        <v>213</v>
      </c>
      <c r="B219" s="135" t="str">
        <f t="array" ref="B219">IF(ROWS(الشيت!$GC$10:GC222)&lt;=COUNTIF(result,"راسب"),INDEX(glos,SMALL(IF(result="راسب",ROW(result)-ROW(الشيت!$GC$10)+1),ROW(213:213))),"")</f>
        <v/>
      </c>
      <c r="C219" s="130"/>
      <c r="D219" s="130"/>
      <c r="E219" s="130"/>
      <c r="F219" s="130"/>
      <c r="G219" s="130"/>
      <c r="H219" s="130"/>
      <c r="I219" s="135"/>
      <c r="J219" s="135"/>
      <c r="K219" s="130"/>
      <c r="L219" s="130"/>
      <c r="M219" s="130"/>
      <c r="N219" s="130"/>
      <c r="O219" s="130"/>
      <c r="P219" s="130"/>
      <c r="Q219" s="130"/>
    </row>
    <row r="220" spans="1:17" ht="21.95" customHeight="1">
      <c r="A220" s="130">
        <v>214</v>
      </c>
      <c r="B220" s="135" t="str">
        <f t="array" ref="B220">IF(ROWS(الشيت!$GC$10:GC223)&lt;=COUNTIF(result,"راسب"),INDEX(glos,SMALL(IF(result="راسب",ROW(result)-ROW(الشيت!$GC$10)+1),ROW(214:214))),"")</f>
        <v/>
      </c>
      <c r="C220" s="130"/>
      <c r="D220" s="130"/>
      <c r="E220" s="130"/>
      <c r="F220" s="130"/>
      <c r="G220" s="130"/>
      <c r="H220" s="130"/>
      <c r="I220" s="135"/>
      <c r="J220" s="135"/>
      <c r="K220" s="130"/>
      <c r="L220" s="130"/>
      <c r="M220" s="130"/>
      <c r="N220" s="130"/>
      <c r="O220" s="130"/>
      <c r="P220" s="130"/>
      <c r="Q220" s="130"/>
    </row>
    <row r="221" spans="1:17" ht="21.95" customHeight="1">
      <c r="A221" s="130">
        <v>215</v>
      </c>
      <c r="B221" s="135" t="str">
        <f t="array" ref="B221">IF(ROWS(الشيت!$GC$10:GC224)&lt;=COUNTIF(result,"راسب"),INDEX(glos,SMALL(IF(result="راسب",ROW(result)-ROW(الشيت!$GC$10)+1),ROW(215:215))),"")</f>
        <v/>
      </c>
      <c r="C221" s="130"/>
      <c r="D221" s="130"/>
      <c r="E221" s="130"/>
      <c r="F221" s="130"/>
      <c r="G221" s="130"/>
      <c r="H221" s="130"/>
      <c r="I221" s="135"/>
      <c r="J221" s="135"/>
      <c r="K221" s="130"/>
      <c r="L221" s="130"/>
      <c r="M221" s="130"/>
      <c r="N221" s="130"/>
      <c r="O221" s="130"/>
      <c r="P221" s="130"/>
      <c r="Q221" s="130"/>
    </row>
    <row r="222" spans="1:17" ht="21.95" customHeight="1">
      <c r="A222" s="130">
        <v>216</v>
      </c>
      <c r="B222" s="135" t="str">
        <f t="array" ref="B222">IF(ROWS(الشيت!$GC$10:GC225)&lt;=COUNTIF(result,"راسب"),INDEX(glos,SMALL(IF(result="راسب",ROW(result)-ROW(الشيت!$GC$10)+1),ROW(216:216))),"")</f>
        <v/>
      </c>
      <c r="C222" s="130"/>
      <c r="D222" s="130"/>
      <c r="E222" s="130"/>
      <c r="F222" s="130"/>
      <c r="G222" s="130"/>
      <c r="H222" s="130"/>
      <c r="I222" s="135"/>
      <c r="J222" s="135"/>
      <c r="K222" s="130"/>
      <c r="L222" s="130"/>
      <c r="M222" s="130"/>
      <c r="N222" s="130"/>
      <c r="O222" s="130"/>
      <c r="P222" s="130"/>
      <c r="Q222" s="130"/>
    </row>
    <row r="223" spans="1:17" ht="21.95" customHeight="1">
      <c r="A223" s="130">
        <v>217</v>
      </c>
      <c r="B223" s="135" t="str">
        <f t="array" ref="B223">IF(ROWS(الشيت!$GC$10:GC226)&lt;=COUNTIF(result,"راسب"),INDEX(glos,SMALL(IF(result="راسب",ROW(result)-ROW(الشيت!$GC$10)+1),ROW(217:217))),"")</f>
        <v/>
      </c>
      <c r="C223" s="130"/>
      <c r="D223" s="130"/>
      <c r="E223" s="130"/>
      <c r="F223" s="130"/>
      <c r="G223" s="130"/>
      <c r="H223" s="130"/>
      <c r="I223" s="135"/>
      <c r="J223" s="135"/>
      <c r="K223" s="130"/>
      <c r="L223" s="130"/>
      <c r="M223" s="130"/>
      <c r="N223" s="130"/>
      <c r="O223" s="130"/>
      <c r="P223" s="130"/>
      <c r="Q223" s="130"/>
    </row>
    <row r="224" spans="1:17" ht="21.95" customHeight="1">
      <c r="A224" s="130">
        <v>218</v>
      </c>
      <c r="B224" s="135" t="str">
        <f t="array" ref="B224">IF(ROWS(الشيت!$GC$10:GC227)&lt;=COUNTIF(result,"راسب"),INDEX(glos,SMALL(IF(result="راسب",ROW(result)-ROW(الشيت!$GC$10)+1),ROW(218:218))),"")</f>
        <v/>
      </c>
      <c r="C224" s="130"/>
      <c r="D224" s="130"/>
      <c r="E224" s="130"/>
      <c r="F224" s="130"/>
      <c r="G224" s="130"/>
      <c r="H224" s="130"/>
      <c r="I224" s="135"/>
      <c r="J224" s="135"/>
      <c r="K224" s="130"/>
      <c r="L224" s="130"/>
      <c r="M224" s="130"/>
      <c r="N224" s="130"/>
      <c r="O224" s="130"/>
      <c r="P224" s="130"/>
      <c r="Q224" s="130"/>
    </row>
    <row r="225" spans="1:17" ht="21.95" customHeight="1">
      <c r="A225" s="130">
        <v>219</v>
      </c>
      <c r="B225" s="135" t="str">
        <f t="array" ref="B225">IF(ROWS(الشيت!$GC$10:GC228)&lt;=COUNTIF(result,"راسب"),INDEX(glos,SMALL(IF(result="راسب",ROW(result)-ROW(الشيت!$GC$10)+1),ROW(219:219))),"")</f>
        <v/>
      </c>
      <c r="C225" s="130"/>
      <c r="D225" s="130"/>
      <c r="E225" s="130"/>
      <c r="F225" s="130"/>
      <c r="G225" s="130"/>
      <c r="H225" s="130"/>
      <c r="I225" s="135"/>
      <c r="J225" s="135"/>
      <c r="K225" s="130"/>
      <c r="L225" s="130"/>
      <c r="M225" s="130"/>
      <c r="N225" s="130"/>
      <c r="O225" s="130"/>
      <c r="P225" s="130"/>
      <c r="Q225" s="130"/>
    </row>
    <row r="226" spans="1:17" ht="21.95" customHeight="1">
      <c r="A226" s="130">
        <v>220</v>
      </c>
      <c r="B226" s="135" t="str">
        <f t="array" ref="B226">IF(ROWS(الشيت!$GC$10:GC229)&lt;=COUNTIF(result,"راسب"),INDEX(glos,SMALL(IF(result="راسب",ROW(result)-ROW(الشيت!$GC$10)+1),ROW(220:220))),"")</f>
        <v/>
      </c>
      <c r="C226" s="130"/>
      <c r="D226" s="130"/>
      <c r="E226" s="130"/>
      <c r="F226" s="130"/>
      <c r="G226" s="130"/>
      <c r="H226" s="130"/>
      <c r="I226" s="135"/>
      <c r="J226" s="135"/>
      <c r="K226" s="130"/>
      <c r="L226" s="130"/>
      <c r="M226" s="130"/>
      <c r="N226" s="130"/>
      <c r="O226" s="130"/>
      <c r="P226" s="130"/>
      <c r="Q226" s="130"/>
    </row>
    <row r="227" spans="1:17" ht="21.95" customHeight="1">
      <c r="A227" s="130">
        <v>221</v>
      </c>
      <c r="B227" s="135" t="str">
        <f t="array" ref="B227">IF(ROWS(الشيت!$GC$10:GC230)&lt;=COUNTIF(result,"راسب"),INDEX(glos,SMALL(IF(result="راسب",ROW(result)-ROW(الشيت!$GC$10)+1),ROW(221:221))),"")</f>
        <v/>
      </c>
      <c r="C227" s="130"/>
      <c r="D227" s="130"/>
      <c r="E227" s="130"/>
      <c r="F227" s="130"/>
      <c r="G227" s="130"/>
      <c r="H227" s="130"/>
      <c r="I227" s="135"/>
      <c r="J227" s="135"/>
      <c r="K227" s="130"/>
      <c r="L227" s="130"/>
      <c r="M227" s="130"/>
      <c r="N227" s="130"/>
      <c r="O227" s="130"/>
      <c r="P227" s="130"/>
      <c r="Q227" s="130"/>
    </row>
    <row r="228" spans="1:17" ht="21.95" customHeight="1">
      <c r="A228" s="130">
        <v>222</v>
      </c>
      <c r="B228" s="135" t="str">
        <f t="array" ref="B228">IF(ROWS(الشيت!$GC$10:GC231)&lt;=COUNTIF(result,"راسب"),INDEX(glos,SMALL(IF(result="راسب",ROW(result)-ROW(الشيت!$GC$10)+1),ROW(222:222))),"")</f>
        <v/>
      </c>
      <c r="C228" s="130"/>
      <c r="D228" s="130"/>
      <c r="E228" s="130"/>
      <c r="F228" s="130"/>
      <c r="G228" s="130"/>
      <c r="H228" s="130"/>
      <c r="I228" s="135"/>
      <c r="J228" s="135"/>
      <c r="K228" s="130"/>
      <c r="L228" s="130"/>
      <c r="M228" s="130"/>
      <c r="N228" s="130"/>
      <c r="O228" s="130"/>
      <c r="P228" s="130"/>
      <c r="Q228" s="130"/>
    </row>
    <row r="229" spans="1:17" ht="21.95" customHeight="1">
      <c r="A229" s="130">
        <v>223</v>
      </c>
      <c r="B229" s="135" t="str">
        <f t="array" ref="B229">IF(ROWS(الشيت!$GC$10:GC232)&lt;=COUNTIF(result,"راسب"),INDEX(glos,SMALL(IF(result="راسب",ROW(result)-ROW(الشيت!$GC$10)+1),ROW(223:223))),"")</f>
        <v/>
      </c>
      <c r="C229" s="130"/>
      <c r="D229" s="130"/>
      <c r="E229" s="130"/>
      <c r="F229" s="130"/>
      <c r="G229" s="130"/>
      <c r="H229" s="130"/>
      <c r="I229" s="135"/>
      <c r="J229" s="135"/>
      <c r="K229" s="130"/>
      <c r="L229" s="130"/>
      <c r="M229" s="130"/>
      <c r="N229" s="130"/>
      <c r="O229" s="130"/>
      <c r="P229" s="130"/>
      <c r="Q229" s="130"/>
    </row>
    <row r="230" spans="1:17" ht="21.95" customHeight="1">
      <c r="A230" s="130">
        <v>224</v>
      </c>
      <c r="B230" s="135" t="str">
        <f t="array" ref="B230">IF(ROWS(الشيت!$GC$10:GC233)&lt;=COUNTIF(result,"راسب"),INDEX(glos,SMALL(IF(result="راسب",ROW(result)-ROW(الشيت!$GC$10)+1),ROW(224:224))),"")</f>
        <v/>
      </c>
      <c r="C230" s="130"/>
      <c r="D230" s="130"/>
      <c r="E230" s="130"/>
      <c r="F230" s="130"/>
      <c r="G230" s="130"/>
      <c r="H230" s="130"/>
      <c r="I230" s="135"/>
      <c r="J230" s="135"/>
      <c r="K230" s="130"/>
      <c r="L230" s="130"/>
      <c r="M230" s="130"/>
      <c r="N230" s="130"/>
      <c r="O230" s="130"/>
      <c r="P230" s="130"/>
      <c r="Q230" s="130"/>
    </row>
    <row r="231" spans="1:17" ht="21.95" customHeight="1">
      <c r="A231" s="130">
        <v>225</v>
      </c>
      <c r="B231" s="135" t="str">
        <f t="array" ref="B231">IF(ROWS(الشيت!$GC$10:GC234)&lt;=COUNTIF(result,"راسب"),INDEX(glos,SMALL(IF(result="راسب",ROW(result)-ROW(الشيت!$GC$10)+1),ROW(225:225))),"")</f>
        <v/>
      </c>
      <c r="C231" s="130"/>
      <c r="D231" s="130"/>
      <c r="E231" s="130"/>
      <c r="F231" s="130"/>
      <c r="G231" s="130"/>
      <c r="H231" s="130"/>
      <c r="I231" s="135"/>
      <c r="J231" s="135"/>
      <c r="K231" s="130"/>
      <c r="L231" s="130"/>
      <c r="M231" s="130"/>
      <c r="N231" s="130"/>
      <c r="O231" s="130"/>
      <c r="P231" s="130"/>
      <c r="Q231" s="130"/>
    </row>
    <row r="232" spans="1:17" ht="21.95" customHeight="1">
      <c r="A232" s="130">
        <v>226</v>
      </c>
      <c r="B232" s="135" t="str">
        <f t="array" ref="B232">IF(ROWS(الشيت!$GC$10:GC235)&lt;=COUNTIF(result,"راسب"),INDEX(glos,SMALL(IF(result="راسب",ROW(result)-ROW(الشيت!$GC$10)+1),ROW(226:226))),"")</f>
        <v/>
      </c>
      <c r="C232" s="130"/>
      <c r="D232" s="130"/>
      <c r="E232" s="130"/>
      <c r="F232" s="130"/>
      <c r="G232" s="130"/>
      <c r="H232" s="130"/>
      <c r="I232" s="135"/>
      <c r="J232" s="135"/>
      <c r="K232" s="130"/>
      <c r="L232" s="130"/>
      <c r="M232" s="130"/>
      <c r="N232" s="130"/>
      <c r="O232" s="130"/>
      <c r="P232" s="130"/>
      <c r="Q232" s="130"/>
    </row>
    <row r="233" spans="1:17" ht="21.95" customHeight="1">
      <c r="A233" s="130">
        <v>227</v>
      </c>
      <c r="B233" s="135" t="str">
        <f t="array" ref="B233">IF(ROWS(الشيت!$GC$10:GC236)&lt;=COUNTIF(result,"راسب"),INDEX(glos,SMALL(IF(result="راسب",ROW(result)-ROW(الشيت!$GC$10)+1),ROW(227:227))),"")</f>
        <v/>
      </c>
      <c r="C233" s="130"/>
      <c r="D233" s="130"/>
      <c r="E233" s="130"/>
      <c r="F233" s="130"/>
      <c r="G233" s="130"/>
      <c r="H233" s="130"/>
      <c r="I233" s="135"/>
      <c r="J233" s="135"/>
      <c r="K233" s="130"/>
      <c r="L233" s="130"/>
      <c r="M233" s="130"/>
      <c r="N233" s="130"/>
      <c r="O233" s="130"/>
      <c r="P233" s="130"/>
      <c r="Q233" s="130"/>
    </row>
    <row r="234" spans="1:17" ht="21.95" customHeight="1">
      <c r="A234" s="130">
        <v>228</v>
      </c>
      <c r="B234" s="135" t="str">
        <f t="array" ref="B234">IF(ROWS(الشيت!$GC$10:GC237)&lt;=COUNTIF(result,"راسب"),INDEX(glos,SMALL(IF(result="راسب",ROW(result)-ROW(الشيت!$GC$10)+1),ROW(228:228))),"")</f>
        <v/>
      </c>
      <c r="C234" s="130"/>
      <c r="D234" s="130"/>
      <c r="E234" s="130"/>
      <c r="F234" s="130"/>
      <c r="G234" s="130"/>
      <c r="H234" s="130"/>
      <c r="I234" s="135"/>
      <c r="J234" s="135"/>
      <c r="K234" s="130"/>
      <c r="L234" s="130"/>
      <c r="M234" s="130"/>
      <c r="N234" s="130"/>
      <c r="O234" s="130"/>
      <c r="P234" s="130"/>
      <c r="Q234" s="130"/>
    </row>
    <row r="235" spans="1:17" ht="21.95" customHeight="1">
      <c r="A235" s="130">
        <v>229</v>
      </c>
      <c r="B235" s="135" t="str">
        <f t="array" ref="B235">IF(ROWS(الشيت!$GC$10:GC238)&lt;=COUNTIF(result,"راسب"),INDEX(glos,SMALL(IF(result="راسب",ROW(result)-ROW(الشيت!$GC$10)+1),ROW(229:229))),"")</f>
        <v/>
      </c>
      <c r="C235" s="130"/>
      <c r="D235" s="130"/>
      <c r="E235" s="130"/>
      <c r="F235" s="130"/>
      <c r="G235" s="130"/>
      <c r="H235" s="130"/>
      <c r="I235" s="135"/>
      <c r="J235" s="135"/>
      <c r="K235" s="130"/>
      <c r="L235" s="130"/>
      <c r="M235" s="130"/>
      <c r="N235" s="130"/>
      <c r="O235" s="130"/>
      <c r="P235" s="130"/>
      <c r="Q235" s="130"/>
    </row>
    <row r="236" spans="1:17" ht="21.95" customHeight="1">
      <c r="A236" s="130">
        <v>230</v>
      </c>
      <c r="B236" s="135" t="str">
        <f t="array" ref="B236">IF(ROWS(الشيت!$GC$10:GC239)&lt;=COUNTIF(result,"راسب"),INDEX(glos,SMALL(IF(result="راسب",ROW(result)-ROW(الشيت!$GC$10)+1),ROW(230:230))),"")</f>
        <v/>
      </c>
      <c r="C236" s="130"/>
      <c r="D236" s="130"/>
      <c r="E236" s="130"/>
      <c r="F236" s="130"/>
      <c r="G236" s="130"/>
      <c r="H236" s="130"/>
      <c r="I236" s="135"/>
      <c r="J236" s="135"/>
      <c r="K236" s="130"/>
      <c r="L236" s="130"/>
      <c r="M236" s="130"/>
      <c r="N236" s="130"/>
      <c r="O236" s="130"/>
      <c r="P236" s="130"/>
      <c r="Q236" s="130"/>
    </row>
    <row r="237" spans="1:17" ht="21.95" customHeight="1">
      <c r="A237" s="130">
        <v>231</v>
      </c>
      <c r="B237" s="135" t="str">
        <f t="array" ref="B237">IF(ROWS(الشيت!$GC$10:GC240)&lt;=COUNTIF(result,"راسب"),INDEX(glos,SMALL(IF(result="راسب",ROW(result)-ROW(الشيت!$GC$10)+1),ROW(231:231))),"")</f>
        <v/>
      </c>
      <c r="C237" s="130"/>
      <c r="D237" s="130"/>
      <c r="E237" s="130"/>
      <c r="F237" s="130"/>
      <c r="G237" s="130"/>
      <c r="H237" s="130"/>
      <c r="I237" s="135"/>
      <c r="J237" s="135"/>
      <c r="K237" s="130"/>
      <c r="L237" s="130"/>
      <c r="M237" s="130"/>
      <c r="N237" s="130"/>
      <c r="O237" s="130"/>
      <c r="P237" s="130"/>
      <c r="Q237" s="130"/>
    </row>
    <row r="238" spans="1:17" ht="21.95" customHeight="1">
      <c r="A238" s="130">
        <v>232</v>
      </c>
      <c r="B238" s="135" t="str">
        <f t="array" ref="B238">IF(ROWS(الشيت!$GC$10:GC241)&lt;=COUNTIF(result,"راسب"),INDEX(glos,SMALL(IF(result="راسب",ROW(result)-ROW(الشيت!$GC$10)+1),ROW(232:232))),"")</f>
        <v/>
      </c>
      <c r="C238" s="130"/>
      <c r="D238" s="130"/>
      <c r="E238" s="130"/>
      <c r="F238" s="130"/>
      <c r="G238" s="130"/>
      <c r="H238" s="130"/>
      <c r="I238" s="135"/>
      <c r="J238" s="135"/>
      <c r="K238" s="130"/>
      <c r="L238" s="130"/>
      <c r="M238" s="130"/>
      <c r="N238" s="130"/>
      <c r="O238" s="130"/>
      <c r="P238" s="130"/>
      <c r="Q238" s="130"/>
    </row>
    <row r="239" spans="1:17" ht="21.95" customHeight="1">
      <c r="A239" s="130">
        <v>233</v>
      </c>
      <c r="B239" s="135" t="str">
        <f t="array" ref="B239">IF(ROWS(الشيت!$GC$10:GC242)&lt;=COUNTIF(result,"راسب"),INDEX(glos,SMALL(IF(result="راسب",ROW(result)-ROW(الشيت!$GC$10)+1),ROW(233:233))),"")</f>
        <v/>
      </c>
      <c r="C239" s="130"/>
      <c r="D239" s="130"/>
      <c r="E239" s="130"/>
      <c r="F239" s="130"/>
      <c r="G239" s="130"/>
      <c r="H239" s="130"/>
      <c r="I239" s="135"/>
      <c r="J239" s="135"/>
      <c r="K239" s="130"/>
      <c r="L239" s="130"/>
      <c r="M239" s="130"/>
      <c r="N239" s="130"/>
      <c r="O239" s="130"/>
      <c r="P239" s="130"/>
      <c r="Q239" s="130"/>
    </row>
    <row r="240" spans="1:17" ht="21.95" customHeight="1">
      <c r="A240" s="130">
        <v>234</v>
      </c>
      <c r="B240" s="135" t="str">
        <f t="array" ref="B240">IF(ROWS(الشيت!$GC$10:GC243)&lt;=COUNTIF(result,"راسب"),INDEX(glos,SMALL(IF(result="راسب",ROW(result)-ROW(الشيت!$GC$10)+1),ROW(234:234))),"")</f>
        <v/>
      </c>
      <c r="C240" s="130"/>
      <c r="D240" s="130"/>
      <c r="E240" s="130"/>
      <c r="F240" s="130"/>
      <c r="G240" s="130"/>
      <c r="H240" s="130"/>
      <c r="I240" s="135"/>
      <c r="J240" s="135"/>
      <c r="K240" s="130"/>
      <c r="L240" s="130"/>
      <c r="M240" s="130"/>
      <c r="N240" s="130"/>
      <c r="O240" s="130"/>
      <c r="P240" s="130"/>
      <c r="Q240" s="130"/>
    </row>
    <row r="241" spans="1:17" ht="21.95" customHeight="1">
      <c r="A241" s="130">
        <v>235</v>
      </c>
      <c r="B241" s="135" t="str">
        <f t="array" ref="B241">IF(ROWS(الشيت!$GC$10:GC244)&lt;=COUNTIF(result,"راسب"),INDEX(glos,SMALL(IF(result="راسب",ROW(result)-ROW(الشيت!$GC$10)+1),ROW(235:235))),"")</f>
        <v/>
      </c>
      <c r="C241" s="130"/>
      <c r="D241" s="130"/>
      <c r="E241" s="130"/>
      <c r="F241" s="130"/>
      <c r="G241" s="130"/>
      <c r="H241" s="130"/>
      <c r="I241" s="135"/>
      <c r="J241" s="135"/>
      <c r="K241" s="130"/>
      <c r="L241" s="130"/>
      <c r="M241" s="130"/>
      <c r="N241" s="130"/>
      <c r="O241" s="130"/>
      <c r="P241" s="130"/>
      <c r="Q241" s="130"/>
    </row>
    <row r="242" spans="1:17" ht="21.95" customHeight="1">
      <c r="A242" s="130">
        <v>236</v>
      </c>
      <c r="B242" s="135" t="str">
        <f t="array" ref="B242">IF(ROWS(الشيت!$GC$10:GC245)&lt;=COUNTIF(result,"راسب"),INDEX(glos,SMALL(IF(result="راسب",ROW(result)-ROW(الشيت!$GC$10)+1),ROW(236:236))),"")</f>
        <v/>
      </c>
      <c r="C242" s="130"/>
      <c r="D242" s="130"/>
      <c r="E242" s="130"/>
      <c r="F242" s="130"/>
      <c r="G242" s="130"/>
      <c r="H242" s="130"/>
      <c r="I242" s="135"/>
      <c r="J242" s="135"/>
      <c r="K242" s="130"/>
      <c r="L242" s="130"/>
      <c r="M242" s="130"/>
      <c r="N242" s="130"/>
      <c r="O242" s="130"/>
      <c r="P242" s="130"/>
      <c r="Q242" s="130"/>
    </row>
    <row r="243" spans="1:17" ht="21.95" customHeight="1">
      <c r="A243" s="130">
        <v>237</v>
      </c>
      <c r="B243" s="135" t="str">
        <f t="array" ref="B243">IF(ROWS(الشيت!$GC$10:GC246)&lt;=COUNTIF(result,"راسب"),INDEX(glos,SMALL(IF(result="راسب",ROW(result)-ROW(الشيت!$GC$10)+1),ROW(237:237))),"")</f>
        <v/>
      </c>
      <c r="C243" s="130"/>
      <c r="D243" s="130"/>
      <c r="E243" s="130"/>
      <c r="F243" s="130"/>
      <c r="G243" s="130"/>
      <c r="H243" s="130"/>
      <c r="I243" s="135"/>
      <c r="J243" s="135"/>
      <c r="K243" s="130"/>
      <c r="L243" s="130"/>
      <c r="M243" s="130"/>
      <c r="N243" s="130"/>
      <c r="O243" s="130"/>
      <c r="P243" s="130"/>
      <c r="Q243" s="130"/>
    </row>
    <row r="244" spans="1:17" ht="21.95" customHeight="1">
      <c r="A244" s="130">
        <v>238</v>
      </c>
      <c r="B244" s="135" t="str">
        <f t="array" ref="B244">IF(ROWS(الشيت!$GC$10:GC247)&lt;=COUNTIF(result,"راسب"),INDEX(glos,SMALL(IF(result="راسب",ROW(result)-ROW(الشيت!$GC$10)+1),ROW(238:238))),"")</f>
        <v/>
      </c>
      <c r="C244" s="130"/>
      <c r="D244" s="130"/>
      <c r="E244" s="130"/>
      <c r="F244" s="130"/>
      <c r="G244" s="130"/>
      <c r="H244" s="130"/>
      <c r="I244" s="135"/>
      <c r="J244" s="135"/>
      <c r="K244" s="130"/>
      <c r="L244" s="130"/>
      <c r="M244" s="130"/>
      <c r="N244" s="130"/>
      <c r="O244" s="130"/>
      <c r="P244" s="130"/>
      <c r="Q244" s="130"/>
    </row>
    <row r="245" spans="1:17" ht="21.95" customHeight="1">
      <c r="A245" s="130">
        <v>239</v>
      </c>
      <c r="B245" s="135" t="str">
        <f t="array" ref="B245">IF(ROWS(الشيت!$GC$10:GC248)&lt;=COUNTIF(result,"راسب"),INDEX(glos,SMALL(IF(result="راسب",ROW(result)-ROW(الشيت!$GC$10)+1),ROW(239:239))),"")</f>
        <v/>
      </c>
      <c r="C245" s="130"/>
      <c r="D245" s="130"/>
      <c r="E245" s="130"/>
      <c r="F245" s="130"/>
      <c r="G245" s="130"/>
      <c r="H245" s="130"/>
      <c r="I245" s="135"/>
      <c r="J245" s="135"/>
      <c r="K245" s="130"/>
      <c r="L245" s="130"/>
      <c r="M245" s="130"/>
      <c r="N245" s="130"/>
      <c r="O245" s="130"/>
      <c r="P245" s="130"/>
      <c r="Q245" s="130"/>
    </row>
    <row r="246" spans="1:17" ht="21.95" customHeight="1">
      <c r="A246" s="130">
        <v>240</v>
      </c>
      <c r="B246" s="135" t="str">
        <f t="array" ref="B246">IF(ROWS(الشيت!$GC$10:GC249)&lt;=COUNTIF(result,"راسب"),INDEX(glos,SMALL(IF(result="راسب",ROW(result)-ROW(الشيت!$GC$10)+1),ROW(240:240))),"")</f>
        <v/>
      </c>
      <c r="C246" s="130"/>
      <c r="D246" s="130"/>
      <c r="E246" s="130"/>
      <c r="F246" s="130"/>
      <c r="G246" s="130"/>
      <c r="H246" s="130"/>
      <c r="I246" s="135"/>
      <c r="J246" s="135"/>
      <c r="K246" s="130"/>
      <c r="L246" s="130"/>
      <c r="M246" s="130"/>
      <c r="N246" s="130"/>
      <c r="O246" s="130"/>
      <c r="P246" s="130"/>
      <c r="Q246" s="130"/>
    </row>
    <row r="247" spans="1:17" ht="21.95" customHeight="1">
      <c r="A247" s="130">
        <v>241</v>
      </c>
      <c r="B247" s="135" t="str">
        <f t="array" ref="B247">IF(ROWS(الشيت!$GC$10:GC250)&lt;=COUNTIF(result,"راسب"),INDEX(glos,SMALL(IF(result="راسب",ROW(result)-ROW(الشيت!$GC$10)+1),ROW(241:241))),"")</f>
        <v/>
      </c>
      <c r="C247" s="130"/>
      <c r="D247" s="130"/>
      <c r="E247" s="130"/>
      <c r="F247" s="130"/>
      <c r="G247" s="130"/>
      <c r="H247" s="130"/>
      <c r="I247" s="135"/>
      <c r="J247" s="135"/>
      <c r="K247" s="130"/>
      <c r="L247" s="130"/>
      <c r="M247" s="130"/>
      <c r="N247" s="130"/>
      <c r="O247" s="130"/>
      <c r="P247" s="130"/>
      <c r="Q247" s="130"/>
    </row>
    <row r="248" spans="1:17" ht="21.95" customHeight="1">
      <c r="A248" s="130">
        <v>242</v>
      </c>
      <c r="B248" s="135" t="str">
        <f t="array" ref="B248">IF(ROWS(الشيت!$GC$10:GC251)&lt;=COUNTIF(result,"راسب"),INDEX(glos,SMALL(IF(result="راسب",ROW(result)-ROW(الشيت!$GC$10)+1),ROW(242:242))),"")</f>
        <v/>
      </c>
      <c r="C248" s="130"/>
      <c r="D248" s="130"/>
      <c r="E248" s="130"/>
      <c r="F248" s="130"/>
      <c r="G248" s="130"/>
      <c r="H248" s="130"/>
      <c r="I248" s="135"/>
      <c r="J248" s="135"/>
      <c r="K248" s="130"/>
      <c r="L248" s="130"/>
      <c r="M248" s="130"/>
      <c r="N248" s="130"/>
      <c r="O248" s="130"/>
      <c r="P248" s="130"/>
      <c r="Q248" s="130"/>
    </row>
    <row r="249" spans="1:17" ht="21.95" customHeight="1">
      <c r="A249" s="130">
        <v>243</v>
      </c>
      <c r="B249" s="135" t="str">
        <f t="array" ref="B249">IF(ROWS(الشيت!$GC$10:GC252)&lt;=COUNTIF(result,"راسب"),INDEX(glos,SMALL(IF(result="راسب",ROW(result)-ROW(الشيت!$GC$10)+1),ROW(243:243))),"")</f>
        <v/>
      </c>
      <c r="C249" s="130"/>
      <c r="D249" s="130"/>
      <c r="E249" s="130"/>
      <c r="F249" s="130"/>
      <c r="G249" s="130"/>
      <c r="H249" s="130"/>
      <c r="I249" s="135"/>
      <c r="J249" s="135"/>
      <c r="K249" s="130"/>
      <c r="L249" s="130"/>
      <c r="M249" s="130"/>
      <c r="N249" s="130"/>
      <c r="O249" s="130"/>
      <c r="P249" s="130"/>
      <c r="Q249" s="130"/>
    </row>
    <row r="250" spans="1:17" ht="21.95" customHeight="1">
      <c r="A250" s="130">
        <v>244</v>
      </c>
      <c r="B250" s="135" t="str">
        <f t="array" ref="B250">IF(ROWS(الشيت!$GC$10:GC253)&lt;=COUNTIF(result,"راسب"),INDEX(glos,SMALL(IF(result="راسب",ROW(result)-ROW(الشيت!$GC$10)+1),ROW(244:244))),"")</f>
        <v/>
      </c>
      <c r="C250" s="130"/>
      <c r="D250" s="130"/>
      <c r="E250" s="130"/>
      <c r="F250" s="130"/>
      <c r="G250" s="130"/>
      <c r="H250" s="130"/>
      <c r="I250" s="135"/>
      <c r="J250" s="135"/>
      <c r="K250" s="130"/>
      <c r="L250" s="130"/>
      <c r="M250" s="130"/>
      <c r="N250" s="130"/>
      <c r="O250" s="130"/>
      <c r="P250" s="130"/>
      <c r="Q250" s="130"/>
    </row>
    <row r="251" spans="1:17" ht="21.95" customHeight="1">
      <c r="A251" s="130">
        <v>245</v>
      </c>
      <c r="B251" s="135" t="str">
        <f t="array" ref="B251">IF(ROWS(الشيت!$GC$10:GC254)&lt;=COUNTIF(result,"راسب"),INDEX(glos,SMALL(IF(result="راسب",ROW(result)-ROW(الشيت!$GC$10)+1),ROW(245:245))),"")</f>
        <v/>
      </c>
      <c r="C251" s="130"/>
      <c r="D251" s="130"/>
      <c r="E251" s="130"/>
      <c r="F251" s="130"/>
      <c r="G251" s="130"/>
      <c r="H251" s="130"/>
      <c r="I251" s="135"/>
      <c r="J251" s="135"/>
      <c r="K251" s="130"/>
      <c r="L251" s="130"/>
      <c r="M251" s="130"/>
      <c r="N251" s="130"/>
      <c r="O251" s="130"/>
      <c r="P251" s="130"/>
      <c r="Q251" s="130"/>
    </row>
    <row r="252" spans="1:17" ht="21.95" customHeight="1">
      <c r="A252" s="130">
        <v>246</v>
      </c>
      <c r="B252" s="135" t="str">
        <f t="array" ref="B252">IF(ROWS(الشيت!$GC$10:GC255)&lt;=COUNTIF(result,"راسب"),INDEX(glos,SMALL(IF(result="راسب",ROW(result)-ROW(الشيت!$GC$10)+1),ROW(246:246))),"")</f>
        <v/>
      </c>
      <c r="C252" s="130"/>
      <c r="D252" s="130"/>
      <c r="E252" s="130"/>
      <c r="F252" s="130"/>
      <c r="G252" s="130"/>
      <c r="H252" s="130"/>
      <c r="I252" s="135"/>
      <c r="J252" s="135"/>
      <c r="K252" s="130"/>
      <c r="L252" s="130"/>
      <c r="M252" s="130"/>
      <c r="N252" s="130"/>
      <c r="O252" s="130"/>
      <c r="P252" s="130"/>
      <c r="Q252" s="130"/>
    </row>
    <row r="253" spans="1:17" ht="21.95" customHeight="1">
      <c r="A253" s="130">
        <v>247</v>
      </c>
      <c r="B253" s="135" t="str">
        <f t="array" ref="B253">IF(ROWS(الشيت!$GC$10:GC256)&lt;=COUNTIF(result,"راسب"),INDEX(glos,SMALL(IF(result="راسب",ROW(result)-ROW(الشيت!$GC$10)+1),ROW(247:247))),"")</f>
        <v/>
      </c>
      <c r="C253" s="130"/>
      <c r="D253" s="130"/>
      <c r="E253" s="130"/>
      <c r="F253" s="130"/>
      <c r="G253" s="130"/>
      <c r="H253" s="130"/>
      <c r="I253" s="135"/>
      <c r="J253" s="135"/>
      <c r="K253" s="130"/>
      <c r="L253" s="130"/>
      <c r="M253" s="130"/>
      <c r="N253" s="130"/>
      <c r="O253" s="130"/>
      <c r="P253" s="130"/>
      <c r="Q253" s="130"/>
    </row>
    <row r="254" spans="1:17" ht="21.95" customHeight="1">
      <c r="A254" s="130">
        <v>248</v>
      </c>
      <c r="B254" s="135" t="str">
        <f t="array" ref="B254">IF(ROWS(الشيت!$GC$10:GC257)&lt;=COUNTIF(result,"راسب"),INDEX(glos,SMALL(IF(result="راسب",ROW(result)-ROW(الشيت!$GC$10)+1),ROW(248:248))),"")</f>
        <v/>
      </c>
      <c r="C254" s="130"/>
      <c r="D254" s="130"/>
      <c r="E254" s="130"/>
      <c r="F254" s="130"/>
      <c r="G254" s="130"/>
      <c r="H254" s="130"/>
      <c r="I254" s="135"/>
      <c r="J254" s="135"/>
      <c r="K254" s="130"/>
      <c r="L254" s="130"/>
      <c r="M254" s="130"/>
      <c r="N254" s="130"/>
      <c r="O254" s="130"/>
      <c r="P254" s="130"/>
      <c r="Q254" s="130"/>
    </row>
    <row r="255" spans="1:17" ht="21.95" customHeight="1">
      <c r="A255" s="130">
        <v>249</v>
      </c>
      <c r="B255" s="135" t="str">
        <f t="array" ref="B255">IF(ROWS(الشيت!$GC$10:GC258)&lt;=COUNTIF(result,"راسب"),INDEX(glos,SMALL(IF(result="راسب",ROW(result)-ROW(الشيت!$GC$10)+1),ROW(249:249))),"")</f>
        <v/>
      </c>
      <c r="C255" s="130"/>
      <c r="D255" s="130"/>
      <c r="E255" s="130"/>
      <c r="F255" s="130"/>
      <c r="G255" s="130"/>
      <c r="H255" s="130"/>
      <c r="I255" s="135"/>
      <c r="J255" s="135"/>
      <c r="K255" s="130"/>
      <c r="L255" s="130"/>
      <c r="M255" s="130"/>
      <c r="N255" s="130"/>
      <c r="O255" s="130"/>
      <c r="P255" s="130"/>
      <c r="Q255" s="130"/>
    </row>
    <row r="256" spans="1:17" ht="21.95" customHeight="1">
      <c r="A256" s="130">
        <v>250</v>
      </c>
      <c r="B256" s="135" t="str">
        <f t="array" ref="B256">IF(ROWS(الشيت!$GC$10:GC259)&lt;=COUNTIF(result,"راسب"),INDEX(glos,SMALL(IF(result="راسب",ROW(result)-ROW(الشيت!$GC$10)+1),ROW(250:250))),"")</f>
        <v/>
      </c>
      <c r="C256" s="130"/>
      <c r="D256" s="130"/>
      <c r="E256" s="130"/>
      <c r="F256" s="130"/>
      <c r="G256" s="130"/>
      <c r="H256" s="130"/>
      <c r="I256" s="135"/>
      <c r="J256" s="135"/>
      <c r="K256" s="130"/>
      <c r="L256" s="130"/>
      <c r="M256" s="130"/>
      <c r="N256" s="130"/>
      <c r="O256" s="130"/>
      <c r="P256" s="130"/>
      <c r="Q256" s="130"/>
    </row>
    <row r="257" spans="1:17" ht="21.95" customHeight="1">
      <c r="A257" s="130">
        <v>251</v>
      </c>
      <c r="B257" s="135" t="str">
        <f t="array" ref="B257">IF(ROWS(الشيت!$GC$10:GC260)&lt;=COUNTIF(result,"راسب"),INDEX(glos,SMALL(IF(result="راسب",ROW(result)-ROW(الشيت!$GC$10)+1),ROW(251:251))),"")</f>
        <v/>
      </c>
      <c r="C257" s="130"/>
      <c r="D257" s="130"/>
      <c r="E257" s="130"/>
      <c r="F257" s="130"/>
      <c r="G257" s="130"/>
      <c r="H257" s="130"/>
      <c r="I257" s="135"/>
      <c r="J257" s="135"/>
      <c r="K257" s="130"/>
      <c r="L257" s="130"/>
      <c r="M257" s="130"/>
      <c r="N257" s="130"/>
      <c r="O257" s="130"/>
      <c r="P257" s="130"/>
      <c r="Q257" s="130"/>
    </row>
    <row r="258" spans="1:17" ht="21.95" customHeight="1">
      <c r="A258" s="130">
        <v>252</v>
      </c>
      <c r="B258" s="135" t="str">
        <f t="array" ref="B258">IF(ROWS(الشيت!$GC$10:GC261)&lt;=COUNTIF(result,"راسب"),INDEX(glos,SMALL(IF(result="راسب",ROW(result)-ROW(الشيت!$GC$10)+1),ROW(252:252))),"")</f>
        <v/>
      </c>
      <c r="C258" s="130"/>
      <c r="D258" s="130"/>
      <c r="E258" s="130"/>
      <c r="F258" s="130"/>
      <c r="G258" s="130"/>
      <c r="H258" s="130"/>
      <c r="I258" s="135"/>
      <c r="J258" s="135"/>
      <c r="K258" s="130"/>
      <c r="L258" s="130"/>
      <c r="M258" s="130"/>
      <c r="N258" s="130"/>
      <c r="O258" s="130"/>
      <c r="P258" s="130"/>
      <c r="Q258" s="130"/>
    </row>
    <row r="259" spans="1:17" ht="21.95" customHeight="1">
      <c r="A259" s="130">
        <v>253</v>
      </c>
      <c r="B259" s="135" t="str">
        <f t="array" ref="B259">IF(ROWS(الشيت!$GC$10:GC262)&lt;=COUNTIF(result,"راسب"),INDEX(glos,SMALL(IF(result="راسب",ROW(result)-ROW(الشيت!$GC$10)+1),ROW(253:253))),"")</f>
        <v/>
      </c>
      <c r="C259" s="130"/>
      <c r="D259" s="130"/>
      <c r="E259" s="130"/>
      <c r="F259" s="130"/>
      <c r="G259" s="130"/>
      <c r="H259" s="130"/>
      <c r="I259" s="135"/>
      <c r="J259" s="135"/>
      <c r="K259" s="130"/>
      <c r="L259" s="130"/>
      <c r="M259" s="130"/>
      <c r="N259" s="130"/>
      <c r="O259" s="130"/>
      <c r="P259" s="130"/>
      <c r="Q259" s="130"/>
    </row>
    <row r="260" spans="1:17" ht="21.95" customHeight="1">
      <c r="A260" s="130">
        <v>254</v>
      </c>
      <c r="B260" s="135" t="str">
        <f t="array" ref="B260">IF(ROWS(الشيت!$GC$10:GC263)&lt;=COUNTIF(result,"راسب"),INDEX(glos,SMALL(IF(result="راسب",ROW(result)-ROW(الشيت!$GC$10)+1),ROW(254:254))),"")</f>
        <v/>
      </c>
      <c r="C260" s="130"/>
      <c r="D260" s="130"/>
      <c r="E260" s="130"/>
      <c r="F260" s="130"/>
      <c r="G260" s="130"/>
      <c r="H260" s="130"/>
      <c r="I260" s="135"/>
      <c r="J260" s="135"/>
      <c r="K260" s="130"/>
      <c r="L260" s="130"/>
      <c r="M260" s="130"/>
      <c r="N260" s="130"/>
      <c r="O260" s="130"/>
      <c r="P260" s="130"/>
      <c r="Q260" s="130"/>
    </row>
    <row r="261" spans="1:17" ht="21.95" customHeight="1">
      <c r="A261" s="130">
        <v>255</v>
      </c>
      <c r="B261" s="135" t="str">
        <f t="array" ref="B261">IF(ROWS(الشيت!$GC$10:GC264)&lt;=COUNTIF(result,"راسب"),INDEX(glos,SMALL(IF(result="راسب",ROW(result)-ROW(الشيت!$GC$10)+1),ROW(255:255))),"")</f>
        <v/>
      </c>
      <c r="C261" s="130"/>
      <c r="D261" s="130"/>
      <c r="E261" s="130"/>
      <c r="F261" s="130"/>
      <c r="G261" s="130"/>
      <c r="H261" s="130"/>
      <c r="I261" s="135"/>
      <c r="J261" s="135"/>
      <c r="K261" s="130"/>
      <c r="L261" s="130"/>
      <c r="M261" s="130"/>
      <c r="N261" s="130"/>
      <c r="O261" s="130"/>
      <c r="P261" s="130"/>
      <c r="Q261" s="130"/>
    </row>
    <row r="262" spans="1:17" ht="21.95" customHeight="1">
      <c r="A262" s="130">
        <v>256</v>
      </c>
      <c r="B262" s="135" t="str">
        <f t="array" ref="B262">IF(ROWS(الشيت!$GC$10:GC265)&lt;=COUNTIF(result,"راسب"),INDEX(glos,SMALL(IF(result="راسب",ROW(result)-ROW(الشيت!$GC$10)+1),ROW(256:256))),"")</f>
        <v/>
      </c>
      <c r="C262" s="130"/>
      <c r="D262" s="130"/>
      <c r="E262" s="130"/>
      <c r="F262" s="130"/>
      <c r="G262" s="130"/>
      <c r="H262" s="130"/>
      <c r="I262" s="135"/>
      <c r="J262" s="135"/>
      <c r="K262" s="130"/>
      <c r="L262" s="130"/>
      <c r="M262" s="130"/>
      <c r="N262" s="130"/>
      <c r="O262" s="130"/>
      <c r="P262" s="130"/>
      <c r="Q262" s="130"/>
    </row>
    <row r="263" spans="1:17" ht="21.95" customHeight="1">
      <c r="A263" s="130">
        <v>257</v>
      </c>
      <c r="B263" s="135" t="str">
        <f t="array" ref="B263">IF(ROWS(الشيت!$GC$10:GC266)&lt;=COUNTIF(result,"راسب"),INDEX(glos,SMALL(IF(result="راسب",ROW(result)-ROW(الشيت!$GC$10)+1),ROW(257:257))),"")</f>
        <v/>
      </c>
      <c r="C263" s="130"/>
      <c r="D263" s="130"/>
      <c r="E263" s="130"/>
      <c r="F263" s="130"/>
      <c r="G263" s="130"/>
      <c r="H263" s="130"/>
      <c r="I263" s="135"/>
      <c r="J263" s="135"/>
      <c r="K263" s="130"/>
      <c r="L263" s="130"/>
      <c r="M263" s="130"/>
      <c r="N263" s="130"/>
      <c r="O263" s="130"/>
      <c r="P263" s="130"/>
      <c r="Q263" s="130"/>
    </row>
    <row r="264" spans="1:17" ht="21.95" customHeight="1">
      <c r="A264" s="130">
        <v>258</v>
      </c>
      <c r="B264" s="135" t="str">
        <f t="array" ref="B264">IF(ROWS(الشيت!$GC$10:GC267)&lt;=COUNTIF(result,"راسب"),INDEX(glos,SMALL(IF(result="راسب",ROW(result)-ROW(الشيت!$GC$10)+1),ROW(258:258))),"")</f>
        <v/>
      </c>
      <c r="C264" s="130"/>
      <c r="D264" s="130"/>
      <c r="E264" s="130"/>
      <c r="F264" s="130"/>
      <c r="G264" s="130"/>
      <c r="H264" s="130"/>
      <c r="I264" s="135"/>
      <c r="J264" s="135"/>
      <c r="K264" s="130"/>
      <c r="L264" s="130"/>
      <c r="M264" s="130"/>
      <c r="N264" s="130"/>
      <c r="O264" s="130"/>
      <c r="P264" s="130"/>
      <c r="Q264" s="130"/>
    </row>
    <row r="265" spans="1:17" ht="21.95" customHeight="1">
      <c r="A265" s="130">
        <v>259</v>
      </c>
      <c r="B265" s="135" t="str">
        <f t="array" ref="B265">IF(ROWS(الشيت!$GC$10:GC268)&lt;=COUNTIF(result,"راسب"),INDEX(glos,SMALL(IF(result="راسب",ROW(result)-ROW(الشيت!$GC$10)+1),ROW(259:259))),"")</f>
        <v/>
      </c>
      <c r="C265" s="130"/>
      <c r="D265" s="130"/>
      <c r="E265" s="130"/>
      <c r="F265" s="130"/>
      <c r="G265" s="130"/>
      <c r="H265" s="130"/>
      <c r="I265" s="135"/>
      <c r="J265" s="135"/>
      <c r="K265" s="130"/>
      <c r="L265" s="130"/>
      <c r="M265" s="130"/>
      <c r="N265" s="130"/>
      <c r="O265" s="130"/>
      <c r="P265" s="130"/>
      <c r="Q265" s="130"/>
    </row>
    <row r="266" spans="1:17" ht="21.95" customHeight="1">
      <c r="A266" s="130">
        <v>260</v>
      </c>
      <c r="B266" s="135" t="str">
        <f t="array" ref="B266">IF(ROWS(الشيت!$GC$10:GC269)&lt;=COUNTIF(result,"راسب"),INDEX(glos,SMALL(IF(result="راسب",ROW(result)-ROW(الشيت!$GC$10)+1),ROW(260:260))),"")</f>
        <v/>
      </c>
      <c r="C266" s="130"/>
      <c r="D266" s="130"/>
      <c r="E266" s="130"/>
      <c r="F266" s="130"/>
      <c r="G266" s="130"/>
      <c r="H266" s="130"/>
      <c r="I266" s="135"/>
      <c r="J266" s="135"/>
      <c r="K266" s="130"/>
      <c r="L266" s="130"/>
      <c r="M266" s="130"/>
      <c r="N266" s="130"/>
      <c r="O266" s="130"/>
      <c r="P266" s="130"/>
      <c r="Q266" s="130"/>
    </row>
    <row r="267" spans="1:17" ht="21.95" customHeight="1">
      <c r="A267" s="130">
        <v>261</v>
      </c>
      <c r="B267" s="135" t="str">
        <f t="array" ref="B267">IF(ROWS(الشيت!$GC$10:GC270)&lt;=COUNTIF(result,"راسب"),INDEX(glos,SMALL(IF(result="راسب",ROW(result)-ROW(الشيت!$GC$10)+1),ROW(261:261))),"")</f>
        <v/>
      </c>
      <c r="C267" s="130"/>
      <c r="D267" s="130"/>
      <c r="E267" s="130"/>
      <c r="F267" s="130"/>
      <c r="G267" s="130"/>
      <c r="H267" s="130"/>
      <c r="I267" s="135"/>
      <c r="J267" s="135"/>
      <c r="K267" s="130"/>
      <c r="L267" s="130"/>
      <c r="M267" s="130"/>
      <c r="N267" s="130"/>
      <c r="O267" s="130"/>
      <c r="P267" s="130"/>
      <c r="Q267" s="130"/>
    </row>
    <row r="268" spans="1:17" ht="21.95" customHeight="1">
      <c r="A268" s="130">
        <v>262</v>
      </c>
      <c r="B268" s="135" t="str">
        <f t="array" ref="B268">IF(ROWS(الشيت!$GC$10:GC271)&lt;=COUNTIF(result,"راسب"),INDEX(glos,SMALL(IF(result="راسب",ROW(result)-ROW(الشيت!$GC$10)+1),ROW(262:262))),"")</f>
        <v/>
      </c>
      <c r="C268" s="130"/>
      <c r="D268" s="130"/>
      <c r="E268" s="130"/>
      <c r="F268" s="130"/>
      <c r="G268" s="130"/>
      <c r="H268" s="130"/>
      <c r="I268" s="135"/>
      <c r="J268" s="135"/>
      <c r="K268" s="130"/>
      <c r="L268" s="130"/>
      <c r="M268" s="130"/>
      <c r="N268" s="130"/>
      <c r="O268" s="130"/>
      <c r="P268" s="130"/>
      <c r="Q268" s="130"/>
    </row>
    <row r="269" spans="1:17" ht="21.95" customHeight="1">
      <c r="A269" s="130">
        <v>263</v>
      </c>
      <c r="B269" s="135" t="str">
        <f t="array" ref="B269">IF(ROWS(الشيت!$GC$10:GC272)&lt;=COUNTIF(result,"راسب"),INDEX(glos,SMALL(IF(result="راسب",ROW(result)-ROW(الشيت!$GC$10)+1),ROW(263:263))),"")</f>
        <v/>
      </c>
      <c r="C269" s="130"/>
      <c r="D269" s="130"/>
      <c r="E269" s="130"/>
      <c r="F269" s="130"/>
      <c r="G269" s="130"/>
      <c r="H269" s="130"/>
      <c r="I269" s="135"/>
      <c r="J269" s="135"/>
      <c r="K269" s="130"/>
      <c r="L269" s="130"/>
      <c r="M269" s="130"/>
      <c r="N269" s="130"/>
      <c r="O269" s="130"/>
      <c r="P269" s="130"/>
      <c r="Q269" s="130"/>
    </row>
    <row r="270" spans="1:17" ht="21.95" customHeight="1">
      <c r="A270" s="130">
        <v>264</v>
      </c>
      <c r="B270" s="135" t="str">
        <f t="array" ref="B270">IF(ROWS(الشيت!$GC$10:GC273)&lt;=COUNTIF(result,"راسب"),INDEX(glos,SMALL(IF(result="راسب",ROW(result)-ROW(الشيت!$GC$10)+1),ROW(264:264))),"")</f>
        <v/>
      </c>
      <c r="C270" s="130"/>
      <c r="D270" s="130"/>
      <c r="E270" s="130"/>
      <c r="F270" s="130"/>
      <c r="G270" s="130"/>
      <c r="H270" s="130"/>
      <c r="I270" s="135"/>
      <c r="J270" s="135"/>
      <c r="K270" s="130"/>
      <c r="L270" s="130"/>
      <c r="M270" s="130"/>
      <c r="N270" s="130"/>
      <c r="O270" s="130"/>
      <c r="P270" s="130"/>
      <c r="Q270" s="130"/>
    </row>
    <row r="271" spans="1:17" ht="21.95" customHeight="1">
      <c r="A271" s="130">
        <v>265</v>
      </c>
      <c r="B271" s="135" t="str">
        <f t="array" ref="B271">IF(ROWS(الشيت!$GC$10:GC274)&lt;=COUNTIF(result,"راسب"),INDEX(glos,SMALL(IF(result="راسب",ROW(result)-ROW(الشيت!$GC$10)+1),ROW(265:265))),"")</f>
        <v/>
      </c>
      <c r="C271" s="130"/>
      <c r="D271" s="130"/>
      <c r="E271" s="130"/>
      <c r="F271" s="130"/>
      <c r="G271" s="130"/>
      <c r="H271" s="130"/>
      <c r="I271" s="135"/>
      <c r="J271" s="135"/>
      <c r="K271" s="130"/>
      <c r="L271" s="130"/>
      <c r="M271" s="130"/>
      <c r="N271" s="130"/>
      <c r="O271" s="130"/>
      <c r="P271" s="130"/>
      <c r="Q271" s="130"/>
    </row>
    <row r="272" spans="1:17" ht="21.95" customHeight="1">
      <c r="A272" s="130">
        <v>266</v>
      </c>
      <c r="B272" s="135" t="str">
        <f t="array" ref="B272">IF(ROWS(الشيت!$GC$10:GC275)&lt;=COUNTIF(result,"راسب"),INDEX(glos,SMALL(IF(result="راسب",ROW(result)-ROW(الشيت!$GC$10)+1),ROW(266:266))),"")</f>
        <v/>
      </c>
      <c r="C272" s="130"/>
      <c r="D272" s="130"/>
      <c r="E272" s="130"/>
      <c r="F272" s="130"/>
      <c r="G272" s="130"/>
      <c r="H272" s="130"/>
      <c r="I272" s="135"/>
      <c r="J272" s="135"/>
      <c r="K272" s="130"/>
      <c r="L272" s="130"/>
      <c r="M272" s="130"/>
      <c r="N272" s="130"/>
      <c r="O272" s="130"/>
      <c r="P272" s="130"/>
      <c r="Q272" s="130"/>
    </row>
    <row r="273" spans="1:17" ht="21.95" customHeight="1">
      <c r="A273" s="130">
        <v>267</v>
      </c>
      <c r="B273" s="135" t="str">
        <f t="array" ref="B273">IF(ROWS(الشيت!$GC$10:GC276)&lt;=COUNTIF(result,"راسب"),INDEX(glos,SMALL(IF(result="راسب",ROW(result)-ROW(الشيت!$GC$10)+1),ROW(267:267))),"")</f>
        <v/>
      </c>
      <c r="C273" s="130"/>
      <c r="D273" s="130"/>
      <c r="E273" s="130"/>
      <c r="F273" s="130"/>
      <c r="G273" s="130"/>
      <c r="H273" s="130"/>
      <c r="I273" s="135"/>
      <c r="J273" s="135"/>
      <c r="K273" s="130"/>
      <c r="L273" s="130"/>
      <c r="M273" s="130"/>
      <c r="N273" s="130"/>
      <c r="O273" s="130"/>
      <c r="P273" s="130"/>
      <c r="Q273" s="130"/>
    </row>
    <row r="274" spans="1:17" ht="21.95" customHeight="1">
      <c r="A274" s="130">
        <v>268</v>
      </c>
      <c r="B274" s="135" t="str">
        <f t="array" ref="B274">IF(ROWS(الشيت!$GC$10:GC277)&lt;=COUNTIF(result,"راسب"),INDEX(glos,SMALL(IF(result="راسب",ROW(result)-ROW(الشيت!$GC$10)+1),ROW(268:268))),"")</f>
        <v/>
      </c>
      <c r="C274" s="130"/>
      <c r="D274" s="130"/>
      <c r="E274" s="130"/>
      <c r="F274" s="130"/>
      <c r="G274" s="130"/>
      <c r="H274" s="130"/>
      <c r="I274" s="135"/>
      <c r="J274" s="135"/>
      <c r="K274" s="130"/>
      <c r="L274" s="130"/>
      <c r="M274" s="130"/>
      <c r="N274" s="130"/>
      <c r="O274" s="130"/>
      <c r="P274" s="130"/>
      <c r="Q274" s="130"/>
    </row>
    <row r="275" spans="1:17" ht="21.95" customHeight="1">
      <c r="A275" s="130">
        <v>269</v>
      </c>
      <c r="B275" s="135" t="str">
        <f t="array" ref="B275">IF(ROWS(الشيت!$GC$10:GC278)&lt;=COUNTIF(result,"راسب"),INDEX(glos,SMALL(IF(result="راسب",ROW(result)-ROW(الشيت!$GC$10)+1),ROW(269:269))),"")</f>
        <v/>
      </c>
      <c r="C275" s="130"/>
      <c r="D275" s="130"/>
      <c r="E275" s="130"/>
      <c r="F275" s="130"/>
      <c r="G275" s="130"/>
      <c r="H275" s="130"/>
      <c r="I275" s="135"/>
      <c r="J275" s="135"/>
      <c r="K275" s="130"/>
      <c r="L275" s="130"/>
      <c r="M275" s="130"/>
      <c r="N275" s="130"/>
      <c r="O275" s="130"/>
      <c r="P275" s="130"/>
      <c r="Q275" s="130"/>
    </row>
    <row r="276" spans="1:17" ht="21.95" customHeight="1">
      <c r="A276" s="130">
        <v>270</v>
      </c>
      <c r="B276" s="135" t="str">
        <f t="array" ref="B276">IF(ROWS(الشيت!$GC$10:GC279)&lt;=COUNTIF(result,"راسب"),INDEX(glos,SMALL(IF(result="راسب",ROW(result)-ROW(الشيت!$GC$10)+1),ROW(270:270))),"")</f>
        <v/>
      </c>
      <c r="C276" s="130"/>
      <c r="D276" s="130"/>
      <c r="E276" s="130"/>
      <c r="F276" s="130"/>
      <c r="G276" s="130"/>
      <c r="H276" s="130"/>
      <c r="I276" s="135"/>
      <c r="J276" s="135"/>
      <c r="K276" s="130"/>
      <c r="L276" s="130"/>
      <c r="M276" s="130"/>
      <c r="N276" s="130"/>
      <c r="O276" s="130"/>
      <c r="P276" s="130"/>
      <c r="Q276" s="130"/>
    </row>
    <row r="277" spans="1:17" ht="21.95" customHeight="1">
      <c r="A277" s="130">
        <v>271</v>
      </c>
      <c r="B277" s="135" t="str">
        <f t="array" ref="B277">IF(ROWS(الشيت!$GC$10:GC280)&lt;=COUNTIF(result,"راسب"),INDEX(glos,SMALL(IF(result="راسب",ROW(result)-ROW(الشيت!$GC$10)+1),ROW(271:271))),"")</f>
        <v/>
      </c>
      <c r="C277" s="130"/>
      <c r="D277" s="130"/>
      <c r="E277" s="130"/>
      <c r="F277" s="130"/>
      <c r="G277" s="130"/>
      <c r="H277" s="130"/>
      <c r="I277" s="135"/>
      <c r="J277" s="135"/>
      <c r="K277" s="130"/>
      <c r="L277" s="130"/>
      <c r="M277" s="130"/>
      <c r="N277" s="130"/>
      <c r="O277" s="130"/>
      <c r="P277" s="130"/>
      <c r="Q277" s="130"/>
    </row>
    <row r="278" spans="1:17" ht="21.95" customHeight="1">
      <c r="A278" s="130">
        <v>272</v>
      </c>
      <c r="B278" s="135" t="str">
        <f t="array" ref="B278">IF(ROWS(الشيت!$GC$10:GC281)&lt;=COUNTIF(result,"راسب"),INDEX(glos,SMALL(IF(result="راسب",ROW(result)-ROW(الشيت!$GC$10)+1),ROW(272:272))),"")</f>
        <v/>
      </c>
      <c r="C278" s="130"/>
      <c r="D278" s="130"/>
      <c r="E278" s="130"/>
      <c r="F278" s="130"/>
      <c r="G278" s="130"/>
      <c r="H278" s="130"/>
      <c r="I278" s="135"/>
      <c r="J278" s="135"/>
      <c r="K278" s="130"/>
      <c r="L278" s="130"/>
      <c r="M278" s="130"/>
      <c r="N278" s="130"/>
      <c r="O278" s="130"/>
      <c r="P278" s="130"/>
      <c r="Q278" s="130"/>
    </row>
    <row r="279" spans="1:17" ht="21.95" customHeight="1">
      <c r="A279" s="130">
        <v>273</v>
      </c>
      <c r="B279" s="135" t="str">
        <f t="array" ref="B279">IF(ROWS(الشيت!$GC$10:GC282)&lt;=COUNTIF(result,"راسب"),INDEX(glos,SMALL(IF(result="راسب",ROW(result)-ROW(الشيت!$GC$10)+1),ROW(273:273))),"")</f>
        <v/>
      </c>
      <c r="C279" s="130"/>
      <c r="D279" s="130"/>
      <c r="E279" s="130"/>
      <c r="F279" s="130"/>
      <c r="G279" s="130"/>
      <c r="H279" s="130"/>
      <c r="I279" s="135"/>
      <c r="J279" s="135"/>
      <c r="K279" s="130"/>
      <c r="L279" s="130"/>
      <c r="M279" s="130"/>
      <c r="N279" s="130"/>
      <c r="O279" s="130"/>
      <c r="P279" s="130"/>
      <c r="Q279" s="130"/>
    </row>
    <row r="280" spans="1:17" ht="21.95" customHeight="1">
      <c r="A280" s="130">
        <v>274</v>
      </c>
      <c r="B280" s="135" t="str">
        <f t="array" ref="B280">IF(ROWS(الشيت!$GC$10:GC283)&lt;=COUNTIF(result,"راسب"),INDEX(glos,SMALL(IF(result="راسب",ROW(result)-ROW(الشيت!$GC$10)+1),ROW(274:274))),"")</f>
        <v/>
      </c>
      <c r="C280" s="130"/>
      <c r="D280" s="130"/>
      <c r="E280" s="130"/>
      <c r="F280" s="130"/>
      <c r="G280" s="130"/>
      <c r="H280" s="130"/>
      <c r="I280" s="135"/>
      <c r="J280" s="135"/>
      <c r="K280" s="130"/>
      <c r="L280" s="130"/>
      <c r="M280" s="130"/>
      <c r="N280" s="130"/>
      <c r="O280" s="130"/>
      <c r="P280" s="130"/>
      <c r="Q280" s="130"/>
    </row>
    <row r="281" spans="1:17" ht="21.95" customHeight="1">
      <c r="A281" s="130">
        <v>275</v>
      </c>
      <c r="B281" s="135" t="str">
        <f t="array" ref="B281">IF(ROWS(الشيت!$GC$10:GC284)&lt;=COUNTIF(result,"راسب"),INDEX(glos,SMALL(IF(result="راسب",ROW(result)-ROW(الشيت!$GC$10)+1),ROW(275:275))),"")</f>
        <v/>
      </c>
      <c r="C281" s="130"/>
      <c r="D281" s="130"/>
      <c r="E281" s="130"/>
      <c r="F281" s="130"/>
      <c r="G281" s="130"/>
      <c r="H281" s="130"/>
      <c r="I281" s="135"/>
      <c r="J281" s="135"/>
      <c r="K281" s="130"/>
      <c r="L281" s="130"/>
      <c r="M281" s="130"/>
      <c r="N281" s="130"/>
      <c r="O281" s="130"/>
      <c r="P281" s="130"/>
      <c r="Q281" s="130"/>
    </row>
    <row r="282" spans="1:17" ht="21.95" customHeight="1">
      <c r="A282" s="130">
        <v>276</v>
      </c>
      <c r="B282" s="135" t="str">
        <f t="array" ref="B282">IF(ROWS(الشيت!$GC$10:GC285)&lt;=COUNTIF(result,"راسب"),INDEX(glos,SMALL(IF(result="راسب",ROW(result)-ROW(الشيت!$GC$10)+1),ROW(276:276))),"")</f>
        <v/>
      </c>
      <c r="C282" s="130"/>
      <c r="D282" s="130"/>
      <c r="E282" s="130"/>
      <c r="F282" s="130"/>
      <c r="G282" s="130"/>
      <c r="H282" s="130"/>
      <c r="I282" s="135"/>
      <c r="J282" s="135"/>
      <c r="K282" s="130"/>
      <c r="L282" s="130"/>
      <c r="M282" s="130"/>
      <c r="N282" s="130"/>
      <c r="O282" s="130"/>
      <c r="P282" s="130"/>
      <c r="Q282" s="130"/>
    </row>
    <row r="283" spans="1:17" ht="21.95" customHeight="1">
      <c r="A283" s="130">
        <v>277</v>
      </c>
      <c r="B283" s="135" t="str">
        <f t="array" ref="B283">IF(ROWS(الشيت!$GC$10:GC286)&lt;=COUNTIF(result,"راسب"),INDEX(glos,SMALL(IF(result="راسب",ROW(result)-ROW(الشيت!$GC$10)+1),ROW(277:277))),"")</f>
        <v/>
      </c>
      <c r="C283" s="130"/>
      <c r="D283" s="130"/>
      <c r="E283" s="130"/>
      <c r="F283" s="130"/>
      <c r="G283" s="130"/>
      <c r="H283" s="130"/>
      <c r="I283" s="135"/>
      <c r="J283" s="135"/>
      <c r="K283" s="130"/>
      <c r="L283" s="130"/>
      <c r="M283" s="130"/>
      <c r="N283" s="130"/>
      <c r="O283" s="130"/>
      <c r="P283" s="130"/>
      <c r="Q283" s="130"/>
    </row>
    <row r="284" spans="1:17" ht="21.95" customHeight="1">
      <c r="A284" s="130">
        <v>278</v>
      </c>
      <c r="B284" s="135" t="str">
        <f t="array" ref="B284">IF(ROWS(الشيت!$GC$10:GC287)&lt;=COUNTIF(result,"راسب"),INDEX(glos,SMALL(IF(result="راسب",ROW(result)-ROW(الشيت!$GC$10)+1),ROW(278:278))),"")</f>
        <v/>
      </c>
      <c r="C284" s="130"/>
      <c r="D284" s="130"/>
      <c r="E284" s="130"/>
      <c r="F284" s="130"/>
      <c r="G284" s="130"/>
      <c r="H284" s="130"/>
      <c r="I284" s="135"/>
      <c r="J284" s="135"/>
      <c r="K284" s="130"/>
      <c r="L284" s="130"/>
      <c r="M284" s="130"/>
      <c r="N284" s="130"/>
      <c r="O284" s="130"/>
      <c r="P284" s="130"/>
      <c r="Q284" s="130"/>
    </row>
    <row r="285" spans="1:17" ht="21.95" customHeight="1">
      <c r="A285" s="130">
        <v>279</v>
      </c>
      <c r="B285" s="135" t="str">
        <f t="array" ref="B285">IF(ROWS(الشيت!$GC$10:GC288)&lt;=COUNTIF(result,"راسب"),INDEX(glos,SMALL(IF(result="راسب",ROW(result)-ROW(الشيت!$GC$10)+1),ROW(279:279))),"")</f>
        <v/>
      </c>
      <c r="C285" s="130"/>
      <c r="D285" s="130"/>
      <c r="E285" s="130"/>
      <c r="F285" s="130"/>
      <c r="G285" s="130"/>
      <c r="H285" s="130"/>
      <c r="I285" s="135"/>
      <c r="J285" s="135"/>
      <c r="K285" s="130"/>
      <c r="L285" s="130"/>
      <c r="M285" s="130"/>
      <c r="N285" s="130"/>
      <c r="O285" s="130"/>
      <c r="P285" s="130"/>
      <c r="Q285" s="130"/>
    </row>
    <row r="286" spans="1:17" ht="21.95" customHeight="1">
      <c r="A286" s="130">
        <v>280</v>
      </c>
      <c r="B286" s="135" t="str">
        <f t="array" ref="B286">IF(ROWS(الشيت!$GC$10:GC289)&lt;=COUNTIF(result,"راسب"),INDEX(glos,SMALL(IF(result="راسب",ROW(result)-ROW(الشيت!$GC$10)+1),ROW(280:280))),"")</f>
        <v/>
      </c>
      <c r="C286" s="130"/>
      <c r="D286" s="130"/>
      <c r="E286" s="130"/>
      <c r="F286" s="130"/>
      <c r="G286" s="130"/>
      <c r="H286" s="130"/>
      <c r="I286" s="135"/>
      <c r="J286" s="135"/>
      <c r="K286" s="130"/>
      <c r="L286" s="130"/>
      <c r="M286" s="130"/>
      <c r="N286" s="130"/>
      <c r="O286" s="130"/>
      <c r="P286" s="130"/>
      <c r="Q286" s="130"/>
    </row>
    <row r="287" spans="1:17" ht="21.95" customHeight="1">
      <c r="A287" s="130">
        <v>281</v>
      </c>
      <c r="B287" s="135" t="str">
        <f t="array" ref="B287">IF(ROWS(الشيت!$GC$10:GC290)&lt;=COUNTIF(result,"راسب"),INDEX(glos,SMALL(IF(result="راسب",ROW(result)-ROW(الشيت!$GC$10)+1),ROW(281:281))),"")</f>
        <v/>
      </c>
      <c r="C287" s="130"/>
      <c r="D287" s="130"/>
      <c r="E287" s="130"/>
      <c r="F287" s="130"/>
      <c r="G287" s="130"/>
      <c r="H287" s="130"/>
      <c r="I287" s="135"/>
      <c r="J287" s="135"/>
      <c r="K287" s="130"/>
      <c r="L287" s="130"/>
      <c r="M287" s="130"/>
      <c r="N287" s="130"/>
      <c r="O287" s="130"/>
      <c r="P287" s="130"/>
      <c r="Q287" s="130"/>
    </row>
    <row r="288" spans="1:17" ht="21.95" customHeight="1">
      <c r="A288" s="130">
        <v>282</v>
      </c>
      <c r="B288" s="135" t="str">
        <f t="array" ref="B288">IF(ROWS(الشيت!$GC$10:GC291)&lt;=COUNTIF(result,"راسب"),INDEX(glos,SMALL(IF(result="راسب",ROW(result)-ROW(الشيت!$GC$10)+1),ROW(282:282))),"")</f>
        <v/>
      </c>
      <c r="C288" s="130"/>
      <c r="D288" s="130"/>
      <c r="E288" s="130"/>
      <c r="F288" s="130"/>
      <c r="G288" s="130"/>
      <c r="H288" s="130"/>
      <c r="I288" s="135"/>
      <c r="J288" s="135"/>
      <c r="K288" s="130"/>
      <c r="L288" s="130"/>
      <c r="M288" s="130"/>
      <c r="N288" s="130"/>
      <c r="O288" s="130"/>
      <c r="P288" s="130"/>
      <c r="Q288" s="130"/>
    </row>
    <row r="289" spans="1:17" ht="21.95" customHeight="1">
      <c r="A289" s="130">
        <v>283</v>
      </c>
      <c r="B289" s="135" t="str">
        <f t="array" ref="B289">IF(ROWS(الشيت!$GC$10:GC292)&lt;=COUNTIF(result,"راسب"),INDEX(glos,SMALL(IF(result="راسب",ROW(result)-ROW(الشيت!$GC$10)+1),ROW(283:283))),"")</f>
        <v/>
      </c>
      <c r="C289" s="130"/>
      <c r="D289" s="130"/>
      <c r="E289" s="130"/>
      <c r="F289" s="130"/>
      <c r="G289" s="130"/>
      <c r="H289" s="130"/>
      <c r="I289" s="135"/>
      <c r="J289" s="135"/>
      <c r="K289" s="130"/>
      <c r="L289" s="130"/>
      <c r="M289" s="130"/>
      <c r="N289" s="130"/>
      <c r="O289" s="130"/>
      <c r="P289" s="130"/>
      <c r="Q289" s="130"/>
    </row>
    <row r="290" spans="1:17" ht="21.95" customHeight="1">
      <c r="A290" s="130">
        <v>284</v>
      </c>
      <c r="B290" s="135" t="str">
        <f t="array" ref="B290">IF(ROWS(الشيت!$GC$10:GC293)&lt;=COUNTIF(result,"راسب"),INDEX(glos,SMALL(IF(result="راسب",ROW(result)-ROW(الشيت!$GC$10)+1),ROW(284:284))),"")</f>
        <v/>
      </c>
      <c r="C290" s="130"/>
      <c r="D290" s="130"/>
      <c r="E290" s="130"/>
      <c r="F290" s="130"/>
      <c r="G290" s="130"/>
      <c r="H290" s="130"/>
      <c r="I290" s="135"/>
      <c r="J290" s="135"/>
      <c r="K290" s="130"/>
      <c r="L290" s="130"/>
      <c r="M290" s="130"/>
      <c r="N290" s="130"/>
      <c r="O290" s="130"/>
      <c r="P290" s="130"/>
      <c r="Q290" s="130"/>
    </row>
    <row r="291" spans="1:17" ht="21.95" customHeight="1">
      <c r="A291" s="130">
        <v>285</v>
      </c>
      <c r="B291" s="135" t="str">
        <f t="array" ref="B291">IF(ROWS(الشيت!$GC$10:GC294)&lt;=COUNTIF(result,"راسب"),INDEX(glos,SMALL(IF(result="راسب",ROW(result)-ROW(الشيت!$GC$10)+1),ROW(285:285))),"")</f>
        <v/>
      </c>
      <c r="C291" s="130"/>
      <c r="D291" s="130"/>
      <c r="E291" s="130"/>
      <c r="F291" s="130"/>
      <c r="G291" s="130"/>
      <c r="H291" s="130"/>
      <c r="I291" s="135"/>
      <c r="J291" s="135"/>
      <c r="K291" s="130"/>
      <c r="L291" s="130"/>
      <c r="M291" s="130"/>
      <c r="N291" s="130"/>
      <c r="O291" s="130"/>
      <c r="P291" s="130"/>
      <c r="Q291" s="130"/>
    </row>
    <row r="292" spans="1:17" ht="21.95" customHeight="1">
      <c r="A292" s="130">
        <v>286</v>
      </c>
      <c r="B292" s="135" t="str">
        <f t="array" ref="B292">IF(ROWS(الشيت!$GC$10:GC295)&lt;=COUNTIF(result,"راسب"),INDEX(glos,SMALL(IF(result="راسب",ROW(result)-ROW(الشيت!$GC$10)+1),ROW(286:286))),"")</f>
        <v/>
      </c>
      <c r="C292" s="130"/>
      <c r="D292" s="130"/>
      <c r="E292" s="130"/>
      <c r="F292" s="130"/>
      <c r="G292" s="130"/>
      <c r="H292" s="130"/>
      <c r="I292" s="135"/>
      <c r="J292" s="135"/>
      <c r="K292" s="130"/>
      <c r="L292" s="130"/>
      <c r="M292" s="130"/>
      <c r="N292" s="130"/>
      <c r="O292" s="130"/>
      <c r="P292" s="130"/>
      <c r="Q292" s="130"/>
    </row>
    <row r="293" spans="1:17" ht="21.95" customHeight="1">
      <c r="A293" s="130">
        <v>287</v>
      </c>
      <c r="B293" s="135" t="str">
        <f t="array" ref="B293">IF(ROWS(الشيت!$GC$10:GC296)&lt;=COUNTIF(result,"راسب"),INDEX(glos,SMALL(IF(result="راسب",ROW(result)-ROW(الشيت!$GC$10)+1),ROW(287:287))),"")</f>
        <v/>
      </c>
      <c r="C293" s="130"/>
      <c r="D293" s="130"/>
      <c r="E293" s="130"/>
      <c r="F293" s="130"/>
      <c r="G293" s="130"/>
      <c r="H293" s="130"/>
      <c r="I293" s="135"/>
      <c r="J293" s="135"/>
      <c r="K293" s="130"/>
      <c r="L293" s="130"/>
      <c r="M293" s="130"/>
      <c r="N293" s="130"/>
      <c r="O293" s="130"/>
      <c r="P293" s="130"/>
      <c r="Q293" s="130"/>
    </row>
    <row r="294" spans="1:17" ht="21.95" customHeight="1">
      <c r="A294" s="130">
        <v>288</v>
      </c>
      <c r="B294" s="135" t="str">
        <f t="array" ref="B294">IF(ROWS(الشيت!$GC$10:GC297)&lt;=COUNTIF(result,"راسب"),INDEX(glos,SMALL(IF(result="راسب",ROW(result)-ROW(الشيت!$GC$10)+1),ROW(288:288))),"")</f>
        <v/>
      </c>
      <c r="C294" s="130"/>
      <c r="D294" s="130"/>
      <c r="E294" s="130"/>
      <c r="F294" s="130"/>
      <c r="G294" s="130"/>
      <c r="H294" s="130"/>
      <c r="I294" s="135"/>
      <c r="J294" s="135"/>
      <c r="K294" s="130"/>
      <c r="L294" s="130"/>
      <c r="M294" s="130"/>
      <c r="N294" s="130"/>
      <c r="O294" s="130"/>
      <c r="P294" s="130"/>
      <c r="Q294" s="130"/>
    </row>
    <row r="295" spans="1:17" ht="21.95" customHeight="1">
      <c r="A295" s="130">
        <v>289</v>
      </c>
      <c r="B295" s="135" t="str">
        <f t="array" ref="B295">IF(ROWS(الشيت!$GC$10:GC298)&lt;=COUNTIF(result,"راسب"),INDEX(glos,SMALL(IF(result="راسب",ROW(result)-ROW(الشيت!$GC$10)+1),ROW(289:289))),"")</f>
        <v/>
      </c>
      <c r="C295" s="130"/>
      <c r="D295" s="130"/>
      <c r="E295" s="130"/>
      <c r="F295" s="130"/>
      <c r="G295" s="130"/>
      <c r="H295" s="130"/>
      <c r="I295" s="135"/>
      <c r="J295" s="135"/>
      <c r="K295" s="130"/>
      <c r="L295" s="130"/>
      <c r="M295" s="130"/>
      <c r="N295" s="130"/>
      <c r="O295" s="130"/>
      <c r="P295" s="130"/>
      <c r="Q295" s="130"/>
    </row>
    <row r="296" spans="1:17" ht="21.95" customHeight="1">
      <c r="A296" s="130">
        <v>290</v>
      </c>
      <c r="B296" s="135" t="str">
        <f t="array" ref="B296">IF(ROWS(الشيت!$GC$10:GC299)&lt;=COUNTIF(result,"راسب"),INDEX(glos,SMALL(IF(result="راسب",ROW(result)-ROW(الشيت!$GC$10)+1),ROW(290:290))),"")</f>
        <v/>
      </c>
      <c r="C296" s="130"/>
      <c r="D296" s="130"/>
      <c r="E296" s="130"/>
      <c r="F296" s="130"/>
      <c r="G296" s="130"/>
      <c r="H296" s="130"/>
      <c r="I296" s="135"/>
      <c r="J296" s="135"/>
      <c r="K296" s="130"/>
      <c r="L296" s="130"/>
      <c r="M296" s="130"/>
      <c r="N296" s="130"/>
      <c r="O296" s="130"/>
      <c r="P296" s="130"/>
      <c r="Q296" s="130"/>
    </row>
    <row r="297" spans="1:17" ht="21.95" customHeight="1">
      <c r="A297" s="130">
        <v>291</v>
      </c>
      <c r="B297" s="135" t="str">
        <f t="array" ref="B297">IF(ROWS(الشيت!$GC$10:GC300)&lt;=COUNTIF(result,"راسب"),INDEX(glos,SMALL(IF(result="راسب",ROW(result)-ROW(الشيت!$GC$10)+1),ROW(291:291))),"")</f>
        <v/>
      </c>
      <c r="C297" s="130"/>
      <c r="D297" s="130"/>
      <c r="E297" s="130"/>
      <c r="F297" s="130"/>
      <c r="G297" s="130"/>
      <c r="H297" s="130"/>
      <c r="I297" s="135"/>
      <c r="J297" s="135"/>
      <c r="K297" s="130"/>
      <c r="L297" s="130"/>
      <c r="M297" s="130"/>
      <c r="N297" s="130"/>
      <c r="O297" s="130"/>
      <c r="P297" s="130"/>
      <c r="Q297" s="130"/>
    </row>
    <row r="298" spans="1:17" ht="21.95" customHeight="1">
      <c r="A298" s="130">
        <v>292</v>
      </c>
      <c r="B298" s="135" t="str">
        <f t="array" ref="B298">IF(ROWS(الشيت!$GC$10:GC301)&lt;=COUNTIF(result,"راسب"),INDEX(glos,SMALL(IF(result="راسب",ROW(result)-ROW(الشيت!$GC$10)+1),ROW(292:292))),"")</f>
        <v/>
      </c>
      <c r="C298" s="130"/>
      <c r="D298" s="130"/>
      <c r="E298" s="130"/>
      <c r="F298" s="130"/>
      <c r="G298" s="130"/>
      <c r="H298" s="130"/>
      <c r="I298" s="135"/>
      <c r="J298" s="135"/>
      <c r="K298" s="130"/>
      <c r="L298" s="130"/>
      <c r="M298" s="130"/>
      <c r="N298" s="130"/>
      <c r="O298" s="130"/>
      <c r="P298" s="130"/>
      <c r="Q298" s="130"/>
    </row>
    <row r="299" spans="1:17" ht="21.95" customHeight="1">
      <c r="A299" s="130">
        <v>293</v>
      </c>
      <c r="B299" s="135" t="str">
        <f t="array" ref="B299">IF(ROWS(الشيت!$GC$10:GC302)&lt;=COUNTIF(result,"راسب"),INDEX(glos,SMALL(IF(result="راسب",ROW(result)-ROW(الشيت!$GC$10)+1),ROW(293:293))),"")</f>
        <v/>
      </c>
      <c r="C299" s="130"/>
      <c r="D299" s="130"/>
      <c r="E299" s="130"/>
      <c r="F299" s="130"/>
      <c r="G299" s="130"/>
      <c r="H299" s="130"/>
      <c r="I299" s="135"/>
      <c r="J299" s="135"/>
      <c r="K299" s="130"/>
      <c r="L299" s="130"/>
      <c r="M299" s="130"/>
      <c r="N299" s="130"/>
      <c r="O299" s="130"/>
      <c r="P299" s="130"/>
      <c r="Q299" s="130"/>
    </row>
    <row r="300" spans="1:17" ht="21.95" customHeight="1">
      <c r="A300" s="130">
        <v>294</v>
      </c>
      <c r="B300" s="135" t="str">
        <f t="array" ref="B300">IF(ROWS(الشيت!$GC$10:GC303)&lt;=COUNTIF(result,"راسب"),INDEX(glos,SMALL(IF(result="راسب",ROW(result)-ROW(الشيت!$GC$10)+1),ROW(294:294))),"")</f>
        <v/>
      </c>
      <c r="C300" s="130"/>
      <c r="D300" s="130"/>
      <c r="E300" s="130"/>
      <c r="F300" s="130"/>
      <c r="G300" s="130"/>
      <c r="H300" s="130"/>
      <c r="I300" s="135"/>
      <c r="J300" s="135"/>
      <c r="K300" s="130"/>
      <c r="L300" s="130"/>
      <c r="M300" s="130"/>
      <c r="N300" s="130"/>
      <c r="O300" s="130"/>
      <c r="P300" s="130"/>
      <c r="Q300" s="130"/>
    </row>
    <row r="301" spans="1:17" ht="21.95" customHeight="1">
      <c r="A301" s="130">
        <v>295</v>
      </c>
      <c r="B301" s="135" t="str">
        <f t="array" ref="B301">IF(ROWS(الشيت!$GC$10:GC304)&lt;=COUNTIF(result,"راسب"),INDEX(glos,SMALL(IF(result="راسب",ROW(result)-ROW(الشيت!$GC$10)+1),ROW(295:295))),"")</f>
        <v/>
      </c>
      <c r="C301" s="130"/>
      <c r="D301" s="130"/>
      <c r="E301" s="130"/>
      <c r="F301" s="130"/>
      <c r="G301" s="130"/>
      <c r="H301" s="130"/>
      <c r="I301" s="135"/>
      <c r="J301" s="135"/>
      <c r="K301" s="130"/>
      <c r="L301" s="130"/>
      <c r="M301" s="130"/>
      <c r="N301" s="130"/>
      <c r="O301" s="130"/>
      <c r="P301" s="130"/>
      <c r="Q301" s="130"/>
    </row>
    <row r="302" spans="1:17" ht="21.95" customHeight="1">
      <c r="A302" s="130">
        <v>296</v>
      </c>
      <c r="B302" s="135" t="str">
        <f t="array" ref="B302">IF(ROWS(الشيت!$GC$10:GC305)&lt;=COUNTIF(result,"راسب"),INDEX(glos,SMALL(IF(result="راسب",ROW(result)-ROW(الشيت!$GC$10)+1),ROW(296:296))),"")</f>
        <v/>
      </c>
      <c r="C302" s="130"/>
      <c r="D302" s="130"/>
      <c r="E302" s="130"/>
      <c r="F302" s="130"/>
      <c r="G302" s="130"/>
      <c r="H302" s="130"/>
      <c r="I302" s="135"/>
      <c r="J302" s="135"/>
      <c r="K302" s="130"/>
      <c r="L302" s="130"/>
      <c r="M302" s="130"/>
      <c r="N302" s="130"/>
      <c r="O302" s="130"/>
      <c r="P302" s="130"/>
      <c r="Q302" s="130"/>
    </row>
    <row r="303" spans="1:17" ht="21.95" customHeight="1">
      <c r="A303" s="130">
        <v>297</v>
      </c>
      <c r="B303" s="135" t="str">
        <f t="array" ref="B303">IF(ROWS(الشيت!$GC$10:GC306)&lt;=COUNTIF(result,"راسب"),INDEX(glos,SMALL(IF(result="راسب",ROW(result)-ROW(الشيت!$GC$10)+1),ROW(297:297))),"")</f>
        <v/>
      </c>
      <c r="C303" s="130"/>
      <c r="D303" s="130"/>
      <c r="E303" s="130"/>
      <c r="F303" s="130"/>
      <c r="G303" s="130"/>
      <c r="H303" s="130"/>
      <c r="I303" s="135"/>
      <c r="J303" s="135"/>
      <c r="K303" s="130"/>
      <c r="L303" s="130"/>
      <c r="M303" s="130"/>
      <c r="N303" s="130"/>
      <c r="O303" s="130"/>
      <c r="P303" s="130"/>
      <c r="Q303" s="130"/>
    </row>
    <row r="304" spans="1:17" ht="21.95" customHeight="1">
      <c r="A304" s="130">
        <v>298</v>
      </c>
      <c r="B304" s="135" t="str">
        <f t="array" ref="B304">IF(ROWS(الشيت!$GC$10:GC307)&lt;=COUNTIF(result,"راسب"),INDEX(glos,SMALL(IF(result="راسب",ROW(result)-ROW(الشيت!$GC$10)+1),ROW(298:298))),"")</f>
        <v/>
      </c>
      <c r="C304" s="130"/>
      <c r="D304" s="130"/>
      <c r="E304" s="130"/>
      <c r="F304" s="130"/>
      <c r="G304" s="130"/>
      <c r="H304" s="130"/>
      <c r="I304" s="135"/>
      <c r="J304" s="135"/>
      <c r="K304" s="130"/>
      <c r="L304" s="130"/>
      <c r="M304" s="130"/>
      <c r="N304" s="130"/>
      <c r="O304" s="130"/>
      <c r="P304" s="130"/>
      <c r="Q304" s="130"/>
    </row>
    <row r="305" spans="1:17" ht="21.95" customHeight="1">
      <c r="A305" s="130">
        <v>299</v>
      </c>
      <c r="B305" s="135" t="str">
        <f t="array" ref="B305">IF(ROWS(الشيت!$GC$10:GC308)&lt;=COUNTIF(result,"راسب"),INDEX(glos,SMALL(IF(result="راسب",ROW(result)-ROW(الشيت!$GC$10)+1),ROW(299:299))),"")</f>
        <v/>
      </c>
      <c r="C305" s="130"/>
      <c r="D305" s="130"/>
      <c r="E305" s="130"/>
      <c r="F305" s="130"/>
      <c r="G305" s="130"/>
      <c r="H305" s="130"/>
      <c r="I305" s="135"/>
      <c r="J305" s="135"/>
      <c r="K305" s="130"/>
      <c r="L305" s="130"/>
      <c r="M305" s="130"/>
      <c r="N305" s="130"/>
      <c r="O305" s="130"/>
      <c r="P305" s="130"/>
      <c r="Q305" s="130"/>
    </row>
    <row r="306" spans="1:17" ht="21.95" customHeight="1">
      <c r="A306" s="130">
        <v>300</v>
      </c>
      <c r="B306" s="135" t="str">
        <f t="array" ref="B306">IF(ROWS(الشيت!$GC$10:GC309)&lt;=COUNTIF(result,"راسب"),INDEX(glos,SMALL(IF(result="راسب",ROW(result)-ROW(الشيت!$GC$10)+1),ROW(300:300))),"")</f>
        <v/>
      </c>
      <c r="C306" s="130"/>
      <c r="D306" s="130"/>
      <c r="E306" s="130"/>
      <c r="F306" s="130"/>
      <c r="G306" s="130"/>
      <c r="H306" s="130"/>
      <c r="I306" s="135"/>
      <c r="J306" s="135"/>
      <c r="K306" s="130"/>
      <c r="L306" s="130"/>
      <c r="M306" s="130"/>
      <c r="N306" s="130"/>
      <c r="O306" s="130"/>
      <c r="P306" s="130"/>
      <c r="Q306" s="130"/>
    </row>
    <row r="307" spans="1:17" ht="21.95" customHeight="1">
      <c r="A307" s="130">
        <v>301</v>
      </c>
      <c r="B307" s="135" t="str">
        <f t="array" ref="B307">IF(ROWS(الشيت!$GC$10:GC310)&lt;=COUNTIF(result,"راسب"),INDEX(glos,SMALL(IF(result="راسب",ROW(result)-ROW(الشيت!$GC$10)+1),ROW(301:301))),"")</f>
        <v/>
      </c>
      <c r="C307" s="130"/>
      <c r="D307" s="130"/>
      <c r="E307" s="130"/>
      <c r="F307" s="130"/>
      <c r="G307" s="130"/>
      <c r="H307" s="130"/>
      <c r="I307" s="135"/>
      <c r="J307" s="135"/>
      <c r="K307" s="130"/>
      <c r="L307" s="130"/>
      <c r="M307" s="130"/>
      <c r="N307" s="130"/>
      <c r="O307" s="130"/>
      <c r="P307" s="130"/>
      <c r="Q307" s="130"/>
    </row>
    <row r="308" spans="1:17" ht="21.95" customHeight="1">
      <c r="A308" s="130">
        <v>302</v>
      </c>
      <c r="B308" s="135" t="str">
        <f t="array" ref="B308">IF(ROWS(الشيت!$GC$10:GC311)&lt;=COUNTIF(result,"راسب"),INDEX(glos,SMALL(IF(result="راسب",ROW(result)-ROW(الشيت!$GC$10)+1),ROW(302:302))),"")</f>
        <v/>
      </c>
      <c r="C308" s="130"/>
      <c r="D308" s="130"/>
      <c r="E308" s="130"/>
      <c r="F308" s="130"/>
      <c r="G308" s="130"/>
      <c r="H308" s="130"/>
      <c r="I308" s="135"/>
      <c r="J308" s="135"/>
      <c r="K308" s="130"/>
      <c r="L308" s="130"/>
      <c r="M308" s="130"/>
      <c r="N308" s="130"/>
      <c r="O308" s="130"/>
      <c r="P308" s="130"/>
      <c r="Q308" s="130"/>
    </row>
    <row r="309" spans="1:17" ht="21.95" customHeight="1">
      <c r="A309" s="130">
        <v>303</v>
      </c>
      <c r="B309" s="135" t="str">
        <f t="array" ref="B309">IF(ROWS(الشيت!$GC$10:GC312)&lt;=COUNTIF(result,"راسب"),INDEX(glos,SMALL(IF(result="راسب",ROW(result)-ROW(الشيت!$GC$10)+1),ROW(303:303))),"")</f>
        <v/>
      </c>
      <c r="C309" s="130"/>
      <c r="D309" s="130"/>
      <c r="E309" s="130"/>
      <c r="F309" s="130"/>
      <c r="G309" s="130"/>
      <c r="H309" s="130"/>
      <c r="I309" s="135"/>
      <c r="J309" s="135"/>
      <c r="K309" s="130"/>
      <c r="L309" s="130"/>
      <c r="M309" s="130"/>
      <c r="N309" s="130"/>
      <c r="O309" s="130"/>
      <c r="P309" s="130"/>
      <c r="Q309" s="130"/>
    </row>
    <row r="310" spans="1:17" ht="21.95" customHeight="1">
      <c r="A310" s="130">
        <v>304</v>
      </c>
      <c r="B310" s="135" t="str">
        <f t="array" ref="B310">IF(ROWS(الشيت!$GC$10:GC313)&lt;=COUNTIF(result,"راسب"),INDEX(glos,SMALL(IF(result="راسب",ROW(result)-ROW(الشيت!$GC$10)+1),ROW(304:304))),"")</f>
        <v/>
      </c>
      <c r="C310" s="130"/>
      <c r="D310" s="130"/>
      <c r="E310" s="130"/>
      <c r="F310" s="130"/>
      <c r="G310" s="130"/>
      <c r="H310" s="130"/>
      <c r="I310" s="135"/>
      <c r="J310" s="135"/>
      <c r="K310" s="130"/>
      <c r="L310" s="130"/>
      <c r="M310" s="130"/>
      <c r="N310" s="130"/>
      <c r="O310" s="130"/>
      <c r="P310" s="130"/>
      <c r="Q310" s="130"/>
    </row>
    <row r="311" spans="1:17" ht="21.95" customHeight="1">
      <c r="A311" s="130">
        <v>305</v>
      </c>
      <c r="B311" s="135" t="str">
        <f t="array" ref="B311">IF(ROWS(الشيت!$GC$10:GC314)&lt;=COUNTIF(result,"راسب"),INDEX(glos,SMALL(IF(result="راسب",ROW(result)-ROW(الشيت!$GC$10)+1),ROW(305:305))),"")</f>
        <v/>
      </c>
      <c r="C311" s="130"/>
      <c r="D311" s="130"/>
      <c r="E311" s="130"/>
      <c r="F311" s="130"/>
      <c r="G311" s="130"/>
      <c r="H311" s="130"/>
      <c r="I311" s="135"/>
      <c r="J311" s="135"/>
      <c r="K311" s="130"/>
      <c r="L311" s="130"/>
      <c r="M311" s="130"/>
      <c r="N311" s="130"/>
      <c r="O311" s="130"/>
      <c r="P311" s="130"/>
      <c r="Q311" s="130"/>
    </row>
    <row r="312" spans="1:17" ht="21.95" customHeight="1">
      <c r="A312" s="130">
        <v>306</v>
      </c>
      <c r="B312" s="135" t="str">
        <f t="array" ref="B312">IF(ROWS(الشيت!$GC$10:GC315)&lt;=COUNTIF(result,"راسب"),INDEX(glos,SMALL(IF(result="راسب",ROW(result)-ROW(الشيت!$GC$10)+1),ROW(306:306))),"")</f>
        <v/>
      </c>
      <c r="C312" s="130"/>
      <c r="D312" s="130"/>
      <c r="E312" s="130"/>
      <c r="F312" s="130"/>
      <c r="G312" s="130"/>
      <c r="H312" s="130"/>
      <c r="I312" s="135"/>
      <c r="J312" s="135"/>
      <c r="K312" s="130"/>
      <c r="L312" s="130"/>
      <c r="M312" s="130"/>
      <c r="N312" s="130"/>
      <c r="O312" s="130"/>
      <c r="P312" s="130"/>
      <c r="Q312" s="130"/>
    </row>
    <row r="313" spans="1:17" ht="21.95" customHeight="1">
      <c r="A313" s="130">
        <v>307</v>
      </c>
      <c r="B313" s="135" t="str">
        <f t="array" ref="B313">IF(ROWS(الشيت!$GC$10:GC316)&lt;=COUNTIF(result,"راسب"),INDEX(glos,SMALL(IF(result="راسب",ROW(result)-ROW(الشيت!$GC$10)+1),ROW(307:307))),"")</f>
        <v/>
      </c>
      <c r="C313" s="130"/>
      <c r="D313" s="130"/>
      <c r="E313" s="130"/>
      <c r="F313" s="130"/>
      <c r="G313" s="130"/>
      <c r="H313" s="130"/>
      <c r="I313" s="135"/>
      <c r="J313" s="135"/>
      <c r="K313" s="130"/>
      <c r="L313" s="130"/>
      <c r="M313" s="130"/>
      <c r="N313" s="130"/>
      <c r="O313" s="130"/>
      <c r="P313" s="130"/>
      <c r="Q313" s="130"/>
    </row>
    <row r="314" spans="1:17" ht="21.95" customHeight="1">
      <c r="A314" s="130">
        <v>308</v>
      </c>
      <c r="B314" s="135" t="str">
        <f t="array" ref="B314">IF(ROWS(الشيت!$GC$10:GC317)&lt;=COUNTIF(result,"راسب"),INDEX(glos,SMALL(IF(result="راسب",ROW(result)-ROW(الشيت!$GC$10)+1),ROW(308:308))),"")</f>
        <v/>
      </c>
      <c r="C314" s="130"/>
      <c r="D314" s="130"/>
      <c r="E314" s="130"/>
      <c r="F314" s="130"/>
      <c r="G314" s="130"/>
      <c r="H314" s="130"/>
      <c r="I314" s="135"/>
      <c r="J314" s="135"/>
      <c r="K314" s="130"/>
      <c r="L314" s="130"/>
      <c r="M314" s="130"/>
      <c r="N314" s="130"/>
      <c r="O314" s="130"/>
      <c r="P314" s="130"/>
      <c r="Q314" s="130"/>
    </row>
    <row r="315" spans="1:17" ht="21.95" customHeight="1">
      <c r="A315" s="130">
        <v>309</v>
      </c>
      <c r="B315" s="135" t="str">
        <f t="array" ref="B315">IF(ROWS(الشيت!$GC$10:GC318)&lt;=COUNTIF(result,"راسب"),INDEX(glos,SMALL(IF(result="راسب",ROW(result)-ROW(الشيت!$GC$10)+1),ROW(309:309))),"")</f>
        <v/>
      </c>
      <c r="C315" s="130"/>
      <c r="D315" s="130"/>
      <c r="E315" s="130"/>
      <c r="F315" s="130"/>
      <c r="G315" s="130"/>
      <c r="H315" s="130"/>
      <c r="I315" s="135"/>
      <c r="J315" s="135"/>
      <c r="K315" s="130"/>
      <c r="L315" s="130"/>
      <c r="M315" s="130"/>
      <c r="N315" s="130"/>
      <c r="O315" s="130"/>
      <c r="P315" s="130"/>
      <c r="Q315" s="130"/>
    </row>
    <row r="316" spans="1:17" ht="21.95" customHeight="1">
      <c r="A316" s="130">
        <v>310</v>
      </c>
      <c r="B316" s="135" t="str">
        <f t="array" ref="B316">IF(ROWS(الشيت!$GC$10:GC319)&lt;=COUNTIF(result,"راسب"),INDEX(glos,SMALL(IF(result="راسب",ROW(result)-ROW(الشيت!$GC$10)+1),ROW(310:310))),"")</f>
        <v/>
      </c>
      <c r="C316" s="130"/>
      <c r="D316" s="130"/>
      <c r="E316" s="130"/>
      <c r="F316" s="130"/>
      <c r="G316" s="130"/>
      <c r="H316" s="130"/>
      <c r="I316" s="135"/>
      <c r="J316" s="135"/>
      <c r="K316" s="130"/>
      <c r="L316" s="130"/>
      <c r="M316" s="130"/>
      <c r="N316" s="130"/>
      <c r="O316" s="130"/>
      <c r="P316" s="130"/>
      <c r="Q316" s="130"/>
    </row>
    <row r="317" spans="1:17" ht="21.95" customHeight="1">
      <c r="A317" s="130">
        <v>311</v>
      </c>
      <c r="B317" s="135" t="str">
        <f t="array" ref="B317">IF(ROWS(الشيت!$GC$10:GC320)&lt;=COUNTIF(result,"راسب"),INDEX(glos,SMALL(IF(result="راسب",ROW(result)-ROW(الشيت!$GC$10)+1),ROW(311:311))),"")</f>
        <v/>
      </c>
      <c r="C317" s="130"/>
      <c r="D317" s="130"/>
      <c r="E317" s="130"/>
      <c r="F317" s="130"/>
      <c r="G317" s="130"/>
      <c r="H317" s="130"/>
      <c r="I317" s="135"/>
      <c r="J317" s="135"/>
      <c r="K317" s="130"/>
      <c r="L317" s="130"/>
      <c r="M317" s="130"/>
      <c r="N317" s="130"/>
      <c r="O317" s="130"/>
      <c r="P317" s="130"/>
      <c r="Q317" s="130"/>
    </row>
    <row r="318" spans="1:17" ht="21.95" customHeight="1">
      <c r="A318" s="130">
        <v>312</v>
      </c>
      <c r="B318" s="135" t="str">
        <f t="array" ref="B318">IF(ROWS(الشيت!$GC$10:GC321)&lt;=COUNTIF(result,"راسب"),INDEX(glos,SMALL(IF(result="راسب",ROW(result)-ROW(الشيت!$GC$10)+1),ROW(312:312))),"")</f>
        <v/>
      </c>
      <c r="C318" s="130"/>
      <c r="D318" s="130"/>
      <c r="E318" s="130"/>
      <c r="F318" s="130"/>
      <c r="G318" s="130"/>
      <c r="H318" s="130"/>
      <c r="I318" s="135"/>
      <c r="J318" s="135"/>
      <c r="K318" s="130"/>
      <c r="L318" s="130"/>
      <c r="M318" s="130"/>
      <c r="N318" s="130"/>
      <c r="O318" s="130"/>
      <c r="P318" s="130"/>
      <c r="Q318" s="130"/>
    </row>
    <row r="319" spans="1:17" ht="21.95" customHeight="1">
      <c r="A319" s="130">
        <v>313</v>
      </c>
      <c r="B319" s="135" t="str">
        <f t="array" ref="B319">IF(ROWS(الشيت!$GC$10:GC322)&lt;=COUNTIF(result,"راسب"),INDEX(glos,SMALL(IF(result="راسب",ROW(result)-ROW(الشيت!$GC$10)+1),ROW(313:313))),"")</f>
        <v/>
      </c>
      <c r="C319" s="130"/>
      <c r="D319" s="130"/>
      <c r="E319" s="130"/>
      <c r="F319" s="130"/>
      <c r="G319" s="130"/>
      <c r="H319" s="130"/>
      <c r="I319" s="135"/>
      <c r="J319" s="135"/>
      <c r="K319" s="130"/>
      <c r="L319" s="130"/>
      <c r="M319" s="130"/>
      <c r="N319" s="130"/>
      <c r="O319" s="130"/>
      <c r="P319" s="130"/>
      <c r="Q319" s="130"/>
    </row>
    <row r="320" spans="1:17" ht="21.95" customHeight="1">
      <c r="A320" s="130">
        <v>314</v>
      </c>
      <c r="B320" s="135" t="str">
        <f t="array" ref="B320">IF(ROWS(الشيت!$GC$10:GC323)&lt;=COUNTIF(result,"راسب"),INDEX(glos,SMALL(IF(result="راسب",ROW(result)-ROW(الشيت!$GC$10)+1),ROW(314:314))),"")</f>
        <v/>
      </c>
      <c r="C320" s="130"/>
      <c r="D320" s="130"/>
      <c r="E320" s="130"/>
      <c r="F320" s="130"/>
      <c r="G320" s="130"/>
      <c r="H320" s="130"/>
      <c r="I320" s="135"/>
      <c r="J320" s="135"/>
      <c r="K320" s="130"/>
      <c r="L320" s="130"/>
      <c r="M320" s="130"/>
      <c r="N320" s="130"/>
      <c r="O320" s="130"/>
      <c r="P320" s="130"/>
      <c r="Q320" s="130"/>
    </row>
    <row r="321" spans="1:17" ht="21.95" customHeight="1">
      <c r="A321" s="130">
        <v>315</v>
      </c>
      <c r="B321" s="135" t="str">
        <f t="array" ref="B321">IF(ROWS(الشيت!$GC$10:GC324)&lt;=COUNTIF(result,"راسب"),INDEX(glos,SMALL(IF(result="راسب",ROW(result)-ROW(الشيت!$GC$10)+1),ROW(315:315))),"")</f>
        <v/>
      </c>
      <c r="C321" s="130"/>
      <c r="D321" s="130"/>
      <c r="E321" s="130"/>
      <c r="F321" s="130"/>
      <c r="G321" s="130"/>
      <c r="H321" s="130"/>
      <c r="I321" s="135"/>
      <c r="J321" s="135"/>
      <c r="K321" s="130"/>
      <c r="L321" s="130"/>
      <c r="M321" s="130"/>
      <c r="N321" s="130"/>
      <c r="O321" s="130"/>
      <c r="P321" s="130"/>
      <c r="Q321" s="130"/>
    </row>
    <row r="322" spans="1:17" ht="21.95" customHeight="1">
      <c r="A322" s="130">
        <v>316</v>
      </c>
      <c r="B322" s="135" t="str">
        <f t="array" ref="B322">IF(ROWS(الشيت!$GC$10:GC325)&lt;=COUNTIF(result,"راسب"),INDEX(glos,SMALL(IF(result="راسب",ROW(result)-ROW(الشيت!$GC$10)+1),ROW(316:316))),"")</f>
        <v/>
      </c>
      <c r="C322" s="130"/>
      <c r="D322" s="130"/>
      <c r="E322" s="130"/>
      <c r="F322" s="130"/>
      <c r="G322" s="130"/>
      <c r="H322" s="130"/>
      <c r="I322" s="135"/>
      <c r="J322" s="135"/>
      <c r="K322" s="130"/>
      <c r="L322" s="130"/>
      <c r="M322" s="130"/>
      <c r="N322" s="130"/>
      <c r="O322" s="130"/>
      <c r="P322" s="130"/>
      <c r="Q322" s="130"/>
    </row>
    <row r="323" spans="1:17" ht="21.95" customHeight="1">
      <c r="A323" s="130">
        <v>317</v>
      </c>
      <c r="B323" s="135" t="str">
        <f t="array" ref="B323">IF(ROWS(الشيت!$GC$10:GC326)&lt;=COUNTIF(result,"راسب"),INDEX(glos,SMALL(IF(result="راسب",ROW(result)-ROW(الشيت!$GC$10)+1),ROW(317:317))),"")</f>
        <v/>
      </c>
      <c r="C323" s="130"/>
      <c r="D323" s="130"/>
      <c r="E323" s="130"/>
      <c r="F323" s="130"/>
      <c r="G323" s="130"/>
      <c r="H323" s="130"/>
      <c r="I323" s="135"/>
      <c r="J323" s="135"/>
      <c r="K323" s="130"/>
      <c r="L323" s="130"/>
      <c r="M323" s="130"/>
      <c r="N323" s="130"/>
      <c r="O323" s="130"/>
      <c r="P323" s="130"/>
      <c r="Q323" s="130"/>
    </row>
    <row r="324" spans="1:17" ht="21.95" customHeight="1">
      <c r="A324" s="130">
        <v>318</v>
      </c>
      <c r="B324" s="135" t="str">
        <f t="array" ref="B324">IF(ROWS(الشيت!$GC$10:GC327)&lt;=COUNTIF(result,"راسب"),INDEX(glos,SMALL(IF(result="راسب",ROW(result)-ROW(الشيت!$GC$10)+1),ROW(318:318))),"")</f>
        <v/>
      </c>
      <c r="C324" s="130"/>
      <c r="D324" s="130"/>
      <c r="E324" s="130"/>
      <c r="F324" s="130"/>
      <c r="G324" s="130"/>
      <c r="H324" s="130"/>
      <c r="I324" s="135"/>
      <c r="J324" s="135"/>
      <c r="K324" s="130"/>
      <c r="L324" s="130"/>
      <c r="M324" s="130"/>
      <c r="N324" s="130"/>
      <c r="O324" s="130"/>
      <c r="P324" s="130"/>
      <c r="Q324" s="130"/>
    </row>
    <row r="325" spans="1:17" ht="21.95" customHeight="1">
      <c r="A325" s="130">
        <v>319</v>
      </c>
      <c r="B325" s="135" t="str">
        <f t="array" ref="B325">IF(ROWS(الشيت!$GC$10:GC328)&lt;=COUNTIF(result,"راسب"),INDEX(glos,SMALL(IF(result="راسب",ROW(result)-ROW(الشيت!$GC$10)+1),ROW(319:319))),"")</f>
        <v/>
      </c>
      <c r="C325" s="130"/>
      <c r="D325" s="130"/>
      <c r="E325" s="130"/>
      <c r="F325" s="130"/>
      <c r="G325" s="130"/>
      <c r="H325" s="130"/>
      <c r="I325" s="135"/>
      <c r="J325" s="135"/>
      <c r="K325" s="130"/>
      <c r="L325" s="130"/>
      <c r="M325" s="130"/>
      <c r="N325" s="130"/>
      <c r="O325" s="130"/>
      <c r="P325" s="130"/>
      <c r="Q325" s="130"/>
    </row>
    <row r="326" spans="1:17" ht="21.95" customHeight="1">
      <c r="A326" s="130">
        <v>320</v>
      </c>
      <c r="B326" s="135" t="str">
        <f t="array" ref="B326">IF(ROWS(الشيت!$GC$10:GC329)&lt;=COUNTIF(result,"راسب"),INDEX(glos,SMALL(IF(result="راسب",ROW(result)-ROW(الشيت!$GC$10)+1),ROW(320:320))),"")</f>
        <v/>
      </c>
      <c r="C326" s="130"/>
      <c r="D326" s="130"/>
      <c r="E326" s="130"/>
      <c r="F326" s="130"/>
      <c r="G326" s="130"/>
      <c r="H326" s="130"/>
      <c r="I326" s="135"/>
      <c r="J326" s="135"/>
      <c r="K326" s="130"/>
      <c r="L326" s="130"/>
      <c r="M326" s="130"/>
      <c r="N326" s="130"/>
      <c r="O326" s="130"/>
      <c r="P326" s="130"/>
      <c r="Q326" s="130"/>
    </row>
    <row r="327" spans="1:17" ht="21.95" customHeight="1">
      <c r="A327" s="130">
        <v>321</v>
      </c>
      <c r="B327" s="135" t="str">
        <f t="array" ref="B327">IF(ROWS(الشيت!$GC$10:GC330)&lt;=COUNTIF(result,"راسب"),INDEX(glos,SMALL(IF(result="راسب",ROW(result)-ROW(الشيت!$GC$10)+1),ROW(321:321))),"")</f>
        <v/>
      </c>
      <c r="C327" s="130"/>
      <c r="D327" s="130"/>
      <c r="E327" s="130"/>
      <c r="F327" s="130"/>
      <c r="G327" s="130"/>
      <c r="H327" s="130"/>
      <c r="I327" s="135"/>
      <c r="J327" s="135"/>
      <c r="K327" s="130"/>
      <c r="L327" s="130"/>
      <c r="M327" s="130"/>
      <c r="N327" s="130"/>
      <c r="O327" s="130"/>
      <c r="P327" s="130"/>
      <c r="Q327" s="130"/>
    </row>
    <row r="328" spans="1:17" ht="21.95" customHeight="1">
      <c r="A328" s="130">
        <v>322</v>
      </c>
      <c r="B328" s="135" t="str">
        <f t="array" ref="B328">IF(ROWS(الشيت!$GC$10:GC331)&lt;=COUNTIF(result,"راسب"),INDEX(glos,SMALL(IF(result="راسب",ROW(result)-ROW(الشيت!$GC$10)+1),ROW(322:322))),"")</f>
        <v/>
      </c>
      <c r="C328" s="130"/>
      <c r="D328" s="130"/>
      <c r="E328" s="130"/>
      <c r="F328" s="130"/>
      <c r="G328" s="130"/>
      <c r="H328" s="130"/>
      <c r="I328" s="135"/>
      <c r="J328" s="135"/>
      <c r="K328" s="130"/>
      <c r="L328" s="130"/>
      <c r="M328" s="130"/>
      <c r="N328" s="130"/>
      <c r="O328" s="130"/>
      <c r="P328" s="130"/>
      <c r="Q328" s="130"/>
    </row>
    <row r="329" spans="1:17" ht="21.95" customHeight="1">
      <c r="A329" s="130">
        <v>323</v>
      </c>
      <c r="B329" s="135" t="str">
        <f t="array" ref="B329">IF(ROWS(الشيت!$GC$10:GC332)&lt;=COUNTIF(result,"راسب"),INDEX(glos,SMALL(IF(result="راسب",ROW(result)-ROW(الشيت!$GC$10)+1),ROW(323:323))),"")</f>
        <v/>
      </c>
      <c r="C329" s="130"/>
      <c r="D329" s="130"/>
      <c r="E329" s="130"/>
      <c r="F329" s="130"/>
      <c r="G329" s="130"/>
      <c r="H329" s="130"/>
      <c r="I329" s="135"/>
      <c r="J329" s="135"/>
      <c r="K329" s="130"/>
      <c r="L329" s="130"/>
      <c r="M329" s="130"/>
      <c r="N329" s="130"/>
      <c r="O329" s="130"/>
      <c r="P329" s="130"/>
      <c r="Q329" s="130"/>
    </row>
    <row r="330" spans="1:17" ht="21.95" customHeight="1">
      <c r="A330" s="130">
        <v>324</v>
      </c>
      <c r="B330" s="135" t="str">
        <f t="array" ref="B330">IF(ROWS(الشيت!$GC$10:GC333)&lt;=COUNTIF(result,"راسب"),INDEX(glos,SMALL(IF(result="راسب",ROW(result)-ROW(الشيت!$GC$10)+1),ROW(324:324))),"")</f>
        <v/>
      </c>
      <c r="C330" s="130"/>
      <c r="D330" s="130"/>
      <c r="E330" s="130"/>
      <c r="F330" s="130"/>
      <c r="G330" s="130"/>
      <c r="H330" s="130"/>
      <c r="I330" s="135"/>
      <c r="J330" s="135"/>
      <c r="K330" s="130"/>
      <c r="L330" s="130"/>
      <c r="M330" s="130"/>
      <c r="N330" s="130"/>
      <c r="O330" s="130"/>
      <c r="P330" s="130"/>
      <c r="Q330" s="130"/>
    </row>
    <row r="331" spans="1:17" ht="21.95" customHeight="1">
      <c r="A331" s="130">
        <v>325</v>
      </c>
      <c r="B331" s="135" t="str">
        <f t="array" ref="B331">IF(ROWS(الشيت!$GC$10:GC334)&lt;=COUNTIF(result,"راسب"),INDEX(glos,SMALL(IF(result="راسب",ROW(result)-ROW(الشيت!$GC$10)+1),ROW(325:325))),"")</f>
        <v/>
      </c>
      <c r="C331" s="130"/>
      <c r="D331" s="130"/>
      <c r="E331" s="130"/>
      <c r="F331" s="130"/>
      <c r="G331" s="130"/>
      <c r="H331" s="130"/>
      <c r="I331" s="135"/>
      <c r="J331" s="135"/>
      <c r="K331" s="130"/>
      <c r="L331" s="130"/>
      <c r="M331" s="130"/>
      <c r="N331" s="130"/>
      <c r="O331" s="130"/>
      <c r="P331" s="130"/>
      <c r="Q331" s="130"/>
    </row>
    <row r="332" spans="1:17" ht="21.95" customHeight="1">
      <c r="A332" s="130">
        <v>326</v>
      </c>
      <c r="B332" s="135" t="str">
        <f t="array" ref="B332">IF(ROWS(الشيت!$GC$10:GC335)&lt;=COUNTIF(result,"راسب"),INDEX(glos,SMALL(IF(result="راسب",ROW(result)-ROW(الشيت!$GC$10)+1),ROW(326:326))),"")</f>
        <v/>
      </c>
      <c r="C332" s="130"/>
      <c r="D332" s="130"/>
      <c r="E332" s="130"/>
      <c r="F332" s="130"/>
      <c r="G332" s="130"/>
      <c r="H332" s="130"/>
      <c r="I332" s="135"/>
      <c r="J332" s="135"/>
      <c r="K332" s="130"/>
      <c r="L332" s="130"/>
      <c r="M332" s="130"/>
      <c r="N332" s="130"/>
      <c r="O332" s="130"/>
      <c r="P332" s="130"/>
      <c r="Q332" s="130"/>
    </row>
    <row r="333" spans="1:17" ht="21.95" customHeight="1">
      <c r="A333" s="130">
        <v>327</v>
      </c>
      <c r="B333" s="135" t="str">
        <f t="array" ref="B333">IF(ROWS(الشيت!$GC$10:GC336)&lt;=COUNTIF(result,"راسب"),INDEX(glos,SMALL(IF(result="راسب",ROW(result)-ROW(الشيت!$GC$10)+1),ROW(327:327))),"")</f>
        <v/>
      </c>
      <c r="C333" s="130"/>
      <c r="D333" s="130"/>
      <c r="E333" s="130"/>
      <c r="F333" s="130"/>
      <c r="G333" s="130"/>
      <c r="H333" s="130"/>
      <c r="I333" s="135"/>
      <c r="J333" s="135"/>
      <c r="K333" s="130"/>
      <c r="L333" s="130"/>
      <c r="M333" s="130"/>
      <c r="N333" s="130"/>
      <c r="O333" s="130"/>
      <c r="P333" s="130"/>
      <c r="Q333" s="130"/>
    </row>
    <row r="334" spans="1:17" ht="21.95" customHeight="1">
      <c r="A334" s="130">
        <v>328</v>
      </c>
      <c r="B334" s="135" t="str">
        <f t="array" ref="B334">IF(ROWS(الشيت!$GC$10:GC337)&lt;=COUNTIF(result,"راسب"),INDEX(glos,SMALL(IF(result="راسب",ROW(result)-ROW(الشيت!$GC$10)+1),ROW(328:328))),"")</f>
        <v/>
      </c>
      <c r="C334" s="130"/>
      <c r="D334" s="130"/>
      <c r="E334" s="130"/>
      <c r="F334" s="130"/>
      <c r="G334" s="130"/>
      <c r="H334" s="130"/>
      <c r="I334" s="135"/>
      <c r="J334" s="135"/>
      <c r="K334" s="130"/>
      <c r="L334" s="130"/>
      <c r="M334" s="130"/>
      <c r="N334" s="130"/>
      <c r="O334" s="130"/>
      <c r="P334" s="130"/>
      <c r="Q334" s="130"/>
    </row>
    <row r="335" spans="1:17" ht="21.95" customHeight="1">
      <c r="A335" s="130">
        <v>329</v>
      </c>
      <c r="B335" s="135" t="str">
        <f t="array" ref="B335">IF(ROWS(الشيت!$GC$10:GC338)&lt;=COUNTIF(result,"راسب"),INDEX(glos,SMALL(IF(result="راسب",ROW(result)-ROW(الشيت!$GC$10)+1),ROW(329:329))),"")</f>
        <v/>
      </c>
      <c r="C335" s="130"/>
      <c r="D335" s="130"/>
      <c r="E335" s="130"/>
      <c r="F335" s="130"/>
      <c r="G335" s="130"/>
      <c r="H335" s="130"/>
      <c r="I335" s="135"/>
      <c r="J335" s="135"/>
      <c r="K335" s="130"/>
      <c r="L335" s="130"/>
      <c r="M335" s="130"/>
      <c r="N335" s="130"/>
      <c r="O335" s="130"/>
      <c r="P335" s="130"/>
      <c r="Q335" s="130"/>
    </row>
    <row r="336" spans="1:17" ht="21.95" customHeight="1">
      <c r="A336" s="130">
        <v>330</v>
      </c>
      <c r="B336" s="135" t="str">
        <f t="array" ref="B336">IF(ROWS(الشيت!$GC$10:GC339)&lt;=COUNTIF(result,"راسب"),INDEX(glos,SMALL(IF(result="راسب",ROW(result)-ROW(الشيت!$GC$10)+1),ROW(330:330))),"")</f>
        <v/>
      </c>
      <c r="C336" s="130"/>
      <c r="D336" s="130"/>
      <c r="E336" s="130"/>
      <c r="F336" s="130"/>
      <c r="G336" s="130"/>
      <c r="H336" s="130"/>
      <c r="I336" s="135"/>
      <c r="J336" s="135"/>
      <c r="K336" s="130"/>
      <c r="L336" s="130"/>
      <c r="M336" s="130"/>
      <c r="N336" s="130"/>
      <c r="O336" s="130"/>
      <c r="P336" s="130"/>
      <c r="Q336" s="130"/>
    </row>
    <row r="337" spans="1:17" ht="21.95" customHeight="1">
      <c r="A337" s="130">
        <v>331</v>
      </c>
      <c r="B337" s="135" t="str">
        <f t="array" ref="B337">IF(ROWS(الشيت!$GC$10:GC340)&lt;=COUNTIF(result,"راسب"),INDEX(glos,SMALL(IF(result="راسب",ROW(result)-ROW(الشيت!$GC$10)+1),ROW(331:331))),"")</f>
        <v/>
      </c>
      <c r="C337" s="130"/>
      <c r="D337" s="130"/>
      <c r="E337" s="130"/>
      <c r="F337" s="130"/>
      <c r="G337" s="130"/>
      <c r="H337" s="130"/>
      <c r="I337" s="135"/>
      <c r="J337" s="135"/>
      <c r="K337" s="130"/>
      <c r="L337" s="130"/>
      <c r="M337" s="130"/>
      <c r="N337" s="130"/>
      <c r="O337" s="130"/>
      <c r="P337" s="130"/>
      <c r="Q337" s="130"/>
    </row>
    <row r="338" spans="1:17" ht="21.95" customHeight="1">
      <c r="A338" s="130">
        <v>332</v>
      </c>
      <c r="B338" s="135" t="str">
        <f t="array" ref="B338">IF(ROWS(الشيت!$GC$10:GC341)&lt;=COUNTIF(result,"راسب"),INDEX(glos,SMALL(IF(result="راسب",ROW(result)-ROW(الشيت!$GC$10)+1),ROW(332:332))),"")</f>
        <v/>
      </c>
      <c r="C338" s="130"/>
      <c r="D338" s="130"/>
      <c r="E338" s="130"/>
      <c r="F338" s="130"/>
      <c r="G338" s="130"/>
      <c r="H338" s="130"/>
      <c r="I338" s="135"/>
      <c r="J338" s="135"/>
      <c r="K338" s="130"/>
      <c r="L338" s="130"/>
      <c r="M338" s="130"/>
      <c r="N338" s="130"/>
      <c r="O338" s="130"/>
      <c r="P338" s="130"/>
      <c r="Q338" s="130"/>
    </row>
    <row r="339" spans="1:17" ht="21.95" customHeight="1">
      <c r="A339" s="130">
        <v>333</v>
      </c>
      <c r="B339" s="135" t="str">
        <f t="array" ref="B339">IF(ROWS(الشيت!$GC$10:GC342)&lt;=COUNTIF(result,"راسب"),INDEX(glos,SMALL(IF(result="راسب",ROW(result)-ROW(الشيت!$GC$10)+1),ROW(333:333))),"")</f>
        <v/>
      </c>
      <c r="C339" s="130"/>
      <c r="D339" s="130"/>
      <c r="E339" s="130"/>
      <c r="F339" s="130"/>
      <c r="G339" s="130"/>
      <c r="H339" s="130"/>
      <c r="I339" s="135"/>
      <c r="J339" s="135"/>
      <c r="K339" s="130"/>
      <c r="L339" s="130"/>
      <c r="M339" s="130"/>
      <c r="N339" s="130"/>
      <c r="O339" s="130"/>
      <c r="P339" s="130"/>
      <c r="Q339" s="130"/>
    </row>
    <row r="340" spans="1:17" ht="21.95" customHeight="1">
      <c r="A340" s="130">
        <v>334</v>
      </c>
      <c r="B340" s="135" t="str">
        <f t="array" ref="B340">IF(ROWS(الشيت!$GC$10:GC343)&lt;=COUNTIF(result,"راسب"),INDEX(glos,SMALL(IF(result="راسب",ROW(result)-ROW(الشيت!$GC$10)+1),ROW(334:334))),"")</f>
        <v/>
      </c>
      <c r="C340" s="130"/>
      <c r="D340" s="130"/>
      <c r="E340" s="130"/>
      <c r="F340" s="130"/>
      <c r="G340" s="130"/>
      <c r="H340" s="130"/>
      <c r="I340" s="135"/>
      <c r="J340" s="135"/>
      <c r="K340" s="130"/>
      <c r="L340" s="130"/>
      <c r="M340" s="130"/>
      <c r="N340" s="130"/>
      <c r="O340" s="130"/>
      <c r="P340" s="130"/>
      <c r="Q340" s="130"/>
    </row>
    <row r="341" spans="1:17" ht="21.95" customHeight="1">
      <c r="A341" s="130">
        <v>335</v>
      </c>
      <c r="B341" s="135" t="str">
        <f t="array" ref="B341">IF(ROWS(الشيت!$GC$10:GC344)&lt;=COUNTIF(result,"راسب"),INDEX(glos,SMALL(IF(result="راسب",ROW(result)-ROW(الشيت!$GC$10)+1),ROW(335:335))),"")</f>
        <v/>
      </c>
      <c r="C341" s="130"/>
      <c r="D341" s="130"/>
      <c r="E341" s="130"/>
      <c r="F341" s="130"/>
      <c r="G341" s="130"/>
      <c r="H341" s="130"/>
      <c r="I341" s="135"/>
      <c r="J341" s="135"/>
      <c r="K341" s="130"/>
      <c r="L341" s="130"/>
      <c r="M341" s="130"/>
      <c r="N341" s="130"/>
      <c r="O341" s="130"/>
      <c r="P341" s="130"/>
      <c r="Q341" s="130"/>
    </row>
    <row r="342" spans="1:17" ht="21.95" customHeight="1">
      <c r="A342" s="130">
        <v>336</v>
      </c>
      <c r="B342" s="135" t="str">
        <f t="array" ref="B342">IF(ROWS(الشيت!$GC$10:GC345)&lt;=COUNTIF(result,"راسب"),INDEX(glos,SMALL(IF(result="راسب",ROW(result)-ROW(الشيت!$GC$10)+1),ROW(336:336))),"")</f>
        <v/>
      </c>
      <c r="C342" s="130"/>
      <c r="D342" s="130"/>
      <c r="E342" s="130"/>
      <c r="F342" s="130"/>
      <c r="G342" s="130"/>
      <c r="H342" s="130"/>
      <c r="I342" s="135"/>
      <c r="J342" s="135"/>
      <c r="K342" s="130"/>
      <c r="L342" s="130"/>
      <c r="M342" s="130"/>
      <c r="N342" s="130"/>
      <c r="O342" s="130"/>
      <c r="P342" s="130"/>
      <c r="Q342" s="130"/>
    </row>
    <row r="343" spans="1:17" ht="21.95" customHeight="1">
      <c r="A343" s="130">
        <v>337</v>
      </c>
      <c r="B343" s="135" t="str">
        <f t="array" ref="B343">IF(ROWS(الشيت!$GC$10:GC346)&lt;=COUNTIF(result,"راسب"),INDEX(glos,SMALL(IF(result="راسب",ROW(result)-ROW(الشيت!$GC$10)+1),ROW(337:337))),"")</f>
        <v/>
      </c>
      <c r="C343" s="130"/>
      <c r="D343" s="130"/>
      <c r="E343" s="130"/>
      <c r="F343" s="130"/>
      <c r="G343" s="130"/>
      <c r="H343" s="130"/>
      <c r="I343" s="135"/>
      <c r="J343" s="135"/>
      <c r="K343" s="130"/>
      <c r="L343" s="130"/>
      <c r="M343" s="130"/>
      <c r="N343" s="130"/>
      <c r="O343" s="130"/>
      <c r="P343" s="130"/>
      <c r="Q343" s="130"/>
    </row>
    <row r="344" spans="1:17" ht="21.95" customHeight="1">
      <c r="A344" s="130">
        <v>338</v>
      </c>
      <c r="B344" s="135" t="str">
        <f t="array" ref="B344">IF(ROWS(الشيت!$GC$10:GC347)&lt;=COUNTIF(result,"راسب"),INDEX(glos,SMALL(IF(result="راسب",ROW(result)-ROW(الشيت!$GC$10)+1),ROW(338:338))),"")</f>
        <v/>
      </c>
      <c r="C344" s="130"/>
      <c r="D344" s="130"/>
      <c r="E344" s="130"/>
      <c r="F344" s="130"/>
      <c r="G344" s="130"/>
      <c r="H344" s="130"/>
      <c r="I344" s="135"/>
      <c r="J344" s="135"/>
      <c r="K344" s="130"/>
      <c r="L344" s="130"/>
      <c r="M344" s="130"/>
      <c r="N344" s="130"/>
      <c r="O344" s="130"/>
      <c r="P344" s="130"/>
      <c r="Q344" s="130"/>
    </row>
    <row r="345" spans="1:17" ht="21.95" customHeight="1">
      <c r="A345" s="130">
        <v>339</v>
      </c>
      <c r="B345" s="135" t="str">
        <f t="array" ref="B345">IF(ROWS(الشيت!$GC$10:GC348)&lt;=COUNTIF(result,"راسب"),INDEX(glos,SMALL(IF(result="راسب",ROW(result)-ROW(الشيت!$GC$10)+1),ROW(339:339))),"")</f>
        <v/>
      </c>
      <c r="C345" s="130"/>
      <c r="D345" s="130"/>
      <c r="E345" s="130"/>
      <c r="F345" s="130"/>
      <c r="G345" s="130"/>
      <c r="H345" s="130"/>
      <c r="I345" s="135"/>
      <c r="J345" s="135"/>
      <c r="K345" s="130"/>
      <c r="L345" s="130"/>
      <c r="M345" s="130"/>
      <c r="N345" s="130"/>
      <c r="O345" s="130"/>
      <c r="P345" s="130"/>
      <c r="Q345" s="130"/>
    </row>
    <row r="346" spans="1:17" ht="21.95" customHeight="1">
      <c r="A346" s="130">
        <v>340</v>
      </c>
      <c r="B346" s="135" t="str">
        <f t="array" ref="B346">IF(ROWS(الشيت!$GC$10:GC349)&lt;=COUNTIF(result,"راسب"),INDEX(glos,SMALL(IF(result="راسب",ROW(result)-ROW(الشيت!$GC$10)+1),ROW(340:340))),"")</f>
        <v/>
      </c>
      <c r="C346" s="130"/>
      <c r="D346" s="130"/>
      <c r="E346" s="130"/>
      <c r="F346" s="130"/>
      <c r="G346" s="130"/>
      <c r="H346" s="130"/>
      <c r="I346" s="135"/>
      <c r="J346" s="135"/>
      <c r="K346" s="130"/>
      <c r="L346" s="130"/>
      <c r="M346" s="130"/>
      <c r="N346" s="130"/>
      <c r="O346" s="130"/>
      <c r="P346" s="130"/>
      <c r="Q346" s="130"/>
    </row>
    <row r="347" spans="1:17" ht="21.95" customHeight="1">
      <c r="A347" s="130">
        <v>341</v>
      </c>
      <c r="B347" s="135" t="str">
        <f t="array" ref="B347">IF(ROWS(الشيت!$GC$10:GC350)&lt;=COUNTIF(result,"راسب"),INDEX(glos,SMALL(IF(result="راسب",ROW(result)-ROW(الشيت!$GC$10)+1),ROW(341:341))),"")</f>
        <v/>
      </c>
      <c r="C347" s="130"/>
      <c r="D347" s="130"/>
      <c r="E347" s="130"/>
      <c r="F347" s="130"/>
      <c r="G347" s="130"/>
      <c r="H347" s="130"/>
      <c r="I347" s="135"/>
      <c r="J347" s="135"/>
      <c r="K347" s="130"/>
      <c r="L347" s="130"/>
      <c r="M347" s="130"/>
      <c r="N347" s="130"/>
      <c r="O347" s="130"/>
      <c r="P347" s="130"/>
      <c r="Q347" s="130"/>
    </row>
    <row r="348" spans="1:17" ht="21.95" customHeight="1">
      <c r="A348" s="130">
        <v>342</v>
      </c>
      <c r="B348" s="135" t="str">
        <f t="array" ref="B348">IF(ROWS(الشيت!$GC$10:GC351)&lt;=COUNTIF(result,"راسب"),INDEX(glos,SMALL(IF(result="راسب",ROW(result)-ROW(الشيت!$GC$10)+1),ROW(342:342))),"")</f>
        <v/>
      </c>
      <c r="C348" s="130"/>
      <c r="D348" s="130"/>
      <c r="E348" s="130"/>
      <c r="F348" s="130"/>
      <c r="G348" s="130"/>
      <c r="H348" s="130"/>
      <c r="I348" s="135"/>
      <c r="J348" s="135"/>
      <c r="K348" s="130"/>
      <c r="L348" s="130"/>
      <c r="M348" s="130"/>
      <c r="N348" s="130"/>
      <c r="O348" s="130"/>
      <c r="P348" s="130"/>
      <c r="Q348" s="130"/>
    </row>
    <row r="349" spans="1:17" ht="21.95" customHeight="1">
      <c r="A349" s="130">
        <v>343</v>
      </c>
      <c r="B349" s="135" t="str">
        <f t="array" ref="B349">IF(ROWS(الشيت!$GC$10:GC352)&lt;=COUNTIF(result,"راسب"),INDEX(glos,SMALL(IF(result="راسب",ROW(result)-ROW(الشيت!$GC$10)+1),ROW(343:343))),"")</f>
        <v/>
      </c>
      <c r="C349" s="130"/>
      <c r="D349" s="130"/>
      <c r="E349" s="130"/>
      <c r="F349" s="130"/>
      <c r="G349" s="130"/>
      <c r="H349" s="130"/>
      <c r="I349" s="135"/>
      <c r="J349" s="135"/>
      <c r="K349" s="130"/>
      <c r="L349" s="130"/>
      <c r="M349" s="130"/>
      <c r="N349" s="130"/>
      <c r="O349" s="130"/>
      <c r="P349" s="130"/>
      <c r="Q349" s="130"/>
    </row>
    <row r="350" spans="1:17" ht="21.95" customHeight="1">
      <c r="A350" s="130">
        <v>344</v>
      </c>
      <c r="B350" s="135" t="str">
        <f t="array" ref="B350">IF(ROWS(الشيت!$GC$10:GC353)&lt;=COUNTIF(result,"راسب"),INDEX(glos,SMALL(IF(result="راسب",ROW(result)-ROW(الشيت!$GC$10)+1),ROW(344:344))),"")</f>
        <v/>
      </c>
      <c r="C350" s="130"/>
      <c r="D350" s="130"/>
      <c r="E350" s="130"/>
      <c r="F350" s="130"/>
      <c r="G350" s="130"/>
      <c r="H350" s="130"/>
      <c r="I350" s="135"/>
      <c r="J350" s="135"/>
      <c r="K350" s="130"/>
      <c r="L350" s="130"/>
      <c r="M350" s="130"/>
      <c r="N350" s="130"/>
      <c r="O350" s="130"/>
      <c r="P350" s="130"/>
      <c r="Q350" s="130"/>
    </row>
    <row r="351" spans="1:17" ht="21.95" customHeight="1">
      <c r="A351" s="130">
        <v>345</v>
      </c>
      <c r="B351" s="135" t="str">
        <f t="array" ref="B351">IF(ROWS(الشيت!$GC$10:GC354)&lt;=COUNTIF(result,"راسب"),INDEX(glos,SMALL(IF(result="راسب",ROW(result)-ROW(الشيت!$GC$10)+1),ROW(345:345))),"")</f>
        <v/>
      </c>
      <c r="C351" s="130"/>
      <c r="D351" s="130"/>
      <c r="E351" s="130"/>
      <c r="F351" s="130"/>
      <c r="G351" s="130"/>
      <c r="H351" s="130"/>
      <c r="I351" s="135"/>
      <c r="J351" s="135"/>
      <c r="K351" s="130"/>
      <c r="L351" s="130"/>
      <c r="M351" s="130"/>
      <c r="N351" s="130"/>
      <c r="O351" s="130"/>
      <c r="P351" s="130"/>
      <c r="Q351" s="130"/>
    </row>
    <row r="352" spans="1:17" ht="21.95" customHeight="1">
      <c r="A352" s="130">
        <v>346</v>
      </c>
      <c r="B352" s="135" t="str">
        <f t="array" ref="B352">IF(ROWS(الشيت!$GC$10:GC355)&lt;=COUNTIF(result,"راسب"),INDEX(glos,SMALL(IF(result="راسب",ROW(result)-ROW(الشيت!$GC$10)+1),ROW(346:346))),"")</f>
        <v/>
      </c>
      <c r="C352" s="130"/>
      <c r="D352" s="130"/>
      <c r="E352" s="130"/>
      <c r="F352" s="130"/>
      <c r="G352" s="130"/>
      <c r="H352" s="130"/>
      <c r="I352" s="135"/>
      <c r="J352" s="135"/>
      <c r="K352" s="130"/>
      <c r="L352" s="130"/>
      <c r="M352" s="130"/>
      <c r="N352" s="130"/>
      <c r="O352" s="130"/>
      <c r="P352" s="130"/>
      <c r="Q352" s="130"/>
    </row>
    <row r="353" spans="1:17" ht="21.95" customHeight="1">
      <c r="A353" s="130">
        <v>347</v>
      </c>
      <c r="B353" s="135" t="str">
        <f t="array" ref="B353">IF(ROWS(الشيت!$GC$10:GC356)&lt;=COUNTIF(result,"راسب"),INDEX(glos,SMALL(IF(result="راسب",ROW(result)-ROW(الشيت!$GC$10)+1),ROW(347:347))),"")</f>
        <v/>
      </c>
      <c r="C353" s="130"/>
      <c r="D353" s="130"/>
      <c r="E353" s="130"/>
      <c r="F353" s="130"/>
      <c r="G353" s="130"/>
      <c r="H353" s="130"/>
      <c r="I353" s="135"/>
      <c r="J353" s="135"/>
      <c r="K353" s="130"/>
      <c r="L353" s="130"/>
      <c r="M353" s="130"/>
      <c r="N353" s="130"/>
      <c r="O353" s="130"/>
      <c r="P353" s="130"/>
      <c r="Q353" s="130"/>
    </row>
    <row r="354" spans="1:17" ht="21.95" customHeight="1">
      <c r="A354" s="130">
        <v>348</v>
      </c>
      <c r="B354" s="135" t="str">
        <f t="array" ref="B354">IF(ROWS(الشيت!$GC$10:GC357)&lt;=COUNTIF(result,"راسب"),INDEX(glos,SMALL(IF(result="راسب",ROW(result)-ROW(الشيت!$GC$10)+1),ROW(348:348))),"")</f>
        <v/>
      </c>
      <c r="C354" s="130"/>
      <c r="D354" s="130"/>
      <c r="E354" s="130"/>
      <c r="F354" s="130"/>
      <c r="G354" s="130"/>
      <c r="H354" s="130"/>
      <c r="I354" s="135"/>
      <c r="J354" s="135"/>
      <c r="K354" s="130"/>
      <c r="L354" s="130"/>
      <c r="M354" s="130"/>
      <c r="N354" s="130"/>
      <c r="O354" s="130"/>
      <c r="P354" s="130"/>
      <c r="Q354" s="130"/>
    </row>
    <row r="355" spans="1:17" ht="21.95" customHeight="1">
      <c r="A355" s="130">
        <v>349</v>
      </c>
      <c r="B355" s="135" t="str">
        <f t="array" ref="B355">IF(ROWS(الشيت!$GC$10:GC358)&lt;=COUNTIF(result,"راسب"),INDEX(glos,SMALL(IF(result="راسب",ROW(result)-ROW(الشيت!$GC$10)+1),ROW(349:349))),"")</f>
        <v/>
      </c>
      <c r="C355" s="130"/>
      <c r="D355" s="130"/>
      <c r="E355" s="130"/>
      <c r="F355" s="130"/>
      <c r="G355" s="130"/>
      <c r="H355" s="130"/>
      <c r="I355" s="135"/>
      <c r="J355" s="135"/>
      <c r="K355" s="130"/>
      <c r="L355" s="130"/>
      <c r="M355" s="130"/>
      <c r="N355" s="130"/>
      <c r="O355" s="130"/>
      <c r="P355" s="130"/>
      <c r="Q355" s="130"/>
    </row>
    <row r="356" spans="1:17" ht="21.95" customHeight="1">
      <c r="A356" s="130">
        <v>350</v>
      </c>
      <c r="B356" s="135" t="str">
        <f t="array" ref="B356">IF(ROWS(الشيت!$GC$10:GC359)&lt;=COUNTIF(result,"راسب"),INDEX(glos,SMALL(IF(result="راسب",ROW(result)-ROW(الشيت!$GC$10)+1),ROW(350:350))),"")</f>
        <v/>
      </c>
      <c r="C356" s="130"/>
      <c r="D356" s="130"/>
      <c r="E356" s="130"/>
      <c r="F356" s="130"/>
      <c r="G356" s="130"/>
      <c r="H356" s="130"/>
      <c r="I356" s="135"/>
      <c r="J356" s="135"/>
      <c r="K356" s="130"/>
      <c r="L356" s="130"/>
      <c r="M356" s="130"/>
      <c r="N356" s="130"/>
      <c r="O356" s="130"/>
      <c r="P356" s="130"/>
      <c r="Q356" s="130"/>
    </row>
    <row r="357" spans="1:17" ht="21.95" customHeight="1">
      <c r="A357" s="130">
        <v>351</v>
      </c>
      <c r="B357" s="135" t="str">
        <f t="array" ref="B357">IF(ROWS(الشيت!$GC$10:GC360)&lt;=COUNTIF(result,"راسب"),INDEX(glos,SMALL(IF(result="راسب",ROW(result)-ROW(الشيت!$GC$10)+1),ROW(351:351))),"")</f>
        <v/>
      </c>
      <c r="C357" s="130"/>
      <c r="D357" s="130"/>
      <c r="E357" s="130"/>
      <c r="F357" s="130"/>
      <c r="G357" s="130"/>
      <c r="H357" s="130"/>
      <c r="I357" s="135"/>
      <c r="J357" s="135"/>
      <c r="K357" s="130"/>
      <c r="L357" s="130"/>
      <c r="M357" s="130"/>
      <c r="N357" s="130"/>
      <c r="O357" s="130"/>
      <c r="P357" s="130"/>
      <c r="Q357" s="130"/>
    </row>
    <row r="358" spans="1:17" ht="21.95" customHeight="1">
      <c r="A358" s="130">
        <v>352</v>
      </c>
      <c r="B358" s="135" t="str">
        <f t="array" ref="B358">IF(ROWS(الشيت!$GC$10:GC361)&lt;=COUNTIF(result,"راسب"),INDEX(glos,SMALL(IF(result="راسب",ROW(result)-ROW(الشيت!$GC$10)+1),ROW(352:352))),"")</f>
        <v/>
      </c>
      <c r="C358" s="130"/>
      <c r="D358" s="130"/>
      <c r="E358" s="130"/>
      <c r="F358" s="130"/>
      <c r="G358" s="130"/>
      <c r="H358" s="130"/>
      <c r="I358" s="135"/>
      <c r="J358" s="135"/>
      <c r="K358" s="130"/>
      <c r="L358" s="130"/>
      <c r="M358" s="130"/>
      <c r="N358" s="130"/>
      <c r="O358" s="130"/>
      <c r="P358" s="130"/>
      <c r="Q358" s="130"/>
    </row>
    <row r="359" spans="1:17" ht="21.95" customHeight="1">
      <c r="A359" s="130">
        <v>353</v>
      </c>
      <c r="B359" s="135" t="str">
        <f t="array" ref="B359">IF(ROWS(الشيت!$GC$10:GC362)&lt;=COUNTIF(result,"راسب"),INDEX(glos,SMALL(IF(result="راسب",ROW(result)-ROW(الشيت!$GC$10)+1),ROW(353:353))),"")</f>
        <v/>
      </c>
      <c r="C359" s="130"/>
      <c r="D359" s="130"/>
      <c r="E359" s="130"/>
      <c r="F359" s="130"/>
      <c r="G359" s="130"/>
      <c r="H359" s="130"/>
      <c r="I359" s="135"/>
      <c r="J359" s="135"/>
      <c r="K359" s="130"/>
      <c r="L359" s="130"/>
      <c r="M359" s="130"/>
      <c r="N359" s="130"/>
      <c r="O359" s="130"/>
      <c r="P359" s="130"/>
      <c r="Q359" s="130"/>
    </row>
    <row r="360" spans="1:17" ht="21.95" customHeight="1">
      <c r="A360" s="130">
        <v>354</v>
      </c>
      <c r="B360" s="135" t="str">
        <f t="array" ref="B360">IF(ROWS(الشيت!$GC$10:GC363)&lt;=COUNTIF(result,"راسب"),INDEX(glos,SMALL(IF(result="راسب",ROW(result)-ROW(الشيت!$GC$10)+1),ROW(354:354))),"")</f>
        <v/>
      </c>
      <c r="C360" s="130"/>
      <c r="D360" s="130"/>
      <c r="E360" s="130"/>
      <c r="F360" s="130"/>
      <c r="G360" s="130"/>
      <c r="H360" s="130"/>
      <c r="I360" s="135"/>
      <c r="J360" s="135"/>
      <c r="K360" s="130"/>
      <c r="L360" s="130"/>
      <c r="M360" s="130"/>
      <c r="N360" s="130"/>
      <c r="O360" s="130"/>
      <c r="P360" s="130"/>
      <c r="Q360" s="130"/>
    </row>
    <row r="361" spans="1:17" ht="21.95" customHeight="1">
      <c r="A361" s="130">
        <v>355</v>
      </c>
      <c r="B361" s="135" t="str">
        <f t="array" ref="B361">IF(ROWS(الشيت!$GC$10:GC364)&lt;=COUNTIF(result,"راسب"),INDEX(glos,SMALL(IF(result="راسب",ROW(result)-ROW(الشيت!$GC$10)+1),ROW(355:355))),"")</f>
        <v/>
      </c>
      <c r="C361" s="130"/>
      <c r="D361" s="130"/>
      <c r="E361" s="130"/>
      <c r="F361" s="130"/>
      <c r="G361" s="130"/>
      <c r="H361" s="130"/>
      <c r="I361" s="135"/>
      <c r="J361" s="135"/>
      <c r="K361" s="130"/>
      <c r="L361" s="130"/>
      <c r="M361" s="130"/>
      <c r="N361" s="130"/>
      <c r="O361" s="130"/>
      <c r="P361" s="130"/>
      <c r="Q361" s="130"/>
    </row>
    <row r="362" spans="1:17" ht="21.95" customHeight="1">
      <c r="A362" s="130">
        <v>356</v>
      </c>
      <c r="B362" s="135" t="str">
        <f t="array" ref="B362">IF(ROWS(الشيت!$GC$10:GC365)&lt;=COUNTIF(result,"راسب"),INDEX(glos,SMALL(IF(result="راسب",ROW(result)-ROW(الشيت!$GC$10)+1),ROW(356:356))),"")</f>
        <v/>
      </c>
      <c r="C362" s="130"/>
      <c r="D362" s="130"/>
      <c r="E362" s="130"/>
      <c r="F362" s="130"/>
      <c r="G362" s="130"/>
      <c r="H362" s="130"/>
      <c r="I362" s="135"/>
      <c r="J362" s="135"/>
      <c r="K362" s="130"/>
      <c r="L362" s="130"/>
      <c r="M362" s="130"/>
      <c r="N362" s="130"/>
      <c r="O362" s="130"/>
      <c r="P362" s="130"/>
      <c r="Q362" s="130"/>
    </row>
    <row r="363" spans="1:17" ht="21.95" customHeight="1">
      <c r="A363" s="130">
        <v>357</v>
      </c>
      <c r="B363" s="135" t="str">
        <f t="array" ref="B363">IF(ROWS(الشيت!$GC$10:GC366)&lt;=COUNTIF(result,"راسب"),INDEX(glos,SMALL(IF(result="راسب",ROW(result)-ROW(الشيت!$GC$10)+1),ROW(357:357))),"")</f>
        <v/>
      </c>
      <c r="C363" s="130"/>
      <c r="D363" s="130"/>
      <c r="E363" s="130"/>
      <c r="F363" s="130"/>
      <c r="G363" s="130"/>
      <c r="H363" s="130"/>
      <c r="I363" s="135"/>
      <c r="J363" s="135"/>
      <c r="K363" s="130"/>
      <c r="L363" s="130"/>
      <c r="M363" s="130"/>
      <c r="N363" s="130"/>
      <c r="O363" s="130"/>
      <c r="P363" s="130"/>
      <c r="Q363" s="130"/>
    </row>
    <row r="364" spans="1:17" ht="21.95" customHeight="1">
      <c r="A364" s="130">
        <v>358</v>
      </c>
      <c r="B364" s="135" t="str">
        <f t="array" ref="B364">IF(ROWS(الشيت!$GC$10:GC367)&lt;=COUNTIF(result,"راسب"),INDEX(glos,SMALL(IF(result="راسب",ROW(result)-ROW(الشيت!$GC$10)+1),ROW(358:358))),"")</f>
        <v/>
      </c>
      <c r="C364" s="130"/>
      <c r="D364" s="130"/>
      <c r="E364" s="130"/>
      <c r="F364" s="130"/>
      <c r="G364" s="130"/>
      <c r="H364" s="130"/>
      <c r="I364" s="135"/>
      <c r="J364" s="135"/>
      <c r="K364" s="130"/>
      <c r="L364" s="130"/>
      <c r="M364" s="130"/>
      <c r="N364" s="130"/>
      <c r="O364" s="130"/>
      <c r="P364" s="130"/>
      <c r="Q364" s="130"/>
    </row>
    <row r="365" spans="1:17" ht="21.95" customHeight="1">
      <c r="A365" s="130">
        <v>359</v>
      </c>
      <c r="B365" s="135" t="str">
        <f t="array" ref="B365">IF(ROWS(الشيت!$GC$10:GC368)&lt;=COUNTIF(result,"راسب"),INDEX(glos,SMALL(IF(result="راسب",ROW(result)-ROW(الشيت!$GC$10)+1),ROW(359:359))),"")</f>
        <v/>
      </c>
      <c r="C365" s="130"/>
      <c r="D365" s="130"/>
      <c r="E365" s="130"/>
      <c r="F365" s="130"/>
      <c r="G365" s="130"/>
      <c r="H365" s="130"/>
      <c r="I365" s="135"/>
      <c r="J365" s="135"/>
      <c r="K365" s="130"/>
      <c r="L365" s="130"/>
      <c r="M365" s="130"/>
      <c r="N365" s="130"/>
      <c r="O365" s="130"/>
      <c r="P365" s="130"/>
      <c r="Q365" s="130"/>
    </row>
    <row r="366" spans="1:17" ht="21.95" customHeight="1">
      <c r="A366" s="130">
        <v>360</v>
      </c>
      <c r="B366" s="135" t="str">
        <f t="array" ref="B366">IF(ROWS(الشيت!$GC$10:GC369)&lt;=COUNTIF(result,"راسب"),INDEX(glos,SMALL(IF(result="راسب",ROW(result)-ROW(الشيت!$GC$10)+1),ROW(360:360))),"")</f>
        <v/>
      </c>
      <c r="C366" s="130"/>
      <c r="D366" s="130"/>
      <c r="E366" s="130"/>
      <c r="F366" s="130"/>
      <c r="G366" s="130"/>
      <c r="H366" s="130"/>
      <c r="I366" s="135"/>
      <c r="J366" s="135"/>
      <c r="K366" s="130"/>
      <c r="L366" s="130"/>
      <c r="M366" s="130"/>
      <c r="N366" s="130"/>
      <c r="O366" s="130"/>
      <c r="P366" s="130"/>
      <c r="Q366" s="130"/>
    </row>
    <row r="367" spans="1:17" ht="21.95" customHeight="1">
      <c r="A367" s="130">
        <v>361</v>
      </c>
      <c r="B367" s="135" t="str">
        <f t="array" ref="B367">IF(ROWS(الشيت!$GC$10:GC370)&lt;=COUNTIF(result,"راسب"),INDEX(glos,SMALL(IF(result="راسب",ROW(result)-ROW(الشيت!$GC$10)+1),ROW(361:361))),"")</f>
        <v/>
      </c>
      <c r="C367" s="130"/>
      <c r="D367" s="130"/>
      <c r="E367" s="130"/>
      <c r="F367" s="130"/>
      <c r="G367" s="130"/>
      <c r="H367" s="130"/>
      <c r="I367" s="135"/>
      <c r="J367" s="135"/>
      <c r="K367" s="130"/>
      <c r="L367" s="130"/>
      <c r="M367" s="130"/>
      <c r="N367" s="130"/>
      <c r="O367" s="130"/>
      <c r="P367" s="130"/>
      <c r="Q367" s="130"/>
    </row>
    <row r="368" spans="1:17" ht="21.95" customHeight="1">
      <c r="A368" s="130">
        <v>362</v>
      </c>
      <c r="B368" s="135" t="str">
        <f t="array" ref="B368">IF(ROWS(الشيت!$GC$10:GC371)&lt;=COUNTIF(result,"راسب"),INDEX(glos,SMALL(IF(result="راسب",ROW(result)-ROW(الشيت!$GC$10)+1),ROW(362:362))),"")</f>
        <v/>
      </c>
      <c r="C368" s="130"/>
      <c r="D368" s="130"/>
      <c r="E368" s="130"/>
      <c r="F368" s="130"/>
      <c r="G368" s="130"/>
      <c r="H368" s="130"/>
      <c r="I368" s="135"/>
      <c r="J368" s="135"/>
      <c r="K368" s="130"/>
      <c r="L368" s="130"/>
      <c r="M368" s="130"/>
      <c r="N368" s="130"/>
      <c r="O368" s="130"/>
      <c r="P368" s="130"/>
      <c r="Q368" s="130"/>
    </row>
    <row r="369" spans="1:17" ht="21.95" customHeight="1">
      <c r="A369" s="130">
        <v>363</v>
      </c>
      <c r="B369" s="135" t="str">
        <f t="array" ref="B369">IF(ROWS(الشيت!$GC$10:GC372)&lt;=COUNTIF(result,"راسب"),INDEX(glos,SMALL(IF(result="راسب",ROW(result)-ROW(الشيت!$GC$10)+1),ROW(363:363))),"")</f>
        <v/>
      </c>
      <c r="C369" s="130"/>
      <c r="D369" s="130"/>
      <c r="E369" s="130"/>
      <c r="F369" s="130"/>
      <c r="G369" s="130"/>
      <c r="H369" s="130"/>
      <c r="I369" s="135"/>
      <c r="J369" s="135"/>
      <c r="K369" s="130"/>
      <c r="L369" s="130"/>
      <c r="M369" s="130"/>
      <c r="N369" s="130"/>
      <c r="O369" s="130"/>
      <c r="P369" s="130"/>
      <c r="Q369" s="130"/>
    </row>
    <row r="370" spans="1:17" ht="21.95" customHeight="1">
      <c r="A370" s="130">
        <v>364</v>
      </c>
      <c r="B370" s="135" t="str">
        <f t="array" ref="B370">IF(ROWS(الشيت!$GC$10:GC373)&lt;=COUNTIF(result,"راسب"),INDEX(glos,SMALL(IF(result="راسب",ROW(result)-ROW(الشيت!$GC$10)+1),ROW(364:364))),"")</f>
        <v/>
      </c>
      <c r="C370" s="130"/>
      <c r="D370" s="130"/>
      <c r="E370" s="130"/>
      <c r="F370" s="130"/>
      <c r="G370" s="130"/>
      <c r="H370" s="130"/>
      <c r="I370" s="135"/>
      <c r="J370" s="135"/>
      <c r="K370" s="130"/>
      <c r="L370" s="130"/>
      <c r="M370" s="130"/>
      <c r="N370" s="130"/>
      <c r="O370" s="130"/>
      <c r="P370" s="130"/>
      <c r="Q370" s="130"/>
    </row>
    <row r="371" spans="1:17" ht="21.95" customHeight="1">
      <c r="A371" s="130">
        <v>365</v>
      </c>
      <c r="B371" s="135" t="str">
        <f t="array" ref="B371">IF(ROWS(الشيت!$GC$10:GC374)&lt;=COUNTIF(result,"راسب"),INDEX(glos,SMALL(IF(result="راسب",ROW(result)-ROW(الشيت!$GC$10)+1),ROW(365:365))),"")</f>
        <v/>
      </c>
      <c r="C371" s="130"/>
      <c r="D371" s="130"/>
      <c r="E371" s="130"/>
      <c r="F371" s="130"/>
      <c r="G371" s="130"/>
      <c r="H371" s="130"/>
      <c r="I371" s="135"/>
      <c r="J371" s="135"/>
      <c r="K371" s="130"/>
      <c r="L371" s="130"/>
      <c r="M371" s="130"/>
      <c r="N371" s="130"/>
      <c r="O371" s="130"/>
      <c r="P371" s="130"/>
      <c r="Q371" s="130"/>
    </row>
    <row r="372" spans="1:17" ht="21.95" customHeight="1">
      <c r="A372" s="130">
        <v>366</v>
      </c>
      <c r="B372" s="135" t="str">
        <f t="array" ref="B372">IF(ROWS(الشيت!$GC$10:GC375)&lt;=COUNTIF(result,"راسب"),INDEX(glos,SMALL(IF(result="راسب",ROW(result)-ROW(الشيت!$GC$10)+1),ROW(366:366))),"")</f>
        <v/>
      </c>
      <c r="C372" s="130"/>
      <c r="D372" s="130"/>
      <c r="E372" s="130"/>
      <c r="F372" s="130"/>
      <c r="G372" s="130"/>
      <c r="H372" s="130"/>
      <c r="I372" s="135"/>
      <c r="J372" s="135"/>
      <c r="K372" s="130"/>
      <c r="L372" s="130"/>
      <c r="M372" s="130"/>
      <c r="N372" s="130"/>
      <c r="O372" s="130"/>
      <c r="P372" s="130"/>
      <c r="Q372" s="130"/>
    </row>
    <row r="373" spans="1:17" ht="21.95" customHeight="1">
      <c r="A373" s="130">
        <v>367</v>
      </c>
      <c r="B373" s="135" t="str">
        <f t="array" ref="B373">IF(ROWS(الشيت!$GC$10:GC376)&lt;=COUNTIF(result,"راسب"),INDEX(glos,SMALL(IF(result="راسب",ROW(result)-ROW(الشيت!$GC$10)+1),ROW(367:367))),"")</f>
        <v/>
      </c>
      <c r="C373" s="130"/>
      <c r="D373" s="130"/>
      <c r="E373" s="130"/>
      <c r="F373" s="130"/>
      <c r="G373" s="130"/>
      <c r="H373" s="130"/>
      <c r="I373" s="135"/>
      <c r="J373" s="135"/>
      <c r="K373" s="130"/>
      <c r="L373" s="130"/>
      <c r="M373" s="130"/>
      <c r="N373" s="130"/>
      <c r="O373" s="130"/>
      <c r="P373" s="130"/>
      <c r="Q373" s="130"/>
    </row>
    <row r="374" spans="1:17" ht="21.95" customHeight="1">
      <c r="A374" s="130">
        <v>368</v>
      </c>
      <c r="B374" s="135" t="str">
        <f t="array" ref="B374">IF(ROWS(الشيت!$GC$10:GC377)&lt;=COUNTIF(result,"راسب"),INDEX(glos,SMALL(IF(result="راسب",ROW(result)-ROW(الشيت!$GC$10)+1),ROW(368:368))),"")</f>
        <v/>
      </c>
      <c r="C374" s="130"/>
      <c r="D374" s="130"/>
      <c r="E374" s="130"/>
      <c r="F374" s="130"/>
      <c r="G374" s="130"/>
      <c r="H374" s="130"/>
      <c r="I374" s="135"/>
      <c r="J374" s="135"/>
      <c r="K374" s="130"/>
      <c r="L374" s="130"/>
      <c r="M374" s="130"/>
      <c r="N374" s="130"/>
      <c r="O374" s="130"/>
      <c r="P374" s="130"/>
      <c r="Q374" s="130"/>
    </row>
    <row r="375" spans="1:17" ht="21.95" customHeight="1">
      <c r="A375" s="130">
        <v>369</v>
      </c>
      <c r="B375" s="135" t="str">
        <f t="array" ref="B375">IF(ROWS(الشيت!$GC$10:GC378)&lt;=COUNTIF(result,"راسب"),INDEX(glos,SMALL(IF(result="راسب",ROW(result)-ROW(الشيت!$GC$10)+1),ROW(369:369))),"")</f>
        <v/>
      </c>
      <c r="C375" s="130"/>
      <c r="D375" s="130"/>
      <c r="E375" s="130"/>
      <c r="F375" s="130"/>
      <c r="G375" s="130"/>
      <c r="H375" s="130"/>
      <c r="I375" s="135"/>
      <c r="J375" s="135"/>
      <c r="K375" s="130"/>
      <c r="L375" s="130"/>
      <c r="M375" s="130"/>
      <c r="N375" s="130"/>
      <c r="O375" s="130"/>
      <c r="P375" s="130"/>
      <c r="Q375" s="130"/>
    </row>
    <row r="376" spans="1:17" ht="21.95" customHeight="1">
      <c r="A376" s="130">
        <v>370</v>
      </c>
      <c r="B376" s="135" t="str">
        <f t="array" ref="B376">IF(ROWS(الشيت!$GC$10:GC379)&lt;=COUNTIF(result,"راسب"),INDEX(glos,SMALL(IF(result="راسب",ROW(result)-ROW(الشيت!$GC$10)+1),ROW(370:370))),"")</f>
        <v/>
      </c>
      <c r="C376" s="130"/>
      <c r="D376" s="130"/>
      <c r="E376" s="130"/>
      <c r="F376" s="130"/>
      <c r="G376" s="130"/>
      <c r="H376" s="130"/>
      <c r="I376" s="135"/>
      <c r="J376" s="135"/>
      <c r="K376" s="130"/>
      <c r="L376" s="130"/>
      <c r="M376" s="130"/>
      <c r="N376" s="130"/>
      <c r="O376" s="130"/>
      <c r="P376" s="130"/>
      <c r="Q376" s="130"/>
    </row>
    <row r="377" spans="1:17" ht="21.95" customHeight="1">
      <c r="A377" s="130">
        <v>371</v>
      </c>
      <c r="B377" s="135" t="str">
        <f t="array" ref="B377">IF(ROWS(الشيت!$GC$10:GC380)&lt;=COUNTIF(result,"راسب"),INDEX(glos,SMALL(IF(result="راسب",ROW(result)-ROW(الشيت!$GC$10)+1),ROW(371:371))),"")</f>
        <v/>
      </c>
      <c r="C377" s="130"/>
      <c r="D377" s="130"/>
      <c r="E377" s="130"/>
      <c r="F377" s="130"/>
      <c r="G377" s="130"/>
      <c r="H377" s="130"/>
      <c r="I377" s="135"/>
      <c r="J377" s="135"/>
      <c r="K377" s="130"/>
      <c r="L377" s="130"/>
      <c r="M377" s="130"/>
      <c r="N377" s="130"/>
      <c r="O377" s="130"/>
      <c r="P377" s="130"/>
      <c r="Q377" s="130"/>
    </row>
    <row r="378" spans="1:17" ht="21.95" customHeight="1">
      <c r="A378" s="130">
        <v>372</v>
      </c>
      <c r="B378" s="135" t="str">
        <f t="array" ref="B378">IF(ROWS(الشيت!$GC$10:GC381)&lt;=COUNTIF(result,"راسب"),INDEX(glos,SMALL(IF(result="راسب",ROW(result)-ROW(الشيت!$GC$10)+1),ROW(372:372))),"")</f>
        <v/>
      </c>
      <c r="C378" s="130"/>
      <c r="D378" s="130"/>
      <c r="E378" s="130"/>
      <c r="F378" s="130"/>
      <c r="G378" s="130"/>
      <c r="H378" s="130"/>
      <c r="I378" s="135"/>
      <c r="J378" s="135"/>
      <c r="K378" s="130"/>
      <c r="L378" s="130"/>
      <c r="M378" s="130"/>
      <c r="N378" s="130"/>
      <c r="O378" s="130"/>
      <c r="P378" s="130"/>
      <c r="Q378" s="130"/>
    </row>
    <row r="379" spans="1:17" ht="21.95" customHeight="1">
      <c r="A379" s="130">
        <v>373</v>
      </c>
      <c r="B379" s="135" t="str">
        <f t="array" ref="B379">IF(ROWS(الشيت!$GC$10:GC382)&lt;=COUNTIF(result,"راسب"),INDEX(glos,SMALL(IF(result="راسب",ROW(result)-ROW(الشيت!$GC$10)+1),ROW(373:373))),"")</f>
        <v/>
      </c>
      <c r="C379" s="130"/>
      <c r="D379" s="130"/>
      <c r="E379" s="130"/>
      <c r="F379" s="130"/>
      <c r="G379" s="130"/>
      <c r="H379" s="130"/>
      <c r="I379" s="135"/>
      <c r="J379" s="135"/>
      <c r="K379" s="130"/>
      <c r="L379" s="130"/>
      <c r="M379" s="130"/>
      <c r="N379" s="130"/>
      <c r="O379" s="130"/>
      <c r="P379" s="130"/>
      <c r="Q379" s="130"/>
    </row>
    <row r="380" spans="1:17" ht="21.95" customHeight="1">
      <c r="A380" s="130">
        <v>374</v>
      </c>
      <c r="B380" s="135" t="str">
        <f t="array" ref="B380">IF(ROWS(الشيت!$GC$10:GC383)&lt;=COUNTIF(result,"راسب"),INDEX(glos,SMALL(IF(result="راسب",ROW(result)-ROW(الشيت!$GC$10)+1),ROW(374:374))),"")</f>
        <v/>
      </c>
      <c r="C380" s="130"/>
      <c r="D380" s="130"/>
      <c r="E380" s="130"/>
      <c r="F380" s="130"/>
      <c r="G380" s="130"/>
      <c r="H380" s="130"/>
      <c r="I380" s="135"/>
      <c r="J380" s="135"/>
      <c r="K380" s="130"/>
      <c r="L380" s="130"/>
      <c r="M380" s="130"/>
      <c r="N380" s="130"/>
      <c r="O380" s="130"/>
      <c r="P380" s="130"/>
      <c r="Q380" s="130"/>
    </row>
    <row r="381" spans="1:17" ht="21.95" customHeight="1">
      <c r="A381" s="130">
        <v>375</v>
      </c>
      <c r="B381" s="135" t="str">
        <f t="array" ref="B381">IF(ROWS(الشيت!$GC$10:GC384)&lt;=COUNTIF(result,"راسب"),INDEX(glos,SMALL(IF(result="راسب",ROW(result)-ROW(الشيت!$GC$10)+1),ROW(375:375))),"")</f>
        <v/>
      </c>
      <c r="C381" s="130"/>
      <c r="D381" s="130"/>
      <c r="E381" s="130"/>
      <c r="F381" s="130"/>
      <c r="G381" s="130"/>
      <c r="H381" s="130"/>
      <c r="I381" s="135"/>
      <c r="J381" s="135"/>
      <c r="K381" s="130"/>
      <c r="L381" s="130"/>
      <c r="M381" s="130"/>
      <c r="N381" s="130"/>
      <c r="O381" s="130"/>
      <c r="P381" s="130"/>
      <c r="Q381" s="130"/>
    </row>
    <row r="382" spans="1:17" ht="21.95" customHeight="1">
      <c r="A382" s="130">
        <v>376</v>
      </c>
      <c r="B382" s="135" t="str">
        <f t="array" ref="B382">IF(ROWS(الشيت!$GC$10:GC385)&lt;=COUNTIF(result,"راسب"),INDEX(glos,SMALL(IF(result="راسب",ROW(result)-ROW(الشيت!$GC$10)+1),ROW(376:376))),"")</f>
        <v/>
      </c>
      <c r="C382" s="130"/>
      <c r="D382" s="130"/>
      <c r="E382" s="130"/>
      <c r="F382" s="130"/>
      <c r="G382" s="130"/>
      <c r="H382" s="130"/>
      <c r="I382" s="135"/>
      <c r="J382" s="135"/>
      <c r="K382" s="130"/>
      <c r="L382" s="130"/>
      <c r="M382" s="130"/>
      <c r="N382" s="130"/>
      <c r="O382" s="130"/>
      <c r="P382" s="130"/>
      <c r="Q382" s="130"/>
    </row>
    <row r="383" spans="1:17" ht="21.95" customHeight="1">
      <c r="A383" s="130">
        <v>377</v>
      </c>
      <c r="B383" s="135" t="str">
        <f t="array" ref="B383">IF(ROWS(الشيت!$GC$10:GC386)&lt;=COUNTIF(result,"راسب"),INDEX(glos,SMALL(IF(result="راسب",ROW(result)-ROW(الشيت!$GC$10)+1),ROW(377:377))),"")</f>
        <v/>
      </c>
      <c r="C383" s="130"/>
      <c r="D383" s="130"/>
      <c r="E383" s="130"/>
      <c r="F383" s="130"/>
      <c r="G383" s="130"/>
      <c r="H383" s="130"/>
      <c r="I383" s="135"/>
      <c r="J383" s="135"/>
      <c r="K383" s="130"/>
      <c r="L383" s="130"/>
      <c r="M383" s="130"/>
      <c r="N383" s="130"/>
      <c r="O383" s="130"/>
      <c r="P383" s="130"/>
      <c r="Q383" s="130"/>
    </row>
    <row r="384" spans="1:17" ht="21.95" customHeight="1">
      <c r="A384" s="130">
        <v>378</v>
      </c>
      <c r="B384" s="135" t="str">
        <f t="array" ref="B384">IF(ROWS(الشيت!$GC$10:GC387)&lt;=COUNTIF(result,"راسب"),INDEX(glos,SMALL(IF(result="راسب",ROW(result)-ROW(الشيت!$GC$10)+1),ROW(378:378))),"")</f>
        <v/>
      </c>
      <c r="C384" s="130"/>
      <c r="D384" s="130"/>
      <c r="E384" s="130"/>
      <c r="F384" s="130"/>
      <c r="G384" s="130"/>
      <c r="H384" s="130"/>
      <c r="I384" s="135"/>
      <c r="J384" s="135"/>
      <c r="K384" s="130"/>
      <c r="L384" s="130"/>
      <c r="M384" s="130"/>
      <c r="N384" s="130"/>
      <c r="O384" s="130"/>
      <c r="P384" s="130"/>
      <c r="Q384" s="130"/>
    </row>
    <row r="385" spans="1:17" ht="21.95" customHeight="1">
      <c r="A385" s="130">
        <v>379</v>
      </c>
      <c r="B385" s="135" t="str">
        <f t="array" ref="B385">IF(ROWS(الشيت!$GC$10:GC388)&lt;=COUNTIF(result,"راسب"),INDEX(glos,SMALL(IF(result="راسب",ROW(result)-ROW(الشيت!$GC$10)+1),ROW(379:379))),"")</f>
        <v/>
      </c>
      <c r="C385" s="130"/>
      <c r="D385" s="130"/>
      <c r="E385" s="130"/>
      <c r="F385" s="130"/>
      <c r="G385" s="130"/>
      <c r="H385" s="130"/>
      <c r="I385" s="135"/>
      <c r="J385" s="135"/>
      <c r="K385" s="130"/>
      <c r="L385" s="130"/>
      <c r="M385" s="130"/>
      <c r="N385" s="130"/>
      <c r="O385" s="130"/>
      <c r="P385" s="130"/>
      <c r="Q385" s="130"/>
    </row>
    <row r="386" spans="1:17" ht="21.95" customHeight="1">
      <c r="A386" s="130">
        <v>380</v>
      </c>
      <c r="B386" s="135" t="str">
        <f t="array" ref="B386">IF(ROWS(الشيت!$GC$10:GC389)&lt;=COUNTIF(result,"راسب"),INDEX(glos,SMALL(IF(result="راسب",ROW(result)-ROW(الشيت!$GC$10)+1),ROW(380:380))),"")</f>
        <v/>
      </c>
      <c r="C386" s="130"/>
      <c r="D386" s="130"/>
      <c r="E386" s="130"/>
      <c r="F386" s="130"/>
      <c r="G386" s="130"/>
      <c r="H386" s="130"/>
      <c r="I386" s="135"/>
      <c r="J386" s="135"/>
      <c r="K386" s="130"/>
      <c r="L386" s="130"/>
      <c r="M386" s="130"/>
      <c r="N386" s="130"/>
      <c r="O386" s="130"/>
      <c r="P386" s="130"/>
      <c r="Q386" s="130"/>
    </row>
    <row r="387" spans="1:17" ht="21.95" customHeight="1">
      <c r="A387" s="130">
        <v>381</v>
      </c>
      <c r="B387" s="135" t="str">
        <f t="array" ref="B387">IF(ROWS(الشيت!$GC$10:GC390)&lt;=COUNTIF(result,"راسب"),INDEX(glos,SMALL(IF(result="راسب",ROW(result)-ROW(الشيت!$GC$10)+1),ROW(381:381))),"")</f>
        <v/>
      </c>
      <c r="C387" s="130"/>
      <c r="D387" s="130"/>
      <c r="E387" s="130"/>
      <c r="F387" s="130"/>
      <c r="G387" s="130"/>
      <c r="H387" s="130"/>
      <c r="I387" s="135"/>
      <c r="J387" s="135"/>
      <c r="K387" s="130"/>
      <c r="L387" s="130"/>
      <c r="M387" s="130"/>
      <c r="N387" s="130"/>
      <c r="O387" s="130"/>
      <c r="P387" s="130"/>
      <c r="Q387" s="130"/>
    </row>
    <row r="388" spans="1:17" ht="21.95" customHeight="1">
      <c r="A388" s="130">
        <v>382</v>
      </c>
      <c r="B388" s="135" t="str">
        <f t="array" ref="B388">IF(ROWS(الشيت!$GC$10:GC391)&lt;=COUNTIF(result,"راسب"),INDEX(glos,SMALL(IF(result="راسب",ROW(result)-ROW(الشيت!$GC$10)+1),ROW(382:382))),"")</f>
        <v/>
      </c>
      <c r="C388" s="130"/>
      <c r="D388" s="130"/>
      <c r="E388" s="130"/>
      <c r="F388" s="130"/>
      <c r="G388" s="130"/>
      <c r="H388" s="130"/>
      <c r="I388" s="135"/>
      <c r="J388" s="135"/>
      <c r="K388" s="130"/>
      <c r="L388" s="130"/>
      <c r="M388" s="130"/>
      <c r="N388" s="130"/>
      <c r="O388" s="130"/>
      <c r="P388" s="130"/>
      <c r="Q388" s="130"/>
    </row>
    <row r="389" spans="1:17" ht="21.95" customHeight="1">
      <c r="A389" s="130">
        <v>383</v>
      </c>
      <c r="B389" s="135" t="str">
        <f t="array" ref="B389">IF(ROWS(الشيت!$GC$10:GC392)&lt;=COUNTIF(result,"راسب"),INDEX(glos,SMALL(IF(result="راسب",ROW(result)-ROW(الشيت!$GC$10)+1),ROW(383:383))),"")</f>
        <v/>
      </c>
      <c r="C389" s="130"/>
      <c r="D389" s="130"/>
      <c r="E389" s="130"/>
      <c r="F389" s="130"/>
      <c r="G389" s="130"/>
      <c r="H389" s="130"/>
      <c r="I389" s="135"/>
      <c r="J389" s="135"/>
      <c r="K389" s="130"/>
      <c r="L389" s="130"/>
      <c r="M389" s="130"/>
      <c r="N389" s="130"/>
      <c r="O389" s="130"/>
      <c r="P389" s="130"/>
      <c r="Q389" s="130"/>
    </row>
    <row r="390" spans="1:17" ht="21.95" customHeight="1">
      <c r="A390" s="130">
        <v>384</v>
      </c>
      <c r="B390" s="135" t="str">
        <f t="array" ref="B390">IF(ROWS(الشيت!$GC$10:GC393)&lt;=COUNTIF(result,"راسب"),INDEX(glos,SMALL(IF(result="راسب",ROW(result)-ROW(الشيت!$GC$10)+1),ROW(384:384))),"")</f>
        <v/>
      </c>
      <c r="C390" s="130"/>
      <c r="D390" s="130"/>
      <c r="E390" s="130"/>
      <c r="F390" s="130"/>
      <c r="G390" s="130"/>
      <c r="H390" s="130"/>
      <c r="I390" s="135"/>
      <c r="J390" s="135"/>
      <c r="K390" s="130"/>
      <c r="L390" s="130"/>
      <c r="M390" s="130"/>
      <c r="N390" s="130"/>
      <c r="O390" s="130"/>
      <c r="P390" s="130"/>
      <c r="Q390" s="130"/>
    </row>
    <row r="391" spans="1:17" ht="21.95" customHeight="1">
      <c r="A391" s="130">
        <v>385</v>
      </c>
      <c r="B391" s="135" t="str">
        <f t="array" ref="B391">IF(ROWS(الشيت!$GC$10:GC394)&lt;=COUNTIF(result,"راسب"),INDEX(glos,SMALL(IF(result="راسب",ROW(result)-ROW(الشيت!$GC$10)+1),ROW(385:385))),"")</f>
        <v/>
      </c>
      <c r="C391" s="130"/>
      <c r="D391" s="130"/>
      <c r="E391" s="130"/>
      <c r="F391" s="130"/>
      <c r="G391" s="130"/>
      <c r="H391" s="130"/>
      <c r="I391" s="135"/>
      <c r="J391" s="135"/>
      <c r="K391" s="130"/>
      <c r="L391" s="130"/>
      <c r="M391" s="130"/>
      <c r="N391" s="130"/>
      <c r="O391" s="130"/>
      <c r="P391" s="130"/>
      <c r="Q391" s="130"/>
    </row>
    <row r="392" spans="1:17" ht="21.95" customHeight="1">
      <c r="A392" s="130">
        <v>386</v>
      </c>
      <c r="B392" s="135" t="str">
        <f t="array" ref="B392">IF(ROWS(الشيت!$GC$10:GC395)&lt;=COUNTIF(result,"راسب"),INDEX(glos,SMALL(IF(result="راسب",ROW(result)-ROW(الشيت!$GC$10)+1),ROW(386:386))),"")</f>
        <v/>
      </c>
      <c r="C392" s="130"/>
      <c r="D392" s="130"/>
      <c r="E392" s="130"/>
      <c r="F392" s="130"/>
      <c r="G392" s="130"/>
      <c r="H392" s="130"/>
      <c r="I392" s="135"/>
      <c r="J392" s="135"/>
      <c r="K392" s="130"/>
      <c r="L392" s="130"/>
      <c r="M392" s="130"/>
      <c r="N392" s="130"/>
      <c r="O392" s="130"/>
      <c r="P392" s="130"/>
      <c r="Q392" s="130"/>
    </row>
    <row r="393" spans="1:17" ht="21.95" customHeight="1">
      <c r="A393" s="130">
        <v>387</v>
      </c>
      <c r="B393" s="135" t="str">
        <f t="array" ref="B393">IF(ROWS(الشيت!$GC$10:GC396)&lt;=COUNTIF(result,"راسب"),INDEX(glos,SMALL(IF(result="راسب",ROW(result)-ROW(الشيت!$GC$10)+1),ROW(387:387))),"")</f>
        <v/>
      </c>
      <c r="C393" s="130"/>
      <c r="D393" s="130"/>
      <c r="E393" s="130"/>
      <c r="F393" s="130"/>
      <c r="G393" s="130"/>
      <c r="H393" s="130"/>
      <c r="I393" s="135"/>
      <c r="J393" s="135"/>
      <c r="K393" s="130"/>
      <c r="L393" s="130"/>
      <c r="M393" s="130"/>
      <c r="N393" s="130"/>
      <c r="O393" s="130"/>
      <c r="P393" s="130"/>
      <c r="Q393" s="130"/>
    </row>
    <row r="394" spans="1:17" ht="21.95" customHeight="1">
      <c r="A394" s="130">
        <v>388</v>
      </c>
      <c r="B394" s="135" t="str">
        <f t="array" ref="B394">IF(ROWS(الشيت!$GC$10:GC397)&lt;=COUNTIF(result,"راسب"),INDEX(glos,SMALL(IF(result="راسب",ROW(result)-ROW(الشيت!$GC$10)+1),ROW(388:388))),"")</f>
        <v/>
      </c>
      <c r="C394" s="130"/>
      <c r="D394" s="130"/>
      <c r="E394" s="130"/>
      <c r="F394" s="130"/>
      <c r="G394" s="130"/>
      <c r="H394" s="130"/>
      <c r="I394" s="135"/>
      <c r="J394" s="135"/>
      <c r="K394" s="130"/>
      <c r="L394" s="130"/>
      <c r="M394" s="130"/>
      <c r="N394" s="130"/>
      <c r="O394" s="130"/>
      <c r="P394" s="130"/>
      <c r="Q394" s="130"/>
    </row>
    <row r="395" spans="1:17" ht="21.95" customHeight="1">
      <c r="A395" s="130">
        <v>389</v>
      </c>
      <c r="B395" s="135" t="str">
        <f t="array" ref="B395">IF(ROWS(الشيت!$GC$10:GC398)&lt;=COUNTIF(result,"راسب"),INDEX(glos,SMALL(IF(result="راسب",ROW(result)-ROW(الشيت!$GC$10)+1),ROW(389:389))),"")</f>
        <v/>
      </c>
      <c r="C395" s="130"/>
      <c r="D395" s="130"/>
      <c r="E395" s="130"/>
      <c r="F395" s="130"/>
      <c r="G395" s="130"/>
      <c r="H395" s="130"/>
      <c r="I395" s="135"/>
      <c r="J395" s="135"/>
      <c r="K395" s="130"/>
      <c r="L395" s="130"/>
      <c r="M395" s="130"/>
      <c r="N395" s="130"/>
      <c r="O395" s="130"/>
      <c r="P395" s="130"/>
      <c r="Q395" s="130"/>
    </row>
    <row r="396" spans="1:17" ht="21.95" customHeight="1">
      <c r="A396" s="130">
        <v>390</v>
      </c>
      <c r="B396" s="135" t="str">
        <f t="array" ref="B396">IF(ROWS(الشيت!$GC$10:GC399)&lt;=COUNTIF(result,"راسب"),INDEX(glos,SMALL(IF(result="راسب",ROW(result)-ROW(الشيت!$GC$10)+1),ROW(390:390))),"")</f>
        <v/>
      </c>
      <c r="C396" s="130"/>
      <c r="D396" s="130"/>
      <c r="E396" s="130"/>
      <c r="F396" s="130"/>
      <c r="G396" s="130"/>
      <c r="H396" s="130"/>
      <c r="I396" s="135"/>
      <c r="J396" s="135"/>
      <c r="K396" s="130"/>
      <c r="L396" s="130"/>
      <c r="M396" s="130"/>
      <c r="N396" s="130"/>
      <c r="O396" s="130"/>
      <c r="P396" s="130"/>
      <c r="Q396" s="130"/>
    </row>
    <row r="397" spans="1:17" ht="21.95" customHeight="1">
      <c r="A397" s="130">
        <v>391</v>
      </c>
      <c r="B397" s="135" t="str">
        <f t="array" ref="B397">IF(ROWS(الشيت!$GC$10:GC400)&lt;=COUNTIF(result,"راسب"),INDEX(glos,SMALL(IF(result="راسب",ROW(result)-ROW(الشيت!$GC$10)+1),ROW(391:391))),"")</f>
        <v/>
      </c>
      <c r="C397" s="130"/>
      <c r="D397" s="130"/>
      <c r="E397" s="130"/>
      <c r="F397" s="130"/>
      <c r="G397" s="130"/>
      <c r="H397" s="130"/>
      <c r="I397" s="135"/>
      <c r="J397" s="135"/>
      <c r="K397" s="130"/>
      <c r="L397" s="130"/>
      <c r="M397" s="130"/>
      <c r="N397" s="130"/>
      <c r="O397" s="130"/>
      <c r="P397" s="130"/>
      <c r="Q397" s="130"/>
    </row>
    <row r="398" spans="1:17" ht="21.95" customHeight="1">
      <c r="A398" s="130">
        <v>392</v>
      </c>
      <c r="B398" s="135" t="str">
        <f t="array" ref="B398">IF(ROWS(الشيت!$GC$10:GC401)&lt;=COUNTIF(result,"راسب"),INDEX(glos,SMALL(IF(result="راسب",ROW(result)-ROW(الشيت!$GC$10)+1),ROW(392:392))),"")</f>
        <v/>
      </c>
      <c r="C398" s="130"/>
      <c r="D398" s="130"/>
      <c r="E398" s="130"/>
      <c r="F398" s="130"/>
      <c r="G398" s="130"/>
      <c r="H398" s="130"/>
      <c r="I398" s="135"/>
      <c r="J398" s="135"/>
      <c r="K398" s="130"/>
      <c r="L398" s="130"/>
      <c r="M398" s="130"/>
      <c r="N398" s="130"/>
      <c r="O398" s="130"/>
      <c r="P398" s="130"/>
      <c r="Q398" s="130"/>
    </row>
    <row r="399" spans="1:17" ht="21.95" customHeight="1">
      <c r="A399" s="130">
        <v>393</v>
      </c>
      <c r="B399" s="135" t="str">
        <f t="array" ref="B399">IF(ROWS(الشيت!$GC$10:GC402)&lt;=COUNTIF(result,"راسب"),INDEX(glos,SMALL(IF(result="راسب",ROW(result)-ROW(الشيت!$GC$10)+1),ROW(393:393))),"")</f>
        <v/>
      </c>
      <c r="C399" s="130"/>
      <c r="D399" s="130"/>
      <c r="E399" s="130"/>
      <c r="F399" s="130"/>
      <c r="G399" s="130"/>
      <c r="H399" s="130"/>
      <c r="I399" s="135"/>
      <c r="J399" s="135"/>
      <c r="K399" s="130"/>
      <c r="L399" s="130"/>
      <c r="M399" s="130"/>
      <c r="N399" s="130"/>
      <c r="O399" s="130"/>
      <c r="P399" s="130"/>
      <c r="Q399" s="130"/>
    </row>
    <row r="400" spans="1:17" ht="21.95" customHeight="1">
      <c r="A400" s="130">
        <v>394</v>
      </c>
      <c r="B400" s="135" t="str">
        <f t="array" ref="B400">IF(ROWS(الشيت!$GC$10:GC403)&lt;=COUNTIF(result,"راسب"),INDEX(glos,SMALL(IF(result="راسب",ROW(result)-ROW(الشيت!$GC$10)+1),ROW(394:394))),"")</f>
        <v/>
      </c>
      <c r="C400" s="130"/>
      <c r="D400" s="130"/>
      <c r="E400" s="130"/>
      <c r="F400" s="130"/>
      <c r="G400" s="130"/>
      <c r="H400" s="130"/>
      <c r="I400" s="135"/>
      <c r="J400" s="135"/>
      <c r="K400" s="130"/>
      <c r="L400" s="130"/>
      <c r="M400" s="130"/>
      <c r="N400" s="130"/>
      <c r="O400" s="130"/>
      <c r="P400" s="130"/>
      <c r="Q400" s="130"/>
    </row>
    <row r="401" spans="1:17" ht="21.95" customHeight="1">
      <c r="A401" s="130">
        <v>395</v>
      </c>
      <c r="B401" s="135" t="str">
        <f t="array" ref="B401">IF(ROWS(الشيت!$GC$10:GC404)&lt;=COUNTIF(result,"راسب"),INDEX(glos,SMALL(IF(result="راسب",ROW(result)-ROW(الشيت!$GC$10)+1),ROW(395:395))),"")</f>
        <v/>
      </c>
      <c r="C401" s="130"/>
      <c r="D401" s="130"/>
      <c r="E401" s="130"/>
      <c r="F401" s="130"/>
      <c r="G401" s="130"/>
      <c r="H401" s="130"/>
      <c r="I401" s="135"/>
      <c r="J401" s="135"/>
      <c r="K401" s="130"/>
      <c r="L401" s="130"/>
      <c r="M401" s="130"/>
      <c r="N401" s="130"/>
      <c r="O401" s="130"/>
      <c r="P401" s="130"/>
      <c r="Q401" s="130"/>
    </row>
    <row r="402" spans="1:17" ht="21.95" customHeight="1">
      <c r="A402" s="130">
        <v>396</v>
      </c>
      <c r="B402" s="135" t="str">
        <f t="array" ref="B402">IF(ROWS(الشيت!$GC$10:GC405)&lt;=COUNTIF(result,"راسب"),INDEX(glos,SMALL(IF(result="راسب",ROW(result)-ROW(الشيت!$GC$10)+1),ROW(396:396))),"")</f>
        <v/>
      </c>
      <c r="C402" s="130"/>
      <c r="D402" s="130"/>
      <c r="E402" s="130"/>
      <c r="F402" s="130"/>
      <c r="G402" s="130"/>
      <c r="H402" s="130"/>
      <c r="I402" s="135"/>
      <c r="J402" s="135"/>
      <c r="K402" s="130"/>
      <c r="L402" s="130"/>
      <c r="M402" s="130"/>
      <c r="N402" s="130"/>
      <c r="O402" s="130"/>
      <c r="P402" s="130"/>
      <c r="Q402" s="130"/>
    </row>
    <row r="403" spans="1:17" ht="21.95" customHeight="1">
      <c r="A403" s="130">
        <v>397</v>
      </c>
      <c r="B403" s="135" t="str">
        <f t="array" ref="B403">IF(ROWS(الشيت!$GC$10:GC406)&lt;=COUNTIF(result,"راسب"),INDEX(glos,SMALL(IF(result="راسب",ROW(result)-ROW(الشيت!$GC$10)+1),ROW(397:397))),"")</f>
        <v/>
      </c>
      <c r="C403" s="130"/>
      <c r="D403" s="130"/>
      <c r="E403" s="130"/>
      <c r="F403" s="130"/>
      <c r="G403" s="130"/>
      <c r="H403" s="130"/>
      <c r="I403" s="135"/>
      <c r="J403" s="135"/>
      <c r="K403" s="130"/>
      <c r="L403" s="130"/>
      <c r="M403" s="130"/>
      <c r="N403" s="130"/>
      <c r="O403" s="130"/>
      <c r="P403" s="130"/>
      <c r="Q403" s="130"/>
    </row>
    <row r="404" spans="1:17" ht="21.95" customHeight="1">
      <c r="A404" s="130">
        <v>398</v>
      </c>
      <c r="B404" s="135" t="str">
        <f t="array" ref="B404">IF(ROWS(الشيت!$GC$10:GC407)&lt;=COUNTIF(result,"راسب"),INDEX(glos,SMALL(IF(result="راسب",ROW(result)-ROW(الشيت!$GC$10)+1),ROW(398:398))),"")</f>
        <v/>
      </c>
      <c r="C404" s="130"/>
      <c r="D404" s="130"/>
      <c r="E404" s="130"/>
      <c r="F404" s="130"/>
      <c r="G404" s="130"/>
      <c r="H404" s="130"/>
      <c r="I404" s="135"/>
      <c r="J404" s="135"/>
      <c r="K404" s="130"/>
      <c r="L404" s="130"/>
      <c r="M404" s="130"/>
      <c r="N404" s="130"/>
      <c r="O404" s="130"/>
      <c r="P404" s="130"/>
      <c r="Q404" s="130"/>
    </row>
    <row r="405" spans="1:17" ht="21.95" customHeight="1">
      <c r="A405" s="130">
        <v>399</v>
      </c>
      <c r="B405" s="135" t="str">
        <f t="array" ref="B405">IF(ROWS(الشيت!$GC$10:GC408)&lt;=COUNTIF(result,"راسب"),INDEX(glos,SMALL(IF(result="راسب",ROW(result)-ROW(الشيت!$GC$10)+1),ROW(399:399))),"")</f>
        <v/>
      </c>
      <c r="C405" s="130"/>
      <c r="D405" s="130"/>
      <c r="E405" s="130"/>
      <c r="F405" s="130"/>
      <c r="G405" s="130"/>
      <c r="H405" s="130"/>
      <c r="I405" s="135"/>
      <c r="J405" s="135"/>
      <c r="K405" s="130"/>
      <c r="L405" s="130"/>
      <c r="M405" s="130"/>
      <c r="N405" s="130"/>
      <c r="O405" s="130"/>
      <c r="P405" s="130"/>
      <c r="Q405" s="130"/>
    </row>
    <row r="406" spans="1:17" ht="21.95" customHeight="1">
      <c r="A406" s="130">
        <v>400</v>
      </c>
      <c r="B406" s="135" t="str">
        <f t="array" ref="B406">IF(ROWS(الشيت!$GC$10:GC409)&lt;=COUNTIF(result,"راسب"),INDEX(glos,SMALL(IF(result="راسب",ROW(result)-ROW(الشيت!$GC$10)+1),ROW(400:400))),"")</f>
        <v/>
      </c>
      <c r="C406" s="130"/>
      <c r="D406" s="130"/>
      <c r="E406" s="130"/>
      <c r="F406" s="130"/>
      <c r="G406" s="130"/>
      <c r="H406" s="130"/>
      <c r="I406" s="135"/>
      <c r="J406" s="135"/>
      <c r="K406" s="130"/>
      <c r="L406" s="130"/>
      <c r="M406" s="130"/>
      <c r="N406" s="130"/>
      <c r="O406" s="130"/>
      <c r="P406" s="130"/>
      <c r="Q406" s="130"/>
    </row>
    <row r="407" spans="1:17" ht="21.95" customHeight="1">
      <c r="A407" s="130">
        <v>401</v>
      </c>
      <c r="B407" s="135" t="str">
        <f t="array" ref="B407">IF(ROWS(الشيت!$GC$10:GC410)&lt;=COUNTIF(result,"راسب"),INDEX(glos,SMALL(IF(result="راسب",ROW(result)-ROW(الشيت!$GC$10)+1),ROW(401:401))),"")</f>
        <v/>
      </c>
      <c r="C407" s="130"/>
      <c r="D407" s="130"/>
      <c r="E407" s="130"/>
      <c r="F407" s="130"/>
      <c r="G407" s="130"/>
      <c r="H407" s="130"/>
      <c r="I407" s="135"/>
      <c r="J407" s="135"/>
      <c r="K407" s="130"/>
      <c r="L407" s="130"/>
      <c r="M407" s="130"/>
      <c r="N407" s="130"/>
      <c r="O407" s="130"/>
      <c r="P407" s="130"/>
      <c r="Q407" s="130"/>
    </row>
    <row r="408" spans="1:17" ht="21.95" customHeight="1">
      <c r="A408" s="130">
        <v>402</v>
      </c>
      <c r="B408" s="135" t="str">
        <f t="array" ref="B408">IF(ROWS(الشيت!$GC$10:GC411)&lt;=COUNTIF(result,"راسب"),INDEX(glos,SMALL(IF(result="راسب",ROW(result)-ROW(الشيت!$GC$10)+1),ROW(402:402))),"")</f>
        <v/>
      </c>
      <c r="C408" s="130"/>
      <c r="D408" s="130"/>
      <c r="E408" s="130"/>
      <c r="F408" s="130"/>
      <c r="G408" s="130"/>
      <c r="H408" s="130"/>
      <c r="I408" s="135"/>
      <c r="J408" s="135"/>
      <c r="K408" s="130"/>
      <c r="L408" s="130"/>
      <c r="M408" s="130"/>
      <c r="N408" s="130"/>
      <c r="O408" s="130"/>
      <c r="P408" s="130"/>
      <c r="Q408" s="130"/>
    </row>
    <row r="409" spans="1:17" ht="21.95" customHeight="1">
      <c r="A409" s="130">
        <v>403</v>
      </c>
      <c r="B409" s="135" t="str">
        <f t="array" ref="B409">IF(ROWS(الشيت!$GC$10:GC412)&lt;=COUNTIF(result,"راسب"),INDEX(glos,SMALL(IF(result="راسب",ROW(result)-ROW(الشيت!$GC$10)+1),ROW(403:403))),"")</f>
        <v/>
      </c>
      <c r="C409" s="130"/>
      <c r="D409" s="130"/>
      <c r="E409" s="130"/>
      <c r="F409" s="130"/>
      <c r="G409" s="130"/>
      <c r="H409" s="130"/>
      <c r="I409" s="135"/>
      <c r="J409" s="135"/>
      <c r="K409" s="130"/>
      <c r="L409" s="130"/>
      <c r="M409" s="130"/>
      <c r="N409" s="130"/>
      <c r="O409" s="130"/>
      <c r="P409" s="130"/>
      <c r="Q409" s="130"/>
    </row>
    <row r="410" spans="1:17" ht="21.95" customHeight="1">
      <c r="A410" s="130">
        <v>404</v>
      </c>
      <c r="B410" s="135" t="str">
        <f t="array" ref="B410">IF(ROWS(الشيت!$GC$10:GC413)&lt;=COUNTIF(result,"راسب"),INDEX(glos,SMALL(IF(result="راسب",ROW(result)-ROW(الشيت!$GC$10)+1),ROW(404:404))),"")</f>
        <v/>
      </c>
      <c r="C410" s="130"/>
      <c r="D410" s="130"/>
      <c r="E410" s="130"/>
      <c r="F410" s="130"/>
      <c r="G410" s="130"/>
      <c r="H410" s="130"/>
      <c r="I410" s="135"/>
      <c r="J410" s="135"/>
      <c r="K410" s="130"/>
      <c r="L410" s="130"/>
      <c r="M410" s="130"/>
      <c r="N410" s="130"/>
      <c r="O410" s="130"/>
      <c r="P410" s="130"/>
      <c r="Q410" s="130"/>
    </row>
    <row r="411" spans="1:17" ht="21.95" customHeight="1">
      <c r="A411" s="130">
        <v>405</v>
      </c>
      <c r="B411" s="135" t="str">
        <f t="array" ref="B411">IF(ROWS(الشيت!$GC$10:GC414)&lt;=COUNTIF(result,"راسب"),INDEX(glos,SMALL(IF(result="راسب",ROW(result)-ROW(الشيت!$GC$10)+1),ROW(405:405))),"")</f>
        <v/>
      </c>
      <c r="C411" s="130"/>
      <c r="D411" s="130"/>
      <c r="E411" s="130"/>
      <c r="F411" s="130"/>
      <c r="G411" s="130"/>
      <c r="H411" s="130"/>
      <c r="I411" s="135"/>
      <c r="J411" s="135"/>
      <c r="K411" s="130"/>
      <c r="L411" s="130"/>
      <c r="M411" s="130"/>
      <c r="N411" s="130"/>
      <c r="O411" s="130"/>
      <c r="P411" s="130"/>
      <c r="Q411" s="130"/>
    </row>
    <row r="412" spans="1:17" ht="21.95" customHeight="1">
      <c r="A412" s="130">
        <v>406</v>
      </c>
      <c r="B412" s="135" t="str">
        <f t="array" ref="B412">IF(ROWS(الشيت!$GC$10:GC415)&lt;=COUNTIF(result,"راسب"),INDEX(glos,SMALL(IF(result="راسب",ROW(result)-ROW(الشيت!$GC$10)+1),ROW(406:406))),"")</f>
        <v/>
      </c>
      <c r="C412" s="130"/>
      <c r="D412" s="130"/>
      <c r="E412" s="130"/>
      <c r="F412" s="130"/>
      <c r="G412" s="130"/>
      <c r="H412" s="130"/>
      <c r="I412" s="135"/>
      <c r="J412" s="135"/>
      <c r="K412" s="130"/>
      <c r="L412" s="130"/>
      <c r="M412" s="130"/>
      <c r="N412" s="130"/>
      <c r="O412" s="130"/>
      <c r="P412" s="130"/>
      <c r="Q412" s="130"/>
    </row>
    <row r="413" spans="1:17" ht="21.95" customHeight="1">
      <c r="A413" s="130">
        <v>407</v>
      </c>
      <c r="B413" s="135" t="str">
        <f t="array" ref="B413">IF(ROWS(الشيت!$GC$10:GC416)&lt;=COUNTIF(result,"راسب"),INDEX(glos,SMALL(IF(result="راسب",ROW(result)-ROW(الشيت!$GC$10)+1),ROW(407:407))),"")</f>
        <v/>
      </c>
      <c r="C413" s="130"/>
      <c r="D413" s="130"/>
      <c r="E413" s="130"/>
      <c r="F413" s="130"/>
      <c r="G413" s="130"/>
      <c r="H413" s="130"/>
      <c r="I413" s="135"/>
      <c r="J413" s="135"/>
      <c r="K413" s="130"/>
      <c r="L413" s="130"/>
      <c r="M413" s="130"/>
      <c r="N413" s="130"/>
      <c r="O413" s="130"/>
      <c r="P413" s="130"/>
      <c r="Q413" s="130"/>
    </row>
    <row r="414" spans="1:17" ht="21.95" customHeight="1">
      <c r="A414" s="130">
        <v>408</v>
      </c>
      <c r="B414" s="135" t="str">
        <f t="array" ref="B414">IF(ROWS(الشيت!$GC$10:GC417)&lt;=COUNTIF(result,"راسب"),INDEX(glos,SMALL(IF(result="راسب",ROW(result)-ROW(الشيت!$GC$10)+1),ROW(408:408))),"")</f>
        <v/>
      </c>
      <c r="C414" s="130"/>
      <c r="D414" s="130"/>
      <c r="E414" s="130"/>
      <c r="F414" s="130"/>
      <c r="G414" s="130"/>
      <c r="H414" s="130"/>
      <c r="I414" s="135"/>
      <c r="J414" s="135"/>
      <c r="K414" s="130"/>
      <c r="L414" s="130"/>
      <c r="M414" s="130"/>
      <c r="N414" s="130"/>
      <c r="O414" s="130"/>
      <c r="P414" s="130"/>
      <c r="Q414" s="130"/>
    </row>
    <row r="415" spans="1:17" ht="21.95" customHeight="1">
      <c r="A415" s="130">
        <v>409</v>
      </c>
      <c r="B415" s="135" t="str">
        <f t="array" ref="B415">IF(ROWS(الشيت!$GC$10:GC418)&lt;=COUNTIF(result,"راسب"),INDEX(glos,SMALL(IF(result="راسب",ROW(result)-ROW(الشيت!$GC$10)+1),ROW(409:409))),"")</f>
        <v/>
      </c>
      <c r="C415" s="130"/>
      <c r="D415" s="130"/>
      <c r="E415" s="130"/>
      <c r="F415" s="130"/>
      <c r="G415" s="130"/>
      <c r="H415" s="130"/>
      <c r="I415" s="135"/>
      <c r="J415" s="135"/>
      <c r="K415" s="130"/>
      <c r="L415" s="130"/>
      <c r="M415" s="130"/>
      <c r="N415" s="130"/>
      <c r="O415" s="130"/>
      <c r="P415" s="130"/>
      <c r="Q415" s="130"/>
    </row>
    <row r="416" spans="1:17" ht="21.95" customHeight="1">
      <c r="A416" s="130">
        <v>410</v>
      </c>
      <c r="B416" s="135" t="str">
        <f t="array" ref="B416">IF(ROWS(الشيت!$GC$10:GC419)&lt;=COUNTIF(result,"راسب"),INDEX(glos,SMALL(IF(result="راسب",ROW(result)-ROW(الشيت!$GC$10)+1),ROW(410:410))),"")</f>
        <v/>
      </c>
      <c r="C416" s="130"/>
      <c r="D416" s="130"/>
      <c r="E416" s="130"/>
      <c r="F416" s="130"/>
      <c r="G416" s="130"/>
      <c r="H416" s="130"/>
      <c r="I416" s="135"/>
      <c r="J416" s="135"/>
      <c r="K416" s="130"/>
      <c r="L416" s="130"/>
      <c r="M416" s="130"/>
      <c r="N416" s="130"/>
      <c r="O416" s="130"/>
      <c r="P416" s="130"/>
      <c r="Q416" s="130"/>
    </row>
    <row r="417" spans="1:17" ht="21.95" customHeight="1">
      <c r="A417" s="130">
        <v>411</v>
      </c>
      <c r="B417" s="135" t="str">
        <f t="array" ref="B417">IF(ROWS(الشيت!$GC$10:GC420)&lt;=COUNTIF(result,"راسب"),INDEX(glos,SMALL(IF(result="راسب",ROW(result)-ROW(الشيت!$GC$10)+1),ROW(411:411))),"")</f>
        <v/>
      </c>
      <c r="C417" s="130"/>
      <c r="D417" s="130"/>
      <c r="E417" s="130"/>
      <c r="F417" s="130"/>
      <c r="G417" s="130"/>
      <c r="H417" s="130"/>
      <c r="I417" s="135"/>
      <c r="J417" s="135"/>
      <c r="K417" s="130"/>
      <c r="L417" s="130"/>
      <c r="M417" s="130"/>
      <c r="N417" s="130"/>
      <c r="O417" s="130"/>
      <c r="P417" s="130"/>
      <c r="Q417" s="130"/>
    </row>
    <row r="418" spans="1:17" ht="21.95" customHeight="1">
      <c r="A418" s="130">
        <v>412</v>
      </c>
      <c r="B418" s="135" t="str">
        <f t="array" ref="B418">IF(ROWS(الشيت!$GC$10:GC421)&lt;=COUNTIF(result,"راسب"),INDEX(glos,SMALL(IF(result="راسب",ROW(result)-ROW(الشيت!$GC$10)+1),ROW(412:412))),"")</f>
        <v/>
      </c>
      <c r="C418" s="130"/>
      <c r="D418" s="130"/>
      <c r="E418" s="130"/>
      <c r="F418" s="130"/>
      <c r="G418" s="130"/>
      <c r="H418" s="130"/>
      <c r="I418" s="135"/>
      <c r="J418" s="135"/>
      <c r="K418" s="130"/>
      <c r="L418" s="130"/>
      <c r="M418" s="130"/>
      <c r="N418" s="130"/>
      <c r="O418" s="130"/>
      <c r="P418" s="130"/>
      <c r="Q418" s="130"/>
    </row>
    <row r="419" spans="1:17" ht="21.95" customHeight="1">
      <c r="A419" s="130">
        <v>413</v>
      </c>
      <c r="B419" s="135" t="str">
        <f t="array" ref="B419">IF(ROWS(الشيت!$GC$10:GC422)&lt;=COUNTIF(result,"راسب"),INDEX(glos,SMALL(IF(result="راسب",ROW(result)-ROW(الشيت!$GC$10)+1),ROW(413:413))),"")</f>
        <v/>
      </c>
      <c r="C419" s="130"/>
      <c r="D419" s="130"/>
      <c r="E419" s="130"/>
      <c r="F419" s="130"/>
      <c r="G419" s="130"/>
      <c r="H419" s="130"/>
      <c r="I419" s="135"/>
      <c r="J419" s="135"/>
      <c r="K419" s="130"/>
      <c r="L419" s="130"/>
      <c r="M419" s="130"/>
      <c r="N419" s="130"/>
      <c r="O419" s="130"/>
      <c r="P419" s="130"/>
      <c r="Q419" s="130"/>
    </row>
    <row r="420" spans="1:17" ht="21.95" customHeight="1">
      <c r="A420" s="130">
        <v>414</v>
      </c>
      <c r="B420" s="135" t="str">
        <f t="array" ref="B420">IF(ROWS(الشيت!$GC$10:GC423)&lt;=COUNTIF(result,"راسب"),INDEX(glos,SMALL(IF(result="راسب",ROW(result)-ROW(الشيت!$GC$10)+1),ROW(414:414))),"")</f>
        <v/>
      </c>
      <c r="C420" s="130"/>
      <c r="D420" s="130"/>
      <c r="E420" s="130"/>
      <c r="F420" s="130"/>
      <c r="G420" s="130"/>
      <c r="H420" s="130"/>
      <c r="I420" s="135"/>
      <c r="J420" s="135"/>
      <c r="K420" s="130"/>
      <c r="L420" s="130"/>
      <c r="M420" s="130"/>
      <c r="N420" s="130"/>
      <c r="O420" s="130"/>
      <c r="P420" s="130"/>
      <c r="Q420" s="130"/>
    </row>
    <row r="421" spans="1:17" ht="21.95" customHeight="1">
      <c r="A421" s="130">
        <v>415</v>
      </c>
      <c r="B421" s="135" t="str">
        <f t="array" ref="B421">IF(ROWS(الشيت!$GC$10:GC424)&lt;=COUNTIF(result,"راسب"),INDEX(glos,SMALL(IF(result="راسب",ROW(result)-ROW(الشيت!$GC$10)+1),ROW(415:415))),"")</f>
        <v/>
      </c>
      <c r="C421" s="130"/>
      <c r="D421" s="130"/>
      <c r="E421" s="130"/>
      <c r="F421" s="130"/>
      <c r="G421" s="130"/>
      <c r="H421" s="130"/>
      <c r="I421" s="135"/>
      <c r="J421" s="135"/>
      <c r="K421" s="130"/>
      <c r="L421" s="130"/>
      <c r="M421" s="130"/>
      <c r="N421" s="130"/>
      <c r="O421" s="130"/>
      <c r="P421" s="130"/>
      <c r="Q421" s="130"/>
    </row>
    <row r="422" spans="1:17" ht="21.95" customHeight="1">
      <c r="A422" s="130">
        <v>416</v>
      </c>
      <c r="B422" s="135" t="str">
        <f t="array" ref="B422">IF(ROWS(الشيت!$GC$10:GC425)&lt;=COUNTIF(result,"راسب"),INDEX(glos,SMALL(IF(result="راسب",ROW(result)-ROW(الشيت!$GC$10)+1),ROW(416:416))),"")</f>
        <v/>
      </c>
      <c r="C422" s="130"/>
      <c r="D422" s="130"/>
      <c r="E422" s="130"/>
      <c r="F422" s="130"/>
      <c r="G422" s="130"/>
      <c r="H422" s="130"/>
      <c r="I422" s="135"/>
      <c r="J422" s="135"/>
      <c r="K422" s="130"/>
      <c r="L422" s="130"/>
      <c r="M422" s="130"/>
      <c r="N422" s="130"/>
      <c r="O422" s="130"/>
      <c r="P422" s="130"/>
      <c r="Q422" s="130"/>
    </row>
    <row r="423" spans="1:17" ht="21.95" customHeight="1">
      <c r="A423" s="130">
        <v>417</v>
      </c>
      <c r="B423" s="135" t="str">
        <f t="array" ref="B423">IF(ROWS(الشيت!$GC$10:GC426)&lt;=COUNTIF(result,"راسب"),INDEX(glos,SMALL(IF(result="راسب",ROW(result)-ROW(الشيت!$GC$10)+1),ROW(417:417))),"")</f>
        <v/>
      </c>
      <c r="C423" s="130"/>
      <c r="D423" s="130"/>
      <c r="E423" s="130"/>
      <c r="F423" s="130"/>
      <c r="G423" s="130"/>
      <c r="H423" s="130"/>
      <c r="I423" s="135"/>
      <c r="J423" s="135"/>
      <c r="K423" s="130"/>
      <c r="L423" s="130"/>
      <c r="M423" s="130"/>
      <c r="N423" s="130"/>
      <c r="O423" s="130"/>
      <c r="P423" s="130"/>
      <c r="Q423" s="130"/>
    </row>
    <row r="424" spans="1:17" ht="21.95" customHeight="1">
      <c r="A424" s="130">
        <v>418</v>
      </c>
      <c r="B424" s="135" t="str">
        <f t="array" ref="B424">IF(ROWS(الشيت!$GC$10:GC427)&lt;=COUNTIF(result,"راسب"),INDEX(glos,SMALL(IF(result="راسب",ROW(result)-ROW(الشيت!$GC$10)+1),ROW(418:418))),"")</f>
        <v/>
      </c>
      <c r="C424" s="130"/>
      <c r="D424" s="130"/>
      <c r="E424" s="130"/>
      <c r="F424" s="130"/>
      <c r="G424" s="130"/>
      <c r="H424" s="130"/>
      <c r="I424" s="135"/>
      <c r="J424" s="135"/>
      <c r="K424" s="130"/>
      <c r="L424" s="130"/>
      <c r="M424" s="130"/>
      <c r="N424" s="130"/>
      <c r="O424" s="130"/>
      <c r="P424" s="130"/>
      <c r="Q424" s="130"/>
    </row>
    <row r="425" spans="1:17" ht="21.95" customHeight="1">
      <c r="A425" s="130">
        <v>419</v>
      </c>
      <c r="B425" s="135" t="str">
        <f t="array" ref="B425">IF(ROWS(الشيت!$GC$10:GC428)&lt;=COUNTIF(result,"راسب"),INDEX(glos,SMALL(IF(result="راسب",ROW(result)-ROW(الشيت!$GC$10)+1),ROW(419:419))),"")</f>
        <v/>
      </c>
      <c r="C425" s="130"/>
      <c r="D425" s="130"/>
      <c r="E425" s="130"/>
      <c r="F425" s="130"/>
      <c r="G425" s="130"/>
      <c r="H425" s="130"/>
      <c r="I425" s="135"/>
      <c r="J425" s="135"/>
      <c r="K425" s="130"/>
      <c r="L425" s="130"/>
      <c r="M425" s="130"/>
      <c r="N425" s="130"/>
      <c r="O425" s="130"/>
      <c r="P425" s="130"/>
      <c r="Q425" s="130"/>
    </row>
    <row r="426" spans="1:17" ht="21.95" customHeight="1">
      <c r="A426" s="130">
        <v>420</v>
      </c>
      <c r="B426" s="135" t="str">
        <f t="array" ref="B426">IF(ROWS(الشيت!$GC$10:GC429)&lt;=COUNTIF(result,"راسب"),INDEX(glos,SMALL(IF(result="راسب",ROW(result)-ROW(الشيت!$GC$10)+1),ROW(420:420))),"")</f>
        <v/>
      </c>
      <c r="C426" s="130"/>
      <c r="D426" s="130"/>
      <c r="E426" s="130"/>
      <c r="F426" s="130"/>
      <c r="G426" s="130"/>
      <c r="H426" s="130"/>
      <c r="I426" s="135"/>
      <c r="J426" s="135"/>
      <c r="K426" s="130"/>
      <c r="L426" s="130"/>
      <c r="M426" s="130"/>
      <c r="N426" s="130"/>
      <c r="O426" s="130"/>
      <c r="P426" s="130"/>
      <c r="Q426" s="130"/>
    </row>
    <row r="427" spans="1:17" ht="21.95" customHeight="1">
      <c r="A427" s="130">
        <v>421</v>
      </c>
      <c r="B427" s="135" t="str">
        <f t="array" ref="B427">IF(ROWS(الشيت!$GC$10:GC430)&lt;=COUNTIF(result,"راسب"),INDEX(glos,SMALL(IF(result="راسب",ROW(result)-ROW(الشيت!$GC$10)+1),ROW(421:421))),"")</f>
        <v/>
      </c>
      <c r="C427" s="130"/>
      <c r="D427" s="130"/>
      <c r="E427" s="130"/>
      <c r="F427" s="130"/>
      <c r="G427" s="130"/>
      <c r="H427" s="130"/>
      <c r="I427" s="135"/>
      <c r="J427" s="135"/>
      <c r="K427" s="130"/>
      <c r="L427" s="130"/>
      <c r="M427" s="130"/>
      <c r="N427" s="130"/>
      <c r="O427" s="130"/>
      <c r="P427" s="130"/>
      <c r="Q427" s="130"/>
    </row>
    <row r="428" spans="1:17" ht="21.95" customHeight="1">
      <c r="A428" s="130">
        <v>422</v>
      </c>
      <c r="B428" s="135" t="str">
        <f t="array" ref="B428">IF(ROWS(الشيت!$GC$10:GC431)&lt;=COUNTIF(result,"راسب"),INDEX(glos,SMALL(IF(result="راسب",ROW(result)-ROW(الشيت!$GC$10)+1),ROW(422:422))),"")</f>
        <v/>
      </c>
      <c r="C428" s="130"/>
      <c r="D428" s="130"/>
      <c r="E428" s="130"/>
      <c r="F428" s="130"/>
      <c r="G428" s="130"/>
      <c r="H428" s="130"/>
      <c r="I428" s="135"/>
      <c r="J428" s="135"/>
      <c r="K428" s="130"/>
      <c r="L428" s="130"/>
      <c r="M428" s="130"/>
      <c r="N428" s="130"/>
      <c r="O428" s="130"/>
      <c r="P428" s="130"/>
      <c r="Q428" s="130"/>
    </row>
    <row r="429" spans="1:17" ht="21.95" customHeight="1">
      <c r="A429" s="130">
        <v>423</v>
      </c>
      <c r="B429" s="135" t="str">
        <f t="array" ref="B429">IF(ROWS(الشيت!$GC$10:GC432)&lt;=COUNTIF(result,"راسب"),INDEX(glos,SMALL(IF(result="راسب",ROW(result)-ROW(الشيت!$GC$10)+1),ROW(423:423))),"")</f>
        <v/>
      </c>
      <c r="C429" s="130"/>
      <c r="D429" s="130"/>
      <c r="E429" s="130"/>
      <c r="F429" s="130"/>
      <c r="G429" s="130"/>
      <c r="H429" s="130"/>
      <c r="I429" s="135"/>
      <c r="J429" s="135"/>
      <c r="K429" s="130"/>
      <c r="L429" s="130"/>
      <c r="M429" s="130"/>
      <c r="N429" s="130"/>
      <c r="O429" s="130"/>
      <c r="P429" s="130"/>
      <c r="Q429" s="130"/>
    </row>
    <row r="430" spans="1:17" ht="21.95" customHeight="1">
      <c r="A430" s="130">
        <v>424</v>
      </c>
      <c r="B430" s="135" t="str">
        <f t="array" ref="B430">IF(ROWS(الشيت!$GC$10:GC433)&lt;=COUNTIF(result,"راسب"),INDEX(glos,SMALL(IF(result="راسب",ROW(result)-ROW(الشيت!$GC$10)+1),ROW(424:424))),"")</f>
        <v/>
      </c>
      <c r="C430" s="130"/>
      <c r="D430" s="130"/>
      <c r="E430" s="130"/>
      <c r="F430" s="130"/>
      <c r="G430" s="130"/>
      <c r="H430" s="130"/>
      <c r="I430" s="135"/>
      <c r="J430" s="135"/>
      <c r="K430" s="130"/>
      <c r="L430" s="130"/>
      <c r="M430" s="130"/>
      <c r="N430" s="130"/>
      <c r="O430" s="130"/>
      <c r="P430" s="130"/>
      <c r="Q430" s="130"/>
    </row>
    <row r="431" spans="1:17" ht="21.95" customHeight="1">
      <c r="A431" s="130">
        <v>425</v>
      </c>
      <c r="B431" s="135" t="str">
        <f t="array" ref="B431">IF(ROWS(الشيت!$GC$10:GC434)&lt;=COUNTIF(result,"راسب"),INDEX(glos,SMALL(IF(result="راسب",ROW(result)-ROW(الشيت!$GC$10)+1),ROW(425:425))),"")</f>
        <v/>
      </c>
      <c r="C431" s="130"/>
      <c r="D431" s="130"/>
      <c r="E431" s="130"/>
      <c r="F431" s="130"/>
      <c r="G431" s="130"/>
      <c r="H431" s="130"/>
      <c r="I431" s="135"/>
      <c r="J431" s="135"/>
      <c r="K431" s="130"/>
      <c r="L431" s="130"/>
      <c r="M431" s="130"/>
      <c r="N431" s="130"/>
      <c r="O431" s="130"/>
      <c r="P431" s="130"/>
      <c r="Q431" s="130"/>
    </row>
    <row r="432" spans="1:17" ht="21.95" customHeight="1">
      <c r="A432" s="130">
        <v>426</v>
      </c>
      <c r="B432" s="135" t="str">
        <f t="array" ref="B432">IF(ROWS(الشيت!$GC$10:GC435)&lt;=COUNTIF(result,"راسب"),INDEX(glos,SMALL(IF(result="راسب",ROW(result)-ROW(الشيت!$GC$10)+1),ROW(426:426))),"")</f>
        <v/>
      </c>
      <c r="C432" s="130"/>
      <c r="D432" s="130"/>
      <c r="E432" s="130"/>
      <c r="F432" s="130"/>
      <c r="G432" s="130"/>
      <c r="H432" s="130"/>
      <c r="I432" s="135"/>
      <c r="J432" s="135"/>
      <c r="K432" s="130"/>
      <c r="L432" s="130"/>
      <c r="M432" s="130"/>
      <c r="N432" s="130"/>
      <c r="O432" s="130"/>
      <c r="P432" s="130"/>
      <c r="Q432" s="130"/>
    </row>
    <row r="433" spans="1:17" ht="21.95" customHeight="1">
      <c r="A433" s="130">
        <v>427</v>
      </c>
      <c r="B433" s="135" t="str">
        <f t="array" ref="B433">IF(ROWS(الشيت!$GC$10:GC436)&lt;=COUNTIF(result,"راسب"),INDEX(glos,SMALL(IF(result="راسب",ROW(result)-ROW(الشيت!$GC$10)+1),ROW(427:427))),"")</f>
        <v/>
      </c>
      <c r="C433" s="130"/>
      <c r="D433" s="130"/>
      <c r="E433" s="130"/>
      <c r="F433" s="130"/>
      <c r="G433" s="130"/>
      <c r="H433" s="130"/>
      <c r="I433" s="135"/>
      <c r="J433" s="135"/>
      <c r="K433" s="130"/>
      <c r="L433" s="130"/>
      <c r="M433" s="130"/>
      <c r="N433" s="130"/>
      <c r="O433" s="130"/>
      <c r="P433" s="130"/>
      <c r="Q433" s="130"/>
    </row>
    <row r="434" spans="1:17" ht="21.95" customHeight="1">
      <c r="A434" s="130">
        <v>428</v>
      </c>
      <c r="B434" s="135" t="str">
        <f t="array" ref="B434">IF(ROWS(الشيت!$GC$10:GC437)&lt;=COUNTIF(result,"راسب"),INDEX(glos,SMALL(IF(result="راسب",ROW(result)-ROW(الشيت!$GC$10)+1),ROW(428:428))),"")</f>
        <v/>
      </c>
      <c r="C434" s="130"/>
      <c r="D434" s="130"/>
      <c r="E434" s="130"/>
      <c r="F434" s="130"/>
      <c r="G434" s="130"/>
      <c r="H434" s="130"/>
      <c r="I434" s="135"/>
      <c r="J434" s="135"/>
      <c r="K434" s="130"/>
      <c r="L434" s="130"/>
      <c r="M434" s="130"/>
      <c r="N434" s="130"/>
      <c r="O434" s="130"/>
      <c r="P434" s="130"/>
      <c r="Q434" s="130"/>
    </row>
    <row r="435" spans="1:17" ht="21.95" customHeight="1">
      <c r="A435" s="130">
        <v>429</v>
      </c>
      <c r="B435" s="135" t="str">
        <f t="array" ref="B435">IF(ROWS(الشيت!$GC$10:GC438)&lt;=COUNTIF(result,"راسب"),INDEX(glos,SMALL(IF(result="راسب",ROW(result)-ROW(الشيت!$GC$10)+1),ROW(429:429))),"")</f>
        <v/>
      </c>
      <c r="C435" s="130"/>
      <c r="D435" s="130"/>
      <c r="E435" s="130"/>
      <c r="F435" s="130"/>
      <c r="G435" s="130"/>
      <c r="H435" s="130"/>
      <c r="I435" s="135"/>
      <c r="J435" s="135"/>
      <c r="K435" s="130"/>
      <c r="L435" s="130"/>
      <c r="M435" s="130"/>
      <c r="N435" s="130"/>
      <c r="O435" s="130"/>
      <c r="P435" s="130"/>
      <c r="Q435" s="130"/>
    </row>
    <row r="436" spans="1:17" ht="21.95" customHeight="1">
      <c r="A436" s="130">
        <v>430</v>
      </c>
      <c r="B436" s="135" t="str">
        <f t="array" ref="B436">IF(ROWS(الشيت!$GC$10:GC439)&lt;=COUNTIF(result,"راسب"),INDEX(glos,SMALL(IF(result="راسب",ROW(result)-ROW(الشيت!$GC$10)+1),ROW(430:430))),"")</f>
        <v/>
      </c>
      <c r="C436" s="130"/>
      <c r="D436" s="130"/>
      <c r="E436" s="130"/>
      <c r="F436" s="130"/>
      <c r="G436" s="130"/>
      <c r="H436" s="130"/>
      <c r="I436" s="135"/>
      <c r="J436" s="135"/>
      <c r="K436" s="130"/>
      <c r="L436" s="130"/>
      <c r="M436" s="130"/>
      <c r="N436" s="130"/>
      <c r="O436" s="130"/>
      <c r="P436" s="130"/>
      <c r="Q436" s="130"/>
    </row>
    <row r="437" spans="1:17" ht="21.95" customHeight="1">
      <c r="A437" s="130">
        <v>431</v>
      </c>
      <c r="B437" s="135" t="str">
        <f t="array" ref="B437">IF(ROWS(الشيت!$GC$10:GC440)&lt;=COUNTIF(result,"راسب"),INDEX(glos,SMALL(IF(result="راسب",ROW(result)-ROW(الشيت!$GC$10)+1),ROW(431:431))),"")</f>
        <v/>
      </c>
      <c r="C437" s="130"/>
      <c r="D437" s="130"/>
      <c r="E437" s="130"/>
      <c r="F437" s="130"/>
      <c r="G437" s="130"/>
      <c r="H437" s="130"/>
      <c r="I437" s="135"/>
      <c r="J437" s="135"/>
      <c r="K437" s="130"/>
      <c r="L437" s="130"/>
      <c r="M437" s="130"/>
      <c r="N437" s="130"/>
      <c r="O437" s="130"/>
      <c r="P437" s="130"/>
      <c r="Q437" s="130"/>
    </row>
    <row r="438" spans="1:17" ht="21.95" customHeight="1">
      <c r="A438" s="130">
        <v>432</v>
      </c>
      <c r="B438" s="135" t="str">
        <f t="array" ref="B438">IF(ROWS(الشيت!$GC$10:GC441)&lt;=COUNTIF(result,"راسب"),INDEX(glos,SMALL(IF(result="راسب",ROW(result)-ROW(الشيت!$GC$10)+1),ROW(432:432))),"")</f>
        <v/>
      </c>
      <c r="C438" s="130"/>
      <c r="D438" s="130"/>
      <c r="E438" s="130"/>
      <c r="F438" s="130"/>
      <c r="G438" s="130"/>
      <c r="H438" s="130"/>
      <c r="I438" s="135"/>
      <c r="J438" s="135"/>
      <c r="K438" s="130"/>
      <c r="L438" s="130"/>
      <c r="M438" s="130"/>
      <c r="N438" s="130"/>
      <c r="O438" s="130"/>
      <c r="P438" s="130"/>
      <c r="Q438" s="130"/>
    </row>
    <row r="439" spans="1:17" ht="21.95" customHeight="1">
      <c r="A439" s="130">
        <v>433</v>
      </c>
      <c r="B439" s="135" t="str">
        <f t="array" ref="B439">IF(ROWS(الشيت!$GC$10:GC442)&lt;=COUNTIF(result,"راسب"),INDEX(glos,SMALL(IF(result="راسب",ROW(result)-ROW(الشيت!$GC$10)+1),ROW(433:433))),"")</f>
        <v/>
      </c>
      <c r="C439" s="130"/>
      <c r="D439" s="130"/>
      <c r="E439" s="130"/>
      <c r="F439" s="130"/>
      <c r="G439" s="130"/>
      <c r="H439" s="130"/>
      <c r="I439" s="135"/>
      <c r="J439" s="135"/>
      <c r="K439" s="130"/>
      <c r="L439" s="130"/>
      <c r="M439" s="130"/>
      <c r="N439" s="130"/>
      <c r="O439" s="130"/>
      <c r="P439" s="130"/>
      <c r="Q439" s="130"/>
    </row>
    <row r="440" spans="1:17" ht="21.95" customHeight="1">
      <c r="A440" s="130">
        <v>434</v>
      </c>
      <c r="B440" s="135" t="str">
        <f t="array" ref="B440">IF(ROWS(الشيت!$GC$10:GC443)&lt;=COUNTIF(result,"راسب"),INDEX(glos,SMALL(IF(result="راسب",ROW(result)-ROW(الشيت!$GC$10)+1),ROW(434:434))),"")</f>
        <v/>
      </c>
      <c r="C440" s="130"/>
      <c r="D440" s="130"/>
      <c r="E440" s="130"/>
      <c r="F440" s="130"/>
      <c r="G440" s="130"/>
      <c r="H440" s="130"/>
      <c r="I440" s="135"/>
      <c r="J440" s="135"/>
      <c r="K440" s="130"/>
      <c r="L440" s="130"/>
      <c r="M440" s="130"/>
      <c r="N440" s="130"/>
      <c r="O440" s="130"/>
      <c r="P440" s="130"/>
      <c r="Q440" s="130"/>
    </row>
    <row r="441" spans="1:17" ht="21.95" customHeight="1">
      <c r="A441" s="130">
        <v>435</v>
      </c>
      <c r="B441" s="135" t="str">
        <f t="array" ref="B441">IF(ROWS(الشيت!$GC$10:GC444)&lt;=COUNTIF(result,"راسب"),INDEX(glos,SMALL(IF(result="راسب",ROW(result)-ROW(الشيت!$GC$10)+1),ROW(435:435))),"")</f>
        <v/>
      </c>
      <c r="C441" s="130"/>
      <c r="D441" s="130"/>
      <c r="E441" s="130"/>
      <c r="F441" s="130"/>
      <c r="G441" s="130"/>
      <c r="H441" s="130"/>
      <c r="I441" s="135"/>
      <c r="J441" s="135"/>
      <c r="K441" s="130"/>
      <c r="L441" s="130"/>
      <c r="M441" s="130"/>
      <c r="N441" s="130"/>
      <c r="O441" s="130"/>
      <c r="P441" s="130"/>
      <c r="Q441" s="130"/>
    </row>
    <row r="442" spans="1:17" ht="21.95" customHeight="1">
      <c r="A442" s="130">
        <v>436</v>
      </c>
      <c r="B442" s="135" t="str">
        <f t="array" ref="B442">IF(ROWS(الشيت!$GC$10:GC445)&lt;=COUNTIF(result,"راسب"),INDEX(glos,SMALL(IF(result="راسب",ROW(result)-ROW(الشيت!$GC$10)+1),ROW(436:436))),"")</f>
        <v/>
      </c>
      <c r="C442" s="130"/>
      <c r="D442" s="130"/>
      <c r="E442" s="130"/>
      <c r="F442" s="130"/>
      <c r="G442" s="130"/>
      <c r="H442" s="130"/>
      <c r="I442" s="135"/>
      <c r="J442" s="135"/>
      <c r="K442" s="130"/>
      <c r="L442" s="130"/>
      <c r="M442" s="130"/>
      <c r="N442" s="130"/>
      <c r="O442" s="130"/>
      <c r="P442" s="130"/>
      <c r="Q442" s="130"/>
    </row>
    <row r="443" spans="1:17" ht="21.95" customHeight="1">
      <c r="A443" s="130">
        <v>437</v>
      </c>
      <c r="B443" s="135" t="str">
        <f t="array" ref="B443">IF(ROWS(الشيت!$GC$10:GC446)&lt;=COUNTIF(result,"راسب"),INDEX(glos,SMALL(IF(result="راسب",ROW(result)-ROW(الشيت!$GC$10)+1),ROW(437:437))),"")</f>
        <v/>
      </c>
      <c r="C443" s="130"/>
      <c r="D443" s="130"/>
      <c r="E443" s="130"/>
      <c r="F443" s="130"/>
      <c r="G443" s="130"/>
      <c r="H443" s="130"/>
      <c r="I443" s="135"/>
      <c r="J443" s="135"/>
      <c r="K443" s="130"/>
      <c r="L443" s="130"/>
      <c r="M443" s="130"/>
      <c r="N443" s="130"/>
      <c r="O443" s="130"/>
      <c r="P443" s="130"/>
      <c r="Q443" s="130"/>
    </row>
    <row r="444" spans="1:17" ht="21.95" customHeight="1">
      <c r="A444" s="130">
        <v>438</v>
      </c>
      <c r="B444" s="135" t="str">
        <f t="array" ref="B444">IF(ROWS(الشيت!$GC$10:GC447)&lt;=COUNTIF(result,"راسب"),INDEX(glos,SMALL(IF(result="راسب",ROW(result)-ROW(الشيت!$GC$10)+1),ROW(438:438))),"")</f>
        <v/>
      </c>
      <c r="C444" s="130"/>
      <c r="D444" s="130"/>
      <c r="E444" s="130"/>
      <c r="F444" s="130"/>
      <c r="G444" s="130"/>
      <c r="H444" s="130"/>
      <c r="I444" s="135"/>
      <c r="J444" s="135"/>
      <c r="K444" s="130"/>
      <c r="L444" s="130"/>
      <c r="M444" s="130"/>
      <c r="N444" s="130"/>
      <c r="O444" s="130"/>
      <c r="P444" s="130"/>
      <c r="Q444" s="130"/>
    </row>
    <row r="445" spans="1:17" ht="21.95" customHeight="1">
      <c r="A445" s="130">
        <v>439</v>
      </c>
      <c r="B445" s="135" t="str">
        <f t="array" ref="B445">IF(ROWS(الشيت!$GC$10:GC448)&lt;=COUNTIF(result,"راسب"),INDEX(glos,SMALL(IF(result="راسب",ROW(result)-ROW(الشيت!$GC$10)+1),ROW(439:439))),"")</f>
        <v/>
      </c>
      <c r="C445" s="130"/>
      <c r="D445" s="130"/>
      <c r="E445" s="130"/>
      <c r="F445" s="130"/>
      <c r="G445" s="130"/>
      <c r="H445" s="130"/>
      <c r="I445" s="135"/>
      <c r="J445" s="135"/>
      <c r="K445" s="130"/>
      <c r="L445" s="130"/>
      <c r="M445" s="130"/>
      <c r="N445" s="130"/>
      <c r="O445" s="130"/>
      <c r="P445" s="130"/>
      <c r="Q445" s="130"/>
    </row>
    <row r="446" spans="1:17" ht="21.95" customHeight="1">
      <c r="A446" s="130">
        <v>440</v>
      </c>
      <c r="B446" s="135" t="str">
        <f t="array" ref="B446">IF(ROWS(الشيت!$GC$10:GC449)&lt;=COUNTIF(result,"راسب"),INDEX(glos,SMALL(IF(result="راسب",ROW(result)-ROW(الشيت!$GC$10)+1),ROW(440:440))),"")</f>
        <v/>
      </c>
      <c r="C446" s="130"/>
      <c r="D446" s="130"/>
      <c r="E446" s="130"/>
      <c r="F446" s="130"/>
      <c r="G446" s="130"/>
      <c r="H446" s="130"/>
      <c r="I446" s="135"/>
      <c r="J446" s="135"/>
      <c r="K446" s="130"/>
      <c r="L446" s="130"/>
      <c r="M446" s="130"/>
      <c r="N446" s="130"/>
      <c r="O446" s="130"/>
      <c r="P446" s="130"/>
      <c r="Q446" s="130"/>
    </row>
    <row r="447" spans="1:17" ht="21.95" customHeight="1">
      <c r="A447" s="130">
        <v>441</v>
      </c>
      <c r="B447" s="135" t="str">
        <f t="array" ref="B447">IF(ROWS(الشيت!$GC$10:GC450)&lt;=COUNTIF(result,"راسب"),INDEX(glos,SMALL(IF(result="راسب",ROW(result)-ROW(الشيت!$GC$10)+1),ROW(441:441))),"")</f>
        <v/>
      </c>
      <c r="C447" s="130"/>
      <c r="D447" s="130"/>
      <c r="E447" s="130"/>
      <c r="F447" s="130"/>
      <c r="G447" s="130"/>
      <c r="H447" s="130"/>
      <c r="I447" s="135"/>
      <c r="J447" s="135"/>
      <c r="K447" s="130"/>
      <c r="L447" s="130"/>
      <c r="M447" s="130"/>
      <c r="N447" s="130"/>
      <c r="O447" s="130"/>
      <c r="P447" s="130"/>
      <c r="Q447" s="130"/>
    </row>
    <row r="448" spans="1:17" ht="21.95" customHeight="1">
      <c r="A448" s="130">
        <v>442</v>
      </c>
      <c r="B448" s="135" t="str">
        <f t="array" ref="B448">IF(ROWS(الشيت!$GC$10:GC451)&lt;=COUNTIF(result,"راسب"),INDEX(glos,SMALL(IF(result="راسب",ROW(result)-ROW(الشيت!$GC$10)+1),ROW(442:442))),"")</f>
        <v/>
      </c>
      <c r="C448" s="130"/>
      <c r="D448" s="130"/>
      <c r="E448" s="130"/>
      <c r="F448" s="130"/>
      <c r="G448" s="130"/>
      <c r="H448" s="130"/>
      <c r="I448" s="135"/>
      <c r="J448" s="135"/>
      <c r="K448" s="130"/>
      <c r="L448" s="130"/>
      <c r="M448" s="130"/>
      <c r="N448" s="130"/>
      <c r="O448" s="130"/>
      <c r="P448" s="130"/>
      <c r="Q448" s="130"/>
    </row>
    <row r="449" spans="1:17" ht="21.95" customHeight="1">
      <c r="A449" s="130">
        <v>443</v>
      </c>
      <c r="B449" s="135" t="str">
        <f t="array" ref="B449">IF(ROWS(الشيت!$GC$10:GC452)&lt;=COUNTIF(result,"راسب"),INDEX(glos,SMALL(IF(result="راسب",ROW(result)-ROW(الشيت!$GC$10)+1),ROW(443:443))),"")</f>
        <v/>
      </c>
      <c r="C449" s="130"/>
      <c r="D449" s="130"/>
      <c r="E449" s="130"/>
      <c r="F449" s="130"/>
      <c r="G449" s="130"/>
      <c r="H449" s="130"/>
      <c r="I449" s="135"/>
      <c r="J449" s="135"/>
      <c r="K449" s="130"/>
      <c r="L449" s="130"/>
      <c r="M449" s="130"/>
      <c r="N449" s="130"/>
      <c r="O449" s="130"/>
      <c r="P449" s="130"/>
      <c r="Q449" s="130"/>
    </row>
    <row r="450" spans="1:17" ht="21.95" customHeight="1">
      <c r="A450" s="130">
        <v>444</v>
      </c>
      <c r="B450" s="135" t="str">
        <f t="array" ref="B450">IF(ROWS(الشيت!$GC$10:GC453)&lt;=COUNTIF(result,"راسب"),INDEX(glos,SMALL(IF(result="راسب",ROW(result)-ROW(الشيت!$GC$10)+1),ROW(444:444))),"")</f>
        <v/>
      </c>
      <c r="C450" s="130"/>
      <c r="D450" s="130"/>
      <c r="E450" s="130"/>
      <c r="F450" s="130"/>
      <c r="G450" s="130"/>
      <c r="H450" s="130"/>
      <c r="I450" s="135"/>
      <c r="J450" s="135"/>
      <c r="K450" s="130"/>
      <c r="L450" s="130"/>
      <c r="M450" s="130"/>
      <c r="N450" s="130"/>
      <c r="O450" s="130"/>
      <c r="P450" s="130"/>
      <c r="Q450" s="130"/>
    </row>
    <row r="451" spans="1:17" ht="21.95" customHeight="1">
      <c r="A451" s="130">
        <v>445</v>
      </c>
      <c r="B451" s="135" t="str">
        <f t="array" ref="B451">IF(ROWS(الشيت!$GC$10:GC454)&lt;=COUNTIF(result,"راسب"),INDEX(glos,SMALL(IF(result="راسب",ROW(result)-ROW(الشيت!$GC$10)+1),ROW(445:445))),"")</f>
        <v/>
      </c>
      <c r="C451" s="130"/>
      <c r="D451" s="130"/>
      <c r="E451" s="130"/>
      <c r="F451" s="130"/>
      <c r="G451" s="130"/>
      <c r="H451" s="130"/>
      <c r="I451" s="135"/>
      <c r="J451" s="135"/>
      <c r="K451" s="130"/>
      <c r="L451" s="130"/>
      <c r="M451" s="130"/>
      <c r="N451" s="130"/>
      <c r="O451" s="130"/>
      <c r="P451" s="130"/>
      <c r="Q451" s="130"/>
    </row>
    <row r="452" spans="1:17" ht="21.95" customHeight="1">
      <c r="A452" s="130">
        <v>446</v>
      </c>
      <c r="B452" s="135" t="str">
        <f t="array" ref="B452">IF(ROWS(الشيت!$GC$10:GC455)&lt;=COUNTIF(result,"راسب"),INDEX(glos,SMALL(IF(result="راسب",ROW(result)-ROW(الشيت!$GC$10)+1),ROW(446:446))),"")</f>
        <v/>
      </c>
      <c r="C452" s="130"/>
      <c r="D452" s="130"/>
      <c r="E452" s="130"/>
      <c r="F452" s="130"/>
      <c r="G452" s="130"/>
      <c r="H452" s="130"/>
      <c r="I452" s="135"/>
      <c r="J452" s="135"/>
      <c r="K452" s="130"/>
      <c r="L452" s="130"/>
      <c r="M452" s="130"/>
      <c r="N452" s="130"/>
      <c r="O452" s="130"/>
      <c r="P452" s="130"/>
      <c r="Q452" s="130"/>
    </row>
    <row r="453" spans="1:17" ht="21.95" customHeight="1">
      <c r="A453" s="130">
        <v>447</v>
      </c>
      <c r="B453" s="135" t="str">
        <f t="array" ref="B453">IF(ROWS(الشيت!$GC$10:GC456)&lt;=COUNTIF(result,"راسب"),INDEX(glos,SMALL(IF(result="راسب",ROW(result)-ROW(الشيت!$GC$10)+1),ROW(447:447))),"")</f>
        <v/>
      </c>
      <c r="C453" s="130"/>
      <c r="D453" s="130"/>
      <c r="E453" s="130"/>
      <c r="F453" s="130"/>
      <c r="G453" s="130"/>
      <c r="H453" s="130"/>
      <c r="I453" s="135"/>
      <c r="J453" s="135"/>
      <c r="K453" s="130"/>
      <c r="L453" s="130"/>
      <c r="M453" s="130"/>
      <c r="N453" s="130"/>
      <c r="O453" s="130"/>
      <c r="P453" s="130"/>
      <c r="Q453" s="130"/>
    </row>
    <row r="454" spans="1:17" ht="21.95" customHeight="1">
      <c r="A454" s="130">
        <v>448</v>
      </c>
      <c r="B454" s="135" t="str">
        <f t="array" ref="B454">IF(ROWS(الشيت!$GC$10:GC457)&lt;=COUNTIF(result,"راسب"),INDEX(glos,SMALL(IF(result="راسب",ROW(result)-ROW(الشيت!$GC$10)+1),ROW(448:448))),"")</f>
        <v/>
      </c>
      <c r="C454" s="130"/>
      <c r="D454" s="130"/>
      <c r="E454" s="130"/>
      <c r="F454" s="130"/>
      <c r="G454" s="130"/>
      <c r="H454" s="130"/>
      <c r="I454" s="135"/>
      <c r="J454" s="135"/>
      <c r="K454" s="130"/>
      <c r="L454" s="130"/>
      <c r="M454" s="130"/>
      <c r="N454" s="130"/>
      <c r="O454" s="130"/>
      <c r="P454" s="130"/>
      <c r="Q454" s="130"/>
    </row>
    <row r="455" spans="1:17" ht="21.95" customHeight="1">
      <c r="A455" s="130">
        <v>449</v>
      </c>
      <c r="B455" s="135" t="str">
        <f t="array" ref="B455">IF(ROWS(الشيت!$GC$10:GC458)&lt;=COUNTIF(result,"راسب"),INDEX(glos,SMALL(IF(result="راسب",ROW(result)-ROW(الشيت!$GC$10)+1),ROW(449:449))),"")</f>
        <v/>
      </c>
      <c r="C455" s="130"/>
      <c r="D455" s="130"/>
      <c r="E455" s="130"/>
      <c r="F455" s="130"/>
      <c r="G455" s="130"/>
      <c r="H455" s="130"/>
      <c r="I455" s="135"/>
      <c r="J455" s="135"/>
      <c r="K455" s="130"/>
      <c r="L455" s="130"/>
      <c r="M455" s="130"/>
      <c r="N455" s="130"/>
      <c r="O455" s="130"/>
      <c r="P455" s="130"/>
      <c r="Q455" s="130"/>
    </row>
    <row r="456" spans="1:17" ht="21.95" customHeight="1">
      <c r="A456" s="130">
        <v>450</v>
      </c>
      <c r="B456" s="135" t="str">
        <f t="array" ref="B456">IF(ROWS(الشيت!$GC$10:GC459)&lt;=COUNTIF(result,"راسب"),INDEX(glos,SMALL(IF(result="راسب",ROW(result)-ROW(الشيت!$GC$10)+1),ROW(450:450))),"")</f>
        <v/>
      </c>
      <c r="C456" s="130"/>
      <c r="D456" s="130"/>
      <c r="E456" s="130"/>
      <c r="F456" s="130"/>
      <c r="G456" s="130"/>
      <c r="H456" s="130"/>
      <c r="I456" s="135"/>
      <c r="J456" s="135"/>
      <c r="K456" s="130"/>
      <c r="L456" s="130"/>
      <c r="M456" s="130"/>
      <c r="N456" s="130"/>
      <c r="O456" s="130"/>
      <c r="P456" s="130"/>
      <c r="Q456" s="130"/>
    </row>
    <row r="457" spans="1:17" ht="21.95" customHeight="1">
      <c r="A457" s="130">
        <v>451</v>
      </c>
      <c r="B457" s="135" t="str">
        <f t="array" ref="B457">IF(ROWS(الشيت!$GC$10:GC460)&lt;=COUNTIF(result,"راسب"),INDEX(glos,SMALL(IF(result="راسب",ROW(result)-ROW(الشيت!$GC$10)+1),ROW(451:451))),"")</f>
        <v/>
      </c>
      <c r="C457" s="130"/>
      <c r="D457" s="130"/>
      <c r="E457" s="130"/>
      <c r="F457" s="130"/>
      <c r="G457" s="130"/>
      <c r="H457" s="130"/>
      <c r="I457" s="135"/>
      <c r="J457" s="135"/>
      <c r="K457" s="130"/>
      <c r="L457" s="130"/>
      <c r="M457" s="130"/>
      <c r="N457" s="130"/>
      <c r="O457" s="130"/>
      <c r="P457" s="130"/>
      <c r="Q457" s="130"/>
    </row>
    <row r="458" spans="1:17" ht="21.95" customHeight="1">
      <c r="A458" s="130">
        <v>452</v>
      </c>
      <c r="B458" s="135" t="str">
        <f t="array" ref="B458">IF(ROWS(الشيت!$GC$10:GC461)&lt;=COUNTIF(result,"راسب"),INDEX(glos,SMALL(IF(result="راسب",ROW(result)-ROW(الشيت!$GC$10)+1),ROW(452:452))),"")</f>
        <v/>
      </c>
      <c r="C458" s="130"/>
      <c r="D458" s="130"/>
      <c r="E458" s="130"/>
      <c r="F458" s="130"/>
      <c r="G458" s="130"/>
      <c r="H458" s="130"/>
      <c r="I458" s="135"/>
      <c r="J458" s="135"/>
      <c r="K458" s="130"/>
      <c r="L458" s="130"/>
      <c r="M458" s="130"/>
      <c r="N458" s="130"/>
      <c r="O458" s="130"/>
      <c r="P458" s="130"/>
      <c r="Q458" s="130"/>
    </row>
    <row r="459" spans="1:17" ht="21.95" customHeight="1">
      <c r="A459" s="130">
        <v>453</v>
      </c>
      <c r="B459" s="135" t="str">
        <f t="array" ref="B459">IF(ROWS(الشيت!$GC$10:GC462)&lt;=COUNTIF(result,"راسب"),INDEX(glos,SMALL(IF(result="راسب",ROW(result)-ROW(الشيت!$GC$10)+1),ROW(453:453))),"")</f>
        <v/>
      </c>
      <c r="C459" s="130"/>
      <c r="D459" s="130"/>
      <c r="E459" s="130"/>
      <c r="F459" s="130"/>
      <c r="G459" s="130"/>
      <c r="H459" s="130"/>
      <c r="I459" s="135"/>
      <c r="J459" s="135"/>
      <c r="K459" s="130"/>
      <c r="L459" s="130"/>
      <c r="M459" s="130"/>
      <c r="N459" s="130"/>
      <c r="O459" s="130"/>
      <c r="P459" s="130"/>
      <c r="Q459" s="130"/>
    </row>
    <row r="460" spans="1:17" ht="21.95" customHeight="1">
      <c r="A460" s="130">
        <v>454</v>
      </c>
      <c r="B460" s="135" t="str">
        <f t="array" ref="B460">IF(ROWS(الشيت!$GC$10:GC463)&lt;=COUNTIF(result,"راسب"),INDEX(glos,SMALL(IF(result="راسب",ROW(result)-ROW(الشيت!$GC$10)+1),ROW(454:454))),"")</f>
        <v/>
      </c>
      <c r="C460" s="130"/>
      <c r="D460" s="130"/>
      <c r="E460" s="130"/>
      <c r="F460" s="130"/>
      <c r="G460" s="130"/>
      <c r="H460" s="130"/>
      <c r="I460" s="135"/>
      <c r="J460" s="135"/>
      <c r="K460" s="130"/>
      <c r="L460" s="130"/>
      <c r="M460" s="130"/>
      <c r="N460" s="130"/>
      <c r="O460" s="130"/>
      <c r="P460" s="130"/>
      <c r="Q460" s="130"/>
    </row>
    <row r="461" spans="1:17" ht="21.95" customHeight="1">
      <c r="A461" s="130">
        <v>455</v>
      </c>
      <c r="B461" s="135" t="str">
        <f t="array" ref="B461">IF(ROWS(الشيت!$GC$10:GC464)&lt;=COUNTIF(result,"راسب"),INDEX(glos,SMALL(IF(result="راسب",ROW(result)-ROW(الشيت!$GC$10)+1),ROW(455:455))),"")</f>
        <v/>
      </c>
      <c r="C461" s="130"/>
      <c r="D461" s="130"/>
      <c r="E461" s="130"/>
      <c r="F461" s="130"/>
      <c r="G461" s="130"/>
      <c r="H461" s="130"/>
      <c r="I461" s="135"/>
      <c r="J461" s="135"/>
      <c r="K461" s="130"/>
      <c r="L461" s="130"/>
      <c r="M461" s="130"/>
      <c r="N461" s="130"/>
      <c r="O461" s="130"/>
      <c r="P461" s="130"/>
      <c r="Q461" s="130"/>
    </row>
    <row r="462" spans="1:17" ht="21.95" customHeight="1">
      <c r="A462" s="130">
        <v>456</v>
      </c>
      <c r="B462" s="135" t="str">
        <f t="array" ref="B462">IF(ROWS(الشيت!$GC$10:GC465)&lt;=COUNTIF(result,"راسب"),INDEX(glos,SMALL(IF(result="راسب",ROW(result)-ROW(الشيت!$GC$10)+1),ROW(456:456))),"")</f>
        <v/>
      </c>
      <c r="C462" s="130"/>
      <c r="D462" s="130"/>
      <c r="E462" s="130"/>
      <c r="F462" s="130"/>
      <c r="G462" s="130"/>
      <c r="H462" s="130"/>
      <c r="I462" s="135"/>
      <c r="J462" s="135"/>
      <c r="K462" s="130"/>
      <c r="L462" s="130"/>
      <c r="M462" s="130"/>
      <c r="N462" s="130"/>
      <c r="O462" s="130"/>
      <c r="P462" s="130"/>
      <c r="Q462" s="130"/>
    </row>
    <row r="463" spans="1:17" ht="21.95" customHeight="1">
      <c r="A463" s="130">
        <v>457</v>
      </c>
      <c r="B463" s="135" t="str">
        <f t="array" ref="B463">IF(ROWS(الشيت!$GC$10:GC466)&lt;=COUNTIF(result,"راسب"),INDEX(glos,SMALL(IF(result="راسب",ROW(result)-ROW(الشيت!$GC$10)+1),ROW(457:457))),"")</f>
        <v/>
      </c>
      <c r="C463" s="130"/>
      <c r="D463" s="130"/>
      <c r="E463" s="130"/>
      <c r="F463" s="130"/>
      <c r="G463" s="130"/>
      <c r="H463" s="130"/>
      <c r="I463" s="135"/>
      <c r="J463" s="135"/>
      <c r="K463" s="130"/>
      <c r="L463" s="130"/>
      <c r="M463" s="130"/>
      <c r="N463" s="130"/>
      <c r="O463" s="130"/>
      <c r="P463" s="130"/>
      <c r="Q463" s="130"/>
    </row>
    <row r="464" spans="1:17" ht="21.95" customHeight="1">
      <c r="A464" s="130">
        <v>458</v>
      </c>
      <c r="B464" s="135" t="str">
        <f t="array" ref="B464">IF(ROWS(الشيت!$GC$10:GC467)&lt;=COUNTIF(result,"راسب"),INDEX(glos,SMALL(IF(result="راسب",ROW(result)-ROW(الشيت!$GC$10)+1),ROW(458:458))),"")</f>
        <v/>
      </c>
      <c r="C464" s="130"/>
      <c r="D464" s="130"/>
      <c r="E464" s="130"/>
      <c r="F464" s="130"/>
      <c r="G464" s="130"/>
      <c r="H464" s="130"/>
      <c r="I464" s="135"/>
      <c r="J464" s="135"/>
      <c r="K464" s="130"/>
      <c r="L464" s="130"/>
      <c r="M464" s="130"/>
      <c r="N464" s="130"/>
      <c r="O464" s="130"/>
      <c r="P464" s="130"/>
      <c r="Q464" s="130"/>
    </row>
    <row r="465" spans="1:17" ht="21.95" customHeight="1">
      <c r="A465" s="130">
        <v>459</v>
      </c>
      <c r="B465" s="135" t="str">
        <f t="array" ref="B465">IF(ROWS(الشيت!$GC$10:GC468)&lt;=COUNTIF(result,"راسب"),INDEX(glos,SMALL(IF(result="راسب",ROW(result)-ROW(الشيت!$GC$10)+1),ROW(459:459))),"")</f>
        <v/>
      </c>
      <c r="C465" s="130"/>
      <c r="D465" s="130"/>
      <c r="E465" s="130"/>
      <c r="F465" s="130"/>
      <c r="G465" s="130"/>
      <c r="H465" s="130"/>
      <c r="I465" s="135"/>
      <c r="J465" s="135"/>
      <c r="K465" s="130"/>
      <c r="L465" s="130"/>
      <c r="M465" s="130"/>
      <c r="N465" s="130"/>
      <c r="O465" s="130"/>
      <c r="P465" s="130"/>
      <c r="Q465" s="130"/>
    </row>
    <row r="466" spans="1:17" ht="21.95" customHeight="1">
      <c r="A466" s="130">
        <v>460</v>
      </c>
      <c r="B466" s="135" t="str">
        <f t="array" ref="B466">IF(ROWS(الشيت!$GC$10:GC469)&lt;=COUNTIF(result,"راسب"),INDEX(glos,SMALL(IF(result="راسب",ROW(result)-ROW(الشيت!$GC$10)+1),ROW(460:460))),"")</f>
        <v/>
      </c>
      <c r="C466" s="130"/>
      <c r="D466" s="130"/>
      <c r="E466" s="130"/>
      <c r="F466" s="130"/>
      <c r="G466" s="130"/>
      <c r="H466" s="130"/>
      <c r="I466" s="135"/>
      <c r="J466" s="135"/>
      <c r="K466" s="130"/>
      <c r="L466" s="130"/>
      <c r="M466" s="130"/>
      <c r="N466" s="130"/>
      <c r="O466" s="130"/>
      <c r="P466" s="130"/>
      <c r="Q466" s="130"/>
    </row>
    <row r="467" spans="1:17" ht="21.95" customHeight="1">
      <c r="A467" s="130">
        <v>461</v>
      </c>
      <c r="B467" s="135" t="str">
        <f t="array" ref="B467">IF(ROWS(الشيت!$GC$10:GC470)&lt;=COUNTIF(result,"راسب"),INDEX(glos,SMALL(IF(result="راسب",ROW(result)-ROW(الشيت!$GC$10)+1),ROW(461:461))),"")</f>
        <v/>
      </c>
      <c r="C467" s="130"/>
      <c r="D467" s="130"/>
      <c r="E467" s="130"/>
      <c r="F467" s="130"/>
      <c r="G467" s="130"/>
      <c r="H467" s="130"/>
      <c r="I467" s="135"/>
      <c r="J467" s="135"/>
      <c r="K467" s="130"/>
      <c r="L467" s="130"/>
      <c r="M467" s="130"/>
      <c r="N467" s="130"/>
      <c r="O467" s="130"/>
      <c r="P467" s="130"/>
      <c r="Q467" s="130"/>
    </row>
    <row r="468" spans="1:17" ht="21.95" customHeight="1">
      <c r="A468" s="130">
        <v>462</v>
      </c>
      <c r="B468" s="135" t="str">
        <f t="array" ref="B468">IF(ROWS(الشيت!$GC$10:GC471)&lt;=COUNTIF(result,"راسب"),INDEX(glos,SMALL(IF(result="راسب",ROW(result)-ROW(الشيت!$GC$10)+1),ROW(462:462))),"")</f>
        <v/>
      </c>
      <c r="C468" s="130"/>
      <c r="D468" s="130"/>
      <c r="E468" s="130"/>
      <c r="F468" s="130"/>
      <c r="G468" s="130"/>
      <c r="H468" s="130"/>
      <c r="I468" s="135"/>
      <c r="J468" s="135"/>
      <c r="K468" s="130"/>
      <c r="L468" s="130"/>
      <c r="M468" s="130"/>
      <c r="N468" s="130"/>
      <c r="O468" s="130"/>
      <c r="P468" s="130"/>
      <c r="Q468" s="130"/>
    </row>
    <row r="469" spans="1:17" ht="21.95" customHeight="1">
      <c r="A469" s="130">
        <v>463</v>
      </c>
      <c r="B469" s="135" t="str">
        <f t="array" ref="B469">IF(ROWS(الشيت!$GC$10:GC472)&lt;=COUNTIF(result,"راسب"),INDEX(glos,SMALL(IF(result="راسب",ROW(result)-ROW(الشيت!$GC$10)+1),ROW(463:463))),"")</f>
        <v/>
      </c>
      <c r="C469" s="130"/>
      <c r="D469" s="130"/>
      <c r="E469" s="130"/>
      <c r="F469" s="130"/>
      <c r="G469" s="130"/>
      <c r="H469" s="130"/>
      <c r="I469" s="135"/>
      <c r="J469" s="135"/>
      <c r="K469" s="130"/>
      <c r="L469" s="130"/>
      <c r="M469" s="130"/>
      <c r="N469" s="130"/>
      <c r="O469" s="130"/>
      <c r="P469" s="130"/>
      <c r="Q469" s="130"/>
    </row>
    <row r="470" spans="1:17" ht="21.95" customHeight="1">
      <c r="A470" s="130">
        <v>464</v>
      </c>
      <c r="B470" s="135" t="str">
        <f t="array" ref="B470">IF(ROWS(الشيت!$GC$10:GC473)&lt;=COUNTIF(result,"راسب"),INDEX(glos,SMALL(IF(result="راسب",ROW(result)-ROW(الشيت!$GC$10)+1),ROW(464:464))),"")</f>
        <v/>
      </c>
      <c r="C470" s="130"/>
      <c r="D470" s="130"/>
      <c r="E470" s="130"/>
      <c r="F470" s="130"/>
      <c r="G470" s="130"/>
      <c r="H470" s="130"/>
      <c r="I470" s="135"/>
      <c r="J470" s="135"/>
      <c r="K470" s="130"/>
      <c r="L470" s="130"/>
      <c r="M470" s="130"/>
      <c r="N470" s="130"/>
      <c r="O470" s="130"/>
      <c r="P470" s="130"/>
      <c r="Q470" s="130"/>
    </row>
    <row r="471" spans="1:17" ht="21.95" customHeight="1">
      <c r="A471" s="130">
        <v>465</v>
      </c>
      <c r="B471" s="135" t="str">
        <f t="array" ref="B471">IF(ROWS(الشيت!$GC$10:GC474)&lt;=COUNTIF(result,"راسب"),INDEX(glos,SMALL(IF(result="راسب",ROW(result)-ROW(الشيت!$GC$10)+1),ROW(465:465))),"")</f>
        <v/>
      </c>
      <c r="C471" s="130"/>
      <c r="D471" s="130"/>
      <c r="E471" s="130"/>
      <c r="F471" s="130"/>
      <c r="G471" s="130"/>
      <c r="H471" s="130"/>
      <c r="I471" s="135"/>
      <c r="J471" s="135"/>
      <c r="K471" s="130"/>
      <c r="L471" s="130"/>
      <c r="M471" s="130"/>
      <c r="N471" s="130"/>
      <c r="O471" s="130"/>
      <c r="P471" s="130"/>
      <c r="Q471" s="130"/>
    </row>
    <row r="472" spans="1:17" ht="21.95" customHeight="1">
      <c r="A472" s="130">
        <v>466</v>
      </c>
      <c r="B472" s="135" t="str">
        <f t="array" ref="B472">IF(ROWS(الشيت!$GC$10:GC475)&lt;=COUNTIF(result,"راسب"),INDEX(glos,SMALL(IF(result="راسب",ROW(result)-ROW(الشيت!$GC$10)+1),ROW(466:466))),"")</f>
        <v/>
      </c>
      <c r="C472" s="130"/>
      <c r="D472" s="130"/>
      <c r="E472" s="130"/>
      <c r="F472" s="130"/>
      <c r="G472" s="130"/>
      <c r="H472" s="130"/>
      <c r="I472" s="135"/>
      <c r="J472" s="135"/>
      <c r="K472" s="130"/>
      <c r="L472" s="130"/>
      <c r="M472" s="130"/>
      <c r="N472" s="130"/>
      <c r="O472" s="130"/>
      <c r="P472" s="130"/>
      <c r="Q472" s="130"/>
    </row>
    <row r="473" spans="1:17" ht="21.95" customHeight="1">
      <c r="A473" s="130">
        <v>467</v>
      </c>
      <c r="B473" s="135" t="str">
        <f t="array" ref="B473">IF(ROWS(الشيت!$GC$10:GC476)&lt;=COUNTIF(result,"راسب"),INDEX(glos,SMALL(IF(result="راسب",ROW(result)-ROW(الشيت!$GC$10)+1),ROW(467:467))),"")</f>
        <v/>
      </c>
      <c r="C473" s="130"/>
      <c r="D473" s="130"/>
      <c r="E473" s="130"/>
      <c r="F473" s="130"/>
      <c r="G473" s="130"/>
      <c r="H473" s="130"/>
      <c r="I473" s="135"/>
      <c r="J473" s="135"/>
      <c r="K473" s="130"/>
      <c r="L473" s="130"/>
      <c r="M473" s="130"/>
      <c r="N473" s="130"/>
      <c r="O473" s="130"/>
      <c r="P473" s="130"/>
      <c r="Q473" s="130"/>
    </row>
    <row r="474" spans="1:17" ht="21.95" customHeight="1">
      <c r="A474" s="130">
        <v>468</v>
      </c>
      <c r="B474" s="135" t="str">
        <f t="array" ref="B474">IF(ROWS(الشيت!$GC$10:GC477)&lt;=COUNTIF(result,"راسب"),INDEX(glos,SMALL(IF(result="راسب",ROW(result)-ROW(الشيت!$GC$10)+1),ROW(468:468))),"")</f>
        <v/>
      </c>
      <c r="C474" s="130"/>
      <c r="D474" s="130"/>
      <c r="E474" s="130"/>
      <c r="F474" s="130"/>
      <c r="G474" s="130"/>
      <c r="H474" s="130"/>
      <c r="I474" s="135"/>
      <c r="J474" s="135"/>
      <c r="K474" s="130"/>
      <c r="L474" s="130"/>
      <c r="M474" s="130"/>
      <c r="N474" s="130"/>
      <c r="O474" s="130"/>
      <c r="P474" s="130"/>
      <c r="Q474" s="130"/>
    </row>
    <row r="475" spans="1:17" ht="21.95" customHeight="1">
      <c r="A475" s="130">
        <v>469</v>
      </c>
      <c r="B475" s="135" t="str">
        <f t="array" ref="B475">IF(ROWS(الشيت!$GC$10:GC478)&lt;=COUNTIF(result,"راسب"),INDEX(glos,SMALL(IF(result="راسب",ROW(result)-ROW(الشيت!$GC$10)+1),ROW(469:469))),"")</f>
        <v/>
      </c>
      <c r="C475" s="130"/>
      <c r="D475" s="130"/>
      <c r="E475" s="130"/>
      <c r="F475" s="130"/>
      <c r="G475" s="130"/>
      <c r="H475" s="130"/>
      <c r="I475" s="135"/>
      <c r="J475" s="135"/>
      <c r="K475" s="130"/>
      <c r="L475" s="130"/>
      <c r="M475" s="130"/>
      <c r="N475" s="130"/>
      <c r="O475" s="130"/>
      <c r="P475" s="130"/>
      <c r="Q475" s="130"/>
    </row>
    <row r="476" spans="1:17" ht="21.95" customHeight="1">
      <c r="A476" s="130">
        <v>470</v>
      </c>
      <c r="B476" s="135" t="str">
        <f t="array" ref="B476">IF(ROWS(الشيت!$GC$10:GC479)&lt;=COUNTIF(result,"راسب"),INDEX(glos,SMALL(IF(result="راسب",ROW(result)-ROW(الشيت!$GC$10)+1),ROW(470:470))),"")</f>
        <v/>
      </c>
      <c r="C476" s="130"/>
      <c r="D476" s="130"/>
      <c r="E476" s="130"/>
      <c r="F476" s="130"/>
      <c r="G476" s="130"/>
      <c r="H476" s="130"/>
      <c r="I476" s="135"/>
      <c r="J476" s="135"/>
      <c r="K476" s="130"/>
      <c r="L476" s="130"/>
      <c r="M476" s="130"/>
      <c r="N476" s="130"/>
      <c r="O476" s="130"/>
      <c r="P476" s="130"/>
      <c r="Q476" s="130"/>
    </row>
    <row r="477" spans="1:17" ht="21.95" customHeight="1">
      <c r="A477" s="130">
        <v>471</v>
      </c>
      <c r="B477" s="135" t="str">
        <f t="array" ref="B477">IF(ROWS(الشيت!$GC$10:GC480)&lt;=COUNTIF(result,"راسب"),INDEX(glos,SMALL(IF(result="راسب",ROW(result)-ROW(الشيت!$GC$10)+1),ROW(471:471))),"")</f>
        <v/>
      </c>
      <c r="C477" s="130"/>
      <c r="D477" s="130"/>
      <c r="E477" s="130"/>
      <c r="F477" s="130"/>
      <c r="G477" s="130"/>
      <c r="H477" s="130"/>
      <c r="I477" s="135"/>
      <c r="J477" s="135"/>
      <c r="K477" s="130"/>
      <c r="L477" s="130"/>
      <c r="M477" s="130"/>
      <c r="N477" s="130"/>
      <c r="O477" s="130"/>
      <c r="P477" s="130"/>
      <c r="Q477" s="130"/>
    </row>
    <row r="478" spans="1:17" ht="21.95" customHeight="1">
      <c r="A478" s="130">
        <v>472</v>
      </c>
      <c r="B478" s="135" t="str">
        <f t="array" ref="B478">IF(ROWS(الشيت!$GC$10:GC481)&lt;=COUNTIF(result,"راسب"),INDEX(glos,SMALL(IF(result="راسب",ROW(result)-ROW(الشيت!$GC$10)+1),ROW(472:472))),"")</f>
        <v/>
      </c>
      <c r="C478" s="130"/>
      <c r="D478" s="130"/>
      <c r="E478" s="130"/>
      <c r="F478" s="130"/>
      <c r="G478" s="130"/>
      <c r="H478" s="130"/>
      <c r="I478" s="135"/>
      <c r="J478" s="135"/>
      <c r="K478" s="130"/>
      <c r="L478" s="130"/>
      <c r="M478" s="130"/>
      <c r="N478" s="130"/>
      <c r="O478" s="130"/>
      <c r="P478" s="130"/>
      <c r="Q478" s="130"/>
    </row>
    <row r="479" spans="1:17" ht="21.95" customHeight="1">
      <c r="A479" s="130">
        <v>473</v>
      </c>
      <c r="B479" s="135" t="str">
        <f t="array" ref="B479">IF(ROWS(الشيت!$GC$10:GC482)&lt;=COUNTIF(result,"راسب"),INDEX(glos,SMALL(IF(result="راسب",ROW(result)-ROW(الشيت!$GC$10)+1),ROW(473:473))),"")</f>
        <v/>
      </c>
      <c r="C479" s="130"/>
      <c r="D479" s="130"/>
      <c r="E479" s="130"/>
      <c r="F479" s="130"/>
      <c r="G479" s="130"/>
      <c r="H479" s="130"/>
      <c r="I479" s="135"/>
      <c r="J479" s="135"/>
      <c r="K479" s="130"/>
      <c r="L479" s="130"/>
      <c r="M479" s="130"/>
      <c r="N479" s="130"/>
      <c r="O479" s="130"/>
      <c r="P479" s="130"/>
      <c r="Q479" s="130"/>
    </row>
    <row r="480" spans="1:17" ht="21.95" customHeight="1">
      <c r="A480" s="130">
        <v>474</v>
      </c>
      <c r="B480" s="135" t="str">
        <f t="array" ref="B480">IF(ROWS(الشيت!$GC$10:GC483)&lt;=COUNTIF(result,"راسب"),INDEX(glos,SMALL(IF(result="راسب",ROW(result)-ROW(الشيت!$GC$10)+1),ROW(474:474))),"")</f>
        <v/>
      </c>
      <c r="C480" s="130"/>
      <c r="D480" s="130"/>
      <c r="E480" s="130"/>
      <c r="F480" s="130"/>
      <c r="G480" s="130"/>
      <c r="H480" s="130"/>
      <c r="I480" s="135"/>
      <c r="J480" s="135"/>
      <c r="K480" s="130"/>
      <c r="L480" s="130"/>
      <c r="M480" s="130"/>
      <c r="N480" s="130"/>
      <c r="O480" s="130"/>
      <c r="P480" s="130"/>
      <c r="Q480" s="130"/>
    </row>
    <row r="481" spans="1:17" ht="21.95" customHeight="1">
      <c r="A481" s="130">
        <v>475</v>
      </c>
      <c r="B481" s="135" t="str">
        <f t="array" ref="B481">IF(ROWS(الشيت!$GC$10:GC484)&lt;=COUNTIF(result,"راسب"),INDEX(glos,SMALL(IF(result="راسب",ROW(result)-ROW(الشيت!$GC$10)+1),ROW(475:475))),"")</f>
        <v/>
      </c>
      <c r="C481" s="130"/>
      <c r="D481" s="130"/>
      <c r="E481" s="130"/>
      <c r="F481" s="130"/>
      <c r="G481" s="130"/>
      <c r="H481" s="130"/>
      <c r="I481" s="135"/>
      <c r="J481" s="135"/>
      <c r="K481" s="130"/>
      <c r="L481" s="130"/>
      <c r="M481" s="130"/>
      <c r="N481" s="130"/>
      <c r="O481" s="130"/>
      <c r="P481" s="130"/>
      <c r="Q481" s="130"/>
    </row>
    <row r="482" spans="1:17" ht="21.95" customHeight="1">
      <c r="A482" s="130">
        <v>476</v>
      </c>
      <c r="B482" s="135" t="str">
        <f t="array" ref="B482">IF(ROWS(الشيت!$GC$10:GC485)&lt;=COUNTIF(result,"راسب"),INDEX(glos,SMALL(IF(result="راسب",ROW(result)-ROW(الشيت!$GC$10)+1),ROW(476:476))),"")</f>
        <v/>
      </c>
      <c r="C482" s="130"/>
      <c r="D482" s="130"/>
      <c r="E482" s="130"/>
      <c r="F482" s="130"/>
      <c r="G482" s="130"/>
      <c r="H482" s="130"/>
      <c r="I482" s="135"/>
      <c r="J482" s="135"/>
      <c r="K482" s="130"/>
      <c r="L482" s="130"/>
      <c r="M482" s="130"/>
      <c r="N482" s="130"/>
      <c r="O482" s="130"/>
      <c r="P482" s="130"/>
      <c r="Q482" s="130"/>
    </row>
    <row r="483" spans="1:17" ht="21.95" customHeight="1">
      <c r="A483" s="130">
        <v>477</v>
      </c>
      <c r="B483" s="135" t="str">
        <f t="array" ref="B483">IF(ROWS(الشيت!$GC$10:GC486)&lt;=COUNTIF(result,"راسب"),INDEX(glos,SMALL(IF(result="راسب",ROW(result)-ROW(الشيت!$GC$10)+1),ROW(477:477))),"")</f>
        <v/>
      </c>
      <c r="C483" s="130"/>
      <c r="D483" s="130"/>
      <c r="E483" s="130"/>
      <c r="F483" s="130"/>
      <c r="G483" s="130"/>
      <c r="H483" s="130"/>
      <c r="I483" s="135"/>
      <c r="J483" s="135"/>
      <c r="K483" s="130"/>
      <c r="L483" s="130"/>
      <c r="M483" s="130"/>
      <c r="N483" s="130"/>
      <c r="O483" s="130"/>
      <c r="P483" s="130"/>
      <c r="Q483" s="130"/>
    </row>
    <row r="484" spans="1:17" ht="21.95" customHeight="1">
      <c r="A484" s="130">
        <v>478</v>
      </c>
      <c r="B484" s="135" t="str">
        <f t="array" ref="B484">IF(ROWS(الشيت!$GC$10:GC487)&lt;=COUNTIF(result,"راسب"),INDEX(glos,SMALL(IF(result="راسب",ROW(result)-ROW(الشيت!$GC$10)+1),ROW(478:478))),"")</f>
        <v/>
      </c>
      <c r="C484" s="130"/>
      <c r="D484" s="130"/>
      <c r="E484" s="130"/>
      <c r="F484" s="130"/>
      <c r="G484" s="130"/>
      <c r="H484" s="130"/>
      <c r="I484" s="135"/>
      <c r="J484" s="135"/>
      <c r="K484" s="130"/>
      <c r="L484" s="130"/>
      <c r="M484" s="130"/>
      <c r="N484" s="130"/>
      <c r="O484" s="130"/>
      <c r="P484" s="130"/>
      <c r="Q484" s="130"/>
    </row>
    <row r="485" spans="1:17" ht="21.95" customHeight="1">
      <c r="A485" s="130">
        <v>479</v>
      </c>
      <c r="B485" s="135" t="str">
        <f t="array" ref="B485">IF(ROWS(الشيت!$GC$10:GC488)&lt;=COUNTIF(result,"راسب"),INDEX(glos,SMALL(IF(result="راسب",ROW(result)-ROW(الشيت!$GC$10)+1),ROW(479:479))),"")</f>
        <v/>
      </c>
      <c r="C485" s="130"/>
      <c r="D485" s="130"/>
      <c r="E485" s="130"/>
      <c r="F485" s="130"/>
      <c r="G485" s="130"/>
      <c r="H485" s="130"/>
      <c r="I485" s="135"/>
      <c r="J485" s="135"/>
      <c r="K485" s="130"/>
      <c r="L485" s="130"/>
      <c r="M485" s="130"/>
      <c r="N485" s="130"/>
      <c r="O485" s="130"/>
      <c r="P485" s="130"/>
      <c r="Q485" s="130"/>
    </row>
    <row r="486" spans="1:17" ht="21.95" customHeight="1">
      <c r="A486" s="130">
        <v>480</v>
      </c>
      <c r="B486" s="135" t="str">
        <f t="array" ref="B486">IF(ROWS(الشيت!$GC$10:GC489)&lt;=COUNTIF(result,"راسب"),INDEX(glos,SMALL(IF(result="راسب",ROW(result)-ROW(الشيت!$GC$10)+1),ROW(480:480))),"")</f>
        <v/>
      </c>
      <c r="C486" s="130"/>
      <c r="D486" s="130"/>
      <c r="E486" s="130"/>
      <c r="F486" s="130"/>
      <c r="G486" s="130"/>
      <c r="H486" s="130"/>
      <c r="I486" s="135"/>
      <c r="J486" s="135"/>
      <c r="K486" s="130"/>
      <c r="L486" s="130"/>
      <c r="M486" s="130"/>
      <c r="N486" s="130"/>
      <c r="O486" s="130"/>
      <c r="P486" s="130"/>
      <c r="Q486" s="130"/>
    </row>
    <row r="487" spans="1:17" ht="21.95" customHeight="1">
      <c r="A487" s="130">
        <v>481</v>
      </c>
      <c r="B487" s="135" t="str">
        <f t="array" ref="B487">IF(ROWS(الشيت!$GC$10:GC490)&lt;=COUNTIF(result,"راسب"),INDEX(glos,SMALL(IF(result="راسب",ROW(result)-ROW(الشيت!$GC$10)+1),ROW(481:481))),"")</f>
        <v/>
      </c>
      <c r="C487" s="130"/>
      <c r="D487" s="130"/>
      <c r="E487" s="130"/>
      <c r="F487" s="130"/>
      <c r="G487" s="130"/>
      <c r="H487" s="130"/>
      <c r="I487" s="135"/>
      <c r="J487" s="135"/>
      <c r="K487" s="130"/>
      <c r="L487" s="130"/>
      <c r="M487" s="130"/>
      <c r="N487" s="130"/>
      <c r="O487" s="130"/>
      <c r="P487" s="130"/>
      <c r="Q487" s="130"/>
    </row>
    <row r="488" spans="1:17" ht="21.95" customHeight="1">
      <c r="A488" s="130">
        <v>482</v>
      </c>
      <c r="B488" s="135" t="str">
        <f t="array" ref="B488">IF(ROWS(الشيت!$GC$10:GC491)&lt;=COUNTIF(result,"راسب"),INDEX(glos,SMALL(IF(result="راسب",ROW(result)-ROW(الشيت!$GC$10)+1),ROW(482:482))),"")</f>
        <v/>
      </c>
      <c r="C488" s="130"/>
      <c r="D488" s="130"/>
      <c r="E488" s="130"/>
      <c r="F488" s="130"/>
      <c r="G488" s="130"/>
      <c r="H488" s="130"/>
      <c r="I488" s="135"/>
      <c r="J488" s="135"/>
      <c r="K488" s="130"/>
      <c r="L488" s="130"/>
      <c r="M488" s="130"/>
      <c r="N488" s="130"/>
      <c r="O488" s="130"/>
      <c r="P488" s="130"/>
      <c r="Q488" s="130"/>
    </row>
    <row r="489" spans="1:17" ht="21.95" customHeight="1">
      <c r="A489" s="130">
        <v>483</v>
      </c>
      <c r="B489" s="135" t="str">
        <f t="array" ref="B489">IF(ROWS(الشيت!$GC$10:GC492)&lt;=COUNTIF(result,"راسب"),INDEX(glos,SMALL(IF(result="راسب",ROW(result)-ROW(الشيت!$GC$10)+1),ROW(483:483))),"")</f>
        <v/>
      </c>
      <c r="C489" s="130"/>
      <c r="D489" s="130"/>
      <c r="E489" s="130"/>
      <c r="F489" s="130"/>
      <c r="G489" s="130"/>
      <c r="H489" s="130"/>
      <c r="I489" s="135"/>
      <c r="J489" s="135"/>
      <c r="K489" s="130"/>
      <c r="L489" s="130"/>
      <c r="M489" s="130"/>
      <c r="N489" s="130"/>
      <c r="O489" s="130"/>
      <c r="P489" s="130"/>
      <c r="Q489" s="130"/>
    </row>
    <row r="490" spans="1:17" ht="21.95" customHeight="1">
      <c r="A490" s="130">
        <v>484</v>
      </c>
      <c r="B490" s="135" t="str">
        <f t="array" ref="B490">IF(ROWS(الشيت!$GC$10:GC493)&lt;=COUNTIF(result,"راسب"),INDEX(glos,SMALL(IF(result="راسب",ROW(result)-ROW(الشيت!$GC$10)+1),ROW(484:484))),"")</f>
        <v/>
      </c>
      <c r="C490" s="130"/>
      <c r="D490" s="130"/>
      <c r="E490" s="130"/>
      <c r="F490" s="130"/>
      <c r="G490" s="130"/>
      <c r="H490" s="130"/>
      <c r="I490" s="135"/>
      <c r="J490" s="135"/>
      <c r="K490" s="130"/>
      <c r="L490" s="130"/>
      <c r="M490" s="130"/>
      <c r="N490" s="130"/>
      <c r="O490" s="130"/>
      <c r="P490" s="130"/>
      <c r="Q490" s="130"/>
    </row>
    <row r="491" spans="1:17" ht="21.95" customHeight="1">
      <c r="A491" s="130">
        <v>485</v>
      </c>
      <c r="B491" s="135" t="str">
        <f t="array" ref="B491">IF(ROWS(الشيت!$GC$10:GC494)&lt;=COUNTIF(result,"راسب"),INDEX(glos,SMALL(IF(result="راسب",ROW(result)-ROW(الشيت!$GC$10)+1),ROW(485:485))),"")</f>
        <v/>
      </c>
      <c r="C491" s="130"/>
      <c r="D491" s="130"/>
      <c r="E491" s="130"/>
      <c r="F491" s="130"/>
      <c r="G491" s="130"/>
      <c r="H491" s="130"/>
      <c r="I491" s="135"/>
      <c r="J491" s="135"/>
      <c r="K491" s="130"/>
      <c r="L491" s="130"/>
      <c r="M491" s="130"/>
      <c r="N491" s="130"/>
      <c r="O491" s="130"/>
      <c r="P491" s="130"/>
      <c r="Q491" s="130"/>
    </row>
    <row r="492" spans="1:17" ht="21.95" customHeight="1">
      <c r="A492" s="130">
        <v>486</v>
      </c>
      <c r="B492" s="135" t="str">
        <f t="array" ref="B492">IF(ROWS(الشيت!$GC$10:GC495)&lt;=COUNTIF(result,"راسب"),INDEX(glos,SMALL(IF(result="راسب",ROW(result)-ROW(الشيت!$GC$10)+1),ROW(486:486))),"")</f>
        <v/>
      </c>
      <c r="C492" s="130"/>
      <c r="D492" s="130"/>
      <c r="E492" s="130"/>
      <c r="F492" s="130"/>
      <c r="G492" s="130"/>
      <c r="H492" s="130"/>
      <c r="I492" s="135"/>
      <c r="J492" s="135"/>
      <c r="K492" s="130"/>
      <c r="L492" s="130"/>
      <c r="M492" s="130"/>
      <c r="N492" s="130"/>
      <c r="O492" s="130"/>
      <c r="P492" s="130"/>
      <c r="Q492" s="130"/>
    </row>
    <row r="493" spans="1:17" ht="21.95" customHeight="1">
      <c r="A493" s="130">
        <v>487</v>
      </c>
      <c r="B493" s="135" t="str">
        <f t="array" ref="B493">IF(ROWS(الشيت!$GC$10:GC496)&lt;=COUNTIF(result,"راسب"),INDEX(glos,SMALL(IF(result="راسب",ROW(result)-ROW(الشيت!$GC$10)+1),ROW(487:487))),"")</f>
        <v/>
      </c>
      <c r="C493" s="130"/>
      <c r="D493" s="130"/>
      <c r="E493" s="130"/>
      <c r="F493" s="130"/>
      <c r="G493" s="130"/>
      <c r="H493" s="130"/>
      <c r="I493" s="135"/>
      <c r="J493" s="135"/>
      <c r="K493" s="130"/>
      <c r="L493" s="130"/>
      <c r="M493" s="130"/>
      <c r="N493" s="130"/>
      <c r="O493" s="130"/>
      <c r="P493" s="130"/>
      <c r="Q493" s="130"/>
    </row>
    <row r="494" spans="1:17" ht="21.95" customHeight="1">
      <c r="A494" s="130">
        <v>488</v>
      </c>
      <c r="B494" s="135" t="str">
        <f t="array" ref="B494">IF(ROWS(الشيت!$GC$10:GC497)&lt;=COUNTIF(result,"راسب"),INDEX(glos,SMALL(IF(result="راسب",ROW(result)-ROW(الشيت!$GC$10)+1),ROW(488:488))),"")</f>
        <v/>
      </c>
      <c r="C494" s="130"/>
      <c r="D494" s="130"/>
      <c r="E494" s="130"/>
      <c r="F494" s="130"/>
      <c r="G494" s="130"/>
      <c r="H494" s="130"/>
      <c r="I494" s="135"/>
      <c r="J494" s="135"/>
      <c r="K494" s="130"/>
      <c r="L494" s="130"/>
      <c r="M494" s="130"/>
      <c r="N494" s="130"/>
      <c r="O494" s="130"/>
      <c r="P494" s="130"/>
      <c r="Q494" s="130"/>
    </row>
    <row r="495" spans="1:17" ht="21.95" customHeight="1">
      <c r="A495" s="130">
        <v>489</v>
      </c>
      <c r="B495" s="135" t="str">
        <f t="array" ref="B495">IF(ROWS(الشيت!$GC$10:GC498)&lt;=COUNTIF(result,"راسب"),INDEX(glos,SMALL(IF(result="راسب",ROW(result)-ROW(الشيت!$GC$10)+1),ROW(489:489))),"")</f>
        <v/>
      </c>
      <c r="C495" s="130"/>
      <c r="D495" s="130"/>
      <c r="E495" s="130"/>
      <c r="F495" s="130"/>
      <c r="G495" s="130"/>
      <c r="H495" s="130"/>
      <c r="I495" s="135"/>
      <c r="J495" s="135"/>
      <c r="K495" s="130"/>
      <c r="L495" s="130"/>
      <c r="M495" s="130"/>
      <c r="N495" s="130"/>
      <c r="O495" s="130"/>
      <c r="P495" s="130"/>
      <c r="Q495" s="130"/>
    </row>
    <row r="496" spans="1:17" ht="21.95" customHeight="1">
      <c r="A496" s="130">
        <v>490</v>
      </c>
      <c r="B496" s="135" t="str">
        <f t="array" ref="B496">IF(ROWS(الشيت!$GC$10:GC499)&lt;=COUNTIF(result,"راسب"),INDEX(glos,SMALL(IF(result="راسب",ROW(result)-ROW(الشيت!$GC$10)+1),ROW(490:490))),"")</f>
        <v/>
      </c>
      <c r="C496" s="130"/>
      <c r="D496" s="130"/>
      <c r="E496" s="130"/>
      <c r="F496" s="130"/>
      <c r="G496" s="130"/>
      <c r="H496" s="130"/>
      <c r="I496" s="135"/>
      <c r="J496" s="135"/>
      <c r="K496" s="130"/>
      <c r="L496" s="130"/>
      <c r="M496" s="130"/>
      <c r="N496" s="130"/>
      <c r="O496" s="130"/>
      <c r="P496" s="130"/>
      <c r="Q496" s="130"/>
    </row>
    <row r="497" spans="1:17" ht="21.95" customHeight="1">
      <c r="A497" s="130">
        <v>491</v>
      </c>
      <c r="B497" s="135" t="str">
        <f t="array" ref="B497">IF(ROWS(الشيت!$GC$10:GC500)&lt;=COUNTIF(result,"راسب"),INDEX(glos,SMALL(IF(result="راسب",ROW(result)-ROW(الشيت!$GC$10)+1),ROW(491:491))),"")</f>
        <v/>
      </c>
      <c r="C497" s="130"/>
      <c r="D497" s="130"/>
      <c r="E497" s="130"/>
      <c r="F497" s="130"/>
      <c r="G497" s="130"/>
      <c r="H497" s="130"/>
      <c r="I497" s="135"/>
      <c r="J497" s="135"/>
      <c r="K497" s="130"/>
      <c r="L497" s="130"/>
      <c r="M497" s="130"/>
      <c r="N497" s="130"/>
      <c r="O497" s="130"/>
      <c r="P497" s="130"/>
      <c r="Q497" s="130"/>
    </row>
    <row r="498" spans="1:17" ht="21.95" customHeight="1">
      <c r="A498" s="130">
        <v>492</v>
      </c>
      <c r="B498" s="135" t="str">
        <f t="array" ref="B498">IF(ROWS(الشيت!$GC$10:GC501)&lt;=COUNTIF(result,"راسب"),INDEX(glos,SMALL(IF(result="راسب",ROW(result)-ROW(الشيت!$GC$10)+1),ROW(492:492))),"")</f>
        <v/>
      </c>
      <c r="C498" s="130"/>
      <c r="D498" s="130"/>
      <c r="E498" s="130"/>
      <c r="F498" s="130"/>
      <c r="G498" s="130"/>
      <c r="H498" s="130"/>
      <c r="I498" s="135"/>
      <c r="J498" s="135"/>
      <c r="K498" s="130"/>
      <c r="L498" s="130"/>
      <c r="M498" s="130"/>
      <c r="N498" s="130"/>
      <c r="O498" s="130"/>
      <c r="P498" s="130"/>
      <c r="Q498" s="130"/>
    </row>
    <row r="499" spans="1:17" ht="21.95" customHeight="1">
      <c r="A499" s="130">
        <v>493</v>
      </c>
      <c r="B499" s="135" t="str">
        <f t="array" ref="B499">IF(ROWS(الشيت!$GC$10:GC502)&lt;=COUNTIF(result,"راسب"),INDEX(glos,SMALL(IF(result="راسب",ROW(result)-ROW(الشيت!$GC$10)+1),ROW(493:493))),"")</f>
        <v/>
      </c>
      <c r="C499" s="130"/>
      <c r="D499" s="130"/>
      <c r="E499" s="130"/>
      <c r="F499" s="130"/>
      <c r="G499" s="130"/>
      <c r="H499" s="130"/>
      <c r="I499" s="135"/>
      <c r="J499" s="135"/>
      <c r="K499" s="130"/>
      <c r="L499" s="130"/>
      <c r="M499" s="130"/>
      <c r="N499" s="130"/>
      <c r="O499" s="130"/>
      <c r="P499" s="130"/>
      <c r="Q499" s="130"/>
    </row>
    <row r="500" spans="1:17" ht="21.95" customHeight="1">
      <c r="A500" s="130">
        <v>494</v>
      </c>
      <c r="B500" s="135" t="str">
        <f t="array" ref="B500">IF(ROWS(الشيت!$GC$10:GC503)&lt;=COUNTIF(result,"راسب"),INDEX(glos,SMALL(IF(result="راسب",ROW(result)-ROW(الشيت!$GC$10)+1),ROW(494:494))),"")</f>
        <v/>
      </c>
      <c r="C500" s="130"/>
      <c r="D500" s="130"/>
      <c r="E500" s="130"/>
      <c r="F500" s="130"/>
      <c r="G500" s="130"/>
      <c r="H500" s="130"/>
      <c r="I500" s="135"/>
      <c r="J500" s="135"/>
      <c r="K500" s="130"/>
      <c r="L500" s="130"/>
      <c r="M500" s="130"/>
      <c r="N500" s="130"/>
      <c r="O500" s="130"/>
      <c r="P500" s="130"/>
      <c r="Q500" s="130"/>
    </row>
    <row r="501" spans="1:17" ht="21.95" customHeight="1">
      <c r="A501" s="130">
        <v>495</v>
      </c>
      <c r="B501" s="135" t="str">
        <f t="array" ref="B501">IF(ROWS(الشيت!$GC$10:GC504)&lt;=COUNTIF(result,"راسب"),INDEX(glos,SMALL(IF(result="راسب",ROW(result)-ROW(الشيت!$GC$10)+1),ROW(495:495))),"")</f>
        <v/>
      </c>
      <c r="C501" s="130"/>
      <c r="D501" s="130"/>
      <c r="E501" s="130"/>
      <c r="F501" s="130"/>
      <c r="G501" s="130"/>
      <c r="H501" s="130"/>
      <c r="I501" s="135"/>
      <c r="J501" s="135"/>
      <c r="K501" s="130"/>
      <c r="L501" s="130"/>
      <c r="M501" s="130"/>
      <c r="N501" s="130"/>
      <c r="O501" s="130"/>
      <c r="P501" s="130"/>
      <c r="Q501" s="130"/>
    </row>
    <row r="502" spans="1:17" ht="21.95" customHeight="1">
      <c r="A502" s="130">
        <v>496</v>
      </c>
      <c r="B502" s="135" t="str">
        <f t="array" ref="B502">IF(ROWS(الشيت!$GC$10:GC505)&lt;=COUNTIF(result,"راسب"),INDEX(glos,SMALL(IF(result="راسب",ROW(result)-ROW(الشيت!$GC$10)+1),ROW(496:496))),"")</f>
        <v/>
      </c>
      <c r="C502" s="130"/>
      <c r="D502" s="130"/>
      <c r="E502" s="130"/>
      <c r="F502" s="130"/>
      <c r="G502" s="130"/>
      <c r="H502" s="130"/>
      <c r="I502" s="135"/>
      <c r="J502" s="135"/>
      <c r="K502" s="130"/>
      <c r="L502" s="130"/>
      <c r="M502" s="130"/>
      <c r="N502" s="130"/>
      <c r="O502" s="130"/>
      <c r="P502" s="130"/>
      <c r="Q502" s="130"/>
    </row>
    <row r="503" spans="1:17" ht="21.95" customHeight="1">
      <c r="A503" s="130">
        <v>497</v>
      </c>
      <c r="B503" s="135" t="str">
        <f t="array" ref="B503">IF(ROWS(الشيت!$GC$10:GC506)&lt;=COUNTIF(result,"راسب"),INDEX(glos,SMALL(IF(result="راسب",ROW(result)-ROW(الشيت!$GC$10)+1),ROW(497:497))),"")</f>
        <v/>
      </c>
      <c r="C503" s="130"/>
      <c r="D503" s="130"/>
      <c r="E503" s="130"/>
      <c r="F503" s="130"/>
      <c r="G503" s="130"/>
      <c r="H503" s="130"/>
      <c r="I503" s="135"/>
      <c r="J503" s="135"/>
      <c r="K503" s="130"/>
      <c r="L503" s="130"/>
      <c r="M503" s="130"/>
      <c r="N503" s="130"/>
      <c r="O503" s="130"/>
      <c r="P503" s="130"/>
      <c r="Q503" s="130"/>
    </row>
    <row r="504" spans="1:17" ht="21.95" customHeight="1">
      <c r="A504" s="130">
        <v>498</v>
      </c>
      <c r="B504" s="135" t="str">
        <f t="array" ref="B504">IF(ROWS(الشيت!$GC$10:GC507)&lt;=COUNTIF(result,"راسب"),INDEX(glos,SMALL(IF(result="راسب",ROW(result)-ROW(الشيت!$GC$10)+1),ROW(498:498))),"")</f>
        <v/>
      </c>
      <c r="C504" s="130"/>
      <c r="D504" s="130"/>
      <c r="E504" s="130"/>
      <c r="F504" s="130"/>
      <c r="G504" s="130"/>
      <c r="H504" s="130"/>
      <c r="I504" s="135"/>
      <c r="J504" s="135"/>
      <c r="K504" s="130"/>
      <c r="L504" s="130"/>
      <c r="M504" s="130"/>
      <c r="N504" s="130"/>
      <c r="O504" s="130"/>
      <c r="P504" s="130"/>
      <c r="Q504" s="130"/>
    </row>
    <row r="505" spans="1:17" ht="21.95" customHeight="1">
      <c r="A505" s="130">
        <v>499</v>
      </c>
      <c r="B505" s="135" t="str">
        <f t="array" ref="B505">IF(ROWS(الشيت!$GC$10:GC508)&lt;=COUNTIF(result,"راسب"),INDEX(glos,SMALL(IF(result="راسب",ROW(result)-ROW(الشيت!$GC$10)+1),ROW(499:499))),"")</f>
        <v/>
      </c>
      <c r="C505" s="130"/>
      <c r="D505" s="130"/>
      <c r="E505" s="130"/>
      <c r="F505" s="130"/>
      <c r="G505" s="130"/>
      <c r="H505" s="130"/>
      <c r="I505" s="135"/>
      <c r="J505" s="135"/>
      <c r="K505" s="130"/>
      <c r="L505" s="130"/>
      <c r="M505" s="130"/>
      <c r="N505" s="130"/>
      <c r="O505" s="130"/>
      <c r="P505" s="130"/>
      <c r="Q505" s="130"/>
    </row>
    <row r="506" spans="1:17" ht="21.95" customHeight="1">
      <c r="A506" s="130">
        <v>500</v>
      </c>
      <c r="B506" s="135" t="str">
        <f t="array" ref="B506">IF(ROWS(الشيت!$GC$10:GC509)&lt;=COUNTIF(result,"راسب"),INDEX(glos,SMALL(IF(result="راسب",ROW(result)-ROW(الشيت!$GC$10)+1),ROW(500:500))),"")</f>
        <v/>
      </c>
      <c r="C506" s="130"/>
      <c r="D506" s="130"/>
      <c r="E506" s="130"/>
      <c r="F506" s="130"/>
      <c r="G506" s="130"/>
      <c r="H506" s="130"/>
      <c r="I506" s="135"/>
      <c r="J506" s="135"/>
      <c r="K506" s="130"/>
      <c r="L506" s="130"/>
      <c r="M506" s="130"/>
      <c r="N506" s="130"/>
      <c r="O506" s="130"/>
      <c r="P506" s="130"/>
      <c r="Q506" s="130"/>
    </row>
    <row r="507" spans="1:17" ht="21.95" customHeight="1">
      <c r="A507" s="130">
        <v>501</v>
      </c>
      <c r="B507" s="135" t="str">
        <f t="array" ref="B507">IF(ROWS(الشيت!$GC$10:GC510)&lt;=COUNTIF(result,"راسب"),INDEX(glos,SMALL(IF(result="راسب",ROW(result)-ROW(الشيت!$GC$10)+1),ROW(501:501))),"")</f>
        <v/>
      </c>
      <c r="C507" s="130"/>
      <c r="D507" s="130"/>
      <c r="E507" s="130"/>
      <c r="F507" s="130"/>
      <c r="G507" s="130"/>
      <c r="H507" s="130"/>
      <c r="I507" s="135"/>
      <c r="J507" s="135"/>
      <c r="K507" s="130"/>
      <c r="L507" s="130"/>
      <c r="M507" s="130"/>
      <c r="N507" s="130"/>
      <c r="O507" s="130"/>
      <c r="P507" s="130"/>
      <c r="Q507" s="130"/>
    </row>
    <row r="508" spans="1:17" ht="21.95" customHeight="1">
      <c r="A508" s="130">
        <v>502</v>
      </c>
      <c r="B508" s="135" t="str">
        <f t="array" ref="B508">IF(ROWS(الشيت!$GC$10:GC511)&lt;=COUNTIF(result,"راسب"),INDEX(glos,SMALL(IF(result="راسب",ROW(result)-ROW(الشيت!$GC$10)+1),ROW(502:502))),"")</f>
        <v/>
      </c>
      <c r="C508" s="130"/>
      <c r="D508" s="130"/>
      <c r="E508" s="130"/>
      <c r="F508" s="130"/>
      <c r="G508" s="130"/>
      <c r="H508" s="130"/>
      <c r="I508" s="135"/>
      <c r="J508" s="135"/>
      <c r="K508" s="130"/>
      <c r="L508" s="130"/>
      <c r="M508" s="130"/>
      <c r="N508" s="130"/>
      <c r="O508" s="130"/>
      <c r="P508" s="130"/>
      <c r="Q508" s="130"/>
    </row>
    <row r="509" spans="1:17" ht="21.95" customHeight="1">
      <c r="A509" s="130">
        <v>503</v>
      </c>
      <c r="B509" s="135" t="str">
        <f t="array" ref="B509">IF(ROWS(الشيت!$GC$10:GC512)&lt;=COUNTIF(result,"راسب"),INDEX(glos,SMALL(IF(result="راسب",ROW(result)-ROW(الشيت!$GC$10)+1),ROW(503:503))),"")</f>
        <v/>
      </c>
      <c r="C509" s="130"/>
      <c r="D509" s="130"/>
      <c r="E509" s="130"/>
      <c r="F509" s="130"/>
      <c r="G509" s="130"/>
      <c r="H509" s="130"/>
      <c r="I509" s="135"/>
      <c r="J509" s="135"/>
      <c r="K509" s="130"/>
      <c r="L509" s="130"/>
      <c r="M509" s="130"/>
      <c r="N509" s="130"/>
      <c r="O509" s="130"/>
      <c r="P509" s="130"/>
      <c r="Q509" s="130"/>
    </row>
    <row r="510" spans="1:17" ht="21.95" customHeight="1">
      <c r="A510" s="130">
        <v>504</v>
      </c>
      <c r="B510" s="135" t="str">
        <f t="array" ref="B510">IF(ROWS(الشيت!$GC$10:GC513)&lt;=COUNTIF(result,"راسب"),INDEX(glos,SMALL(IF(result="راسب",ROW(result)-ROW(الشيت!$GC$10)+1),ROW(504:504))),"")</f>
        <v/>
      </c>
      <c r="C510" s="130"/>
      <c r="D510" s="130"/>
      <c r="E510" s="130"/>
      <c r="F510" s="130"/>
      <c r="G510" s="130"/>
      <c r="H510" s="130"/>
      <c r="I510" s="135"/>
      <c r="J510" s="135"/>
      <c r="K510" s="130"/>
      <c r="L510" s="130"/>
      <c r="M510" s="130"/>
      <c r="N510" s="130"/>
      <c r="O510" s="130"/>
      <c r="P510" s="130"/>
      <c r="Q510" s="130"/>
    </row>
    <row r="511" spans="1:17" ht="21.95" customHeight="1">
      <c r="A511" s="130">
        <v>505</v>
      </c>
      <c r="B511" s="135" t="str">
        <f t="array" ref="B511">IF(ROWS(الشيت!$GC$10:GC514)&lt;=COUNTIF(result,"راسب"),INDEX(glos,SMALL(IF(result="راسب",ROW(result)-ROW(الشيت!$GC$10)+1),ROW(505:505))),"")</f>
        <v/>
      </c>
      <c r="C511" s="130"/>
      <c r="D511" s="130"/>
      <c r="E511" s="130"/>
      <c r="F511" s="130"/>
      <c r="G511" s="130"/>
      <c r="H511" s="130"/>
      <c r="I511" s="135"/>
      <c r="J511" s="135"/>
      <c r="K511" s="130"/>
      <c r="L511" s="130"/>
      <c r="M511" s="130"/>
      <c r="N511" s="130"/>
      <c r="O511" s="130"/>
      <c r="P511" s="130"/>
      <c r="Q511" s="130"/>
    </row>
    <row r="512" spans="1:17" ht="21.95" customHeight="1">
      <c r="A512" s="130">
        <v>506</v>
      </c>
      <c r="B512" s="135" t="str">
        <f t="array" ref="B512">IF(ROWS(الشيت!$GC$10:GC515)&lt;=COUNTIF(result,"راسب"),INDEX(glos,SMALL(IF(result="راسب",ROW(result)-ROW(الشيت!$GC$10)+1),ROW(506:506))),"")</f>
        <v/>
      </c>
      <c r="C512" s="130"/>
      <c r="D512" s="130"/>
      <c r="E512" s="130"/>
      <c r="F512" s="130"/>
      <c r="G512" s="130"/>
      <c r="H512" s="130"/>
      <c r="I512" s="135"/>
      <c r="J512" s="135"/>
      <c r="K512" s="130"/>
      <c r="L512" s="130"/>
      <c r="M512" s="130"/>
      <c r="N512" s="130"/>
      <c r="O512" s="130"/>
      <c r="P512" s="130"/>
      <c r="Q512" s="130"/>
    </row>
    <row r="513" spans="1:17" ht="21.95" customHeight="1">
      <c r="A513" s="130">
        <v>507</v>
      </c>
      <c r="B513" s="135" t="str">
        <f t="array" ref="B513">IF(ROWS(الشيت!$GC$10:GC516)&lt;=COUNTIF(result,"راسب"),INDEX(glos,SMALL(IF(result="راسب",ROW(result)-ROW(الشيت!$GC$10)+1),ROW(507:507))),"")</f>
        <v/>
      </c>
      <c r="C513" s="130"/>
      <c r="D513" s="130"/>
      <c r="E513" s="130"/>
      <c r="F513" s="130"/>
      <c r="G513" s="130"/>
      <c r="H513" s="130"/>
      <c r="I513" s="135"/>
      <c r="J513" s="135"/>
      <c r="K513" s="130"/>
      <c r="L513" s="130"/>
      <c r="M513" s="130"/>
      <c r="N513" s="130"/>
      <c r="O513" s="130"/>
      <c r="P513" s="130"/>
      <c r="Q513" s="130"/>
    </row>
    <row r="514" spans="1:17" ht="21.95" customHeight="1">
      <c r="A514" s="130">
        <v>508</v>
      </c>
      <c r="B514" s="135" t="str">
        <f t="array" ref="B514">IF(ROWS(الشيت!$GC$10:GC517)&lt;=COUNTIF(result,"راسب"),INDEX(glos,SMALL(IF(result="راسب",ROW(result)-ROW(الشيت!$GC$10)+1),ROW(508:508))),"")</f>
        <v/>
      </c>
      <c r="C514" s="130"/>
      <c r="D514" s="130"/>
      <c r="E514" s="130"/>
      <c r="F514" s="130"/>
      <c r="G514" s="130"/>
      <c r="H514" s="130"/>
      <c r="I514" s="135"/>
      <c r="J514" s="135"/>
      <c r="K514" s="130"/>
      <c r="L514" s="130"/>
      <c r="M514" s="130"/>
      <c r="N514" s="130"/>
      <c r="O514" s="130"/>
      <c r="P514" s="130"/>
      <c r="Q514" s="130"/>
    </row>
    <row r="515" spans="1:17" ht="21.95" customHeight="1">
      <c r="A515" s="130">
        <v>509</v>
      </c>
      <c r="B515" s="135" t="str">
        <f t="array" ref="B515">IF(ROWS(الشيت!$GC$10:GC518)&lt;=COUNTIF(result,"راسب"),INDEX(glos,SMALL(IF(result="راسب",ROW(result)-ROW(الشيت!$GC$10)+1),ROW(509:509))),"")</f>
        <v/>
      </c>
      <c r="C515" s="130"/>
      <c r="D515" s="130"/>
      <c r="E515" s="130"/>
      <c r="F515" s="130"/>
      <c r="G515" s="130"/>
      <c r="H515" s="130"/>
      <c r="I515" s="135"/>
      <c r="J515" s="135"/>
      <c r="K515" s="130"/>
      <c r="L515" s="130"/>
      <c r="M515" s="130"/>
      <c r="N515" s="130"/>
      <c r="O515" s="130"/>
      <c r="P515" s="130"/>
      <c r="Q515" s="130"/>
    </row>
    <row r="516" spans="1:17" ht="21.95" customHeight="1">
      <c r="A516" s="130">
        <v>510</v>
      </c>
      <c r="B516" s="135" t="str">
        <f t="array" ref="B516">IF(ROWS(الشيت!$GC$10:GC519)&lt;=COUNTIF(result,"راسب"),INDEX(glos,SMALL(IF(result="راسب",ROW(result)-ROW(الشيت!$GC$10)+1),ROW(510:510))),"")</f>
        <v/>
      </c>
      <c r="C516" s="130"/>
      <c r="D516" s="130"/>
      <c r="E516" s="130"/>
      <c r="F516" s="130"/>
      <c r="G516" s="130"/>
      <c r="H516" s="130"/>
      <c r="I516" s="135"/>
      <c r="J516" s="135"/>
      <c r="K516" s="130"/>
      <c r="L516" s="130"/>
      <c r="M516" s="130"/>
      <c r="N516" s="130"/>
      <c r="O516" s="130"/>
      <c r="P516" s="130"/>
      <c r="Q516" s="130"/>
    </row>
    <row r="517" spans="1:17" ht="21.95" customHeight="1">
      <c r="A517" s="130">
        <v>511</v>
      </c>
      <c r="B517" s="135" t="str">
        <f t="array" ref="B517">IF(ROWS(الشيت!$GC$10:GC520)&lt;=COUNTIF(result,"راسب"),INDEX(glos,SMALL(IF(result="راسب",ROW(result)-ROW(الشيت!$GC$10)+1),ROW(511:511))),"")</f>
        <v/>
      </c>
      <c r="C517" s="130"/>
      <c r="D517" s="130"/>
      <c r="E517" s="130"/>
      <c r="F517" s="130"/>
      <c r="G517" s="130"/>
      <c r="H517" s="130"/>
      <c r="I517" s="135"/>
      <c r="J517" s="135"/>
      <c r="K517" s="130"/>
      <c r="L517" s="130"/>
      <c r="M517" s="130"/>
      <c r="N517" s="130"/>
      <c r="O517" s="130"/>
      <c r="P517" s="130"/>
      <c r="Q517" s="130"/>
    </row>
    <row r="518" spans="1:17" ht="21.95" customHeight="1">
      <c r="A518" s="130">
        <v>512</v>
      </c>
      <c r="B518" s="135" t="str">
        <f t="array" ref="B518">IF(ROWS(الشيت!$GC$10:GC521)&lt;=COUNTIF(result,"راسب"),INDEX(glos,SMALL(IF(result="راسب",ROW(result)-ROW(الشيت!$GC$10)+1),ROW(512:512))),"")</f>
        <v/>
      </c>
      <c r="C518" s="130"/>
      <c r="D518" s="130"/>
      <c r="E518" s="130"/>
      <c r="F518" s="130"/>
      <c r="G518" s="130"/>
      <c r="H518" s="130"/>
      <c r="I518" s="135"/>
      <c r="J518" s="135"/>
      <c r="K518" s="130"/>
      <c r="L518" s="130"/>
      <c r="M518" s="130"/>
      <c r="N518" s="130"/>
      <c r="O518" s="130"/>
      <c r="P518" s="130"/>
      <c r="Q518" s="130"/>
    </row>
    <row r="519" spans="1:17" ht="21.95" customHeight="1">
      <c r="A519" s="130">
        <v>513</v>
      </c>
      <c r="B519" s="135" t="str">
        <f t="array" ref="B519">IF(ROWS(الشيت!$GC$10:GC522)&lt;=COUNTIF(result,"راسب"),INDEX(glos,SMALL(IF(result="راسب",ROW(result)-ROW(الشيت!$GC$10)+1),ROW(513:513))),"")</f>
        <v/>
      </c>
      <c r="C519" s="130"/>
      <c r="D519" s="130"/>
      <c r="E519" s="130"/>
      <c r="F519" s="130"/>
      <c r="G519" s="130"/>
      <c r="H519" s="130"/>
      <c r="I519" s="135"/>
      <c r="J519" s="135"/>
      <c r="K519" s="130"/>
      <c r="L519" s="130"/>
      <c r="M519" s="130"/>
      <c r="N519" s="130"/>
      <c r="O519" s="130"/>
      <c r="P519" s="130"/>
      <c r="Q519" s="130"/>
    </row>
    <row r="520" spans="1:17" ht="21.95" customHeight="1">
      <c r="A520" s="130">
        <v>514</v>
      </c>
      <c r="B520" s="135" t="str">
        <f t="array" ref="B520">IF(ROWS(الشيت!$GC$10:GC523)&lt;=COUNTIF(result,"راسب"),INDEX(glos,SMALL(IF(result="راسب",ROW(result)-ROW(الشيت!$GC$10)+1),ROW(514:514))),"")</f>
        <v/>
      </c>
      <c r="C520" s="130"/>
      <c r="D520" s="130"/>
      <c r="E520" s="130"/>
      <c r="F520" s="130"/>
      <c r="G520" s="130"/>
      <c r="H520" s="130"/>
      <c r="I520" s="135"/>
      <c r="J520" s="135"/>
      <c r="K520" s="130"/>
      <c r="L520" s="130"/>
      <c r="M520" s="130"/>
      <c r="N520" s="130"/>
      <c r="O520" s="130"/>
      <c r="P520" s="130"/>
      <c r="Q520" s="130"/>
    </row>
    <row r="521" spans="1:17" ht="21.95" customHeight="1">
      <c r="A521" s="130">
        <v>515</v>
      </c>
      <c r="B521" s="135" t="str">
        <f t="array" ref="B521">IF(ROWS(الشيت!$GC$10:GC524)&lt;=COUNTIF(result,"راسب"),INDEX(glos,SMALL(IF(result="راسب",ROW(result)-ROW(الشيت!$GC$10)+1),ROW(515:515))),"")</f>
        <v/>
      </c>
      <c r="C521" s="130"/>
      <c r="D521" s="130"/>
      <c r="E521" s="130"/>
      <c r="F521" s="130"/>
      <c r="G521" s="130"/>
      <c r="H521" s="130"/>
      <c r="I521" s="135"/>
      <c r="J521" s="135"/>
      <c r="K521" s="130"/>
      <c r="L521" s="130"/>
      <c r="M521" s="130"/>
      <c r="N521" s="130"/>
      <c r="O521" s="130"/>
      <c r="P521" s="130"/>
      <c r="Q521" s="130"/>
    </row>
    <row r="522" spans="1:17" ht="21.95" customHeight="1">
      <c r="A522" s="130">
        <v>516</v>
      </c>
      <c r="B522" s="135" t="str">
        <f t="array" ref="B522">IF(ROWS(الشيت!$GC$10:GC525)&lt;=COUNTIF(result,"راسب"),INDEX(glos,SMALL(IF(result="راسب",ROW(result)-ROW(الشيت!$GC$10)+1),ROW(516:516))),"")</f>
        <v/>
      </c>
      <c r="C522" s="130"/>
      <c r="D522" s="130"/>
      <c r="E522" s="130"/>
      <c r="F522" s="130"/>
      <c r="G522" s="130"/>
      <c r="H522" s="130"/>
      <c r="I522" s="135"/>
      <c r="J522" s="135"/>
      <c r="K522" s="130"/>
      <c r="L522" s="130"/>
      <c r="M522" s="130"/>
      <c r="N522" s="130"/>
      <c r="O522" s="130"/>
      <c r="P522" s="130"/>
      <c r="Q522" s="130"/>
    </row>
    <row r="523" spans="1:17" ht="21.95" customHeight="1">
      <c r="A523" s="130">
        <v>517</v>
      </c>
      <c r="B523" s="135" t="str">
        <f t="array" ref="B523">IF(ROWS(الشيت!$GC$10:GC526)&lt;=COUNTIF(result,"راسب"),INDEX(glos,SMALL(IF(result="راسب",ROW(result)-ROW(الشيت!$GC$10)+1),ROW(517:517))),"")</f>
        <v/>
      </c>
      <c r="C523" s="130"/>
      <c r="D523" s="130"/>
      <c r="E523" s="130"/>
      <c r="F523" s="130"/>
      <c r="G523" s="130"/>
      <c r="H523" s="130"/>
      <c r="I523" s="135"/>
      <c r="J523" s="135"/>
      <c r="K523" s="130"/>
      <c r="L523" s="130"/>
      <c r="M523" s="130"/>
      <c r="N523" s="130"/>
      <c r="O523" s="130"/>
      <c r="P523" s="130"/>
      <c r="Q523" s="130"/>
    </row>
    <row r="524" spans="1:17" ht="21.95" customHeight="1">
      <c r="A524" s="130">
        <v>518</v>
      </c>
      <c r="B524" s="135" t="str">
        <f t="array" ref="B524">IF(ROWS(الشيت!$GC$10:GC527)&lt;=COUNTIF(result,"راسب"),INDEX(glos,SMALL(IF(result="راسب",ROW(result)-ROW(الشيت!$GC$10)+1),ROW(518:518))),"")</f>
        <v/>
      </c>
      <c r="C524" s="130"/>
      <c r="D524" s="130"/>
      <c r="E524" s="130"/>
      <c r="F524" s="130"/>
      <c r="G524" s="130"/>
      <c r="H524" s="130"/>
      <c r="I524" s="135"/>
      <c r="J524" s="135"/>
      <c r="K524" s="130"/>
      <c r="L524" s="130"/>
      <c r="M524" s="130"/>
      <c r="N524" s="130"/>
      <c r="O524" s="130"/>
      <c r="P524" s="130"/>
      <c r="Q524" s="130"/>
    </row>
    <row r="525" spans="1:17" ht="21.95" customHeight="1">
      <c r="A525" s="130">
        <v>519</v>
      </c>
      <c r="B525" s="135" t="str">
        <f t="array" ref="B525">IF(ROWS(الشيت!$GC$10:GC528)&lt;=COUNTIF(result,"راسب"),INDEX(glos,SMALL(IF(result="راسب",ROW(result)-ROW(الشيت!$GC$10)+1),ROW(519:519))),"")</f>
        <v/>
      </c>
      <c r="C525" s="130"/>
      <c r="D525" s="130"/>
      <c r="E525" s="130"/>
      <c r="F525" s="130"/>
      <c r="G525" s="130"/>
      <c r="H525" s="130"/>
      <c r="I525" s="135"/>
      <c r="J525" s="135"/>
      <c r="K525" s="130"/>
      <c r="L525" s="130"/>
      <c r="M525" s="130"/>
      <c r="N525" s="130"/>
      <c r="O525" s="130"/>
      <c r="P525" s="130"/>
      <c r="Q525" s="130"/>
    </row>
    <row r="526" spans="1:17" ht="21.95" customHeight="1">
      <c r="A526" s="130">
        <v>520</v>
      </c>
      <c r="B526" s="135" t="str">
        <f t="array" ref="B526">IF(ROWS(الشيت!$GC$10:GC529)&lt;=COUNTIF(result,"راسب"),INDEX(glos,SMALL(IF(result="راسب",ROW(result)-ROW(الشيت!$GC$10)+1),ROW(520:520))),"")</f>
        <v/>
      </c>
      <c r="C526" s="130"/>
      <c r="D526" s="130"/>
      <c r="E526" s="130"/>
      <c r="F526" s="130"/>
      <c r="G526" s="130"/>
      <c r="H526" s="130"/>
      <c r="I526" s="135"/>
      <c r="J526" s="135"/>
      <c r="K526" s="130"/>
      <c r="L526" s="130"/>
      <c r="M526" s="130"/>
      <c r="N526" s="130"/>
      <c r="O526" s="130"/>
      <c r="P526" s="130"/>
      <c r="Q526" s="130"/>
    </row>
    <row r="527" spans="1:17" ht="21.95" customHeight="1">
      <c r="A527" s="130">
        <v>521</v>
      </c>
      <c r="B527" s="135" t="str">
        <f t="array" ref="B527">IF(ROWS(الشيت!$GC$10:GC530)&lt;=COUNTIF(result,"راسب"),INDEX(glos,SMALL(IF(result="راسب",ROW(result)-ROW(الشيت!$GC$10)+1),ROW(521:521))),"")</f>
        <v/>
      </c>
      <c r="C527" s="130"/>
      <c r="D527" s="130"/>
      <c r="E527" s="130"/>
      <c r="F527" s="130"/>
      <c r="G527" s="130"/>
      <c r="H527" s="130"/>
      <c r="I527" s="135"/>
      <c r="J527" s="135"/>
      <c r="K527" s="130"/>
      <c r="L527" s="130"/>
      <c r="M527" s="130"/>
      <c r="N527" s="130"/>
      <c r="O527" s="130"/>
      <c r="P527" s="130"/>
      <c r="Q527" s="130"/>
    </row>
    <row r="528" spans="1:17" ht="21.95" customHeight="1">
      <c r="A528" s="130">
        <v>522</v>
      </c>
      <c r="B528" s="135" t="str">
        <f t="array" ref="B528">IF(ROWS(الشيت!$GC$10:GC531)&lt;=COUNTIF(result,"راسب"),INDEX(glos,SMALL(IF(result="راسب",ROW(result)-ROW(الشيت!$GC$10)+1),ROW(522:522))),"")</f>
        <v/>
      </c>
      <c r="C528" s="130"/>
      <c r="D528" s="130"/>
      <c r="E528" s="130"/>
      <c r="F528" s="130"/>
      <c r="G528" s="130"/>
      <c r="H528" s="130"/>
      <c r="I528" s="135"/>
      <c r="J528" s="135"/>
      <c r="K528" s="130"/>
      <c r="L528" s="130"/>
      <c r="M528" s="130"/>
      <c r="N528" s="130"/>
      <c r="O528" s="130"/>
      <c r="P528" s="130"/>
      <c r="Q528" s="130"/>
    </row>
    <row r="529" spans="1:17" ht="21.95" customHeight="1">
      <c r="A529" s="130">
        <v>523</v>
      </c>
      <c r="B529" s="135" t="str">
        <f t="array" ref="B529">IF(ROWS(الشيت!$GC$10:GC532)&lt;=COUNTIF(result,"راسب"),INDEX(glos,SMALL(IF(result="راسب",ROW(result)-ROW(الشيت!$GC$10)+1),ROW(523:523))),"")</f>
        <v/>
      </c>
      <c r="C529" s="130"/>
      <c r="D529" s="130"/>
      <c r="E529" s="130"/>
      <c r="F529" s="130"/>
      <c r="G529" s="130"/>
      <c r="H529" s="130"/>
      <c r="I529" s="135"/>
      <c r="J529" s="135"/>
      <c r="K529" s="130"/>
      <c r="L529" s="130"/>
      <c r="M529" s="130"/>
      <c r="N529" s="130"/>
      <c r="O529" s="130"/>
      <c r="P529" s="130"/>
      <c r="Q529" s="130"/>
    </row>
    <row r="530" spans="1:17" ht="21.95" customHeight="1">
      <c r="A530" s="130">
        <v>524</v>
      </c>
      <c r="B530" s="135" t="str">
        <f t="array" ref="B530">IF(ROWS(الشيت!$GC$10:GC533)&lt;=COUNTIF(result,"راسب"),INDEX(glos,SMALL(IF(result="راسب",ROW(result)-ROW(الشيت!$GC$10)+1),ROW(524:524))),"")</f>
        <v/>
      </c>
      <c r="C530" s="130"/>
      <c r="D530" s="130"/>
      <c r="E530" s="130"/>
      <c r="F530" s="130"/>
      <c r="G530" s="130"/>
      <c r="H530" s="130"/>
      <c r="I530" s="135"/>
      <c r="J530" s="135"/>
      <c r="K530" s="130"/>
      <c r="L530" s="130"/>
      <c r="M530" s="130"/>
      <c r="N530" s="130"/>
      <c r="O530" s="130"/>
      <c r="P530" s="130"/>
      <c r="Q530" s="130"/>
    </row>
    <row r="531" spans="1:17" ht="21.95" customHeight="1">
      <c r="A531" s="130">
        <v>525</v>
      </c>
      <c r="B531" s="135" t="str">
        <f t="array" ref="B531">IF(ROWS(الشيت!$GC$10:GC534)&lt;=COUNTIF(result,"راسب"),INDEX(glos,SMALL(IF(result="راسب",ROW(result)-ROW(الشيت!$GC$10)+1),ROW(525:525))),"")</f>
        <v/>
      </c>
      <c r="C531" s="130"/>
      <c r="D531" s="130"/>
      <c r="E531" s="130"/>
      <c r="F531" s="130"/>
      <c r="G531" s="130"/>
      <c r="H531" s="130"/>
      <c r="I531" s="135"/>
      <c r="J531" s="135"/>
      <c r="K531" s="130"/>
      <c r="L531" s="130"/>
      <c r="M531" s="130"/>
      <c r="N531" s="130"/>
      <c r="O531" s="130"/>
      <c r="P531" s="130"/>
      <c r="Q531" s="130"/>
    </row>
    <row r="532" spans="1:17" ht="21.95" customHeight="1">
      <c r="A532" s="130">
        <v>526</v>
      </c>
      <c r="B532" s="135" t="str">
        <f t="array" ref="B532">IF(ROWS(الشيت!$GC$10:GC535)&lt;=COUNTIF(result,"راسب"),INDEX(glos,SMALL(IF(result="راسب",ROW(result)-ROW(الشيت!$GC$10)+1),ROW(526:526))),"")</f>
        <v/>
      </c>
      <c r="C532" s="130"/>
      <c r="D532" s="130"/>
      <c r="E532" s="130"/>
      <c r="F532" s="130"/>
      <c r="G532" s="130"/>
      <c r="H532" s="130"/>
      <c r="I532" s="135"/>
      <c r="J532" s="135"/>
      <c r="K532" s="130"/>
      <c r="L532" s="130"/>
      <c r="M532" s="130"/>
      <c r="N532" s="130"/>
      <c r="O532" s="130"/>
      <c r="P532" s="130"/>
      <c r="Q532" s="130"/>
    </row>
    <row r="533" spans="1:17" ht="21.95" customHeight="1">
      <c r="A533" s="130">
        <v>527</v>
      </c>
      <c r="B533" s="135" t="str">
        <f t="array" ref="B533">IF(ROWS(الشيت!$GC$10:GC536)&lt;=COUNTIF(result,"راسب"),INDEX(glos,SMALL(IF(result="راسب",ROW(result)-ROW(الشيت!$GC$10)+1),ROW(527:527))),"")</f>
        <v/>
      </c>
      <c r="C533" s="130"/>
      <c r="D533" s="130"/>
      <c r="E533" s="130"/>
      <c r="F533" s="130"/>
      <c r="G533" s="130"/>
      <c r="H533" s="130"/>
      <c r="I533" s="135"/>
      <c r="J533" s="135"/>
      <c r="K533" s="130"/>
      <c r="L533" s="130"/>
      <c r="M533" s="130"/>
      <c r="N533" s="130"/>
      <c r="O533" s="130"/>
      <c r="P533" s="130"/>
      <c r="Q533" s="130"/>
    </row>
    <row r="534" spans="1:17" ht="21.95" customHeight="1">
      <c r="A534" s="130">
        <v>528</v>
      </c>
      <c r="B534" s="135" t="str">
        <f t="array" ref="B534">IF(ROWS(الشيت!$GC$10:GC537)&lt;=COUNTIF(result,"راسب"),INDEX(glos,SMALL(IF(result="راسب",ROW(result)-ROW(الشيت!$GC$10)+1),ROW(528:528))),"")</f>
        <v/>
      </c>
      <c r="C534" s="130"/>
      <c r="D534" s="130"/>
      <c r="E534" s="130"/>
      <c r="F534" s="130"/>
      <c r="G534" s="130"/>
      <c r="H534" s="130"/>
      <c r="I534" s="135"/>
      <c r="J534" s="135"/>
      <c r="K534" s="130"/>
      <c r="L534" s="130"/>
      <c r="M534" s="130"/>
      <c r="N534" s="130"/>
      <c r="O534" s="130"/>
      <c r="P534" s="130"/>
      <c r="Q534" s="130"/>
    </row>
    <row r="535" spans="1:17" ht="21.95" customHeight="1">
      <c r="A535" s="130">
        <v>529</v>
      </c>
      <c r="B535" s="135" t="str">
        <f t="array" ref="B535">IF(ROWS(الشيت!$GC$10:GC538)&lt;=COUNTIF(result,"راسب"),INDEX(glos,SMALL(IF(result="راسب",ROW(result)-ROW(الشيت!$GC$10)+1),ROW(529:529))),"")</f>
        <v/>
      </c>
      <c r="C535" s="130"/>
      <c r="D535" s="130"/>
      <c r="E535" s="130"/>
      <c r="F535" s="130"/>
      <c r="G535" s="130"/>
      <c r="H535" s="130"/>
      <c r="I535" s="135"/>
      <c r="J535" s="135"/>
      <c r="K535" s="130"/>
      <c r="L535" s="130"/>
      <c r="M535" s="130"/>
      <c r="N535" s="130"/>
      <c r="O535" s="130"/>
      <c r="P535" s="130"/>
      <c r="Q535" s="130"/>
    </row>
    <row r="536" spans="1:17" ht="21.95" customHeight="1">
      <c r="A536" s="130">
        <v>530</v>
      </c>
      <c r="B536" s="135" t="str">
        <f t="array" ref="B536">IF(ROWS(الشيت!$GC$10:GC539)&lt;=COUNTIF(result,"راسب"),INDEX(glos,SMALL(IF(result="راسب",ROW(result)-ROW(الشيت!$GC$10)+1),ROW(530:530))),"")</f>
        <v/>
      </c>
      <c r="C536" s="130"/>
      <c r="D536" s="130"/>
      <c r="E536" s="130"/>
      <c r="F536" s="130"/>
      <c r="G536" s="130"/>
      <c r="H536" s="130"/>
      <c r="I536" s="135"/>
      <c r="J536" s="135"/>
      <c r="K536" s="130"/>
      <c r="L536" s="130"/>
      <c r="M536" s="130"/>
      <c r="N536" s="130"/>
      <c r="O536" s="130"/>
      <c r="P536" s="130"/>
      <c r="Q536" s="130"/>
    </row>
    <row r="537" spans="1:17" ht="21.95" customHeight="1">
      <c r="A537" s="130">
        <v>531</v>
      </c>
      <c r="B537" s="135" t="str">
        <f t="array" ref="B537">IF(ROWS(الشيت!$GC$10:GC540)&lt;=COUNTIF(result,"راسب"),INDEX(glos,SMALL(IF(result="راسب",ROW(result)-ROW(الشيت!$GC$10)+1),ROW(531:531))),"")</f>
        <v/>
      </c>
      <c r="C537" s="130"/>
      <c r="D537" s="130"/>
      <c r="E537" s="130"/>
      <c r="F537" s="130"/>
      <c r="G537" s="130"/>
      <c r="H537" s="130"/>
      <c r="I537" s="135"/>
      <c r="J537" s="135"/>
      <c r="K537" s="130"/>
      <c r="L537" s="130"/>
      <c r="M537" s="130"/>
      <c r="N537" s="130"/>
      <c r="O537" s="130"/>
      <c r="P537" s="130"/>
      <c r="Q537" s="130"/>
    </row>
    <row r="538" spans="1:17" ht="21.95" customHeight="1">
      <c r="A538" s="130">
        <v>532</v>
      </c>
      <c r="B538" s="135" t="str">
        <f t="array" ref="B538">IF(ROWS(الشيت!$GC$10:GC541)&lt;=COUNTIF(result,"راسب"),INDEX(glos,SMALL(IF(result="راسب",ROW(result)-ROW(الشيت!$GC$10)+1),ROW(532:532))),"")</f>
        <v/>
      </c>
      <c r="C538" s="130"/>
      <c r="D538" s="130"/>
      <c r="E538" s="130"/>
      <c r="F538" s="130"/>
      <c r="G538" s="130"/>
      <c r="H538" s="130"/>
      <c r="I538" s="135"/>
      <c r="J538" s="135"/>
      <c r="K538" s="130"/>
      <c r="L538" s="130"/>
      <c r="M538" s="130"/>
      <c r="N538" s="130"/>
      <c r="O538" s="130"/>
      <c r="P538" s="130"/>
      <c r="Q538" s="130"/>
    </row>
    <row r="539" spans="1:17" ht="21.95" customHeight="1">
      <c r="A539" s="130">
        <v>533</v>
      </c>
      <c r="B539" s="135" t="str">
        <f t="array" ref="B539">IF(ROWS(الشيت!$GC$10:GC542)&lt;=COUNTIF(result,"راسب"),INDEX(glos,SMALL(IF(result="راسب",ROW(result)-ROW(الشيت!$GC$10)+1),ROW(533:533))),"")</f>
        <v/>
      </c>
      <c r="C539" s="130"/>
      <c r="D539" s="130"/>
      <c r="E539" s="130"/>
      <c r="F539" s="130"/>
      <c r="G539" s="130"/>
      <c r="H539" s="130"/>
      <c r="I539" s="135"/>
      <c r="J539" s="135"/>
      <c r="K539" s="130"/>
      <c r="L539" s="130"/>
      <c r="M539" s="130"/>
      <c r="N539" s="130"/>
      <c r="O539" s="130"/>
      <c r="P539" s="130"/>
      <c r="Q539" s="130"/>
    </row>
    <row r="540" spans="1:17" ht="21.95" customHeight="1">
      <c r="A540" s="130">
        <v>534</v>
      </c>
      <c r="B540" s="135" t="str">
        <f t="array" ref="B540">IF(ROWS(الشيت!$GC$10:GC543)&lt;=COUNTIF(result,"راسب"),INDEX(glos,SMALL(IF(result="راسب",ROW(result)-ROW(الشيت!$GC$10)+1),ROW(534:534))),"")</f>
        <v/>
      </c>
      <c r="C540" s="130"/>
      <c r="D540" s="130"/>
      <c r="E540" s="130"/>
      <c r="F540" s="130"/>
      <c r="G540" s="130"/>
      <c r="H540" s="130"/>
      <c r="I540" s="135"/>
      <c r="J540" s="135"/>
      <c r="K540" s="130"/>
      <c r="L540" s="130"/>
      <c r="M540" s="130"/>
      <c r="N540" s="130"/>
      <c r="O540" s="130"/>
      <c r="P540" s="130"/>
      <c r="Q540" s="130"/>
    </row>
    <row r="541" spans="1:17" ht="21.95" customHeight="1">
      <c r="A541" s="130">
        <v>535</v>
      </c>
      <c r="B541" s="135" t="str">
        <f t="array" ref="B541">IF(ROWS(الشيت!$GC$10:GC544)&lt;=COUNTIF(result,"راسب"),INDEX(glos,SMALL(IF(result="راسب",ROW(result)-ROW(الشيت!$GC$10)+1),ROW(535:535))),"")</f>
        <v/>
      </c>
      <c r="C541" s="130"/>
      <c r="D541" s="130"/>
      <c r="E541" s="130"/>
      <c r="F541" s="130"/>
      <c r="G541" s="130"/>
      <c r="H541" s="130"/>
      <c r="I541" s="135"/>
      <c r="J541" s="135"/>
      <c r="K541" s="130"/>
      <c r="L541" s="130"/>
      <c r="M541" s="130"/>
      <c r="N541" s="130"/>
      <c r="O541" s="130"/>
      <c r="P541" s="130"/>
      <c r="Q541" s="130"/>
    </row>
    <row r="542" spans="1:17" ht="21.95" customHeight="1">
      <c r="A542" s="130">
        <v>536</v>
      </c>
      <c r="B542" s="135" t="str">
        <f t="array" ref="B542">IF(ROWS(الشيت!$GC$10:GC545)&lt;=COUNTIF(result,"راسب"),INDEX(glos,SMALL(IF(result="راسب",ROW(result)-ROW(الشيت!$GC$10)+1),ROW(536:536))),"")</f>
        <v/>
      </c>
      <c r="C542" s="130"/>
      <c r="D542" s="130"/>
      <c r="E542" s="130"/>
      <c r="F542" s="130"/>
      <c r="G542" s="130"/>
      <c r="H542" s="130"/>
      <c r="I542" s="135"/>
      <c r="J542" s="135"/>
      <c r="K542" s="130"/>
      <c r="L542" s="130"/>
      <c r="M542" s="130"/>
      <c r="N542" s="130"/>
      <c r="O542" s="130"/>
      <c r="P542" s="130"/>
      <c r="Q542" s="130"/>
    </row>
    <row r="543" spans="1:17" ht="21.95" customHeight="1">
      <c r="A543" s="130">
        <v>537</v>
      </c>
      <c r="B543" s="135" t="str">
        <f t="array" ref="B543">IF(ROWS(الشيت!$GC$10:GC546)&lt;=COUNTIF(result,"راسب"),INDEX(glos,SMALL(IF(result="راسب",ROW(result)-ROW(الشيت!$GC$10)+1),ROW(537:537))),"")</f>
        <v/>
      </c>
      <c r="C543" s="130"/>
      <c r="D543" s="130"/>
      <c r="E543" s="130"/>
      <c r="F543" s="130"/>
      <c r="G543" s="130"/>
      <c r="H543" s="130"/>
      <c r="I543" s="135"/>
      <c r="J543" s="135"/>
      <c r="K543" s="130"/>
      <c r="L543" s="130"/>
      <c r="M543" s="130"/>
      <c r="N543" s="130"/>
      <c r="O543" s="130"/>
      <c r="P543" s="130"/>
      <c r="Q543" s="130"/>
    </row>
    <row r="544" spans="1:17" ht="21.95" customHeight="1">
      <c r="A544" s="130">
        <v>538</v>
      </c>
      <c r="B544" s="135" t="str">
        <f t="array" ref="B544">IF(ROWS(الشيت!$GC$10:GC547)&lt;=COUNTIF(result,"راسب"),INDEX(glos,SMALL(IF(result="راسب",ROW(result)-ROW(الشيت!$GC$10)+1),ROW(538:538))),"")</f>
        <v/>
      </c>
      <c r="C544" s="130"/>
      <c r="D544" s="130"/>
      <c r="E544" s="130"/>
      <c r="F544" s="130"/>
      <c r="G544" s="130"/>
      <c r="H544" s="130"/>
      <c r="I544" s="135"/>
      <c r="J544" s="135"/>
      <c r="K544" s="130"/>
      <c r="L544" s="130"/>
      <c r="M544" s="130"/>
      <c r="N544" s="130"/>
      <c r="O544" s="130"/>
      <c r="P544" s="130"/>
      <c r="Q544" s="130"/>
    </row>
    <row r="545" spans="1:17" ht="21.95" customHeight="1">
      <c r="A545" s="130">
        <v>539</v>
      </c>
      <c r="B545" s="135" t="str">
        <f t="array" ref="B545">IF(ROWS(الشيت!$GC$10:GC548)&lt;=COUNTIF(result,"راسب"),INDEX(glos,SMALL(IF(result="راسب",ROW(result)-ROW(الشيت!$GC$10)+1),ROW(539:539))),"")</f>
        <v/>
      </c>
      <c r="C545" s="130"/>
      <c r="D545" s="130"/>
      <c r="E545" s="130"/>
      <c r="F545" s="130"/>
      <c r="G545" s="130"/>
      <c r="H545" s="130"/>
      <c r="I545" s="135"/>
      <c r="J545" s="135"/>
      <c r="K545" s="130"/>
      <c r="L545" s="130"/>
      <c r="M545" s="130"/>
      <c r="N545" s="130"/>
      <c r="O545" s="130"/>
      <c r="P545" s="130"/>
      <c r="Q545" s="130"/>
    </row>
    <row r="546" spans="1:17" ht="21.95" customHeight="1">
      <c r="A546" s="130">
        <v>540</v>
      </c>
      <c r="B546" s="135" t="str">
        <f t="array" ref="B546">IF(ROWS(الشيت!$GC$10:GC549)&lt;=COUNTIF(result,"راسب"),INDEX(glos,SMALL(IF(result="راسب",ROW(result)-ROW(الشيت!$GC$10)+1),ROW(540:540))),"")</f>
        <v/>
      </c>
      <c r="C546" s="130"/>
      <c r="D546" s="130"/>
      <c r="E546" s="130"/>
      <c r="F546" s="130"/>
      <c r="G546" s="130"/>
      <c r="H546" s="130"/>
      <c r="I546" s="135"/>
      <c r="J546" s="135"/>
      <c r="K546" s="130"/>
      <c r="L546" s="130"/>
      <c r="M546" s="130"/>
      <c r="N546" s="130"/>
      <c r="O546" s="130"/>
      <c r="P546" s="130"/>
      <c r="Q546" s="130"/>
    </row>
    <row r="547" spans="1:17" ht="21.95" customHeight="1">
      <c r="A547" s="130">
        <v>541</v>
      </c>
      <c r="B547" s="135" t="str">
        <f t="array" ref="B547">IF(ROWS(الشيت!$GC$10:GC550)&lt;=COUNTIF(result,"راسب"),INDEX(glos,SMALL(IF(result="راسب",ROW(result)-ROW(الشيت!$GC$10)+1),ROW(541:541))),"")</f>
        <v/>
      </c>
      <c r="C547" s="130"/>
      <c r="D547" s="130"/>
      <c r="E547" s="130"/>
      <c r="F547" s="130"/>
      <c r="G547" s="130"/>
      <c r="H547" s="130"/>
      <c r="I547" s="135"/>
      <c r="J547" s="135"/>
      <c r="K547" s="130"/>
      <c r="L547" s="130"/>
      <c r="M547" s="130"/>
      <c r="N547" s="130"/>
      <c r="O547" s="130"/>
      <c r="P547" s="130"/>
      <c r="Q547" s="130"/>
    </row>
    <row r="548" spans="1:17" ht="21.95" customHeight="1">
      <c r="A548" s="130">
        <v>542</v>
      </c>
      <c r="B548" s="135" t="str">
        <f t="array" ref="B548">IF(ROWS(الشيت!$GC$10:GC551)&lt;=COUNTIF(result,"راسب"),INDEX(glos,SMALL(IF(result="راسب",ROW(result)-ROW(الشيت!$GC$10)+1),ROW(542:542))),"")</f>
        <v/>
      </c>
      <c r="C548" s="130"/>
      <c r="D548" s="130"/>
      <c r="E548" s="130"/>
      <c r="F548" s="130"/>
      <c r="G548" s="130"/>
      <c r="H548" s="130"/>
      <c r="I548" s="135"/>
      <c r="J548" s="135"/>
      <c r="K548" s="130"/>
      <c r="L548" s="130"/>
      <c r="M548" s="130"/>
      <c r="N548" s="130"/>
      <c r="O548" s="130"/>
      <c r="P548" s="130"/>
      <c r="Q548" s="130"/>
    </row>
    <row r="549" spans="1:17" ht="21.95" customHeight="1">
      <c r="A549" s="130">
        <v>543</v>
      </c>
      <c r="B549" s="135" t="str">
        <f t="array" ref="B549">IF(ROWS(الشيت!$GC$10:GC552)&lt;=COUNTIF(result,"راسب"),INDEX(glos,SMALL(IF(result="راسب",ROW(result)-ROW(الشيت!$GC$10)+1),ROW(543:543))),"")</f>
        <v/>
      </c>
      <c r="C549" s="130"/>
      <c r="D549" s="130"/>
      <c r="E549" s="130"/>
      <c r="F549" s="130"/>
      <c r="G549" s="130"/>
      <c r="H549" s="130"/>
      <c r="I549" s="135"/>
      <c r="J549" s="135"/>
      <c r="K549" s="130"/>
      <c r="L549" s="130"/>
      <c r="M549" s="130"/>
      <c r="N549" s="130"/>
      <c r="O549" s="130"/>
      <c r="P549" s="130"/>
      <c r="Q549" s="130"/>
    </row>
    <row r="550" spans="1:17" ht="21.95" customHeight="1">
      <c r="A550" s="130">
        <v>544</v>
      </c>
      <c r="B550" s="135" t="str">
        <f t="array" ref="B550">IF(ROWS(الشيت!$GC$10:GC553)&lt;=COUNTIF(result,"راسب"),INDEX(glos,SMALL(IF(result="راسب",ROW(result)-ROW(الشيت!$GC$10)+1),ROW(544:544))),"")</f>
        <v/>
      </c>
      <c r="C550" s="130"/>
      <c r="D550" s="130"/>
      <c r="E550" s="130"/>
      <c r="F550" s="130"/>
      <c r="G550" s="130"/>
      <c r="H550" s="130"/>
      <c r="I550" s="135"/>
      <c r="J550" s="135"/>
      <c r="K550" s="130"/>
      <c r="L550" s="130"/>
      <c r="M550" s="130"/>
      <c r="N550" s="130"/>
      <c r="O550" s="130"/>
      <c r="P550" s="130"/>
      <c r="Q550" s="130"/>
    </row>
    <row r="551" spans="1:17" ht="21.95" customHeight="1">
      <c r="A551" s="130">
        <v>545</v>
      </c>
      <c r="B551" s="135" t="str">
        <f t="array" ref="B551">IF(ROWS(الشيت!$GC$10:GC554)&lt;=COUNTIF(result,"راسب"),INDEX(glos,SMALL(IF(result="راسب",ROW(result)-ROW(الشيت!$GC$10)+1),ROW(545:545))),"")</f>
        <v/>
      </c>
      <c r="C551" s="130"/>
      <c r="D551" s="130"/>
      <c r="E551" s="130"/>
      <c r="F551" s="130"/>
      <c r="G551" s="130"/>
      <c r="H551" s="130"/>
      <c r="I551" s="135"/>
      <c r="J551" s="135"/>
      <c r="K551" s="130"/>
      <c r="L551" s="130"/>
      <c r="M551" s="130"/>
      <c r="N551" s="130"/>
      <c r="O551" s="130"/>
      <c r="P551" s="130"/>
      <c r="Q551" s="130"/>
    </row>
    <row r="552" spans="1:17" ht="21.95" customHeight="1">
      <c r="A552" s="130">
        <v>546</v>
      </c>
      <c r="B552" s="135" t="str">
        <f t="array" ref="B552">IF(ROWS(الشيت!$GC$10:GC555)&lt;=COUNTIF(result,"راسب"),INDEX(glos,SMALL(IF(result="راسب",ROW(result)-ROW(الشيت!$GC$10)+1),ROW(546:546))),"")</f>
        <v/>
      </c>
      <c r="C552" s="130"/>
      <c r="D552" s="130"/>
      <c r="E552" s="130"/>
      <c r="F552" s="130"/>
      <c r="G552" s="130"/>
      <c r="H552" s="130"/>
      <c r="I552" s="135"/>
      <c r="J552" s="135"/>
      <c r="K552" s="130"/>
      <c r="L552" s="130"/>
      <c r="M552" s="130"/>
      <c r="N552" s="130"/>
      <c r="O552" s="130"/>
      <c r="P552" s="130"/>
      <c r="Q552" s="130"/>
    </row>
    <row r="553" spans="1:17" ht="21.95" customHeight="1">
      <c r="A553" s="130">
        <v>547</v>
      </c>
      <c r="B553" s="135" t="str">
        <f t="array" ref="B553">IF(ROWS(الشيت!$GC$10:GC556)&lt;=COUNTIF(result,"راسب"),INDEX(glos,SMALL(IF(result="راسب",ROW(result)-ROW(الشيت!$GC$10)+1),ROW(547:547))),"")</f>
        <v/>
      </c>
      <c r="C553" s="130"/>
      <c r="D553" s="130"/>
      <c r="E553" s="130"/>
      <c r="F553" s="130"/>
      <c r="G553" s="130"/>
      <c r="H553" s="130"/>
      <c r="I553" s="135"/>
      <c r="J553" s="135"/>
      <c r="K553" s="130"/>
      <c r="L553" s="130"/>
      <c r="M553" s="130"/>
      <c r="N553" s="130"/>
      <c r="O553" s="130"/>
      <c r="P553" s="130"/>
      <c r="Q553" s="130"/>
    </row>
    <row r="554" spans="1:17" ht="21.95" customHeight="1">
      <c r="A554" s="130">
        <v>548</v>
      </c>
      <c r="B554" s="135" t="str">
        <f t="array" ref="B554">IF(ROWS(الشيت!$GC$10:GC557)&lt;=COUNTIF(result,"راسب"),INDEX(glos,SMALL(IF(result="راسب",ROW(result)-ROW(الشيت!$GC$10)+1),ROW(548:548))),"")</f>
        <v/>
      </c>
      <c r="C554" s="130"/>
      <c r="D554" s="130"/>
      <c r="E554" s="130"/>
      <c r="F554" s="130"/>
      <c r="G554" s="130"/>
      <c r="H554" s="130"/>
      <c r="I554" s="135"/>
      <c r="J554" s="135"/>
      <c r="K554" s="130"/>
      <c r="L554" s="130"/>
      <c r="M554" s="130"/>
      <c r="N554" s="130"/>
      <c r="O554" s="130"/>
      <c r="P554" s="130"/>
      <c r="Q554" s="130"/>
    </row>
    <row r="555" spans="1:17" ht="21.95" customHeight="1">
      <c r="A555" s="130">
        <v>549</v>
      </c>
      <c r="B555" s="135" t="str">
        <f t="array" ref="B555">IF(ROWS(الشيت!$GC$10:GC558)&lt;=COUNTIF(result,"راسب"),INDEX(glos,SMALL(IF(result="راسب",ROW(result)-ROW(الشيت!$GC$10)+1),ROW(549:549))),"")</f>
        <v/>
      </c>
      <c r="C555" s="130"/>
      <c r="D555" s="130"/>
      <c r="E555" s="130"/>
      <c r="F555" s="130"/>
      <c r="G555" s="130"/>
      <c r="H555" s="130"/>
      <c r="I555" s="135"/>
      <c r="J555" s="135"/>
      <c r="K555" s="130"/>
      <c r="L555" s="130"/>
      <c r="M555" s="130"/>
      <c r="N555" s="130"/>
      <c r="O555" s="130"/>
      <c r="P555" s="130"/>
      <c r="Q555" s="130"/>
    </row>
    <row r="556" spans="1:17" ht="21.95" customHeight="1">
      <c r="A556" s="130">
        <v>550</v>
      </c>
      <c r="B556" s="135" t="str">
        <f t="array" ref="B556">IF(ROWS(الشيت!$GC$10:GC559)&lt;=COUNTIF(result,"راسب"),INDEX(glos,SMALL(IF(result="راسب",ROW(result)-ROW(الشيت!$GC$10)+1),ROW(550:550))),"")</f>
        <v/>
      </c>
      <c r="C556" s="130"/>
      <c r="D556" s="130"/>
      <c r="E556" s="130"/>
      <c r="F556" s="130"/>
      <c r="G556" s="130"/>
      <c r="H556" s="130"/>
      <c r="I556" s="135"/>
      <c r="J556" s="135"/>
      <c r="K556" s="130"/>
      <c r="L556" s="130"/>
      <c r="M556" s="130"/>
      <c r="N556" s="130"/>
      <c r="O556" s="130"/>
      <c r="P556" s="130"/>
      <c r="Q556" s="130"/>
    </row>
    <row r="557" spans="1:17" ht="21.95" customHeight="1">
      <c r="A557" s="130">
        <v>551</v>
      </c>
      <c r="B557" s="135" t="str">
        <f t="array" ref="B557">IF(ROWS(الشيت!$GC$10:GC560)&lt;=COUNTIF(result,"راسب"),INDEX(glos,SMALL(IF(result="راسب",ROW(result)-ROW(الشيت!$GC$10)+1),ROW(551:551))),"")</f>
        <v/>
      </c>
      <c r="C557" s="130"/>
      <c r="D557" s="130"/>
      <c r="E557" s="130"/>
      <c r="F557" s="130"/>
      <c r="G557" s="130"/>
      <c r="H557" s="130"/>
      <c r="I557" s="135"/>
      <c r="J557" s="135"/>
      <c r="K557" s="130"/>
      <c r="L557" s="130"/>
      <c r="M557" s="130"/>
      <c r="N557" s="130"/>
      <c r="O557" s="130"/>
      <c r="P557" s="130"/>
      <c r="Q557" s="130"/>
    </row>
    <row r="558" spans="1:17" ht="21.95" customHeight="1">
      <c r="A558" s="130">
        <v>552</v>
      </c>
      <c r="B558" s="135" t="str">
        <f t="array" ref="B558">IF(ROWS(الشيت!$GC$10:GC561)&lt;=COUNTIF(result,"راسب"),INDEX(glos,SMALL(IF(result="راسب",ROW(result)-ROW(الشيت!$GC$10)+1),ROW(552:552))),"")</f>
        <v/>
      </c>
      <c r="C558" s="130"/>
      <c r="D558" s="130"/>
      <c r="E558" s="130"/>
      <c r="F558" s="130"/>
      <c r="G558" s="130"/>
      <c r="H558" s="130"/>
      <c r="I558" s="135"/>
      <c r="J558" s="135"/>
      <c r="K558" s="130"/>
      <c r="L558" s="130"/>
      <c r="M558" s="130"/>
      <c r="N558" s="130"/>
      <c r="O558" s="130"/>
      <c r="P558" s="130"/>
      <c r="Q558" s="130"/>
    </row>
    <row r="559" spans="1:17" ht="21.95" customHeight="1">
      <c r="A559" s="130">
        <v>553</v>
      </c>
      <c r="B559" s="135" t="str">
        <f t="array" ref="B559">IF(ROWS(الشيت!$GC$10:GC562)&lt;=COUNTIF(result,"راسب"),INDEX(glos,SMALL(IF(result="راسب",ROW(result)-ROW(الشيت!$GC$10)+1),ROW(553:553))),"")</f>
        <v/>
      </c>
      <c r="C559" s="130"/>
      <c r="D559" s="130"/>
      <c r="E559" s="130"/>
      <c r="F559" s="130"/>
      <c r="G559" s="130"/>
      <c r="H559" s="130"/>
      <c r="I559" s="135"/>
      <c r="J559" s="135"/>
      <c r="K559" s="130"/>
      <c r="L559" s="130"/>
      <c r="M559" s="130"/>
      <c r="N559" s="130"/>
      <c r="O559" s="130"/>
      <c r="P559" s="130"/>
      <c r="Q559" s="130"/>
    </row>
    <row r="560" spans="1:17" ht="21.95" customHeight="1">
      <c r="A560" s="130">
        <v>554</v>
      </c>
      <c r="B560" s="135" t="str">
        <f t="array" ref="B560">IF(ROWS(الشيت!$GC$10:GC563)&lt;=COUNTIF(result,"راسب"),INDEX(glos,SMALL(IF(result="راسب",ROW(result)-ROW(الشيت!$GC$10)+1),ROW(554:554))),"")</f>
        <v/>
      </c>
      <c r="C560" s="130"/>
      <c r="D560" s="130"/>
      <c r="E560" s="130"/>
      <c r="F560" s="130"/>
      <c r="G560" s="130"/>
      <c r="H560" s="130"/>
      <c r="I560" s="135"/>
      <c r="J560" s="135"/>
      <c r="K560" s="130"/>
      <c r="L560" s="130"/>
      <c r="M560" s="130"/>
      <c r="N560" s="130"/>
      <c r="O560" s="130"/>
      <c r="P560" s="130"/>
      <c r="Q560" s="130"/>
    </row>
    <row r="561" spans="1:17" ht="21.95" customHeight="1">
      <c r="A561" s="130">
        <v>555</v>
      </c>
      <c r="B561" s="135" t="str">
        <f t="array" ref="B561">IF(ROWS(الشيت!$GC$10:GC564)&lt;=COUNTIF(result,"راسب"),INDEX(glos,SMALL(IF(result="راسب",ROW(result)-ROW(الشيت!$GC$10)+1),ROW(555:555))),"")</f>
        <v/>
      </c>
      <c r="C561" s="130"/>
      <c r="D561" s="130"/>
      <c r="E561" s="130"/>
      <c r="F561" s="130"/>
      <c r="G561" s="130"/>
      <c r="H561" s="130"/>
      <c r="I561" s="135"/>
      <c r="J561" s="135"/>
      <c r="K561" s="130"/>
      <c r="L561" s="130"/>
      <c r="M561" s="130"/>
      <c r="N561" s="130"/>
      <c r="O561" s="130"/>
      <c r="P561" s="130"/>
      <c r="Q561" s="130"/>
    </row>
    <row r="562" spans="1:17" ht="21.95" customHeight="1">
      <c r="A562" s="130">
        <v>556</v>
      </c>
      <c r="B562" s="135" t="str">
        <f t="array" ref="B562">IF(ROWS(الشيت!$GC$10:GC565)&lt;=COUNTIF(result,"راسب"),INDEX(glos,SMALL(IF(result="راسب",ROW(result)-ROW(الشيت!$GC$10)+1),ROW(556:556))),"")</f>
        <v/>
      </c>
      <c r="C562" s="130"/>
      <c r="D562" s="130"/>
      <c r="E562" s="130"/>
      <c r="F562" s="130"/>
      <c r="G562" s="130"/>
      <c r="H562" s="130"/>
      <c r="I562" s="135"/>
      <c r="J562" s="135"/>
      <c r="K562" s="130"/>
      <c r="L562" s="130"/>
      <c r="M562" s="130"/>
      <c r="N562" s="130"/>
      <c r="O562" s="130"/>
      <c r="P562" s="130"/>
      <c r="Q562" s="130"/>
    </row>
    <row r="563" spans="1:17" ht="21.95" customHeight="1">
      <c r="A563" s="130">
        <v>557</v>
      </c>
      <c r="B563" s="135" t="str">
        <f t="array" ref="B563">IF(ROWS(الشيت!$GC$10:GC566)&lt;=COUNTIF(result,"راسب"),INDEX(glos,SMALL(IF(result="راسب",ROW(result)-ROW(الشيت!$GC$10)+1),ROW(557:557))),"")</f>
        <v/>
      </c>
      <c r="C563" s="130"/>
      <c r="D563" s="130"/>
      <c r="E563" s="130"/>
      <c r="F563" s="130"/>
      <c r="G563" s="130"/>
      <c r="H563" s="130"/>
      <c r="I563" s="135"/>
      <c r="J563" s="135"/>
      <c r="K563" s="130"/>
      <c r="L563" s="130"/>
      <c r="M563" s="130"/>
      <c r="N563" s="130"/>
      <c r="O563" s="130"/>
      <c r="P563" s="130"/>
      <c r="Q563" s="130"/>
    </row>
    <row r="564" spans="1:17" ht="21.95" customHeight="1">
      <c r="A564" s="130">
        <v>558</v>
      </c>
      <c r="B564" s="135" t="str">
        <f t="array" ref="B564">IF(ROWS(الشيت!$GC$10:GC567)&lt;=COUNTIF(result,"راسب"),INDEX(glos,SMALL(IF(result="راسب",ROW(result)-ROW(الشيت!$GC$10)+1),ROW(558:558))),"")</f>
        <v/>
      </c>
      <c r="C564" s="130"/>
      <c r="D564" s="130"/>
      <c r="E564" s="130"/>
      <c r="F564" s="130"/>
      <c r="G564" s="130"/>
      <c r="H564" s="130"/>
      <c r="I564" s="135"/>
      <c r="J564" s="135"/>
      <c r="K564" s="130"/>
      <c r="L564" s="130"/>
      <c r="M564" s="130"/>
      <c r="N564" s="130"/>
      <c r="O564" s="130"/>
      <c r="P564" s="130"/>
      <c r="Q564" s="130"/>
    </row>
    <row r="565" spans="1:17" ht="21.95" customHeight="1">
      <c r="A565" s="130">
        <v>559</v>
      </c>
      <c r="B565" s="135" t="str">
        <f t="array" ref="B565">IF(ROWS(الشيت!$GC$10:GC568)&lt;=COUNTIF(result,"راسب"),INDEX(glos,SMALL(IF(result="راسب",ROW(result)-ROW(الشيت!$GC$10)+1),ROW(559:559))),"")</f>
        <v/>
      </c>
      <c r="C565" s="130"/>
      <c r="D565" s="130"/>
      <c r="E565" s="130"/>
      <c r="F565" s="130"/>
      <c r="G565" s="130"/>
      <c r="H565" s="130"/>
      <c r="I565" s="135"/>
      <c r="J565" s="135"/>
      <c r="K565" s="130"/>
      <c r="L565" s="130"/>
      <c r="M565" s="130"/>
      <c r="N565" s="130"/>
      <c r="O565" s="130"/>
      <c r="P565" s="130"/>
      <c r="Q565" s="130"/>
    </row>
    <row r="566" spans="1:17" ht="21.95" customHeight="1">
      <c r="A566" s="130">
        <v>560</v>
      </c>
      <c r="B566" s="135" t="str">
        <f t="array" ref="B566">IF(ROWS(الشيت!$GC$10:GC569)&lt;=COUNTIF(result,"راسب"),INDEX(glos,SMALL(IF(result="راسب",ROW(result)-ROW(الشيت!$GC$10)+1),ROW(560:560))),"")</f>
        <v/>
      </c>
      <c r="C566" s="130"/>
      <c r="D566" s="130"/>
      <c r="E566" s="130"/>
      <c r="F566" s="130"/>
      <c r="G566" s="130"/>
      <c r="H566" s="130"/>
      <c r="I566" s="135"/>
      <c r="J566" s="135"/>
      <c r="K566" s="130"/>
      <c r="L566" s="130"/>
      <c r="M566" s="130"/>
      <c r="N566" s="130"/>
      <c r="O566" s="130"/>
      <c r="P566" s="130"/>
      <c r="Q566" s="130"/>
    </row>
    <row r="567" spans="1:17" ht="21.95" customHeight="1">
      <c r="A567" s="130">
        <v>561</v>
      </c>
      <c r="B567" s="135" t="str">
        <f t="array" ref="B567">IF(ROWS(الشيت!$GC$10:GC570)&lt;=COUNTIF(result,"راسب"),INDEX(glos,SMALL(IF(result="راسب",ROW(result)-ROW(الشيت!$GC$10)+1),ROW(561:561))),"")</f>
        <v/>
      </c>
      <c r="C567" s="130"/>
      <c r="D567" s="130"/>
      <c r="E567" s="130"/>
      <c r="F567" s="130"/>
      <c r="G567" s="130"/>
      <c r="H567" s="130"/>
      <c r="I567" s="135"/>
      <c r="J567" s="135"/>
      <c r="K567" s="130"/>
      <c r="L567" s="130"/>
      <c r="M567" s="130"/>
      <c r="N567" s="130"/>
      <c r="O567" s="130"/>
      <c r="P567" s="130"/>
      <c r="Q567" s="130"/>
    </row>
    <row r="568" spans="1:17" ht="21.95" customHeight="1">
      <c r="A568" s="130">
        <v>562</v>
      </c>
      <c r="B568" s="135" t="str">
        <f t="array" ref="B568">IF(ROWS(الشيت!$GC$10:GC571)&lt;=COUNTIF(result,"راسب"),INDEX(glos,SMALL(IF(result="راسب",ROW(result)-ROW(الشيت!$GC$10)+1),ROW(562:562))),"")</f>
        <v/>
      </c>
      <c r="C568" s="130"/>
      <c r="D568" s="130"/>
      <c r="E568" s="130"/>
      <c r="F568" s="130"/>
      <c r="G568" s="130"/>
      <c r="H568" s="130"/>
      <c r="I568" s="135"/>
      <c r="J568" s="135"/>
      <c r="K568" s="130"/>
      <c r="L568" s="130"/>
      <c r="M568" s="130"/>
      <c r="N568" s="130"/>
      <c r="O568" s="130"/>
      <c r="P568" s="130"/>
      <c r="Q568" s="130"/>
    </row>
    <row r="569" spans="1:17" ht="21.95" customHeight="1">
      <c r="A569" s="130">
        <v>563</v>
      </c>
      <c r="B569" s="135" t="str">
        <f t="array" ref="B569">IF(ROWS(الشيت!$GC$10:GC572)&lt;=COUNTIF(result,"راسب"),INDEX(glos,SMALL(IF(result="راسب",ROW(result)-ROW(الشيت!$GC$10)+1),ROW(563:563))),"")</f>
        <v/>
      </c>
      <c r="C569" s="130"/>
      <c r="D569" s="130"/>
      <c r="E569" s="130"/>
      <c r="F569" s="130"/>
      <c r="G569" s="130"/>
      <c r="H569" s="130"/>
      <c r="I569" s="135"/>
      <c r="J569" s="135"/>
      <c r="K569" s="130"/>
      <c r="L569" s="130"/>
      <c r="M569" s="130"/>
      <c r="N569" s="130"/>
      <c r="O569" s="130"/>
      <c r="P569" s="130"/>
      <c r="Q569" s="130"/>
    </row>
    <row r="570" spans="1:17" ht="21.95" customHeight="1">
      <c r="A570" s="130">
        <v>564</v>
      </c>
      <c r="B570" s="135" t="str">
        <f t="array" ref="B570">IF(ROWS(الشيت!$GC$10:GC573)&lt;=COUNTIF(result,"راسب"),INDEX(glos,SMALL(IF(result="راسب",ROW(result)-ROW(الشيت!$GC$10)+1),ROW(564:564))),"")</f>
        <v/>
      </c>
      <c r="C570" s="130"/>
      <c r="D570" s="130"/>
      <c r="E570" s="130"/>
      <c r="F570" s="130"/>
      <c r="G570" s="130"/>
      <c r="H570" s="130"/>
      <c r="I570" s="135"/>
      <c r="J570" s="135"/>
      <c r="K570" s="130"/>
      <c r="L570" s="130"/>
      <c r="M570" s="130"/>
      <c r="N570" s="130"/>
      <c r="O570" s="130"/>
      <c r="P570" s="130"/>
      <c r="Q570" s="130"/>
    </row>
    <row r="571" spans="1:17" ht="21.95" customHeight="1">
      <c r="A571" s="130">
        <v>565</v>
      </c>
      <c r="B571" s="135" t="str">
        <f t="array" ref="B571">IF(ROWS(الشيت!$GC$10:GC574)&lt;=COUNTIF(result,"راسب"),INDEX(glos,SMALL(IF(result="راسب",ROW(result)-ROW(الشيت!$GC$10)+1),ROW(565:565))),"")</f>
        <v/>
      </c>
      <c r="C571" s="130"/>
      <c r="D571" s="130"/>
      <c r="E571" s="130"/>
      <c r="F571" s="130"/>
      <c r="G571" s="130"/>
      <c r="H571" s="130"/>
      <c r="I571" s="135"/>
      <c r="J571" s="135"/>
      <c r="K571" s="130"/>
      <c r="L571" s="130"/>
      <c r="M571" s="130"/>
      <c r="N571" s="130"/>
      <c r="O571" s="130"/>
      <c r="P571" s="130"/>
      <c r="Q571" s="130"/>
    </row>
    <row r="572" spans="1:17" ht="21.95" customHeight="1">
      <c r="A572" s="130">
        <v>566</v>
      </c>
      <c r="B572" s="135" t="str">
        <f t="array" ref="B572">IF(ROWS(الشيت!$GC$10:GC575)&lt;=COUNTIF(result,"راسب"),INDEX(glos,SMALL(IF(result="راسب",ROW(result)-ROW(الشيت!$GC$10)+1),ROW(566:566))),"")</f>
        <v/>
      </c>
      <c r="C572" s="130"/>
      <c r="D572" s="130"/>
      <c r="E572" s="130"/>
      <c r="F572" s="130"/>
      <c r="G572" s="130"/>
      <c r="H572" s="130"/>
      <c r="I572" s="135"/>
      <c r="J572" s="135"/>
      <c r="K572" s="130"/>
      <c r="L572" s="130"/>
      <c r="M572" s="130"/>
      <c r="N572" s="130"/>
      <c r="O572" s="130"/>
      <c r="P572" s="130"/>
      <c r="Q572" s="130"/>
    </row>
    <row r="573" spans="1:17" ht="21.95" customHeight="1">
      <c r="A573" s="130">
        <v>567</v>
      </c>
      <c r="B573" s="135" t="str">
        <f t="array" ref="B573">IF(ROWS(الشيت!$GC$10:GC576)&lt;=COUNTIF(result,"راسب"),INDEX(glos,SMALL(IF(result="راسب",ROW(result)-ROW(الشيت!$GC$10)+1),ROW(567:567))),"")</f>
        <v/>
      </c>
      <c r="C573" s="130"/>
      <c r="D573" s="130"/>
      <c r="E573" s="130"/>
      <c r="F573" s="130"/>
      <c r="G573" s="130"/>
      <c r="H573" s="130"/>
      <c r="I573" s="135"/>
      <c r="J573" s="135"/>
      <c r="K573" s="130"/>
      <c r="L573" s="130"/>
      <c r="M573" s="130"/>
      <c r="N573" s="130"/>
      <c r="O573" s="130"/>
      <c r="P573" s="130"/>
      <c r="Q573" s="130"/>
    </row>
    <row r="574" spans="1:17" ht="21.95" customHeight="1">
      <c r="A574" s="130">
        <v>568</v>
      </c>
      <c r="B574" s="135" t="str">
        <f t="array" ref="B574">IF(ROWS(الشيت!$GC$10:GC577)&lt;=COUNTIF(result,"راسب"),INDEX(glos,SMALL(IF(result="راسب",ROW(result)-ROW(الشيت!$GC$10)+1),ROW(568:568))),"")</f>
        <v/>
      </c>
      <c r="C574" s="130"/>
      <c r="D574" s="130"/>
      <c r="E574" s="130"/>
      <c r="F574" s="130"/>
      <c r="G574" s="130"/>
      <c r="H574" s="130"/>
      <c r="I574" s="135"/>
      <c r="J574" s="135"/>
      <c r="K574" s="130"/>
      <c r="L574" s="130"/>
      <c r="M574" s="130"/>
      <c r="N574" s="130"/>
      <c r="O574" s="130"/>
      <c r="P574" s="130"/>
      <c r="Q574" s="130"/>
    </row>
    <row r="575" spans="1:17" ht="21.95" customHeight="1">
      <c r="A575" s="130">
        <v>569</v>
      </c>
      <c r="B575" s="135" t="str">
        <f t="array" ref="B575">IF(ROWS(الشيت!$GC$10:GC578)&lt;=COUNTIF(result,"راسب"),INDEX(glos,SMALL(IF(result="راسب",ROW(result)-ROW(الشيت!$GC$10)+1),ROW(569:569))),"")</f>
        <v/>
      </c>
      <c r="C575" s="130"/>
      <c r="D575" s="130"/>
      <c r="E575" s="130"/>
      <c r="F575" s="130"/>
      <c r="G575" s="130"/>
      <c r="H575" s="130"/>
      <c r="I575" s="135"/>
      <c r="J575" s="135"/>
      <c r="K575" s="130"/>
      <c r="L575" s="130"/>
      <c r="M575" s="130"/>
      <c r="N575" s="130"/>
      <c r="O575" s="130"/>
      <c r="P575" s="130"/>
      <c r="Q575" s="130"/>
    </row>
    <row r="576" spans="1:17" ht="21.95" customHeight="1">
      <c r="A576" s="130">
        <v>570</v>
      </c>
      <c r="B576" s="135" t="str">
        <f t="array" ref="B576">IF(ROWS(الشيت!$GC$10:GC579)&lt;=COUNTIF(result,"راسب"),INDEX(glos,SMALL(IF(result="راسب",ROW(result)-ROW(الشيت!$GC$10)+1),ROW(570:570))),"")</f>
        <v/>
      </c>
      <c r="C576" s="130"/>
      <c r="D576" s="130"/>
      <c r="E576" s="130"/>
      <c r="F576" s="130"/>
      <c r="G576" s="130"/>
      <c r="H576" s="130"/>
      <c r="I576" s="135"/>
      <c r="J576" s="135"/>
      <c r="K576" s="130"/>
      <c r="L576" s="130"/>
      <c r="M576" s="130"/>
      <c r="N576" s="130"/>
      <c r="O576" s="130"/>
      <c r="P576" s="130"/>
      <c r="Q576" s="130"/>
    </row>
    <row r="577" spans="1:17" ht="21.95" customHeight="1">
      <c r="A577" s="130">
        <v>571</v>
      </c>
      <c r="B577" s="135" t="str">
        <f t="array" ref="B577">IF(ROWS(الشيت!$GC$10:GC580)&lt;=COUNTIF(result,"راسب"),INDEX(glos,SMALL(IF(result="راسب",ROW(result)-ROW(الشيت!$GC$10)+1),ROW(571:571))),"")</f>
        <v/>
      </c>
      <c r="C577" s="130"/>
      <c r="D577" s="130"/>
      <c r="E577" s="130"/>
      <c r="F577" s="130"/>
      <c r="G577" s="130"/>
      <c r="H577" s="130"/>
      <c r="I577" s="135"/>
      <c r="J577" s="135"/>
      <c r="K577" s="130"/>
      <c r="L577" s="130"/>
      <c r="M577" s="130"/>
      <c r="N577" s="130"/>
      <c r="O577" s="130"/>
      <c r="P577" s="130"/>
      <c r="Q577" s="130"/>
    </row>
    <row r="578" spans="1:17" ht="21.95" customHeight="1">
      <c r="A578" s="130">
        <v>572</v>
      </c>
      <c r="B578" s="135" t="str">
        <f t="array" ref="B578">IF(ROWS(الشيت!$GC$10:GC581)&lt;=COUNTIF(result,"راسب"),INDEX(glos,SMALL(IF(result="راسب",ROW(result)-ROW(الشيت!$GC$10)+1),ROW(572:572))),"")</f>
        <v/>
      </c>
      <c r="C578" s="130"/>
      <c r="D578" s="130"/>
      <c r="E578" s="130"/>
      <c r="F578" s="130"/>
      <c r="G578" s="130"/>
      <c r="H578" s="130"/>
      <c r="I578" s="135"/>
      <c r="J578" s="135"/>
      <c r="K578" s="130"/>
      <c r="L578" s="130"/>
      <c r="M578" s="130"/>
      <c r="N578" s="130"/>
      <c r="O578" s="130"/>
      <c r="P578" s="130"/>
      <c r="Q578" s="130"/>
    </row>
    <row r="579" spans="1:17" ht="21.95" customHeight="1">
      <c r="A579" s="130">
        <v>573</v>
      </c>
      <c r="B579" s="135" t="str">
        <f t="array" ref="B579">IF(ROWS(الشيت!$GC$10:GC582)&lt;=COUNTIF(result,"راسب"),INDEX(glos,SMALL(IF(result="راسب",ROW(result)-ROW(الشيت!$GC$10)+1),ROW(573:573))),"")</f>
        <v/>
      </c>
      <c r="C579" s="130"/>
      <c r="D579" s="130"/>
      <c r="E579" s="130"/>
      <c r="F579" s="130"/>
      <c r="G579" s="130"/>
      <c r="H579" s="130"/>
      <c r="I579" s="135"/>
      <c r="J579" s="135"/>
      <c r="K579" s="130"/>
      <c r="L579" s="130"/>
      <c r="M579" s="130"/>
      <c r="N579" s="130"/>
      <c r="O579" s="130"/>
      <c r="P579" s="130"/>
      <c r="Q579" s="130"/>
    </row>
    <row r="580" spans="1:17" ht="21.95" customHeight="1">
      <c r="A580" s="130">
        <v>574</v>
      </c>
      <c r="B580" s="135" t="str">
        <f t="array" ref="B580">IF(ROWS(الشيت!$GC$10:GC583)&lt;=COUNTIF(result,"راسب"),INDEX(glos,SMALL(IF(result="راسب",ROW(result)-ROW(الشيت!$GC$10)+1),ROW(574:574))),"")</f>
        <v/>
      </c>
      <c r="C580" s="130"/>
      <c r="D580" s="130"/>
      <c r="E580" s="130"/>
      <c r="F580" s="130"/>
      <c r="G580" s="130"/>
      <c r="H580" s="130"/>
      <c r="I580" s="135"/>
      <c r="J580" s="135"/>
      <c r="K580" s="130"/>
      <c r="L580" s="130"/>
      <c r="M580" s="130"/>
      <c r="N580" s="130"/>
      <c r="O580" s="130"/>
      <c r="P580" s="130"/>
      <c r="Q580" s="130"/>
    </row>
    <row r="581" spans="1:17" ht="21.95" customHeight="1">
      <c r="A581" s="130">
        <v>575</v>
      </c>
      <c r="B581" s="135" t="str">
        <f t="array" ref="B581">IF(ROWS(الشيت!$GC$10:GC584)&lt;=COUNTIF(result,"راسب"),INDEX(glos,SMALL(IF(result="راسب",ROW(result)-ROW(الشيت!$GC$10)+1),ROW(575:575))),"")</f>
        <v/>
      </c>
      <c r="C581" s="130"/>
      <c r="D581" s="130"/>
      <c r="E581" s="130"/>
      <c r="F581" s="130"/>
      <c r="G581" s="130"/>
      <c r="H581" s="130"/>
      <c r="I581" s="135"/>
      <c r="J581" s="135"/>
      <c r="K581" s="130"/>
      <c r="L581" s="130"/>
      <c r="M581" s="130"/>
      <c r="N581" s="130"/>
      <c r="O581" s="130"/>
      <c r="P581" s="130"/>
      <c r="Q581" s="130"/>
    </row>
    <row r="582" spans="1:17" ht="21.95" customHeight="1">
      <c r="A582" s="130">
        <v>576</v>
      </c>
      <c r="B582" s="135" t="str">
        <f t="array" ref="B582">IF(ROWS(الشيت!$GC$10:GC585)&lt;=COUNTIF(result,"راسب"),INDEX(glos,SMALL(IF(result="راسب",ROW(result)-ROW(الشيت!$GC$10)+1),ROW(576:576))),"")</f>
        <v/>
      </c>
      <c r="C582" s="130"/>
      <c r="D582" s="130"/>
      <c r="E582" s="130"/>
      <c r="F582" s="130"/>
      <c r="G582" s="130"/>
      <c r="H582" s="130"/>
      <c r="I582" s="135"/>
      <c r="J582" s="135"/>
      <c r="K582" s="130"/>
      <c r="L582" s="130"/>
      <c r="M582" s="130"/>
      <c r="N582" s="130"/>
      <c r="O582" s="130"/>
      <c r="P582" s="130"/>
      <c r="Q582" s="130"/>
    </row>
    <row r="583" spans="1:17" ht="21.95" customHeight="1">
      <c r="A583" s="130">
        <v>577</v>
      </c>
      <c r="B583" s="135" t="str">
        <f t="array" ref="B583">IF(ROWS(الشيت!$GC$10:GC586)&lt;=COUNTIF(result,"راسب"),INDEX(glos,SMALL(IF(result="راسب",ROW(result)-ROW(الشيت!$GC$10)+1),ROW(577:577))),"")</f>
        <v/>
      </c>
      <c r="C583" s="130"/>
      <c r="D583" s="130"/>
      <c r="E583" s="130"/>
      <c r="F583" s="130"/>
      <c r="G583" s="130"/>
      <c r="H583" s="130"/>
      <c r="I583" s="135"/>
      <c r="J583" s="135"/>
      <c r="K583" s="130"/>
      <c r="L583" s="130"/>
      <c r="M583" s="130"/>
      <c r="N583" s="130"/>
      <c r="O583" s="130"/>
      <c r="P583" s="130"/>
      <c r="Q583" s="130"/>
    </row>
    <row r="584" spans="1:17" ht="21.95" customHeight="1">
      <c r="A584" s="130">
        <v>578</v>
      </c>
      <c r="B584" s="135" t="str">
        <f t="array" ref="B584">IF(ROWS(الشيت!$GC$10:GC587)&lt;=COUNTIF(result,"راسب"),INDEX(glos,SMALL(IF(result="راسب",ROW(result)-ROW(الشيت!$GC$10)+1),ROW(578:578))),"")</f>
        <v/>
      </c>
      <c r="C584" s="130"/>
      <c r="D584" s="130"/>
      <c r="E584" s="130"/>
      <c r="F584" s="130"/>
      <c r="G584" s="130"/>
      <c r="H584" s="130"/>
      <c r="I584" s="135"/>
      <c r="J584" s="135"/>
      <c r="K584" s="130"/>
      <c r="L584" s="130"/>
      <c r="M584" s="130"/>
      <c r="N584" s="130"/>
      <c r="O584" s="130"/>
      <c r="P584" s="130"/>
      <c r="Q584" s="130"/>
    </row>
    <row r="585" spans="1:17" ht="21.95" customHeight="1">
      <c r="A585" s="130">
        <v>579</v>
      </c>
      <c r="B585" s="135" t="str">
        <f t="array" ref="B585">IF(ROWS(الشيت!$GC$10:GC588)&lt;=COUNTIF(result,"راسب"),INDEX(glos,SMALL(IF(result="راسب",ROW(result)-ROW(الشيت!$GC$10)+1),ROW(579:579))),"")</f>
        <v/>
      </c>
      <c r="C585" s="130"/>
      <c r="D585" s="130"/>
      <c r="E585" s="130"/>
      <c r="F585" s="130"/>
      <c r="G585" s="130"/>
      <c r="H585" s="130"/>
      <c r="I585" s="135"/>
      <c r="J585" s="135"/>
      <c r="K585" s="130"/>
      <c r="L585" s="130"/>
      <c r="M585" s="130"/>
      <c r="N585" s="130"/>
      <c r="O585" s="130"/>
      <c r="P585" s="130"/>
      <c r="Q585" s="130"/>
    </row>
    <row r="586" spans="1:17" ht="21.95" customHeight="1">
      <c r="A586" s="130">
        <v>580</v>
      </c>
      <c r="B586" s="135" t="str">
        <f t="array" ref="B586">IF(ROWS(الشيت!$GC$10:GC589)&lt;=COUNTIF(result,"راسب"),INDEX(glos,SMALL(IF(result="راسب",ROW(result)-ROW(الشيت!$GC$10)+1),ROW(580:580))),"")</f>
        <v/>
      </c>
      <c r="C586" s="130"/>
      <c r="D586" s="130"/>
      <c r="E586" s="130"/>
      <c r="F586" s="130"/>
      <c r="G586" s="130"/>
      <c r="H586" s="130"/>
      <c r="I586" s="135"/>
      <c r="J586" s="135"/>
      <c r="K586" s="130"/>
      <c r="L586" s="130"/>
      <c r="M586" s="130"/>
      <c r="N586" s="130"/>
      <c r="O586" s="130"/>
      <c r="P586" s="130"/>
      <c r="Q586" s="130"/>
    </row>
    <row r="587" spans="1:17" ht="21.95" customHeight="1">
      <c r="A587" s="130">
        <v>581</v>
      </c>
      <c r="B587" s="135" t="str">
        <f t="array" ref="B587">IF(ROWS(الشيت!$GC$10:GC590)&lt;=COUNTIF(result,"راسب"),INDEX(glos,SMALL(IF(result="راسب",ROW(result)-ROW(الشيت!$GC$10)+1),ROW(581:581))),"")</f>
        <v/>
      </c>
      <c r="C587" s="130"/>
      <c r="D587" s="130"/>
      <c r="E587" s="130"/>
      <c r="F587" s="130"/>
      <c r="G587" s="130"/>
      <c r="H587" s="130"/>
      <c r="I587" s="135"/>
      <c r="J587" s="135"/>
      <c r="K587" s="130"/>
      <c r="L587" s="130"/>
      <c r="M587" s="130"/>
      <c r="N587" s="130"/>
      <c r="O587" s="130"/>
      <c r="P587" s="130"/>
      <c r="Q587" s="130"/>
    </row>
    <row r="588" spans="1:17" ht="21.95" customHeight="1">
      <c r="A588" s="130">
        <v>582</v>
      </c>
      <c r="B588" s="135" t="str">
        <f t="array" ref="B588">IF(ROWS(الشيت!$GC$10:GC591)&lt;=COUNTIF(result,"راسب"),INDEX(glos,SMALL(IF(result="راسب",ROW(result)-ROW(الشيت!$GC$10)+1),ROW(582:582))),"")</f>
        <v/>
      </c>
      <c r="C588" s="130"/>
      <c r="D588" s="130"/>
      <c r="E588" s="130"/>
      <c r="F588" s="130"/>
      <c r="G588" s="130"/>
      <c r="H588" s="130"/>
      <c r="I588" s="135"/>
      <c r="J588" s="135"/>
      <c r="K588" s="130"/>
      <c r="L588" s="130"/>
      <c r="M588" s="130"/>
      <c r="N588" s="130"/>
      <c r="O588" s="130"/>
      <c r="P588" s="130"/>
      <c r="Q588" s="130"/>
    </row>
    <row r="589" spans="1:17" ht="21.95" customHeight="1">
      <c r="A589" s="130">
        <v>583</v>
      </c>
      <c r="B589" s="135" t="str">
        <f t="array" ref="B589">IF(ROWS(الشيت!$GC$10:GC592)&lt;=COUNTIF(result,"راسب"),INDEX(glos,SMALL(IF(result="راسب",ROW(result)-ROW(الشيت!$GC$10)+1),ROW(583:583))),"")</f>
        <v/>
      </c>
      <c r="C589" s="130"/>
      <c r="D589" s="130"/>
      <c r="E589" s="130"/>
      <c r="F589" s="130"/>
      <c r="G589" s="130"/>
      <c r="H589" s="130"/>
      <c r="I589" s="135"/>
      <c r="J589" s="135"/>
      <c r="K589" s="130"/>
      <c r="L589" s="130"/>
      <c r="M589" s="130"/>
      <c r="N589" s="130"/>
      <c r="O589" s="130"/>
      <c r="P589" s="130"/>
      <c r="Q589" s="130"/>
    </row>
    <row r="590" spans="1:17" ht="21.95" customHeight="1">
      <c r="A590" s="130">
        <v>584</v>
      </c>
      <c r="B590" s="135" t="str">
        <f t="array" ref="B590">IF(ROWS(الشيت!$GC$10:GC593)&lt;=COUNTIF(result,"راسب"),INDEX(glos,SMALL(IF(result="راسب",ROW(result)-ROW(الشيت!$GC$10)+1),ROW(584:584))),"")</f>
        <v/>
      </c>
      <c r="C590" s="130"/>
      <c r="D590" s="130"/>
      <c r="E590" s="130"/>
      <c r="F590" s="130"/>
      <c r="G590" s="130"/>
      <c r="H590" s="130"/>
      <c r="I590" s="135"/>
      <c r="J590" s="135"/>
      <c r="K590" s="130"/>
      <c r="L590" s="130"/>
      <c r="M590" s="130"/>
      <c r="N590" s="130"/>
      <c r="O590" s="130"/>
      <c r="P590" s="130"/>
      <c r="Q590" s="130"/>
    </row>
    <row r="591" spans="1:17" ht="21.95" customHeight="1">
      <c r="A591" s="130">
        <v>585</v>
      </c>
      <c r="B591" s="135" t="str">
        <f t="array" ref="B591">IF(ROWS(الشيت!$GC$10:GC594)&lt;=COUNTIF(result,"راسب"),INDEX(glos,SMALL(IF(result="راسب",ROW(result)-ROW(الشيت!$GC$10)+1),ROW(585:585))),"")</f>
        <v/>
      </c>
      <c r="C591" s="130"/>
      <c r="D591" s="130"/>
      <c r="E591" s="130"/>
      <c r="F591" s="130"/>
      <c r="G591" s="130"/>
      <c r="H591" s="130"/>
      <c r="I591" s="135"/>
      <c r="J591" s="135"/>
      <c r="K591" s="130"/>
      <c r="L591" s="130"/>
      <c r="M591" s="130"/>
      <c r="N591" s="130"/>
      <c r="O591" s="130"/>
      <c r="P591" s="130"/>
      <c r="Q591" s="130"/>
    </row>
    <row r="592" spans="1:17" ht="21.95" customHeight="1">
      <c r="A592" s="130">
        <v>586</v>
      </c>
      <c r="B592" s="135" t="str">
        <f t="array" ref="B592">IF(ROWS(الشيت!$GC$10:GC595)&lt;=COUNTIF(result,"راسب"),INDEX(glos,SMALL(IF(result="راسب",ROW(result)-ROW(الشيت!$GC$10)+1),ROW(586:586))),"")</f>
        <v/>
      </c>
      <c r="C592" s="130"/>
      <c r="D592" s="130"/>
      <c r="E592" s="130"/>
      <c r="F592" s="130"/>
      <c r="G592" s="130"/>
      <c r="H592" s="130"/>
      <c r="I592" s="135"/>
      <c r="J592" s="135"/>
      <c r="K592" s="130"/>
      <c r="L592" s="130"/>
      <c r="M592" s="130"/>
      <c r="N592" s="130"/>
      <c r="O592" s="130"/>
      <c r="P592" s="130"/>
      <c r="Q592" s="130"/>
    </row>
    <row r="593" spans="1:17" ht="21.95" customHeight="1">
      <c r="A593" s="130">
        <v>587</v>
      </c>
      <c r="B593" s="135" t="str">
        <f t="array" ref="B593">IF(ROWS(الشيت!$GC$10:GC596)&lt;=COUNTIF(result,"راسب"),INDEX(glos,SMALL(IF(result="راسب",ROW(result)-ROW(الشيت!$GC$10)+1),ROW(587:587))),"")</f>
        <v/>
      </c>
      <c r="C593" s="130"/>
      <c r="D593" s="130"/>
      <c r="E593" s="130"/>
      <c r="F593" s="130"/>
      <c r="G593" s="130"/>
      <c r="H593" s="130"/>
      <c r="I593" s="135"/>
      <c r="J593" s="135"/>
      <c r="K593" s="130"/>
      <c r="L593" s="130"/>
      <c r="M593" s="130"/>
      <c r="N593" s="130"/>
      <c r="O593" s="130"/>
      <c r="P593" s="130"/>
      <c r="Q593" s="130"/>
    </row>
    <row r="594" spans="1:17" ht="21.95" customHeight="1">
      <c r="A594" s="130">
        <v>588</v>
      </c>
      <c r="B594" s="135" t="str">
        <f t="array" ref="B594">IF(ROWS(الشيت!$GC$10:GC597)&lt;=COUNTIF(result,"راسب"),INDEX(glos,SMALL(IF(result="راسب",ROW(result)-ROW(الشيت!$GC$10)+1),ROW(588:588))),"")</f>
        <v/>
      </c>
      <c r="C594" s="130"/>
      <c r="D594" s="130"/>
      <c r="E594" s="130"/>
      <c r="F594" s="130"/>
      <c r="G594" s="130"/>
      <c r="H594" s="130"/>
      <c r="I594" s="135"/>
      <c r="J594" s="135"/>
      <c r="K594" s="130"/>
      <c r="L594" s="130"/>
      <c r="M594" s="130"/>
      <c r="N594" s="130"/>
      <c r="O594" s="130"/>
      <c r="P594" s="130"/>
      <c r="Q594" s="130"/>
    </row>
    <row r="595" spans="1:17" ht="21.95" customHeight="1">
      <c r="A595" s="130">
        <v>589</v>
      </c>
      <c r="B595" s="135" t="str">
        <f t="array" ref="B595">IF(ROWS(الشيت!$GC$10:GC598)&lt;=COUNTIF(result,"راسب"),INDEX(glos,SMALL(IF(result="راسب",ROW(result)-ROW(الشيت!$GC$10)+1),ROW(589:589))),"")</f>
        <v/>
      </c>
      <c r="C595" s="130"/>
      <c r="D595" s="130"/>
      <c r="E595" s="130"/>
      <c r="F595" s="130"/>
      <c r="G595" s="130"/>
      <c r="H595" s="130"/>
      <c r="I595" s="135"/>
      <c r="J595" s="135"/>
      <c r="K595" s="130"/>
      <c r="L595" s="130"/>
      <c r="M595" s="130"/>
      <c r="N595" s="130"/>
      <c r="O595" s="130"/>
      <c r="P595" s="130"/>
      <c r="Q595" s="130"/>
    </row>
    <row r="596" spans="1:17" ht="21.95" customHeight="1">
      <c r="A596" s="130">
        <v>590</v>
      </c>
      <c r="B596" s="135" t="str">
        <f t="array" ref="B596">IF(ROWS(الشيت!$GC$10:GC599)&lt;=COUNTIF(result,"راسب"),INDEX(glos,SMALL(IF(result="راسب",ROW(result)-ROW(الشيت!$GC$10)+1),ROW(590:590))),"")</f>
        <v/>
      </c>
      <c r="C596" s="130"/>
      <c r="D596" s="130"/>
      <c r="E596" s="130"/>
      <c r="F596" s="130"/>
      <c r="G596" s="130"/>
      <c r="H596" s="130"/>
      <c r="I596" s="135"/>
      <c r="J596" s="135"/>
      <c r="K596" s="130"/>
      <c r="L596" s="130"/>
      <c r="M596" s="130"/>
      <c r="N596" s="130"/>
      <c r="O596" s="130"/>
      <c r="P596" s="130"/>
      <c r="Q596" s="130"/>
    </row>
    <row r="597" spans="1:17" ht="21.95" customHeight="1">
      <c r="A597" s="130">
        <v>591</v>
      </c>
      <c r="B597" s="135" t="str">
        <f t="array" ref="B597">IF(ROWS(الشيت!$GC$10:GC600)&lt;=COUNTIF(result,"راسب"),INDEX(glos,SMALL(IF(result="راسب",ROW(result)-ROW(الشيت!$GC$10)+1),ROW(591:591))),"")</f>
        <v/>
      </c>
      <c r="C597" s="130"/>
      <c r="D597" s="130"/>
      <c r="E597" s="130"/>
      <c r="F597" s="130"/>
      <c r="G597" s="130"/>
      <c r="H597" s="130"/>
      <c r="I597" s="135"/>
      <c r="J597" s="135"/>
      <c r="K597" s="130"/>
      <c r="L597" s="130"/>
      <c r="M597" s="130"/>
      <c r="N597" s="130"/>
      <c r="O597" s="130"/>
      <c r="P597" s="130"/>
      <c r="Q597" s="130"/>
    </row>
    <row r="598" spans="1:17" ht="21.95" customHeight="1">
      <c r="A598" s="130">
        <v>592</v>
      </c>
      <c r="B598" s="135" t="str">
        <f t="array" ref="B598">IF(ROWS(الشيت!$GC$10:GC601)&lt;=COUNTIF(result,"راسب"),INDEX(glos,SMALL(IF(result="راسب",ROW(result)-ROW(الشيت!$GC$10)+1),ROW(592:592))),"")</f>
        <v/>
      </c>
      <c r="C598" s="130"/>
      <c r="D598" s="130"/>
      <c r="E598" s="130"/>
      <c r="F598" s="130"/>
      <c r="G598" s="130"/>
      <c r="H598" s="130"/>
      <c r="I598" s="135"/>
      <c r="J598" s="135"/>
      <c r="K598" s="130"/>
      <c r="L598" s="130"/>
      <c r="M598" s="130"/>
      <c r="N598" s="130"/>
      <c r="O598" s="130"/>
      <c r="P598" s="130"/>
      <c r="Q598" s="130"/>
    </row>
    <row r="599" spans="1:17" ht="21.95" customHeight="1">
      <c r="A599" s="130">
        <v>593</v>
      </c>
      <c r="B599" s="135" t="str">
        <f t="array" ref="B599">IF(ROWS(الشيت!$GC$10:GC602)&lt;=COUNTIF(result,"راسب"),INDEX(glos,SMALL(IF(result="راسب",ROW(result)-ROW(الشيت!$GC$10)+1),ROW(593:593))),"")</f>
        <v/>
      </c>
      <c r="C599" s="130"/>
      <c r="D599" s="130"/>
      <c r="E599" s="130"/>
      <c r="F599" s="130"/>
      <c r="G599" s="130"/>
      <c r="H599" s="130"/>
      <c r="I599" s="135"/>
      <c r="J599" s="135"/>
      <c r="K599" s="130"/>
      <c r="L599" s="130"/>
      <c r="M599" s="130"/>
      <c r="N599" s="130"/>
      <c r="O599" s="130"/>
      <c r="P599" s="130"/>
      <c r="Q599" s="130"/>
    </row>
    <row r="600" spans="1:17" ht="21.95" customHeight="1">
      <c r="A600" s="130">
        <v>594</v>
      </c>
      <c r="B600" s="135" t="str">
        <f t="array" ref="B600">IF(ROWS(الشيت!$GC$10:GC603)&lt;=COUNTIF(result,"راسب"),INDEX(glos,SMALL(IF(result="راسب",ROW(result)-ROW(الشيت!$GC$10)+1),ROW(594:594))),"")</f>
        <v/>
      </c>
      <c r="C600" s="130"/>
      <c r="D600" s="130"/>
      <c r="E600" s="130"/>
      <c r="F600" s="130"/>
      <c r="G600" s="130"/>
      <c r="H600" s="130"/>
      <c r="I600" s="135"/>
      <c r="J600" s="135"/>
      <c r="K600" s="130"/>
      <c r="L600" s="130"/>
      <c r="M600" s="130"/>
      <c r="N600" s="130"/>
      <c r="O600" s="130"/>
      <c r="P600" s="130"/>
      <c r="Q600" s="130"/>
    </row>
    <row r="601" spans="1:17" ht="21.95" customHeight="1">
      <c r="A601" s="130">
        <v>595</v>
      </c>
      <c r="B601" s="135" t="str">
        <f t="array" ref="B601">IF(ROWS(الشيت!$GC$10:GC604)&lt;=COUNTIF(result,"راسب"),INDEX(glos,SMALL(IF(result="راسب",ROW(result)-ROW(الشيت!$GC$10)+1),ROW(595:595))),"")</f>
        <v/>
      </c>
      <c r="C601" s="130"/>
      <c r="D601" s="130"/>
      <c r="E601" s="130"/>
      <c r="F601" s="130"/>
      <c r="G601" s="130"/>
      <c r="H601" s="130"/>
      <c r="I601" s="135"/>
      <c r="J601" s="135"/>
      <c r="K601" s="130"/>
      <c r="L601" s="130"/>
      <c r="M601" s="130"/>
      <c r="N601" s="130"/>
      <c r="O601" s="130"/>
      <c r="P601" s="130"/>
      <c r="Q601" s="130"/>
    </row>
    <row r="602" spans="1:17" ht="21.95" customHeight="1">
      <c r="A602" s="130">
        <v>596</v>
      </c>
      <c r="B602" s="135" t="str">
        <f t="array" ref="B602">IF(ROWS(الشيت!$GC$10:GC605)&lt;=COUNTIF(result,"راسب"),INDEX(glos,SMALL(IF(result="راسب",ROW(result)-ROW(الشيت!$GC$10)+1),ROW(596:596))),"")</f>
        <v/>
      </c>
      <c r="C602" s="130"/>
      <c r="D602" s="130"/>
      <c r="E602" s="130"/>
      <c r="F602" s="130"/>
      <c r="G602" s="130"/>
      <c r="H602" s="130"/>
      <c r="I602" s="135"/>
      <c r="J602" s="135"/>
      <c r="K602" s="130"/>
      <c r="L602" s="130"/>
      <c r="M602" s="130"/>
      <c r="N602" s="130"/>
      <c r="O602" s="130"/>
      <c r="P602" s="130"/>
      <c r="Q602" s="130"/>
    </row>
    <row r="603" spans="1:17" ht="21.95" customHeight="1">
      <c r="A603" s="130">
        <v>597</v>
      </c>
      <c r="B603" s="135" t="str">
        <f t="array" ref="B603">IF(ROWS(الشيت!$GC$10:GC606)&lt;=COUNTIF(result,"راسب"),INDEX(glos,SMALL(IF(result="راسب",ROW(result)-ROW(الشيت!$GC$10)+1),ROW(597:597))),"")</f>
        <v/>
      </c>
      <c r="C603" s="130"/>
      <c r="D603" s="130"/>
      <c r="E603" s="130"/>
      <c r="F603" s="130"/>
      <c r="G603" s="130"/>
      <c r="H603" s="130"/>
      <c r="I603" s="135"/>
      <c r="J603" s="135"/>
      <c r="K603" s="130"/>
      <c r="L603" s="130"/>
      <c r="M603" s="130"/>
      <c r="N603" s="130"/>
      <c r="O603" s="130"/>
      <c r="P603" s="130"/>
      <c r="Q603" s="130"/>
    </row>
    <row r="604" spans="1:17" ht="21.95" customHeight="1">
      <c r="A604" s="130">
        <v>598</v>
      </c>
      <c r="B604" s="135" t="str">
        <f t="array" ref="B604">IF(ROWS(الشيت!$GC$10:GC607)&lt;=COUNTIF(result,"راسب"),INDEX(glos,SMALL(IF(result="راسب",ROW(result)-ROW(الشيت!$GC$10)+1),ROW(598:598))),"")</f>
        <v/>
      </c>
      <c r="C604" s="130"/>
      <c r="D604" s="130"/>
      <c r="E604" s="130"/>
      <c r="F604" s="130"/>
      <c r="G604" s="130"/>
      <c r="H604" s="130"/>
      <c r="I604" s="135"/>
      <c r="J604" s="135"/>
      <c r="K604" s="130"/>
      <c r="L604" s="130"/>
      <c r="M604" s="130"/>
      <c r="N604" s="130"/>
      <c r="O604" s="130"/>
      <c r="P604" s="130"/>
      <c r="Q604" s="130"/>
    </row>
    <row r="605" spans="1:17" ht="21.95" customHeight="1">
      <c r="A605" s="130">
        <v>599</v>
      </c>
      <c r="B605" s="135" t="str">
        <f t="array" ref="B605">IF(ROWS(الشيت!$GC$10:GC608)&lt;=COUNTIF(result,"راسب"),INDEX(glos,SMALL(IF(result="راسب",ROW(result)-ROW(الشيت!$GC$10)+1),ROW(599:599))),"")</f>
        <v/>
      </c>
      <c r="C605" s="130"/>
      <c r="D605" s="130"/>
      <c r="E605" s="130"/>
      <c r="F605" s="130"/>
      <c r="G605" s="130"/>
      <c r="H605" s="130"/>
      <c r="I605" s="135"/>
      <c r="J605" s="135"/>
      <c r="K605" s="130"/>
      <c r="L605" s="130"/>
      <c r="M605" s="130"/>
      <c r="N605" s="130"/>
      <c r="O605" s="130"/>
      <c r="P605" s="130"/>
      <c r="Q605" s="130"/>
    </row>
    <row r="606" spans="1:17" ht="21.95" customHeight="1">
      <c r="A606" s="130">
        <v>600</v>
      </c>
      <c r="B606" s="135" t="str">
        <f t="array" ref="B606">IF(ROWS(الشيت!$GC$10:GC609)&lt;=COUNTIF(result,"راسب"),INDEX(glos,SMALL(IF(result="راسب",ROW(result)-ROW(الشيت!$GC$10)+1),ROW(600:600))),"")</f>
        <v/>
      </c>
      <c r="C606" s="130"/>
      <c r="D606" s="130"/>
      <c r="E606" s="130"/>
      <c r="F606" s="130"/>
      <c r="G606" s="130"/>
      <c r="H606" s="130"/>
      <c r="I606" s="135"/>
      <c r="J606" s="135"/>
      <c r="K606" s="130"/>
      <c r="L606" s="130"/>
      <c r="M606" s="130"/>
      <c r="N606" s="130"/>
      <c r="O606" s="130"/>
      <c r="P606" s="130"/>
      <c r="Q606" s="130"/>
    </row>
  </sheetData>
  <mergeCells count="24">
    <mergeCell ref="B3:C3"/>
    <mergeCell ref="M3:Q3"/>
    <mergeCell ref="K4:Q4"/>
    <mergeCell ref="E4:J4"/>
    <mergeCell ref="A1:C1"/>
    <mergeCell ref="M1:Q1"/>
    <mergeCell ref="A2:C2"/>
    <mergeCell ref="M2:N2"/>
    <mergeCell ref="O2:Q2"/>
    <mergeCell ref="B5:B6"/>
    <mergeCell ref="A5:A6"/>
    <mergeCell ref="L5:L6"/>
    <mergeCell ref="M5:M6"/>
    <mergeCell ref="D5:D6"/>
    <mergeCell ref="I5:K5"/>
    <mergeCell ref="H5:H6"/>
    <mergeCell ref="G5:G6"/>
    <mergeCell ref="F5:F6"/>
    <mergeCell ref="E5:E6"/>
    <mergeCell ref="N5:N6"/>
    <mergeCell ref="O5:O6"/>
    <mergeCell ref="P5:P6"/>
    <mergeCell ref="Q5:Q6"/>
    <mergeCell ref="C5:C6"/>
  </mergeCells>
  <pageMargins left="0.28000000000000003" right="1" top="0.75" bottom="0.75" header="0.3" footer="0.3"/>
  <pageSetup orientation="landscape" horizontalDpi="300" verticalDpi="300" r:id="rId1"/>
</worksheet>
</file>

<file path=xl/worksheets/sheet8.xml><?xml version="1.0" encoding="utf-8"?>
<worksheet xmlns="http://schemas.openxmlformats.org/spreadsheetml/2006/main" xmlns:r="http://schemas.openxmlformats.org/officeDocument/2006/relationships">
  <dimension ref="A1:O606"/>
  <sheetViews>
    <sheetView rightToLeft="1" workbookViewId="0">
      <selection activeCell="P14" sqref="P14"/>
    </sheetView>
  </sheetViews>
  <sheetFormatPr defaultRowHeight="15"/>
  <cols>
    <col min="1" max="1" width="4.28515625" style="137" customWidth="1"/>
    <col min="2" max="2" width="6.7109375" style="137" customWidth="1"/>
    <col min="3" max="3" width="26.42578125" style="137" customWidth="1"/>
    <col min="4" max="4" width="13.28515625" style="137" customWidth="1"/>
    <col min="5" max="5" width="6.5703125" style="137" customWidth="1"/>
    <col min="6" max="6" width="7.140625" style="137" customWidth="1"/>
    <col min="7" max="7" width="8" style="137" customWidth="1"/>
    <col min="8" max="8" width="7.5703125" style="137" customWidth="1"/>
    <col min="9" max="9" width="7.7109375" style="137" customWidth="1"/>
    <col min="10" max="10" width="7.140625" style="137" customWidth="1"/>
    <col min="11" max="11" width="6.7109375" style="137" customWidth="1"/>
    <col min="12" max="12" width="6" style="137" customWidth="1"/>
    <col min="13" max="14" width="6" style="137" bestFit="1" customWidth="1"/>
    <col min="15" max="15" width="5.7109375" style="137" customWidth="1"/>
    <col min="16" max="16384" width="9.140625" style="137"/>
  </cols>
  <sheetData>
    <row r="1" spans="1:15">
      <c r="A1" s="273" t="str">
        <f>البيانات!L2</f>
        <v>إدارة كفرالشيخ التعليمية</v>
      </c>
      <c r="B1" s="273"/>
      <c r="C1" s="273"/>
      <c r="K1" s="278" t="str">
        <f>البيانات!L7</f>
        <v>الصف الاول الاعدادى</v>
      </c>
      <c r="L1" s="278"/>
      <c r="M1" s="278"/>
      <c r="N1" s="278"/>
      <c r="O1" s="278"/>
    </row>
    <row r="2" spans="1:15">
      <c r="A2" s="273" t="str">
        <f>البيانات!L3</f>
        <v>مدرسة المنتزه للتعليم الاساسى (ع)</v>
      </c>
      <c r="B2" s="273"/>
      <c r="C2" s="273"/>
      <c r="K2" s="279" t="s">
        <v>20</v>
      </c>
      <c r="L2" s="279"/>
      <c r="M2" s="280" t="str">
        <f>البيانات!L11</f>
        <v>2014/2013</v>
      </c>
      <c r="N2" s="280"/>
      <c r="O2" s="280"/>
    </row>
    <row r="3" spans="1:15">
      <c r="B3" s="273" t="s">
        <v>214</v>
      </c>
      <c r="C3" s="273"/>
      <c r="K3" s="273" t="s">
        <v>212</v>
      </c>
      <c r="L3" s="273"/>
      <c r="M3" s="273"/>
      <c r="N3" s="273"/>
      <c r="O3" s="273"/>
    </row>
    <row r="4" spans="1:15" ht="31.5" customHeight="1">
      <c r="B4" s="137" t="s">
        <v>181</v>
      </c>
      <c r="D4" s="136" t="s">
        <v>211</v>
      </c>
      <c r="E4" s="189" t="str">
        <f>IF($K$3="اخر العام",IF($B$4="ناجح","طلبة ناجحون و منقولين للصف التالى",IF($B$4="راسب","طلبة راسبون ولهم حق العادة بالصف",IF($B$4="غياب","طلبة غائبون و لم يحضروا امتحان الصف"))))</f>
        <v>طلبة راسبون ولهم حق العادة بالصف</v>
      </c>
      <c r="F4" s="189"/>
      <c r="G4" s="189"/>
      <c r="H4" s="189"/>
      <c r="I4" s="189"/>
      <c r="J4" s="189"/>
      <c r="K4" s="189"/>
      <c r="L4" s="189"/>
      <c r="M4" s="189"/>
      <c r="N4" s="189"/>
    </row>
    <row r="6" spans="1:15" ht="45.75" customHeight="1">
      <c r="A6" s="136" t="s">
        <v>0</v>
      </c>
      <c r="B6" s="138" t="s">
        <v>86</v>
      </c>
      <c r="C6" s="136" t="s">
        <v>230</v>
      </c>
      <c r="D6" s="138" t="s">
        <v>207</v>
      </c>
      <c r="E6" s="138" t="s">
        <v>7</v>
      </c>
      <c r="F6" s="136" t="s">
        <v>171</v>
      </c>
      <c r="G6" s="136" t="s">
        <v>208</v>
      </c>
      <c r="H6" s="136" t="s">
        <v>173</v>
      </c>
      <c r="I6" s="136" t="s">
        <v>174</v>
      </c>
      <c r="J6" s="136" t="s">
        <v>147</v>
      </c>
      <c r="K6" s="138" t="s">
        <v>148</v>
      </c>
      <c r="L6" s="136" t="s">
        <v>175</v>
      </c>
      <c r="M6" s="136" t="s">
        <v>209</v>
      </c>
      <c r="N6" s="136" t="s">
        <v>210</v>
      </c>
      <c r="O6" s="136" t="s">
        <v>178</v>
      </c>
    </row>
    <row r="7" spans="1:15" ht="21.95" customHeight="1">
      <c r="A7" s="135"/>
      <c r="B7" s="135"/>
      <c r="C7" s="135"/>
      <c r="D7" s="135"/>
      <c r="E7" s="135"/>
      <c r="F7" s="135"/>
      <c r="G7" s="135"/>
      <c r="H7" s="135"/>
      <c r="I7" s="135"/>
      <c r="J7" s="135"/>
      <c r="K7" s="135"/>
      <c r="L7" s="135"/>
      <c r="M7" s="135"/>
      <c r="N7" s="135"/>
      <c r="O7" s="135"/>
    </row>
    <row r="8" spans="1:15" ht="21.95" customHeight="1">
      <c r="A8" s="135"/>
      <c r="B8" s="135"/>
      <c r="C8" s="135"/>
      <c r="D8" s="135"/>
      <c r="E8" s="135"/>
      <c r="F8" s="135"/>
      <c r="G8" s="135"/>
      <c r="H8" s="135"/>
      <c r="I8" s="135"/>
      <c r="J8" s="135"/>
      <c r="K8" s="135"/>
      <c r="L8" s="135"/>
      <c r="M8" s="135"/>
      <c r="N8" s="135"/>
      <c r="O8" s="135"/>
    </row>
    <row r="9" spans="1:15" ht="21.95" customHeight="1">
      <c r="A9" s="135"/>
      <c r="B9" s="135"/>
      <c r="C9" s="135"/>
      <c r="D9" s="135"/>
      <c r="E9" s="135"/>
      <c r="F9" s="135"/>
      <c r="G9" s="135"/>
      <c r="H9" s="135"/>
      <c r="I9" s="135"/>
      <c r="J9" s="135"/>
      <c r="K9" s="135"/>
      <c r="L9" s="135"/>
      <c r="M9" s="135"/>
      <c r="N9" s="135"/>
      <c r="O9" s="135"/>
    </row>
    <row r="10" spans="1:15" ht="21.95" customHeight="1">
      <c r="A10" s="135"/>
      <c r="B10" s="135"/>
      <c r="C10" s="135"/>
      <c r="D10" s="135"/>
      <c r="E10" s="135"/>
      <c r="F10" s="135"/>
      <c r="G10" s="135"/>
      <c r="H10" s="135"/>
      <c r="I10" s="135"/>
      <c r="J10" s="135"/>
      <c r="K10" s="135"/>
      <c r="L10" s="135"/>
      <c r="M10" s="135"/>
      <c r="N10" s="135"/>
      <c r="O10" s="135"/>
    </row>
    <row r="11" spans="1:15" ht="21.95" customHeight="1">
      <c r="A11" s="135"/>
      <c r="B11" s="135"/>
      <c r="C11" s="135"/>
      <c r="D11" s="135"/>
      <c r="E11" s="135"/>
      <c r="F11" s="135"/>
      <c r="G11" s="135"/>
      <c r="H11" s="135"/>
      <c r="I11" s="135"/>
      <c r="J11" s="135"/>
      <c r="K11" s="135"/>
      <c r="L11" s="135"/>
      <c r="M11" s="135"/>
      <c r="N11" s="135"/>
      <c r="O11" s="135"/>
    </row>
    <row r="12" spans="1:15" ht="21.95" customHeight="1">
      <c r="A12" s="135"/>
      <c r="B12" s="135"/>
      <c r="C12" s="135"/>
      <c r="D12" s="135"/>
      <c r="E12" s="135"/>
      <c r="F12" s="135"/>
      <c r="G12" s="135"/>
      <c r="H12" s="135"/>
      <c r="I12" s="135"/>
      <c r="J12" s="135"/>
      <c r="K12" s="135"/>
      <c r="L12" s="135"/>
      <c r="M12" s="135"/>
      <c r="N12" s="135"/>
      <c r="O12" s="135"/>
    </row>
    <row r="13" spans="1:15" ht="21.95" customHeight="1">
      <c r="A13" s="135"/>
      <c r="B13" s="135"/>
      <c r="C13" s="135"/>
      <c r="D13" s="135"/>
      <c r="E13" s="135"/>
      <c r="F13" s="135"/>
      <c r="G13" s="135"/>
      <c r="H13" s="135"/>
      <c r="I13" s="135"/>
      <c r="J13" s="135"/>
      <c r="K13" s="135"/>
      <c r="L13" s="135"/>
      <c r="M13" s="135"/>
      <c r="N13" s="135"/>
      <c r="O13" s="135"/>
    </row>
    <row r="14" spans="1:15" ht="21.95" customHeight="1">
      <c r="A14" s="135"/>
      <c r="B14" s="135"/>
      <c r="C14" s="135"/>
      <c r="D14" s="135"/>
      <c r="E14" s="135"/>
      <c r="F14" s="135"/>
      <c r="G14" s="135"/>
      <c r="H14" s="135"/>
      <c r="I14" s="135"/>
      <c r="J14" s="135"/>
      <c r="K14" s="135"/>
      <c r="L14" s="135"/>
      <c r="M14" s="135"/>
      <c r="N14" s="135"/>
      <c r="O14" s="135"/>
    </row>
    <row r="15" spans="1:15" ht="21.95" customHeight="1">
      <c r="A15" s="135"/>
      <c r="B15" s="135"/>
      <c r="C15" s="135"/>
      <c r="D15" s="135"/>
      <c r="E15" s="135"/>
      <c r="F15" s="135"/>
      <c r="G15" s="135"/>
      <c r="H15" s="135"/>
      <c r="I15" s="135"/>
      <c r="J15" s="135"/>
      <c r="K15" s="135"/>
      <c r="L15" s="135"/>
      <c r="M15" s="135"/>
      <c r="N15" s="135"/>
      <c r="O15" s="135"/>
    </row>
    <row r="16" spans="1:15" ht="21.95" customHeight="1">
      <c r="A16" s="135"/>
      <c r="B16" s="135"/>
      <c r="C16" s="135"/>
      <c r="D16" s="135"/>
      <c r="E16" s="135"/>
      <c r="F16" s="135"/>
      <c r="G16" s="135"/>
      <c r="H16" s="135"/>
      <c r="I16" s="135"/>
      <c r="J16" s="135"/>
      <c r="K16" s="135"/>
      <c r="L16" s="135"/>
      <c r="M16" s="135"/>
      <c r="N16" s="135"/>
      <c r="O16" s="135"/>
    </row>
    <row r="17" spans="1:15" ht="21.95" customHeight="1">
      <c r="A17" s="135"/>
      <c r="B17" s="135"/>
      <c r="C17" s="135"/>
      <c r="D17" s="135"/>
      <c r="E17" s="135"/>
      <c r="F17" s="135"/>
      <c r="G17" s="135"/>
      <c r="H17" s="135"/>
      <c r="I17" s="135"/>
      <c r="J17" s="135"/>
      <c r="K17" s="135"/>
      <c r="L17" s="135"/>
      <c r="M17" s="135"/>
      <c r="N17" s="135"/>
      <c r="O17" s="135"/>
    </row>
    <row r="18" spans="1:15" ht="21.95" customHeight="1">
      <c r="A18" s="135"/>
      <c r="B18" s="135"/>
      <c r="C18" s="135"/>
      <c r="D18" s="135"/>
      <c r="E18" s="135"/>
      <c r="F18" s="135"/>
      <c r="G18" s="135"/>
      <c r="H18" s="135"/>
      <c r="I18" s="135"/>
      <c r="J18" s="135"/>
      <c r="K18" s="135"/>
      <c r="L18" s="135"/>
      <c r="M18" s="135"/>
      <c r="N18" s="135"/>
      <c r="O18" s="135"/>
    </row>
    <row r="19" spans="1:15" ht="21.95" customHeight="1">
      <c r="A19" s="135"/>
      <c r="B19" s="135"/>
      <c r="C19" s="135"/>
      <c r="D19" s="135"/>
      <c r="E19" s="135"/>
      <c r="F19" s="135"/>
      <c r="G19" s="135"/>
      <c r="H19" s="135"/>
      <c r="I19" s="135"/>
      <c r="J19" s="135"/>
      <c r="K19" s="135"/>
      <c r="L19" s="135"/>
      <c r="M19" s="135"/>
      <c r="N19" s="135"/>
      <c r="O19" s="135"/>
    </row>
    <row r="20" spans="1:15" ht="21.95" customHeight="1">
      <c r="A20" s="135"/>
      <c r="B20" s="135"/>
      <c r="C20" s="135"/>
      <c r="D20" s="135"/>
      <c r="E20" s="135"/>
      <c r="F20" s="135"/>
      <c r="G20" s="135"/>
      <c r="H20" s="135"/>
      <c r="I20" s="135"/>
      <c r="J20" s="135"/>
      <c r="K20" s="135"/>
      <c r="L20" s="135"/>
      <c r="M20" s="135"/>
      <c r="N20" s="135"/>
      <c r="O20" s="135"/>
    </row>
    <row r="21" spans="1:15" ht="21.95" customHeight="1">
      <c r="A21" s="135"/>
      <c r="B21" s="135"/>
      <c r="C21" s="135"/>
      <c r="D21" s="135"/>
      <c r="E21" s="135"/>
      <c r="F21" s="135"/>
      <c r="G21" s="135"/>
      <c r="H21" s="135"/>
      <c r="I21" s="135"/>
      <c r="J21" s="135"/>
      <c r="K21" s="135"/>
      <c r="L21" s="135"/>
      <c r="M21" s="135"/>
      <c r="N21" s="135"/>
      <c r="O21" s="135"/>
    </row>
    <row r="22" spans="1:15" ht="21.95" customHeight="1">
      <c r="A22" s="135"/>
      <c r="B22" s="135"/>
      <c r="C22" s="135"/>
      <c r="D22" s="135"/>
      <c r="E22" s="135"/>
      <c r="F22" s="135"/>
      <c r="G22" s="135"/>
      <c r="H22" s="135"/>
      <c r="I22" s="135"/>
      <c r="J22" s="135"/>
      <c r="K22" s="135"/>
      <c r="L22" s="135"/>
      <c r="M22" s="135"/>
      <c r="N22" s="135"/>
      <c r="O22" s="135"/>
    </row>
    <row r="23" spans="1:15" ht="21.95" customHeight="1">
      <c r="A23" s="135"/>
      <c r="B23" s="135"/>
      <c r="C23" s="135"/>
      <c r="D23" s="135"/>
      <c r="E23" s="135"/>
      <c r="F23" s="135"/>
      <c r="G23" s="135"/>
      <c r="H23" s="135"/>
      <c r="I23" s="135"/>
      <c r="J23" s="135"/>
      <c r="K23" s="135"/>
      <c r="L23" s="135"/>
      <c r="M23" s="135"/>
      <c r="N23" s="135"/>
      <c r="O23" s="135"/>
    </row>
    <row r="24" spans="1:15" ht="21.95" customHeight="1">
      <c r="A24" s="135"/>
      <c r="B24" s="135"/>
      <c r="C24" s="135"/>
      <c r="D24" s="135"/>
      <c r="E24" s="135"/>
      <c r="F24" s="135"/>
      <c r="G24" s="135"/>
      <c r="H24" s="135"/>
      <c r="I24" s="135"/>
      <c r="J24" s="135"/>
      <c r="K24" s="135"/>
      <c r="L24" s="135"/>
      <c r="M24" s="135"/>
      <c r="N24" s="135"/>
      <c r="O24" s="135"/>
    </row>
    <row r="25" spans="1:15" ht="21.95" customHeight="1">
      <c r="A25" s="135"/>
      <c r="B25" s="135"/>
      <c r="C25" s="135"/>
      <c r="D25" s="135"/>
      <c r="E25" s="135"/>
      <c r="F25" s="135"/>
      <c r="G25" s="135"/>
      <c r="H25" s="135"/>
      <c r="I25" s="135"/>
      <c r="J25" s="135"/>
      <c r="K25" s="135"/>
      <c r="L25" s="135"/>
      <c r="M25" s="135"/>
      <c r="N25" s="135"/>
      <c r="O25" s="135"/>
    </row>
    <row r="26" spans="1:15" ht="21.95" customHeight="1">
      <c r="A26" s="135"/>
      <c r="B26" s="135"/>
      <c r="C26" s="135"/>
      <c r="D26" s="135"/>
      <c r="E26" s="135"/>
      <c r="F26" s="135"/>
      <c r="G26" s="135"/>
      <c r="H26" s="135"/>
      <c r="I26" s="135"/>
      <c r="J26" s="135"/>
      <c r="K26" s="135"/>
      <c r="L26" s="135"/>
      <c r="M26" s="135"/>
      <c r="N26" s="135"/>
      <c r="O26" s="135"/>
    </row>
    <row r="27" spans="1:15" ht="21.95" customHeight="1">
      <c r="A27" s="135"/>
      <c r="B27" s="135"/>
      <c r="C27" s="135"/>
      <c r="D27" s="135"/>
      <c r="E27" s="135"/>
      <c r="F27" s="135"/>
      <c r="G27" s="135"/>
      <c r="H27" s="135"/>
      <c r="I27" s="135"/>
      <c r="J27" s="135"/>
      <c r="K27" s="135"/>
      <c r="L27" s="135"/>
      <c r="M27" s="135"/>
      <c r="N27" s="135"/>
      <c r="O27" s="135"/>
    </row>
    <row r="28" spans="1:15" ht="21.95" customHeight="1">
      <c r="A28" s="135"/>
      <c r="B28" s="135"/>
      <c r="C28" s="135"/>
      <c r="D28" s="135"/>
      <c r="E28" s="135"/>
      <c r="F28" s="135"/>
      <c r="G28" s="135"/>
      <c r="H28" s="135"/>
      <c r="I28" s="135"/>
      <c r="J28" s="135"/>
      <c r="K28" s="135"/>
      <c r="L28" s="135"/>
      <c r="M28" s="135"/>
      <c r="N28" s="135"/>
      <c r="O28" s="135"/>
    </row>
    <row r="29" spans="1:15" ht="21.95" customHeight="1">
      <c r="A29" s="135"/>
      <c r="B29" s="135"/>
      <c r="C29" s="135"/>
      <c r="D29" s="135"/>
      <c r="E29" s="135"/>
      <c r="F29" s="135"/>
      <c r="G29" s="135"/>
      <c r="H29" s="135"/>
      <c r="I29" s="135"/>
      <c r="J29" s="135"/>
      <c r="K29" s="135"/>
      <c r="L29" s="135"/>
      <c r="M29" s="135"/>
      <c r="N29" s="135"/>
      <c r="O29" s="135"/>
    </row>
    <row r="30" spans="1:15" ht="21.95" customHeight="1">
      <c r="A30" s="135"/>
      <c r="B30" s="135"/>
      <c r="C30" s="135"/>
      <c r="D30" s="135"/>
      <c r="E30" s="135"/>
      <c r="F30" s="135"/>
      <c r="G30" s="135"/>
      <c r="H30" s="135"/>
      <c r="I30" s="135"/>
      <c r="J30" s="135"/>
      <c r="K30" s="135"/>
      <c r="L30" s="135"/>
      <c r="M30" s="135"/>
      <c r="N30" s="135"/>
      <c r="O30" s="135"/>
    </row>
    <row r="31" spans="1:15" ht="21.95" customHeight="1">
      <c r="A31" s="135"/>
      <c r="B31" s="135"/>
      <c r="C31" s="135"/>
      <c r="D31" s="135"/>
      <c r="E31" s="135"/>
      <c r="F31" s="135"/>
      <c r="G31" s="135"/>
      <c r="H31" s="135"/>
      <c r="I31" s="135"/>
      <c r="J31" s="135"/>
      <c r="K31" s="135"/>
      <c r="L31" s="135"/>
      <c r="M31" s="135"/>
      <c r="N31" s="135"/>
      <c r="O31" s="135"/>
    </row>
    <row r="32" spans="1:15" ht="21.95" customHeight="1">
      <c r="A32" s="135"/>
      <c r="B32" s="135"/>
      <c r="C32" s="135"/>
      <c r="D32" s="135"/>
      <c r="E32" s="135"/>
      <c r="F32" s="135"/>
      <c r="G32" s="135"/>
      <c r="H32" s="135"/>
      <c r="I32" s="135"/>
      <c r="J32" s="135"/>
      <c r="K32" s="135"/>
      <c r="L32" s="135"/>
      <c r="M32" s="135"/>
      <c r="N32" s="135"/>
      <c r="O32" s="135"/>
    </row>
    <row r="33" spans="1:15" ht="21.95" customHeight="1">
      <c r="A33" s="135"/>
      <c r="B33" s="135"/>
      <c r="C33" s="135"/>
      <c r="D33" s="135"/>
      <c r="E33" s="135"/>
      <c r="F33" s="135"/>
      <c r="G33" s="135"/>
      <c r="H33" s="135"/>
      <c r="I33" s="135"/>
      <c r="J33" s="135"/>
      <c r="K33" s="135"/>
      <c r="L33" s="135"/>
      <c r="M33" s="135"/>
      <c r="N33" s="135"/>
      <c r="O33" s="135"/>
    </row>
    <row r="34" spans="1:15" ht="21.95" customHeight="1">
      <c r="A34" s="135"/>
      <c r="B34" s="135"/>
      <c r="C34" s="135"/>
      <c r="D34" s="135"/>
      <c r="E34" s="135"/>
      <c r="F34" s="135"/>
      <c r="G34" s="135"/>
      <c r="H34" s="135"/>
      <c r="I34" s="135"/>
      <c r="J34" s="135"/>
      <c r="K34" s="135"/>
      <c r="L34" s="135"/>
      <c r="M34" s="135"/>
      <c r="N34" s="135"/>
      <c r="O34" s="135"/>
    </row>
    <row r="35" spans="1:15" ht="21.95" customHeight="1">
      <c r="A35" s="135"/>
      <c r="B35" s="135"/>
      <c r="C35" s="135"/>
      <c r="D35" s="135"/>
      <c r="E35" s="135"/>
      <c r="F35" s="135"/>
      <c r="G35" s="135"/>
      <c r="H35" s="135"/>
      <c r="I35" s="135"/>
      <c r="J35" s="135"/>
      <c r="K35" s="135"/>
      <c r="L35" s="135"/>
      <c r="M35" s="135"/>
      <c r="N35" s="135"/>
      <c r="O35" s="135"/>
    </row>
    <row r="36" spans="1:15" ht="21.95" customHeight="1">
      <c r="A36" s="135"/>
      <c r="B36" s="135"/>
      <c r="C36" s="135"/>
      <c r="D36" s="135"/>
      <c r="E36" s="135"/>
      <c r="F36" s="135"/>
      <c r="G36" s="135"/>
      <c r="H36" s="135"/>
      <c r="I36" s="135"/>
      <c r="J36" s="135"/>
      <c r="K36" s="135"/>
      <c r="L36" s="135"/>
      <c r="M36" s="135"/>
      <c r="N36" s="135"/>
      <c r="O36" s="135"/>
    </row>
    <row r="37" spans="1:15" ht="21.95" customHeight="1">
      <c r="A37" s="135"/>
      <c r="B37" s="135"/>
      <c r="C37" s="135"/>
      <c r="D37" s="135"/>
      <c r="E37" s="135"/>
      <c r="F37" s="135"/>
      <c r="G37" s="135"/>
      <c r="H37" s="135"/>
      <c r="I37" s="135"/>
      <c r="J37" s="135"/>
      <c r="K37" s="135"/>
      <c r="L37" s="135"/>
      <c r="M37" s="135"/>
      <c r="N37" s="135"/>
      <c r="O37" s="135"/>
    </row>
    <row r="38" spans="1:15" ht="21.95" customHeight="1">
      <c r="A38" s="135"/>
      <c r="B38" s="135"/>
      <c r="C38" s="135"/>
      <c r="D38" s="135"/>
      <c r="E38" s="135"/>
      <c r="F38" s="135"/>
      <c r="G38" s="135"/>
      <c r="H38" s="135"/>
      <c r="I38" s="135"/>
      <c r="J38" s="135"/>
      <c r="K38" s="135"/>
      <c r="L38" s="135"/>
      <c r="M38" s="135"/>
      <c r="N38" s="135"/>
      <c r="O38" s="135"/>
    </row>
    <row r="39" spans="1:15" ht="21.95" customHeight="1">
      <c r="A39" s="135"/>
      <c r="B39" s="135"/>
      <c r="C39" s="135"/>
      <c r="D39" s="135"/>
      <c r="E39" s="135"/>
      <c r="F39" s="135"/>
      <c r="G39" s="135"/>
      <c r="H39" s="135"/>
      <c r="I39" s="135"/>
      <c r="J39" s="135"/>
      <c r="K39" s="135"/>
      <c r="L39" s="135"/>
      <c r="M39" s="135"/>
      <c r="N39" s="135"/>
      <c r="O39" s="135"/>
    </row>
    <row r="40" spans="1:15" ht="21.95" customHeight="1">
      <c r="A40" s="135"/>
      <c r="B40" s="135"/>
      <c r="C40" s="135"/>
      <c r="D40" s="135"/>
      <c r="E40" s="135"/>
      <c r="F40" s="135"/>
      <c r="G40" s="135"/>
      <c r="H40" s="135"/>
      <c r="I40" s="135"/>
      <c r="J40" s="135"/>
      <c r="K40" s="135"/>
      <c r="L40" s="135"/>
      <c r="M40" s="135"/>
      <c r="N40" s="135"/>
      <c r="O40" s="135"/>
    </row>
    <row r="41" spans="1:15" ht="21.95" customHeight="1">
      <c r="A41" s="135"/>
      <c r="B41" s="135"/>
      <c r="C41" s="135"/>
      <c r="D41" s="135"/>
      <c r="E41" s="135"/>
      <c r="F41" s="135"/>
      <c r="G41" s="135"/>
      <c r="H41" s="135"/>
      <c r="I41" s="135"/>
      <c r="J41" s="135"/>
      <c r="K41" s="135"/>
      <c r="L41" s="135"/>
      <c r="M41" s="135"/>
      <c r="N41" s="135"/>
      <c r="O41" s="135"/>
    </row>
    <row r="42" spans="1:15" ht="21.95" customHeight="1">
      <c r="A42" s="135"/>
      <c r="B42" s="135"/>
      <c r="C42" s="135"/>
      <c r="D42" s="135"/>
      <c r="E42" s="135"/>
      <c r="F42" s="135"/>
      <c r="G42" s="135"/>
      <c r="H42" s="135"/>
      <c r="I42" s="135"/>
      <c r="J42" s="135"/>
      <c r="K42" s="135"/>
      <c r="L42" s="135"/>
      <c r="M42" s="135"/>
      <c r="N42" s="135"/>
      <c r="O42" s="135"/>
    </row>
    <row r="43" spans="1:15" ht="21.95" customHeight="1">
      <c r="A43" s="135"/>
      <c r="B43" s="135"/>
      <c r="C43" s="135"/>
      <c r="D43" s="135"/>
      <c r="E43" s="135"/>
      <c r="F43" s="135"/>
      <c r="G43" s="135"/>
      <c r="H43" s="135"/>
      <c r="I43" s="135"/>
      <c r="J43" s="135"/>
      <c r="K43" s="135"/>
      <c r="L43" s="135"/>
      <c r="M43" s="135"/>
      <c r="N43" s="135"/>
      <c r="O43" s="135"/>
    </row>
    <row r="44" spans="1:15" ht="21.95" customHeight="1">
      <c r="A44" s="135"/>
      <c r="B44" s="135"/>
      <c r="C44" s="135"/>
      <c r="D44" s="135"/>
      <c r="E44" s="135"/>
      <c r="F44" s="135"/>
      <c r="G44" s="135"/>
      <c r="H44" s="135"/>
      <c r="I44" s="135"/>
      <c r="J44" s="135"/>
      <c r="K44" s="135"/>
      <c r="L44" s="135"/>
      <c r="M44" s="135"/>
      <c r="N44" s="135"/>
      <c r="O44" s="135"/>
    </row>
    <row r="45" spans="1:15" ht="21.95" customHeight="1">
      <c r="A45" s="135"/>
      <c r="B45" s="135"/>
      <c r="C45" s="135"/>
      <c r="D45" s="135"/>
      <c r="E45" s="135"/>
      <c r="F45" s="135"/>
      <c r="G45" s="135"/>
      <c r="H45" s="135"/>
      <c r="I45" s="135"/>
      <c r="J45" s="135"/>
      <c r="K45" s="135"/>
      <c r="L45" s="135"/>
      <c r="M45" s="135"/>
      <c r="N45" s="135"/>
      <c r="O45" s="135"/>
    </row>
    <row r="46" spans="1:15" ht="21.95" customHeight="1">
      <c r="A46" s="135"/>
      <c r="B46" s="135"/>
      <c r="C46" s="135"/>
      <c r="D46" s="135"/>
      <c r="E46" s="135"/>
      <c r="F46" s="135"/>
      <c r="G46" s="135"/>
      <c r="H46" s="135"/>
      <c r="I46" s="135"/>
      <c r="J46" s="135"/>
      <c r="K46" s="135"/>
      <c r="L46" s="135"/>
      <c r="M46" s="135"/>
      <c r="N46" s="135"/>
      <c r="O46" s="135"/>
    </row>
    <row r="47" spans="1:15" ht="21.95" customHeight="1">
      <c r="A47" s="135"/>
      <c r="B47" s="135"/>
      <c r="C47" s="135"/>
      <c r="D47" s="135"/>
      <c r="E47" s="135"/>
      <c r="F47" s="135"/>
      <c r="G47" s="135"/>
      <c r="H47" s="135"/>
      <c r="I47" s="135"/>
      <c r="J47" s="135"/>
      <c r="K47" s="135"/>
      <c r="L47" s="135"/>
      <c r="M47" s="135"/>
      <c r="N47" s="135"/>
      <c r="O47" s="135"/>
    </row>
    <row r="48" spans="1:15" ht="21.95" customHeight="1">
      <c r="A48" s="135"/>
      <c r="B48" s="135"/>
      <c r="C48" s="135"/>
      <c r="D48" s="135"/>
      <c r="E48" s="135"/>
      <c r="F48" s="135"/>
      <c r="G48" s="135"/>
      <c r="H48" s="135"/>
      <c r="I48" s="135"/>
      <c r="J48" s="135"/>
      <c r="K48" s="135"/>
      <c r="L48" s="135"/>
      <c r="M48" s="135"/>
      <c r="N48" s="135"/>
      <c r="O48" s="135"/>
    </row>
    <row r="49" spans="1:15" ht="21.95" customHeight="1">
      <c r="A49" s="135"/>
      <c r="B49" s="135"/>
      <c r="C49" s="135"/>
      <c r="D49" s="135"/>
      <c r="E49" s="135"/>
      <c r="F49" s="135"/>
      <c r="G49" s="135"/>
      <c r="H49" s="135"/>
      <c r="I49" s="135"/>
      <c r="J49" s="135"/>
      <c r="K49" s="135"/>
      <c r="L49" s="135"/>
      <c r="M49" s="135"/>
      <c r="N49" s="135"/>
      <c r="O49" s="135"/>
    </row>
    <row r="50" spans="1:15" ht="21.95" customHeight="1">
      <c r="A50" s="135"/>
      <c r="B50" s="135"/>
      <c r="C50" s="135"/>
      <c r="D50" s="135"/>
      <c r="E50" s="135"/>
      <c r="F50" s="135"/>
      <c r="G50" s="135"/>
      <c r="H50" s="135"/>
      <c r="I50" s="135"/>
      <c r="J50" s="135"/>
      <c r="K50" s="135"/>
      <c r="L50" s="135"/>
      <c r="M50" s="135"/>
      <c r="N50" s="135"/>
      <c r="O50" s="135"/>
    </row>
    <row r="51" spans="1:15" ht="21.95" customHeight="1">
      <c r="A51" s="135"/>
      <c r="B51" s="135"/>
      <c r="C51" s="135"/>
      <c r="D51" s="135"/>
      <c r="E51" s="135"/>
      <c r="F51" s="135"/>
      <c r="G51" s="135"/>
      <c r="H51" s="135"/>
      <c r="I51" s="135"/>
      <c r="J51" s="135"/>
      <c r="K51" s="135"/>
      <c r="L51" s="135"/>
      <c r="M51" s="135"/>
      <c r="N51" s="135"/>
      <c r="O51" s="135"/>
    </row>
    <row r="52" spans="1:15" ht="21.95" customHeight="1">
      <c r="A52" s="135"/>
      <c r="B52" s="135"/>
      <c r="C52" s="135"/>
      <c r="D52" s="135"/>
      <c r="E52" s="135"/>
      <c r="F52" s="135"/>
      <c r="G52" s="135"/>
      <c r="H52" s="135"/>
      <c r="I52" s="135"/>
      <c r="J52" s="135"/>
      <c r="K52" s="135"/>
      <c r="L52" s="135"/>
      <c r="M52" s="135"/>
      <c r="N52" s="135"/>
      <c r="O52" s="135"/>
    </row>
    <row r="53" spans="1:15" ht="21.95" customHeight="1">
      <c r="A53" s="135"/>
      <c r="B53" s="135"/>
      <c r="C53" s="135"/>
      <c r="D53" s="135"/>
      <c r="E53" s="135"/>
      <c r="F53" s="135"/>
      <c r="G53" s="135"/>
      <c r="H53" s="135"/>
      <c r="I53" s="135"/>
      <c r="J53" s="135"/>
      <c r="K53" s="135"/>
      <c r="L53" s="135"/>
      <c r="M53" s="135"/>
      <c r="N53" s="135"/>
      <c r="O53" s="135"/>
    </row>
    <row r="54" spans="1:15" ht="21.95" customHeight="1">
      <c r="A54" s="135"/>
      <c r="B54" s="135"/>
      <c r="C54" s="135"/>
      <c r="D54" s="135"/>
      <c r="E54" s="135"/>
      <c r="F54" s="135"/>
      <c r="G54" s="135"/>
      <c r="H54" s="135"/>
      <c r="I54" s="135"/>
      <c r="J54" s="135"/>
      <c r="K54" s="135"/>
      <c r="L54" s="135"/>
      <c r="M54" s="135"/>
      <c r="N54" s="135"/>
      <c r="O54" s="135"/>
    </row>
    <row r="55" spans="1:15" ht="21.95" customHeight="1">
      <c r="A55" s="135"/>
      <c r="B55" s="135"/>
      <c r="C55" s="135"/>
      <c r="D55" s="135"/>
      <c r="E55" s="135"/>
      <c r="F55" s="135"/>
      <c r="G55" s="135"/>
      <c r="H55" s="135"/>
      <c r="I55" s="135"/>
      <c r="J55" s="135"/>
      <c r="K55" s="135"/>
      <c r="L55" s="135"/>
      <c r="M55" s="135"/>
      <c r="N55" s="135"/>
      <c r="O55" s="135"/>
    </row>
    <row r="56" spans="1:15" ht="21.95" customHeight="1">
      <c r="A56" s="135"/>
      <c r="B56" s="135"/>
      <c r="C56" s="135"/>
      <c r="D56" s="135"/>
      <c r="E56" s="135"/>
      <c r="F56" s="135"/>
      <c r="G56" s="135"/>
      <c r="H56" s="135"/>
      <c r="I56" s="135"/>
      <c r="J56" s="135"/>
      <c r="K56" s="135"/>
      <c r="L56" s="135"/>
      <c r="M56" s="135"/>
      <c r="N56" s="135"/>
      <c r="O56" s="135"/>
    </row>
    <row r="57" spans="1:15" ht="21.95" customHeight="1">
      <c r="A57" s="135"/>
      <c r="B57" s="135"/>
      <c r="C57" s="135"/>
      <c r="D57" s="135"/>
      <c r="E57" s="135"/>
      <c r="F57" s="135"/>
      <c r="G57" s="135"/>
      <c r="H57" s="135"/>
      <c r="I57" s="135"/>
      <c r="J57" s="135"/>
      <c r="K57" s="135"/>
      <c r="L57" s="135"/>
      <c r="M57" s="135"/>
      <c r="N57" s="135"/>
      <c r="O57" s="135"/>
    </row>
    <row r="58" spans="1:15" ht="21.95" customHeight="1">
      <c r="A58" s="135"/>
      <c r="B58" s="135"/>
      <c r="C58" s="135"/>
      <c r="D58" s="135"/>
      <c r="E58" s="135"/>
      <c r="F58" s="135"/>
      <c r="G58" s="135"/>
      <c r="H58" s="135"/>
      <c r="I58" s="135"/>
      <c r="J58" s="135"/>
      <c r="K58" s="135"/>
      <c r="L58" s="135"/>
      <c r="M58" s="135"/>
      <c r="N58" s="135"/>
      <c r="O58" s="135"/>
    </row>
    <row r="59" spans="1:15" ht="21.95" customHeight="1">
      <c r="A59" s="135"/>
      <c r="B59" s="135"/>
      <c r="C59" s="135"/>
      <c r="D59" s="135"/>
      <c r="E59" s="135"/>
      <c r="F59" s="135"/>
      <c r="G59" s="135"/>
      <c r="H59" s="135"/>
      <c r="I59" s="135"/>
      <c r="J59" s="135"/>
      <c r="K59" s="135"/>
      <c r="L59" s="135"/>
      <c r="M59" s="135"/>
      <c r="N59" s="135"/>
      <c r="O59" s="135"/>
    </row>
    <row r="60" spans="1:15" ht="21.95" customHeight="1">
      <c r="A60" s="135"/>
      <c r="B60" s="135"/>
      <c r="C60" s="135"/>
      <c r="D60" s="135"/>
      <c r="E60" s="135"/>
      <c r="F60" s="135"/>
      <c r="G60" s="135"/>
      <c r="H60" s="135"/>
      <c r="I60" s="135"/>
      <c r="J60" s="135"/>
      <c r="K60" s="135"/>
      <c r="L60" s="135"/>
      <c r="M60" s="135"/>
      <c r="N60" s="135"/>
      <c r="O60" s="135"/>
    </row>
    <row r="61" spans="1:15" ht="21.95" customHeight="1">
      <c r="A61" s="135"/>
      <c r="B61" s="135"/>
      <c r="C61" s="135"/>
      <c r="D61" s="135"/>
      <c r="E61" s="135"/>
      <c r="F61" s="135"/>
      <c r="G61" s="135"/>
      <c r="H61" s="135"/>
      <c r="I61" s="135"/>
      <c r="J61" s="135"/>
      <c r="K61" s="135"/>
      <c r="L61" s="135"/>
      <c r="M61" s="135"/>
      <c r="N61" s="135"/>
      <c r="O61" s="135"/>
    </row>
    <row r="62" spans="1:15" ht="21.95" customHeight="1">
      <c r="A62" s="135"/>
      <c r="B62" s="135"/>
      <c r="C62" s="135"/>
      <c r="D62" s="135"/>
      <c r="E62" s="135"/>
      <c r="F62" s="135"/>
      <c r="G62" s="135"/>
      <c r="H62" s="135"/>
      <c r="I62" s="135"/>
      <c r="J62" s="135"/>
      <c r="K62" s="135"/>
      <c r="L62" s="135"/>
      <c r="M62" s="135"/>
      <c r="N62" s="135"/>
      <c r="O62" s="135"/>
    </row>
    <row r="63" spans="1:15" ht="21.95" customHeight="1">
      <c r="A63" s="135"/>
      <c r="B63" s="135"/>
      <c r="C63" s="135"/>
      <c r="D63" s="135"/>
      <c r="E63" s="135"/>
      <c r="F63" s="135"/>
      <c r="G63" s="135"/>
      <c r="H63" s="135"/>
      <c r="I63" s="135"/>
      <c r="J63" s="135"/>
      <c r="K63" s="135"/>
      <c r="L63" s="135"/>
      <c r="M63" s="135"/>
      <c r="N63" s="135"/>
      <c r="O63" s="135"/>
    </row>
    <row r="64" spans="1:15" ht="21.95" customHeight="1">
      <c r="A64" s="135"/>
      <c r="B64" s="135"/>
      <c r="C64" s="135"/>
      <c r="D64" s="135"/>
      <c r="E64" s="135"/>
      <c r="F64" s="135"/>
      <c r="G64" s="135"/>
      <c r="H64" s="135"/>
      <c r="I64" s="135"/>
      <c r="J64" s="135"/>
      <c r="K64" s="135"/>
      <c r="L64" s="135"/>
      <c r="M64" s="135"/>
      <c r="N64" s="135"/>
      <c r="O64" s="135"/>
    </row>
    <row r="65" spans="1:15" ht="21.95" customHeight="1">
      <c r="A65" s="135"/>
      <c r="B65" s="135"/>
      <c r="C65" s="135"/>
      <c r="D65" s="135"/>
      <c r="E65" s="135"/>
      <c r="F65" s="135"/>
      <c r="G65" s="135"/>
      <c r="H65" s="135"/>
      <c r="I65" s="135"/>
      <c r="J65" s="135"/>
      <c r="K65" s="135"/>
      <c r="L65" s="135"/>
      <c r="M65" s="135"/>
      <c r="N65" s="135"/>
      <c r="O65" s="135"/>
    </row>
    <row r="66" spans="1:15" ht="21.95" customHeight="1">
      <c r="A66" s="135"/>
      <c r="B66" s="135"/>
      <c r="C66" s="135"/>
      <c r="D66" s="135"/>
      <c r="E66" s="135"/>
      <c r="F66" s="135"/>
      <c r="G66" s="135"/>
      <c r="H66" s="135"/>
      <c r="I66" s="135"/>
      <c r="J66" s="135"/>
      <c r="K66" s="135"/>
      <c r="L66" s="135"/>
      <c r="M66" s="135"/>
      <c r="N66" s="135"/>
      <c r="O66" s="135"/>
    </row>
    <row r="67" spans="1:15" ht="21.95" customHeight="1">
      <c r="A67" s="135"/>
      <c r="B67" s="135"/>
      <c r="C67" s="135"/>
      <c r="D67" s="135"/>
      <c r="E67" s="135"/>
      <c r="F67" s="135"/>
      <c r="G67" s="135"/>
      <c r="H67" s="135"/>
      <c r="I67" s="135"/>
      <c r="J67" s="135"/>
      <c r="K67" s="135"/>
      <c r="L67" s="135"/>
      <c r="M67" s="135"/>
      <c r="N67" s="135"/>
      <c r="O67" s="135"/>
    </row>
    <row r="68" spans="1:15" ht="21.95" customHeight="1">
      <c r="A68" s="135"/>
      <c r="B68" s="135"/>
      <c r="C68" s="135"/>
      <c r="D68" s="135"/>
      <c r="E68" s="135"/>
      <c r="F68" s="135"/>
      <c r="G68" s="135"/>
      <c r="H68" s="135"/>
      <c r="I68" s="135"/>
      <c r="J68" s="135"/>
      <c r="K68" s="135"/>
      <c r="L68" s="135"/>
      <c r="M68" s="135"/>
      <c r="N68" s="135"/>
      <c r="O68" s="135"/>
    </row>
    <row r="69" spans="1:15" ht="21.95" customHeight="1">
      <c r="A69" s="135"/>
      <c r="B69" s="135"/>
      <c r="C69" s="135"/>
      <c r="D69" s="135"/>
      <c r="E69" s="135"/>
      <c r="F69" s="135"/>
      <c r="G69" s="135"/>
      <c r="H69" s="135"/>
      <c r="I69" s="135"/>
      <c r="J69" s="135"/>
      <c r="K69" s="135"/>
      <c r="L69" s="135"/>
      <c r="M69" s="135"/>
      <c r="N69" s="135"/>
      <c r="O69" s="135"/>
    </row>
    <row r="70" spans="1:15" ht="21.95" customHeight="1">
      <c r="A70" s="135"/>
      <c r="B70" s="135"/>
      <c r="C70" s="135"/>
      <c r="D70" s="135"/>
      <c r="E70" s="135"/>
      <c r="F70" s="135"/>
      <c r="G70" s="135"/>
      <c r="H70" s="135"/>
      <c r="I70" s="135"/>
      <c r="J70" s="135"/>
      <c r="K70" s="135"/>
      <c r="L70" s="135"/>
      <c r="M70" s="135"/>
      <c r="N70" s="135"/>
      <c r="O70" s="135"/>
    </row>
    <row r="71" spans="1:15" ht="21.95" customHeight="1">
      <c r="A71" s="135"/>
      <c r="B71" s="135"/>
      <c r="C71" s="135"/>
      <c r="D71" s="135"/>
      <c r="E71" s="135"/>
      <c r="F71" s="135"/>
      <c r="G71" s="135"/>
      <c r="H71" s="135"/>
      <c r="I71" s="135"/>
      <c r="J71" s="135"/>
      <c r="K71" s="135"/>
      <c r="L71" s="135"/>
      <c r="M71" s="135"/>
      <c r="N71" s="135"/>
      <c r="O71" s="135"/>
    </row>
    <row r="72" spans="1:15" ht="21.95" customHeight="1">
      <c r="A72" s="135"/>
      <c r="B72" s="135"/>
      <c r="C72" s="135"/>
      <c r="D72" s="135"/>
      <c r="E72" s="135"/>
      <c r="F72" s="135"/>
      <c r="G72" s="135"/>
      <c r="H72" s="135"/>
      <c r="I72" s="135"/>
      <c r="J72" s="135"/>
      <c r="K72" s="135"/>
      <c r="L72" s="135"/>
      <c r="M72" s="135"/>
      <c r="N72" s="135"/>
      <c r="O72" s="135"/>
    </row>
    <row r="73" spans="1:15" ht="21.95" customHeight="1">
      <c r="A73" s="135"/>
      <c r="B73" s="135"/>
      <c r="C73" s="135"/>
      <c r="D73" s="135"/>
      <c r="E73" s="135"/>
      <c r="F73" s="135"/>
      <c r="G73" s="135"/>
      <c r="H73" s="135"/>
      <c r="I73" s="135"/>
      <c r="J73" s="135"/>
      <c r="K73" s="135"/>
      <c r="L73" s="135"/>
      <c r="M73" s="135"/>
      <c r="N73" s="135"/>
      <c r="O73" s="135"/>
    </row>
    <row r="74" spans="1:15" ht="21.95" customHeight="1">
      <c r="A74" s="135"/>
      <c r="B74" s="135"/>
      <c r="C74" s="135"/>
      <c r="D74" s="135"/>
      <c r="E74" s="135"/>
      <c r="F74" s="135"/>
      <c r="G74" s="135"/>
      <c r="H74" s="135"/>
      <c r="I74" s="135"/>
      <c r="J74" s="135"/>
      <c r="K74" s="135"/>
      <c r="L74" s="135"/>
      <c r="M74" s="135"/>
      <c r="N74" s="135"/>
      <c r="O74" s="135"/>
    </row>
    <row r="75" spans="1:15" ht="21.95" customHeight="1">
      <c r="A75" s="135"/>
      <c r="B75" s="135"/>
      <c r="C75" s="135"/>
      <c r="D75" s="135"/>
      <c r="E75" s="135"/>
      <c r="F75" s="135"/>
      <c r="G75" s="135"/>
      <c r="H75" s="135"/>
      <c r="I75" s="135"/>
      <c r="J75" s="135"/>
      <c r="K75" s="135"/>
      <c r="L75" s="135"/>
      <c r="M75" s="135"/>
      <c r="N75" s="135"/>
      <c r="O75" s="135"/>
    </row>
    <row r="76" spans="1:15" ht="21.95" customHeight="1">
      <c r="A76" s="135"/>
      <c r="B76" s="135"/>
      <c r="C76" s="135"/>
      <c r="D76" s="135"/>
      <c r="E76" s="135"/>
      <c r="F76" s="135"/>
      <c r="G76" s="135"/>
      <c r="H76" s="135"/>
      <c r="I76" s="135"/>
      <c r="J76" s="135"/>
      <c r="K76" s="135"/>
      <c r="L76" s="135"/>
      <c r="M76" s="135"/>
      <c r="N76" s="135"/>
      <c r="O76" s="135"/>
    </row>
    <row r="77" spans="1:15" ht="21.95" customHeight="1">
      <c r="A77" s="135"/>
      <c r="B77" s="135"/>
      <c r="C77" s="135"/>
      <c r="D77" s="135"/>
      <c r="E77" s="135"/>
      <c r="F77" s="135"/>
      <c r="G77" s="135"/>
      <c r="H77" s="135"/>
      <c r="I77" s="135"/>
      <c r="J77" s="135"/>
      <c r="K77" s="135"/>
      <c r="L77" s="135"/>
      <c r="M77" s="135"/>
      <c r="N77" s="135"/>
      <c r="O77" s="135"/>
    </row>
    <row r="78" spans="1:15" ht="21.95" customHeight="1">
      <c r="A78" s="135"/>
      <c r="B78" s="135"/>
      <c r="C78" s="135"/>
      <c r="D78" s="135"/>
      <c r="E78" s="135"/>
      <c r="F78" s="135"/>
      <c r="G78" s="135"/>
      <c r="H78" s="135"/>
      <c r="I78" s="135"/>
      <c r="J78" s="135"/>
      <c r="K78" s="135"/>
      <c r="L78" s="135"/>
      <c r="M78" s="135"/>
      <c r="N78" s="135"/>
      <c r="O78" s="135"/>
    </row>
    <row r="79" spans="1:15" ht="21.95" customHeight="1">
      <c r="A79" s="135"/>
      <c r="B79" s="135"/>
      <c r="C79" s="135"/>
      <c r="D79" s="135"/>
      <c r="E79" s="135"/>
      <c r="F79" s="135"/>
      <c r="G79" s="135"/>
      <c r="H79" s="135"/>
      <c r="I79" s="135"/>
      <c r="J79" s="135"/>
      <c r="K79" s="135"/>
      <c r="L79" s="135"/>
      <c r="M79" s="135"/>
      <c r="N79" s="135"/>
      <c r="O79" s="135"/>
    </row>
    <row r="80" spans="1:15" ht="21.95" customHeight="1">
      <c r="A80" s="135"/>
      <c r="B80" s="135"/>
      <c r="C80" s="135"/>
      <c r="D80" s="135"/>
      <c r="E80" s="135"/>
      <c r="F80" s="135"/>
      <c r="G80" s="135"/>
      <c r="H80" s="135"/>
      <c r="I80" s="135"/>
      <c r="J80" s="135"/>
      <c r="K80" s="135"/>
      <c r="L80" s="135"/>
      <c r="M80" s="135"/>
      <c r="N80" s="135"/>
      <c r="O80" s="135"/>
    </row>
    <row r="81" spans="1:15" ht="21.95" customHeight="1">
      <c r="A81" s="135"/>
      <c r="B81" s="135"/>
      <c r="C81" s="135"/>
      <c r="D81" s="135"/>
      <c r="E81" s="135"/>
      <c r="F81" s="135"/>
      <c r="G81" s="135"/>
      <c r="H81" s="135"/>
      <c r="I81" s="135"/>
      <c r="J81" s="135"/>
      <c r="K81" s="135"/>
      <c r="L81" s="135"/>
      <c r="M81" s="135"/>
      <c r="N81" s="135"/>
      <c r="O81" s="135"/>
    </row>
    <row r="82" spans="1:15" ht="21.95" customHeight="1">
      <c r="A82" s="135"/>
      <c r="B82" s="135"/>
      <c r="C82" s="135"/>
      <c r="D82" s="135"/>
      <c r="E82" s="135"/>
      <c r="F82" s="135"/>
      <c r="G82" s="135"/>
      <c r="H82" s="135"/>
      <c r="I82" s="135"/>
      <c r="J82" s="135"/>
      <c r="K82" s="135"/>
      <c r="L82" s="135"/>
      <c r="M82" s="135"/>
      <c r="N82" s="135"/>
      <c r="O82" s="135"/>
    </row>
    <row r="83" spans="1:15" ht="21.95" customHeight="1">
      <c r="A83" s="135"/>
      <c r="B83" s="135"/>
      <c r="C83" s="135"/>
      <c r="D83" s="135"/>
      <c r="E83" s="135"/>
      <c r="F83" s="135"/>
      <c r="G83" s="135"/>
      <c r="H83" s="135"/>
      <c r="I83" s="135"/>
      <c r="J83" s="135"/>
      <c r="K83" s="135"/>
      <c r="L83" s="135"/>
      <c r="M83" s="135"/>
      <c r="N83" s="135"/>
      <c r="O83" s="135"/>
    </row>
    <row r="84" spans="1:15" ht="21.95" customHeight="1">
      <c r="A84" s="135"/>
      <c r="B84" s="135"/>
      <c r="C84" s="135"/>
      <c r="D84" s="135"/>
      <c r="E84" s="135"/>
      <c r="F84" s="135"/>
      <c r="G84" s="135"/>
      <c r="H84" s="135"/>
      <c r="I84" s="135"/>
      <c r="J84" s="135"/>
      <c r="K84" s="135"/>
      <c r="L84" s="135"/>
      <c r="M84" s="135"/>
      <c r="N84" s="135"/>
      <c r="O84" s="135"/>
    </row>
    <row r="85" spans="1:15" ht="21.95" customHeight="1">
      <c r="A85" s="135"/>
      <c r="B85" s="135"/>
      <c r="C85" s="135"/>
      <c r="D85" s="135"/>
      <c r="E85" s="135"/>
      <c r="F85" s="135"/>
      <c r="G85" s="135"/>
      <c r="H85" s="135"/>
      <c r="I85" s="135"/>
      <c r="J85" s="135"/>
      <c r="K85" s="135"/>
      <c r="L85" s="135"/>
      <c r="M85" s="135"/>
      <c r="N85" s="135"/>
      <c r="O85" s="135"/>
    </row>
    <row r="86" spans="1:15" ht="21.95" customHeight="1">
      <c r="A86" s="135"/>
      <c r="B86" s="135"/>
      <c r="C86" s="135"/>
      <c r="D86" s="135"/>
      <c r="E86" s="135"/>
      <c r="F86" s="135"/>
      <c r="G86" s="135"/>
      <c r="H86" s="135"/>
      <c r="I86" s="135"/>
      <c r="J86" s="135"/>
      <c r="K86" s="135"/>
      <c r="L86" s="135"/>
      <c r="M86" s="135"/>
      <c r="N86" s="135"/>
      <c r="O86" s="135"/>
    </row>
    <row r="87" spans="1:15" ht="21.95" customHeight="1">
      <c r="A87" s="135"/>
      <c r="B87" s="135"/>
      <c r="C87" s="135"/>
      <c r="D87" s="135"/>
      <c r="E87" s="135"/>
      <c r="F87" s="135"/>
      <c r="G87" s="135"/>
      <c r="H87" s="135"/>
      <c r="I87" s="135"/>
      <c r="J87" s="135"/>
      <c r="K87" s="135"/>
      <c r="L87" s="135"/>
      <c r="M87" s="135"/>
      <c r="N87" s="135"/>
      <c r="O87" s="135"/>
    </row>
    <row r="88" spans="1:15" ht="21.95" customHeight="1">
      <c r="A88" s="135"/>
      <c r="B88" s="135"/>
      <c r="C88" s="135"/>
      <c r="D88" s="135"/>
      <c r="E88" s="135"/>
      <c r="F88" s="135"/>
      <c r="G88" s="135"/>
      <c r="H88" s="135"/>
      <c r="I88" s="135"/>
      <c r="J88" s="135"/>
      <c r="K88" s="135"/>
      <c r="L88" s="135"/>
      <c r="M88" s="135"/>
      <c r="N88" s="135"/>
      <c r="O88" s="135"/>
    </row>
    <row r="89" spans="1:15" ht="21.95" customHeight="1">
      <c r="A89" s="135"/>
      <c r="B89" s="135"/>
      <c r="C89" s="135"/>
      <c r="D89" s="135"/>
      <c r="E89" s="135"/>
      <c r="F89" s="135"/>
      <c r="G89" s="135"/>
      <c r="H89" s="135"/>
      <c r="I89" s="135"/>
      <c r="J89" s="135"/>
      <c r="K89" s="135"/>
      <c r="L89" s="135"/>
      <c r="M89" s="135"/>
      <c r="N89" s="135"/>
      <c r="O89" s="135"/>
    </row>
    <row r="90" spans="1:15" ht="21.95" customHeight="1">
      <c r="A90" s="135"/>
      <c r="B90" s="135"/>
      <c r="C90" s="135"/>
      <c r="D90" s="135"/>
      <c r="E90" s="135"/>
      <c r="F90" s="135"/>
      <c r="G90" s="135"/>
      <c r="H90" s="135"/>
      <c r="I90" s="135"/>
      <c r="J90" s="135"/>
      <c r="K90" s="135"/>
      <c r="L90" s="135"/>
      <c r="M90" s="135"/>
      <c r="N90" s="135"/>
      <c r="O90" s="135"/>
    </row>
    <row r="91" spans="1:15" ht="21.95" customHeight="1">
      <c r="A91" s="135"/>
      <c r="B91" s="135"/>
      <c r="C91" s="135"/>
      <c r="D91" s="135"/>
      <c r="E91" s="135"/>
      <c r="F91" s="135"/>
      <c r="G91" s="135"/>
      <c r="H91" s="135"/>
      <c r="I91" s="135"/>
      <c r="J91" s="135"/>
      <c r="K91" s="135"/>
      <c r="L91" s="135"/>
      <c r="M91" s="135"/>
      <c r="N91" s="135"/>
      <c r="O91" s="135"/>
    </row>
    <row r="92" spans="1:15" ht="21.95" customHeight="1">
      <c r="A92" s="135"/>
      <c r="B92" s="135"/>
      <c r="C92" s="135"/>
      <c r="D92" s="135"/>
      <c r="E92" s="135"/>
      <c r="F92" s="135"/>
      <c r="G92" s="135"/>
      <c r="H92" s="135"/>
      <c r="I92" s="135"/>
      <c r="J92" s="135"/>
      <c r="K92" s="135"/>
      <c r="L92" s="135"/>
      <c r="M92" s="135"/>
      <c r="N92" s="135"/>
      <c r="O92" s="135"/>
    </row>
    <row r="93" spans="1:15" ht="21.95" customHeight="1">
      <c r="A93" s="135"/>
      <c r="B93" s="135"/>
      <c r="C93" s="135"/>
      <c r="D93" s="135"/>
      <c r="E93" s="135"/>
      <c r="F93" s="135"/>
      <c r="G93" s="135"/>
      <c r="H93" s="135"/>
      <c r="I93" s="135"/>
      <c r="J93" s="135"/>
      <c r="K93" s="135"/>
      <c r="L93" s="135"/>
      <c r="M93" s="135"/>
      <c r="N93" s="135"/>
      <c r="O93" s="135"/>
    </row>
    <row r="94" spans="1:15" ht="21.95" customHeight="1">
      <c r="A94" s="135"/>
      <c r="B94" s="135"/>
      <c r="C94" s="135"/>
      <c r="D94" s="135"/>
      <c r="E94" s="135"/>
      <c r="F94" s="135"/>
      <c r="G94" s="135"/>
      <c r="H94" s="135"/>
      <c r="I94" s="135"/>
      <c r="J94" s="135"/>
      <c r="K94" s="135"/>
      <c r="L94" s="135"/>
      <c r="M94" s="135"/>
      <c r="N94" s="135"/>
      <c r="O94" s="135"/>
    </row>
    <row r="95" spans="1:15" ht="21.95" customHeight="1">
      <c r="A95" s="135"/>
      <c r="B95" s="135"/>
      <c r="C95" s="135"/>
      <c r="D95" s="135"/>
      <c r="E95" s="135"/>
      <c r="F95" s="135"/>
      <c r="G95" s="135"/>
      <c r="H95" s="135"/>
      <c r="I95" s="135"/>
      <c r="J95" s="135"/>
      <c r="K95" s="135"/>
      <c r="L95" s="135"/>
      <c r="M95" s="135"/>
      <c r="N95" s="135"/>
      <c r="O95" s="135"/>
    </row>
    <row r="96" spans="1:15" ht="21.95" customHeight="1">
      <c r="A96" s="135"/>
      <c r="B96" s="135"/>
      <c r="C96" s="135"/>
      <c r="D96" s="135"/>
      <c r="E96" s="135"/>
      <c r="F96" s="135"/>
      <c r="G96" s="135"/>
      <c r="H96" s="135"/>
      <c r="I96" s="135"/>
      <c r="J96" s="135"/>
      <c r="K96" s="135"/>
      <c r="L96" s="135"/>
      <c r="M96" s="135"/>
      <c r="N96" s="135"/>
      <c r="O96" s="135"/>
    </row>
    <row r="97" spans="1:15" ht="21.95" customHeight="1">
      <c r="A97" s="135"/>
      <c r="B97" s="135"/>
      <c r="C97" s="135"/>
      <c r="D97" s="135"/>
      <c r="E97" s="135"/>
      <c r="F97" s="135"/>
      <c r="G97" s="135"/>
      <c r="H97" s="135"/>
      <c r="I97" s="135"/>
      <c r="J97" s="135"/>
      <c r="K97" s="135"/>
      <c r="L97" s="135"/>
      <c r="M97" s="135"/>
      <c r="N97" s="135"/>
      <c r="O97" s="135"/>
    </row>
    <row r="98" spans="1:15" ht="21.95" customHeight="1">
      <c r="A98" s="135"/>
      <c r="B98" s="135"/>
      <c r="C98" s="135"/>
      <c r="D98" s="135"/>
      <c r="E98" s="135"/>
      <c r="F98" s="135"/>
      <c r="G98" s="135"/>
      <c r="H98" s="135"/>
      <c r="I98" s="135"/>
      <c r="J98" s="135"/>
      <c r="K98" s="135"/>
      <c r="L98" s="135"/>
      <c r="M98" s="135"/>
      <c r="N98" s="135"/>
      <c r="O98" s="135"/>
    </row>
    <row r="99" spans="1:15" ht="21.95" customHeight="1">
      <c r="A99" s="135"/>
      <c r="B99" s="135"/>
      <c r="C99" s="135"/>
      <c r="D99" s="135"/>
      <c r="E99" s="135"/>
      <c r="F99" s="135"/>
      <c r="G99" s="135"/>
      <c r="H99" s="135"/>
      <c r="I99" s="135"/>
      <c r="J99" s="135"/>
      <c r="K99" s="135"/>
      <c r="L99" s="135"/>
      <c r="M99" s="135"/>
      <c r="N99" s="135"/>
      <c r="O99" s="135"/>
    </row>
    <row r="100" spans="1:15" ht="21.95" customHeight="1">
      <c r="A100" s="135"/>
      <c r="B100" s="135"/>
      <c r="C100" s="135"/>
      <c r="D100" s="135"/>
      <c r="E100" s="135"/>
      <c r="F100" s="135"/>
      <c r="G100" s="135"/>
      <c r="H100" s="135"/>
      <c r="I100" s="135"/>
      <c r="J100" s="135"/>
      <c r="K100" s="135"/>
      <c r="L100" s="135"/>
      <c r="M100" s="135"/>
      <c r="N100" s="135"/>
      <c r="O100" s="135"/>
    </row>
    <row r="101" spans="1:15" ht="21.95" customHeight="1">
      <c r="A101" s="135"/>
      <c r="B101" s="135"/>
      <c r="C101" s="135"/>
      <c r="D101" s="135"/>
      <c r="E101" s="135"/>
      <c r="F101" s="135"/>
      <c r="G101" s="135"/>
      <c r="H101" s="135"/>
      <c r="I101" s="135"/>
      <c r="J101" s="135"/>
      <c r="K101" s="135"/>
      <c r="L101" s="135"/>
      <c r="M101" s="135"/>
      <c r="N101" s="135"/>
      <c r="O101" s="135"/>
    </row>
    <row r="102" spans="1:15" ht="21.95" customHeight="1">
      <c r="A102" s="135"/>
      <c r="B102" s="135"/>
      <c r="C102" s="135"/>
      <c r="D102" s="135"/>
      <c r="E102" s="135"/>
      <c r="F102" s="135"/>
      <c r="G102" s="135"/>
      <c r="H102" s="135"/>
      <c r="I102" s="135"/>
      <c r="J102" s="135"/>
      <c r="K102" s="135"/>
      <c r="L102" s="135"/>
      <c r="M102" s="135"/>
      <c r="N102" s="135"/>
      <c r="O102" s="135"/>
    </row>
    <row r="103" spans="1:15" ht="21.95" customHeight="1">
      <c r="A103" s="135"/>
      <c r="B103" s="135"/>
      <c r="C103" s="135"/>
      <c r="D103" s="135"/>
      <c r="E103" s="135"/>
      <c r="F103" s="135"/>
      <c r="G103" s="135"/>
      <c r="H103" s="135"/>
      <c r="I103" s="135"/>
      <c r="J103" s="135"/>
      <c r="K103" s="135"/>
      <c r="L103" s="135"/>
      <c r="M103" s="135"/>
      <c r="N103" s="135"/>
      <c r="O103" s="135"/>
    </row>
    <row r="104" spans="1:15" ht="21.95" customHeight="1">
      <c r="A104" s="135"/>
      <c r="B104" s="135"/>
      <c r="C104" s="135"/>
      <c r="D104" s="135"/>
      <c r="E104" s="135"/>
      <c r="F104" s="135"/>
      <c r="G104" s="135"/>
      <c r="H104" s="135"/>
      <c r="I104" s="135"/>
      <c r="J104" s="135"/>
      <c r="K104" s="135"/>
      <c r="L104" s="135"/>
      <c r="M104" s="135"/>
      <c r="N104" s="135"/>
      <c r="O104" s="135"/>
    </row>
    <row r="105" spans="1:15" ht="21.95" customHeight="1">
      <c r="A105" s="135"/>
      <c r="B105" s="135"/>
      <c r="C105" s="135"/>
      <c r="D105" s="135"/>
      <c r="E105" s="135"/>
      <c r="F105" s="135"/>
      <c r="G105" s="135"/>
      <c r="H105" s="135"/>
      <c r="I105" s="135"/>
      <c r="J105" s="135"/>
      <c r="K105" s="135"/>
      <c r="L105" s="135"/>
      <c r="M105" s="135"/>
      <c r="N105" s="135"/>
      <c r="O105" s="135"/>
    </row>
    <row r="106" spans="1:15" ht="21.95" customHeight="1">
      <c r="A106" s="135"/>
      <c r="B106" s="135"/>
      <c r="C106" s="135"/>
      <c r="D106" s="135"/>
      <c r="E106" s="135"/>
      <c r="F106" s="135"/>
      <c r="G106" s="135"/>
      <c r="H106" s="135"/>
      <c r="I106" s="135"/>
      <c r="J106" s="135"/>
      <c r="K106" s="135"/>
      <c r="L106" s="135"/>
      <c r="M106" s="135"/>
      <c r="N106" s="135"/>
      <c r="O106" s="135"/>
    </row>
    <row r="107" spans="1:15" ht="21.95" customHeight="1">
      <c r="A107" s="135"/>
      <c r="B107" s="135"/>
      <c r="C107" s="135"/>
      <c r="D107" s="135"/>
      <c r="E107" s="135"/>
      <c r="F107" s="135"/>
      <c r="G107" s="135"/>
      <c r="H107" s="135"/>
      <c r="I107" s="135"/>
      <c r="J107" s="135"/>
      <c r="K107" s="135"/>
      <c r="L107" s="135"/>
      <c r="M107" s="135"/>
      <c r="N107" s="135"/>
      <c r="O107" s="135"/>
    </row>
    <row r="108" spans="1:15" ht="21.95" customHeight="1">
      <c r="A108" s="135"/>
      <c r="B108" s="135"/>
      <c r="C108" s="135"/>
      <c r="D108" s="135"/>
      <c r="E108" s="135"/>
      <c r="F108" s="135"/>
      <c r="G108" s="135"/>
      <c r="H108" s="135"/>
      <c r="I108" s="135"/>
      <c r="J108" s="135"/>
      <c r="K108" s="135"/>
      <c r="L108" s="135"/>
      <c r="M108" s="135"/>
      <c r="N108" s="135"/>
      <c r="O108" s="135"/>
    </row>
    <row r="109" spans="1:15" ht="21.95" customHeight="1">
      <c r="A109" s="135"/>
      <c r="B109" s="135"/>
      <c r="C109" s="135"/>
      <c r="D109" s="135"/>
      <c r="E109" s="135"/>
      <c r="F109" s="135"/>
      <c r="G109" s="135"/>
      <c r="H109" s="135"/>
      <c r="I109" s="135"/>
      <c r="J109" s="135"/>
      <c r="K109" s="135"/>
      <c r="L109" s="135"/>
      <c r="M109" s="135"/>
      <c r="N109" s="135"/>
      <c r="O109" s="135"/>
    </row>
    <row r="110" spans="1:15" ht="21.95" customHeight="1">
      <c r="A110" s="135"/>
      <c r="B110" s="135"/>
      <c r="C110" s="135"/>
      <c r="D110" s="135"/>
      <c r="E110" s="135"/>
      <c r="F110" s="135"/>
      <c r="G110" s="135"/>
      <c r="H110" s="135"/>
      <c r="I110" s="135"/>
      <c r="J110" s="135"/>
      <c r="K110" s="135"/>
      <c r="L110" s="135"/>
      <c r="M110" s="135"/>
      <c r="N110" s="135"/>
      <c r="O110" s="135"/>
    </row>
    <row r="111" spans="1:15" ht="21.95" customHeight="1">
      <c r="A111" s="135"/>
      <c r="B111" s="135"/>
      <c r="C111" s="135"/>
      <c r="D111" s="135"/>
      <c r="E111" s="135"/>
      <c r="F111" s="135"/>
      <c r="G111" s="135"/>
      <c r="H111" s="135"/>
      <c r="I111" s="135"/>
      <c r="J111" s="135"/>
      <c r="K111" s="135"/>
      <c r="L111" s="135"/>
      <c r="M111" s="135"/>
      <c r="N111" s="135"/>
      <c r="O111" s="135"/>
    </row>
    <row r="112" spans="1:15" ht="21.95" customHeight="1">
      <c r="A112" s="135"/>
      <c r="B112" s="135"/>
      <c r="C112" s="135"/>
      <c r="D112" s="135"/>
      <c r="E112" s="135"/>
      <c r="F112" s="135"/>
      <c r="G112" s="135"/>
      <c r="H112" s="135"/>
      <c r="I112" s="135"/>
      <c r="J112" s="135"/>
      <c r="K112" s="135"/>
      <c r="L112" s="135"/>
      <c r="M112" s="135"/>
      <c r="N112" s="135"/>
      <c r="O112" s="135"/>
    </row>
    <row r="113" spans="1:15" ht="21.95" customHeight="1">
      <c r="A113" s="135"/>
      <c r="B113" s="135"/>
      <c r="C113" s="135"/>
      <c r="D113" s="135"/>
      <c r="E113" s="135"/>
      <c r="F113" s="135"/>
      <c r="G113" s="135"/>
      <c r="H113" s="135"/>
      <c r="I113" s="135"/>
      <c r="J113" s="135"/>
      <c r="K113" s="135"/>
      <c r="L113" s="135"/>
      <c r="M113" s="135"/>
      <c r="N113" s="135"/>
      <c r="O113" s="135"/>
    </row>
    <row r="114" spans="1:15" ht="21.95" customHeight="1">
      <c r="A114" s="135"/>
      <c r="B114" s="135"/>
      <c r="C114" s="135"/>
      <c r="D114" s="135"/>
      <c r="E114" s="135"/>
      <c r="F114" s="135"/>
      <c r="G114" s="135"/>
      <c r="H114" s="135"/>
      <c r="I114" s="135"/>
      <c r="J114" s="135"/>
      <c r="K114" s="135"/>
      <c r="L114" s="135"/>
      <c r="M114" s="135"/>
      <c r="N114" s="135"/>
      <c r="O114" s="135"/>
    </row>
    <row r="115" spans="1:15" ht="21.95" customHeight="1">
      <c r="A115" s="135"/>
      <c r="B115" s="135"/>
      <c r="C115" s="135"/>
      <c r="D115" s="135"/>
      <c r="E115" s="135"/>
      <c r="F115" s="135"/>
      <c r="G115" s="135"/>
      <c r="H115" s="135"/>
      <c r="I115" s="135"/>
      <c r="J115" s="135"/>
      <c r="K115" s="135"/>
      <c r="L115" s="135"/>
      <c r="M115" s="135"/>
      <c r="N115" s="135"/>
      <c r="O115" s="135"/>
    </row>
    <row r="116" spans="1:15" ht="21.95" customHeight="1">
      <c r="A116" s="135"/>
      <c r="B116" s="135"/>
      <c r="C116" s="135"/>
      <c r="D116" s="135"/>
      <c r="E116" s="135"/>
      <c r="F116" s="135"/>
      <c r="G116" s="135"/>
      <c r="H116" s="135"/>
      <c r="I116" s="135"/>
      <c r="J116" s="135"/>
      <c r="K116" s="135"/>
      <c r="L116" s="135"/>
      <c r="M116" s="135"/>
      <c r="N116" s="135"/>
      <c r="O116" s="135"/>
    </row>
    <row r="117" spans="1:15" ht="21.95" customHeight="1">
      <c r="A117" s="135"/>
      <c r="B117" s="135"/>
      <c r="C117" s="135"/>
      <c r="D117" s="135"/>
      <c r="E117" s="135"/>
      <c r="F117" s="135"/>
      <c r="G117" s="135"/>
      <c r="H117" s="135"/>
      <c r="I117" s="135"/>
      <c r="J117" s="135"/>
      <c r="K117" s="135"/>
      <c r="L117" s="135"/>
      <c r="M117" s="135"/>
      <c r="N117" s="135"/>
      <c r="O117" s="135"/>
    </row>
    <row r="118" spans="1:15" ht="21.95" customHeight="1">
      <c r="A118" s="135"/>
      <c r="B118" s="135"/>
      <c r="C118" s="135"/>
      <c r="D118" s="135"/>
      <c r="E118" s="135"/>
      <c r="F118" s="135"/>
      <c r="G118" s="135"/>
      <c r="H118" s="135"/>
      <c r="I118" s="135"/>
      <c r="J118" s="135"/>
      <c r="K118" s="135"/>
      <c r="L118" s="135"/>
      <c r="M118" s="135"/>
      <c r="N118" s="135"/>
      <c r="O118" s="135"/>
    </row>
    <row r="119" spans="1:15" ht="21.95" customHeight="1">
      <c r="A119" s="135"/>
      <c r="B119" s="135"/>
      <c r="C119" s="135"/>
      <c r="D119" s="135"/>
      <c r="E119" s="135"/>
      <c r="F119" s="135"/>
      <c r="G119" s="135"/>
      <c r="H119" s="135"/>
      <c r="I119" s="135"/>
      <c r="J119" s="135"/>
      <c r="K119" s="135"/>
      <c r="L119" s="135"/>
      <c r="M119" s="135"/>
      <c r="N119" s="135"/>
      <c r="O119" s="135"/>
    </row>
    <row r="120" spans="1:15" ht="21.95" customHeight="1">
      <c r="A120" s="135"/>
      <c r="B120" s="135"/>
      <c r="C120" s="135"/>
      <c r="D120" s="135"/>
      <c r="E120" s="135"/>
      <c r="F120" s="135"/>
      <c r="G120" s="135"/>
      <c r="H120" s="135"/>
      <c r="I120" s="135"/>
      <c r="J120" s="135"/>
      <c r="K120" s="135"/>
      <c r="L120" s="135"/>
      <c r="M120" s="135"/>
      <c r="N120" s="135"/>
      <c r="O120" s="135"/>
    </row>
    <row r="121" spans="1:15" ht="21.95" customHeight="1">
      <c r="A121" s="135"/>
      <c r="B121" s="135"/>
      <c r="C121" s="135"/>
      <c r="D121" s="135"/>
      <c r="E121" s="135"/>
      <c r="F121" s="135"/>
      <c r="G121" s="135"/>
      <c r="H121" s="135"/>
      <c r="I121" s="135"/>
      <c r="J121" s="135"/>
      <c r="K121" s="135"/>
      <c r="L121" s="135"/>
      <c r="M121" s="135"/>
      <c r="N121" s="135"/>
      <c r="O121" s="135"/>
    </row>
    <row r="122" spans="1:15" ht="21.95" customHeight="1">
      <c r="A122" s="135"/>
      <c r="B122" s="135"/>
      <c r="C122" s="135"/>
      <c r="D122" s="135"/>
      <c r="E122" s="135"/>
      <c r="F122" s="135"/>
      <c r="G122" s="135"/>
      <c r="H122" s="135"/>
      <c r="I122" s="135"/>
      <c r="J122" s="135"/>
      <c r="K122" s="135"/>
      <c r="L122" s="135"/>
      <c r="M122" s="135"/>
      <c r="N122" s="135"/>
      <c r="O122" s="135"/>
    </row>
    <row r="123" spans="1:15" ht="21.95" customHeight="1">
      <c r="A123" s="135"/>
      <c r="B123" s="135"/>
      <c r="C123" s="135"/>
      <c r="D123" s="135"/>
      <c r="E123" s="135"/>
      <c r="F123" s="135"/>
      <c r="G123" s="135"/>
      <c r="H123" s="135"/>
      <c r="I123" s="135"/>
      <c r="J123" s="135"/>
      <c r="K123" s="135"/>
      <c r="L123" s="135"/>
      <c r="M123" s="135"/>
      <c r="N123" s="135"/>
      <c r="O123" s="135"/>
    </row>
    <row r="124" spans="1:15" ht="21.95" customHeight="1">
      <c r="A124" s="135"/>
      <c r="B124" s="135"/>
      <c r="C124" s="135"/>
      <c r="D124" s="135"/>
      <c r="E124" s="135"/>
      <c r="F124" s="135"/>
      <c r="G124" s="135"/>
      <c r="H124" s="135"/>
      <c r="I124" s="135"/>
      <c r="J124" s="135"/>
      <c r="K124" s="135"/>
      <c r="L124" s="135"/>
      <c r="M124" s="135"/>
      <c r="N124" s="135"/>
      <c r="O124" s="135"/>
    </row>
    <row r="125" spans="1:15" ht="21.95" customHeight="1">
      <c r="A125" s="135"/>
      <c r="B125" s="135"/>
      <c r="C125" s="135"/>
      <c r="D125" s="135"/>
      <c r="E125" s="135"/>
      <c r="F125" s="135"/>
      <c r="G125" s="135"/>
      <c r="H125" s="135"/>
      <c r="I125" s="135"/>
      <c r="J125" s="135"/>
      <c r="K125" s="135"/>
      <c r="L125" s="135"/>
      <c r="M125" s="135"/>
      <c r="N125" s="135"/>
      <c r="O125" s="135"/>
    </row>
    <row r="126" spans="1:15" ht="21.95" customHeight="1">
      <c r="A126" s="135"/>
      <c r="B126" s="135"/>
      <c r="C126" s="135"/>
      <c r="D126" s="135"/>
      <c r="E126" s="135"/>
      <c r="F126" s="135"/>
      <c r="G126" s="135"/>
      <c r="H126" s="135"/>
      <c r="I126" s="135"/>
      <c r="J126" s="135"/>
      <c r="K126" s="135"/>
      <c r="L126" s="135"/>
      <c r="M126" s="135"/>
      <c r="N126" s="135"/>
      <c r="O126" s="135"/>
    </row>
    <row r="127" spans="1:15" ht="21.95" customHeight="1">
      <c r="A127" s="135"/>
      <c r="B127" s="135"/>
      <c r="C127" s="135"/>
      <c r="D127" s="135"/>
      <c r="E127" s="135"/>
      <c r="F127" s="135"/>
      <c r="G127" s="135"/>
      <c r="H127" s="135"/>
      <c r="I127" s="135"/>
      <c r="J127" s="135"/>
      <c r="K127" s="135"/>
      <c r="L127" s="135"/>
      <c r="M127" s="135"/>
      <c r="N127" s="135"/>
      <c r="O127" s="135"/>
    </row>
    <row r="128" spans="1:15" ht="21.95" customHeight="1">
      <c r="A128" s="135"/>
      <c r="B128" s="135"/>
      <c r="C128" s="135"/>
      <c r="D128" s="135"/>
      <c r="E128" s="135"/>
      <c r="F128" s="135"/>
      <c r="G128" s="135"/>
      <c r="H128" s="135"/>
      <c r="I128" s="135"/>
      <c r="J128" s="135"/>
      <c r="K128" s="135"/>
      <c r="L128" s="135"/>
      <c r="M128" s="135"/>
      <c r="N128" s="135"/>
      <c r="O128" s="135"/>
    </row>
    <row r="129" spans="1:15" ht="21.95" customHeight="1">
      <c r="A129" s="135"/>
      <c r="B129" s="135"/>
      <c r="C129" s="135"/>
      <c r="D129" s="135"/>
      <c r="E129" s="135"/>
      <c r="F129" s="135"/>
      <c r="G129" s="135"/>
      <c r="H129" s="135"/>
      <c r="I129" s="135"/>
      <c r="J129" s="135"/>
      <c r="K129" s="135"/>
      <c r="L129" s="135"/>
      <c r="M129" s="135"/>
      <c r="N129" s="135"/>
      <c r="O129" s="135"/>
    </row>
    <row r="130" spans="1:15" ht="21.95" customHeight="1">
      <c r="A130" s="135"/>
      <c r="B130" s="135"/>
      <c r="C130" s="135"/>
      <c r="D130" s="135"/>
      <c r="E130" s="135"/>
      <c r="F130" s="135"/>
      <c r="G130" s="135"/>
      <c r="H130" s="135"/>
      <c r="I130" s="135"/>
      <c r="J130" s="135"/>
      <c r="K130" s="135"/>
      <c r="L130" s="135"/>
      <c r="M130" s="135"/>
      <c r="N130" s="135"/>
      <c r="O130" s="135"/>
    </row>
    <row r="131" spans="1:15" ht="21.95" customHeight="1">
      <c r="A131" s="135"/>
      <c r="B131" s="135"/>
      <c r="C131" s="135"/>
      <c r="D131" s="135"/>
      <c r="E131" s="135"/>
      <c r="F131" s="135"/>
      <c r="G131" s="135"/>
      <c r="H131" s="135"/>
      <c r="I131" s="135"/>
      <c r="J131" s="135"/>
      <c r="K131" s="135"/>
      <c r="L131" s="135"/>
      <c r="M131" s="135"/>
      <c r="N131" s="135"/>
      <c r="O131" s="135"/>
    </row>
    <row r="132" spans="1:15" ht="21.95" customHeight="1">
      <c r="A132" s="135"/>
      <c r="B132" s="135"/>
      <c r="C132" s="135"/>
      <c r="D132" s="135"/>
      <c r="E132" s="135"/>
      <c r="F132" s="135"/>
      <c r="G132" s="135"/>
      <c r="H132" s="135"/>
      <c r="I132" s="135"/>
      <c r="J132" s="135"/>
      <c r="K132" s="135"/>
      <c r="L132" s="135"/>
      <c r="M132" s="135"/>
      <c r="N132" s="135"/>
      <c r="O132" s="135"/>
    </row>
    <row r="133" spans="1:15" ht="21.95" customHeight="1">
      <c r="A133" s="135"/>
      <c r="B133" s="135"/>
      <c r="C133" s="135"/>
      <c r="D133" s="135"/>
      <c r="E133" s="135"/>
      <c r="F133" s="135"/>
      <c r="G133" s="135"/>
      <c r="H133" s="135"/>
      <c r="I133" s="135"/>
      <c r="J133" s="135"/>
      <c r="K133" s="135"/>
      <c r="L133" s="135"/>
      <c r="M133" s="135"/>
      <c r="N133" s="135"/>
      <c r="O133" s="135"/>
    </row>
    <row r="134" spans="1:15" ht="21.95" customHeight="1">
      <c r="A134" s="135"/>
      <c r="B134" s="135"/>
      <c r="C134" s="135"/>
      <c r="D134" s="135"/>
      <c r="E134" s="135"/>
      <c r="F134" s="135"/>
      <c r="G134" s="135"/>
      <c r="H134" s="135"/>
      <c r="I134" s="135"/>
      <c r="J134" s="135"/>
      <c r="K134" s="135"/>
      <c r="L134" s="135"/>
      <c r="M134" s="135"/>
      <c r="N134" s="135"/>
      <c r="O134" s="135"/>
    </row>
    <row r="135" spans="1:15" ht="21.95" customHeight="1">
      <c r="A135" s="135"/>
      <c r="B135" s="135"/>
      <c r="C135" s="135"/>
      <c r="D135" s="135"/>
      <c r="E135" s="135"/>
      <c r="F135" s="135"/>
      <c r="G135" s="135"/>
      <c r="H135" s="135"/>
      <c r="I135" s="135"/>
      <c r="J135" s="135"/>
      <c r="K135" s="135"/>
      <c r="L135" s="135"/>
      <c r="M135" s="135"/>
      <c r="N135" s="135"/>
      <c r="O135" s="135"/>
    </row>
    <row r="136" spans="1:15" ht="21.95" customHeight="1">
      <c r="A136" s="135"/>
      <c r="B136" s="135"/>
      <c r="C136" s="135"/>
      <c r="D136" s="135"/>
      <c r="E136" s="135"/>
      <c r="F136" s="135"/>
      <c r="G136" s="135"/>
      <c r="H136" s="135"/>
      <c r="I136" s="135"/>
      <c r="J136" s="135"/>
      <c r="K136" s="135"/>
      <c r="L136" s="135"/>
      <c r="M136" s="135"/>
      <c r="N136" s="135"/>
      <c r="O136" s="135"/>
    </row>
    <row r="137" spans="1:15" ht="21.95" customHeight="1">
      <c r="A137" s="135"/>
      <c r="B137" s="135"/>
      <c r="C137" s="135"/>
      <c r="D137" s="135"/>
      <c r="E137" s="135"/>
      <c r="F137" s="135"/>
      <c r="G137" s="135"/>
      <c r="H137" s="135"/>
      <c r="I137" s="135"/>
      <c r="J137" s="135"/>
      <c r="K137" s="135"/>
      <c r="L137" s="135"/>
      <c r="M137" s="135"/>
      <c r="N137" s="135"/>
      <c r="O137" s="135"/>
    </row>
    <row r="138" spans="1:15" ht="21.95" customHeight="1">
      <c r="A138" s="135"/>
      <c r="B138" s="135"/>
      <c r="C138" s="135"/>
      <c r="D138" s="135"/>
      <c r="E138" s="135"/>
      <c r="F138" s="135"/>
      <c r="G138" s="135"/>
      <c r="H138" s="135"/>
      <c r="I138" s="135"/>
      <c r="J138" s="135"/>
      <c r="K138" s="135"/>
      <c r="L138" s="135"/>
      <c r="M138" s="135"/>
      <c r="N138" s="135"/>
      <c r="O138" s="135"/>
    </row>
    <row r="139" spans="1:15" ht="21.95" customHeight="1">
      <c r="A139" s="135"/>
      <c r="B139" s="135"/>
      <c r="C139" s="135"/>
      <c r="D139" s="135"/>
      <c r="E139" s="135"/>
      <c r="F139" s="135"/>
      <c r="G139" s="135"/>
      <c r="H139" s="135"/>
      <c r="I139" s="135"/>
      <c r="J139" s="135"/>
      <c r="K139" s="135"/>
      <c r="L139" s="135"/>
      <c r="M139" s="135"/>
      <c r="N139" s="135"/>
      <c r="O139" s="135"/>
    </row>
    <row r="140" spans="1:15" ht="21.95" customHeight="1">
      <c r="A140" s="135"/>
      <c r="B140" s="135"/>
      <c r="C140" s="135"/>
      <c r="D140" s="135"/>
      <c r="E140" s="135"/>
      <c r="F140" s="135"/>
      <c r="G140" s="135"/>
      <c r="H140" s="135"/>
      <c r="I140" s="135"/>
      <c r="J140" s="135"/>
      <c r="K140" s="135"/>
      <c r="L140" s="135"/>
      <c r="M140" s="135"/>
      <c r="N140" s="135"/>
      <c r="O140" s="135"/>
    </row>
    <row r="141" spans="1:15" ht="21.95" customHeight="1">
      <c r="A141" s="135"/>
      <c r="B141" s="135"/>
      <c r="C141" s="135"/>
      <c r="D141" s="135"/>
      <c r="E141" s="135"/>
      <c r="F141" s="135"/>
      <c r="G141" s="135"/>
      <c r="H141" s="135"/>
      <c r="I141" s="135"/>
      <c r="J141" s="135"/>
      <c r="K141" s="135"/>
      <c r="L141" s="135"/>
      <c r="M141" s="135"/>
      <c r="N141" s="135"/>
      <c r="O141" s="135"/>
    </row>
    <row r="142" spans="1:15" ht="21.95" customHeight="1">
      <c r="A142" s="135"/>
      <c r="B142" s="135"/>
      <c r="C142" s="135"/>
      <c r="D142" s="135"/>
      <c r="E142" s="135"/>
      <c r="F142" s="135"/>
      <c r="G142" s="135"/>
      <c r="H142" s="135"/>
      <c r="I142" s="135"/>
      <c r="J142" s="135"/>
      <c r="K142" s="135"/>
      <c r="L142" s="135"/>
      <c r="M142" s="135"/>
      <c r="N142" s="135"/>
      <c r="O142" s="135"/>
    </row>
    <row r="143" spans="1:15" ht="21.95" customHeight="1">
      <c r="A143" s="135"/>
      <c r="B143" s="135"/>
      <c r="C143" s="135"/>
      <c r="D143" s="135"/>
      <c r="E143" s="135"/>
      <c r="F143" s="135"/>
      <c r="G143" s="135"/>
      <c r="H143" s="135"/>
      <c r="I143" s="135"/>
      <c r="J143" s="135"/>
      <c r="K143" s="135"/>
      <c r="L143" s="135"/>
      <c r="M143" s="135"/>
      <c r="N143" s="135"/>
      <c r="O143" s="135"/>
    </row>
    <row r="144" spans="1:15" ht="21.95" customHeight="1">
      <c r="A144" s="135"/>
      <c r="B144" s="135"/>
      <c r="C144" s="135"/>
      <c r="D144" s="135"/>
      <c r="E144" s="135"/>
      <c r="F144" s="135"/>
      <c r="G144" s="135"/>
      <c r="H144" s="135"/>
      <c r="I144" s="135"/>
      <c r="J144" s="135"/>
      <c r="K144" s="135"/>
      <c r="L144" s="135"/>
      <c r="M144" s="135"/>
      <c r="N144" s="135"/>
      <c r="O144" s="135"/>
    </row>
    <row r="145" spans="1:15" ht="21.95" customHeight="1">
      <c r="A145" s="135"/>
      <c r="B145" s="135"/>
      <c r="C145" s="135"/>
      <c r="D145" s="135"/>
      <c r="E145" s="135"/>
      <c r="F145" s="135"/>
      <c r="G145" s="135"/>
      <c r="H145" s="135"/>
      <c r="I145" s="135"/>
      <c r="J145" s="135"/>
      <c r="K145" s="135"/>
      <c r="L145" s="135"/>
      <c r="M145" s="135"/>
      <c r="N145" s="135"/>
      <c r="O145" s="135"/>
    </row>
    <row r="146" spans="1:15" ht="21.95" customHeight="1">
      <c r="A146" s="135"/>
      <c r="B146" s="135"/>
      <c r="C146" s="135"/>
      <c r="D146" s="135"/>
      <c r="E146" s="135"/>
      <c r="F146" s="135"/>
      <c r="G146" s="135"/>
      <c r="H146" s="135"/>
      <c r="I146" s="135"/>
      <c r="J146" s="135"/>
      <c r="K146" s="135"/>
      <c r="L146" s="135"/>
      <c r="M146" s="135"/>
      <c r="N146" s="135"/>
      <c r="O146" s="135"/>
    </row>
    <row r="147" spans="1:15" ht="21.95" customHeight="1">
      <c r="A147" s="135"/>
      <c r="B147" s="135"/>
      <c r="C147" s="135"/>
      <c r="D147" s="135"/>
      <c r="E147" s="135"/>
      <c r="F147" s="135"/>
      <c r="G147" s="135"/>
      <c r="H147" s="135"/>
      <c r="I147" s="135"/>
      <c r="J147" s="135"/>
      <c r="K147" s="135"/>
      <c r="L147" s="135"/>
      <c r="M147" s="135"/>
      <c r="N147" s="135"/>
      <c r="O147" s="135"/>
    </row>
    <row r="148" spans="1:15" ht="21.95" customHeight="1">
      <c r="A148" s="135"/>
      <c r="B148" s="135"/>
      <c r="C148" s="135"/>
      <c r="D148" s="135"/>
      <c r="E148" s="135"/>
      <c r="F148" s="135"/>
      <c r="G148" s="135"/>
      <c r="H148" s="135"/>
      <c r="I148" s="135"/>
      <c r="J148" s="135"/>
      <c r="K148" s="135"/>
      <c r="L148" s="135"/>
      <c r="M148" s="135"/>
      <c r="N148" s="135"/>
      <c r="O148" s="135"/>
    </row>
    <row r="149" spans="1:15" ht="21.95" customHeight="1">
      <c r="A149" s="135"/>
      <c r="B149" s="135"/>
      <c r="C149" s="135"/>
      <c r="D149" s="135"/>
      <c r="E149" s="135"/>
      <c r="F149" s="135"/>
      <c r="G149" s="135"/>
      <c r="H149" s="135"/>
      <c r="I149" s="135"/>
      <c r="J149" s="135"/>
      <c r="K149" s="135"/>
      <c r="L149" s="135"/>
      <c r="M149" s="135"/>
      <c r="N149" s="135"/>
      <c r="O149" s="135"/>
    </row>
    <row r="150" spans="1:15" ht="21.95" customHeight="1">
      <c r="A150" s="135"/>
      <c r="B150" s="135"/>
      <c r="C150" s="135"/>
      <c r="D150" s="135"/>
      <c r="E150" s="135"/>
      <c r="F150" s="135"/>
      <c r="G150" s="135"/>
      <c r="H150" s="135"/>
      <c r="I150" s="135"/>
      <c r="J150" s="135"/>
      <c r="K150" s="135"/>
      <c r="L150" s="135"/>
      <c r="M150" s="135"/>
      <c r="N150" s="135"/>
      <c r="O150" s="135"/>
    </row>
    <row r="151" spans="1:15" ht="21.95" customHeight="1">
      <c r="A151" s="135"/>
      <c r="B151" s="135"/>
      <c r="C151" s="135"/>
      <c r="D151" s="135"/>
      <c r="E151" s="135"/>
      <c r="F151" s="135"/>
      <c r="G151" s="135"/>
      <c r="H151" s="135"/>
      <c r="I151" s="135"/>
      <c r="J151" s="135"/>
      <c r="K151" s="135"/>
      <c r="L151" s="135"/>
      <c r="M151" s="135"/>
      <c r="N151" s="135"/>
      <c r="O151" s="135"/>
    </row>
    <row r="152" spans="1:15" ht="21.95" customHeight="1">
      <c r="A152" s="135"/>
      <c r="B152" s="135"/>
      <c r="C152" s="135"/>
      <c r="D152" s="135"/>
      <c r="E152" s="135"/>
      <c r="F152" s="135"/>
      <c r="G152" s="135"/>
      <c r="H152" s="135"/>
      <c r="I152" s="135"/>
      <c r="J152" s="135"/>
      <c r="K152" s="135"/>
      <c r="L152" s="135"/>
      <c r="M152" s="135"/>
      <c r="N152" s="135"/>
      <c r="O152" s="135"/>
    </row>
    <row r="153" spans="1:15" ht="21.95" customHeight="1">
      <c r="A153" s="135"/>
      <c r="B153" s="135"/>
      <c r="C153" s="135"/>
      <c r="D153" s="135"/>
      <c r="E153" s="135"/>
      <c r="F153" s="135"/>
      <c r="G153" s="135"/>
      <c r="H153" s="135"/>
      <c r="I153" s="135"/>
      <c r="J153" s="135"/>
      <c r="K153" s="135"/>
      <c r="L153" s="135"/>
      <c r="M153" s="135"/>
      <c r="N153" s="135"/>
      <c r="O153" s="135"/>
    </row>
    <row r="154" spans="1:15" ht="21.95" customHeight="1">
      <c r="A154" s="135"/>
      <c r="B154" s="135"/>
      <c r="C154" s="135"/>
      <c r="D154" s="135"/>
      <c r="E154" s="135"/>
      <c r="F154" s="135"/>
      <c r="G154" s="135"/>
      <c r="H154" s="135"/>
      <c r="I154" s="135"/>
      <c r="J154" s="135"/>
      <c r="K154" s="135"/>
      <c r="L154" s="135"/>
      <c r="M154" s="135"/>
      <c r="N154" s="135"/>
      <c r="O154" s="135"/>
    </row>
    <row r="155" spans="1:15" ht="21.95" customHeight="1">
      <c r="A155" s="135"/>
      <c r="B155" s="135"/>
      <c r="C155" s="135"/>
      <c r="D155" s="135"/>
      <c r="E155" s="135"/>
      <c r="F155" s="135"/>
      <c r="G155" s="135"/>
      <c r="H155" s="135"/>
      <c r="I155" s="135"/>
      <c r="J155" s="135"/>
      <c r="K155" s="135"/>
      <c r="L155" s="135"/>
      <c r="M155" s="135"/>
      <c r="N155" s="135"/>
      <c r="O155" s="135"/>
    </row>
    <row r="156" spans="1:15" ht="21.95" customHeight="1">
      <c r="A156" s="135"/>
      <c r="B156" s="135"/>
      <c r="C156" s="135"/>
      <c r="D156" s="135"/>
      <c r="E156" s="135"/>
      <c r="F156" s="135"/>
      <c r="G156" s="135"/>
      <c r="H156" s="135"/>
      <c r="I156" s="135"/>
      <c r="J156" s="135"/>
      <c r="K156" s="135"/>
      <c r="L156" s="135"/>
      <c r="M156" s="135"/>
      <c r="N156" s="135"/>
      <c r="O156" s="135"/>
    </row>
    <row r="157" spans="1:15" ht="21.95" customHeight="1">
      <c r="A157" s="135"/>
      <c r="B157" s="135"/>
      <c r="C157" s="135"/>
      <c r="D157" s="135"/>
      <c r="E157" s="135"/>
      <c r="F157" s="135"/>
      <c r="G157" s="135"/>
      <c r="H157" s="135"/>
      <c r="I157" s="135"/>
      <c r="J157" s="135"/>
      <c r="K157" s="135"/>
      <c r="L157" s="135"/>
      <c r="M157" s="135"/>
      <c r="N157" s="135"/>
      <c r="O157" s="135"/>
    </row>
    <row r="158" spans="1:15" ht="21.95" customHeight="1">
      <c r="A158" s="135"/>
      <c r="B158" s="135"/>
      <c r="C158" s="135"/>
      <c r="D158" s="135"/>
      <c r="E158" s="135"/>
      <c r="F158" s="135"/>
      <c r="G158" s="135"/>
      <c r="H158" s="135"/>
      <c r="I158" s="135"/>
      <c r="J158" s="135"/>
      <c r="K158" s="135"/>
      <c r="L158" s="135"/>
      <c r="M158" s="135"/>
      <c r="N158" s="135"/>
      <c r="O158" s="135"/>
    </row>
    <row r="159" spans="1:15" ht="21.95" customHeight="1">
      <c r="A159" s="135"/>
      <c r="B159" s="135"/>
      <c r="C159" s="135"/>
      <c r="D159" s="135"/>
      <c r="E159" s="135"/>
      <c r="F159" s="135"/>
      <c r="G159" s="135"/>
      <c r="H159" s="135"/>
      <c r="I159" s="135"/>
      <c r="J159" s="135"/>
      <c r="K159" s="135"/>
      <c r="L159" s="135"/>
      <c r="M159" s="135"/>
      <c r="N159" s="135"/>
      <c r="O159" s="135"/>
    </row>
    <row r="160" spans="1:15" ht="21.95" customHeight="1">
      <c r="A160" s="135"/>
      <c r="B160" s="135"/>
      <c r="C160" s="135"/>
      <c r="D160" s="135"/>
      <c r="E160" s="135"/>
      <c r="F160" s="135"/>
      <c r="G160" s="135"/>
      <c r="H160" s="135"/>
      <c r="I160" s="135"/>
      <c r="J160" s="135"/>
      <c r="K160" s="135"/>
      <c r="L160" s="135"/>
      <c r="M160" s="135"/>
      <c r="N160" s="135"/>
      <c r="O160" s="135"/>
    </row>
    <row r="161" spans="1:15" ht="21.95" customHeight="1">
      <c r="A161" s="135"/>
      <c r="B161" s="135"/>
      <c r="C161" s="135"/>
      <c r="D161" s="135"/>
      <c r="E161" s="135"/>
      <c r="F161" s="135"/>
      <c r="G161" s="135"/>
      <c r="H161" s="135"/>
      <c r="I161" s="135"/>
      <c r="J161" s="135"/>
      <c r="K161" s="135"/>
      <c r="L161" s="135"/>
      <c r="M161" s="135"/>
      <c r="N161" s="135"/>
      <c r="O161" s="135"/>
    </row>
    <row r="162" spans="1:15" ht="21.95" customHeight="1">
      <c r="A162" s="135"/>
      <c r="B162" s="135"/>
      <c r="C162" s="135"/>
      <c r="D162" s="135"/>
      <c r="E162" s="135"/>
      <c r="F162" s="135"/>
      <c r="G162" s="135"/>
      <c r="H162" s="135"/>
      <c r="I162" s="135"/>
      <c r="J162" s="135"/>
      <c r="K162" s="135"/>
      <c r="L162" s="135"/>
      <c r="M162" s="135"/>
      <c r="N162" s="135"/>
      <c r="O162" s="135"/>
    </row>
    <row r="163" spans="1:15" ht="21.95" customHeight="1">
      <c r="A163" s="135"/>
      <c r="B163" s="135"/>
      <c r="C163" s="135"/>
      <c r="D163" s="135"/>
      <c r="E163" s="135"/>
      <c r="F163" s="135"/>
      <c r="G163" s="135"/>
      <c r="H163" s="135"/>
      <c r="I163" s="135"/>
      <c r="J163" s="135"/>
      <c r="K163" s="135"/>
      <c r="L163" s="135"/>
      <c r="M163" s="135"/>
      <c r="N163" s="135"/>
      <c r="O163" s="135"/>
    </row>
    <row r="164" spans="1:15" ht="21.95" customHeight="1">
      <c r="A164" s="135"/>
      <c r="B164" s="135"/>
      <c r="C164" s="135"/>
      <c r="D164" s="135"/>
      <c r="E164" s="135"/>
      <c r="F164" s="135"/>
      <c r="G164" s="135"/>
      <c r="H164" s="135"/>
      <c r="I164" s="135"/>
      <c r="J164" s="135"/>
      <c r="K164" s="135"/>
      <c r="L164" s="135"/>
      <c r="M164" s="135"/>
      <c r="N164" s="135"/>
      <c r="O164" s="135"/>
    </row>
    <row r="165" spans="1:15" ht="21.95" customHeight="1">
      <c r="A165" s="135"/>
      <c r="B165" s="135"/>
      <c r="C165" s="135"/>
      <c r="D165" s="135"/>
      <c r="E165" s="135"/>
      <c r="F165" s="135"/>
      <c r="G165" s="135"/>
      <c r="H165" s="135"/>
      <c r="I165" s="135"/>
      <c r="J165" s="135"/>
      <c r="K165" s="135"/>
      <c r="L165" s="135"/>
      <c r="M165" s="135"/>
      <c r="N165" s="135"/>
      <c r="O165" s="135"/>
    </row>
    <row r="166" spans="1:15" ht="21.95" customHeight="1">
      <c r="A166" s="135"/>
      <c r="B166" s="135"/>
      <c r="C166" s="135"/>
      <c r="D166" s="135"/>
      <c r="E166" s="135"/>
      <c r="F166" s="135"/>
      <c r="G166" s="135"/>
      <c r="H166" s="135"/>
      <c r="I166" s="135"/>
      <c r="J166" s="135"/>
      <c r="K166" s="135"/>
      <c r="L166" s="135"/>
      <c r="M166" s="135"/>
      <c r="N166" s="135"/>
      <c r="O166" s="135"/>
    </row>
    <row r="167" spans="1:15" ht="21.95" customHeight="1">
      <c r="A167" s="135"/>
      <c r="B167" s="135"/>
      <c r="C167" s="135"/>
      <c r="D167" s="135"/>
      <c r="E167" s="135"/>
      <c r="F167" s="135"/>
      <c r="G167" s="135"/>
      <c r="H167" s="135"/>
      <c r="I167" s="135"/>
      <c r="J167" s="135"/>
      <c r="K167" s="135"/>
      <c r="L167" s="135"/>
      <c r="M167" s="135"/>
      <c r="N167" s="135"/>
      <c r="O167" s="135"/>
    </row>
    <row r="168" spans="1:15" ht="21.95" customHeight="1">
      <c r="A168" s="135"/>
      <c r="B168" s="135"/>
      <c r="C168" s="135"/>
      <c r="D168" s="135"/>
      <c r="E168" s="135"/>
      <c r="F168" s="135"/>
      <c r="G168" s="135"/>
      <c r="H168" s="135"/>
      <c r="I168" s="135"/>
      <c r="J168" s="135"/>
      <c r="K168" s="135"/>
      <c r="L168" s="135"/>
      <c r="M168" s="135"/>
      <c r="N168" s="135"/>
      <c r="O168" s="135"/>
    </row>
    <row r="169" spans="1:15" ht="21.95" customHeight="1">
      <c r="A169" s="135"/>
      <c r="B169" s="135"/>
      <c r="C169" s="135"/>
      <c r="D169" s="135"/>
      <c r="E169" s="135"/>
      <c r="F169" s="135"/>
      <c r="G169" s="135"/>
      <c r="H169" s="135"/>
      <c r="I169" s="135"/>
      <c r="J169" s="135"/>
      <c r="K169" s="135"/>
      <c r="L169" s="135"/>
      <c r="M169" s="135"/>
      <c r="N169" s="135"/>
      <c r="O169" s="135"/>
    </row>
    <row r="170" spans="1:15" ht="21.95" customHeight="1">
      <c r="A170" s="135"/>
      <c r="B170" s="135"/>
      <c r="C170" s="135"/>
      <c r="D170" s="135"/>
      <c r="E170" s="135"/>
      <c r="F170" s="135"/>
      <c r="G170" s="135"/>
      <c r="H170" s="135"/>
      <c r="I170" s="135"/>
      <c r="J170" s="135"/>
      <c r="K170" s="135"/>
      <c r="L170" s="135"/>
      <c r="M170" s="135"/>
      <c r="N170" s="135"/>
      <c r="O170" s="135"/>
    </row>
    <row r="171" spans="1:15" ht="21.95" customHeight="1">
      <c r="A171" s="135"/>
      <c r="B171" s="135"/>
      <c r="C171" s="135"/>
      <c r="D171" s="135"/>
      <c r="E171" s="135"/>
      <c r="F171" s="135"/>
      <c r="G171" s="135"/>
      <c r="H171" s="135"/>
      <c r="I171" s="135"/>
      <c r="J171" s="135"/>
      <c r="K171" s="135"/>
      <c r="L171" s="135"/>
      <c r="M171" s="135"/>
      <c r="N171" s="135"/>
      <c r="O171" s="135"/>
    </row>
    <row r="172" spans="1:15" ht="21.95" customHeight="1">
      <c r="A172" s="135"/>
      <c r="B172" s="135"/>
      <c r="C172" s="135"/>
      <c r="D172" s="135"/>
      <c r="E172" s="135"/>
      <c r="F172" s="135"/>
      <c r="G172" s="135"/>
      <c r="H172" s="135"/>
      <c r="I172" s="135"/>
      <c r="J172" s="135"/>
      <c r="K172" s="135"/>
      <c r="L172" s="135"/>
      <c r="M172" s="135"/>
      <c r="N172" s="135"/>
      <c r="O172" s="135"/>
    </row>
    <row r="173" spans="1:15" ht="21.95" customHeight="1">
      <c r="A173" s="135"/>
      <c r="B173" s="135"/>
      <c r="C173" s="135"/>
      <c r="D173" s="135"/>
      <c r="E173" s="135"/>
      <c r="F173" s="135"/>
      <c r="G173" s="135"/>
      <c r="H173" s="135"/>
      <c r="I173" s="135"/>
      <c r="J173" s="135"/>
      <c r="K173" s="135"/>
      <c r="L173" s="135"/>
      <c r="M173" s="135"/>
      <c r="N173" s="135"/>
      <c r="O173" s="135"/>
    </row>
    <row r="174" spans="1:15" ht="21.95" customHeight="1">
      <c r="A174" s="135"/>
      <c r="B174" s="135"/>
      <c r="C174" s="135"/>
      <c r="D174" s="135"/>
      <c r="E174" s="135"/>
      <c r="F174" s="135"/>
      <c r="G174" s="135"/>
      <c r="H174" s="135"/>
      <c r="I174" s="135"/>
      <c r="J174" s="135"/>
      <c r="K174" s="135"/>
      <c r="L174" s="135"/>
      <c r="M174" s="135"/>
      <c r="N174" s="135"/>
      <c r="O174" s="135"/>
    </row>
    <row r="175" spans="1:15" ht="21.95" customHeight="1">
      <c r="A175" s="135"/>
      <c r="B175" s="135"/>
      <c r="C175" s="135"/>
      <c r="D175" s="135"/>
      <c r="E175" s="135"/>
      <c r="F175" s="135"/>
      <c r="G175" s="135"/>
      <c r="H175" s="135"/>
      <c r="I175" s="135"/>
      <c r="J175" s="135"/>
      <c r="K175" s="135"/>
      <c r="L175" s="135"/>
      <c r="M175" s="135"/>
      <c r="N175" s="135"/>
      <c r="O175" s="135"/>
    </row>
    <row r="176" spans="1:15" ht="21.95" customHeight="1">
      <c r="A176" s="135"/>
      <c r="B176" s="135"/>
      <c r="C176" s="135"/>
      <c r="D176" s="135"/>
      <c r="E176" s="135"/>
      <c r="F176" s="135"/>
      <c r="G176" s="135"/>
      <c r="H176" s="135"/>
      <c r="I176" s="135"/>
      <c r="J176" s="135"/>
      <c r="K176" s="135"/>
      <c r="L176" s="135"/>
      <c r="M176" s="135"/>
      <c r="N176" s="135"/>
      <c r="O176" s="135"/>
    </row>
    <row r="177" spans="1:15" ht="21.95" customHeight="1">
      <c r="A177" s="135"/>
      <c r="B177" s="135"/>
      <c r="C177" s="135"/>
      <c r="D177" s="135"/>
      <c r="E177" s="135"/>
      <c r="F177" s="135"/>
      <c r="G177" s="135"/>
      <c r="H177" s="135"/>
      <c r="I177" s="135"/>
      <c r="J177" s="135"/>
      <c r="K177" s="135"/>
      <c r="L177" s="135"/>
      <c r="M177" s="135"/>
      <c r="N177" s="135"/>
      <c r="O177" s="135"/>
    </row>
    <row r="178" spans="1:15" ht="21.95" customHeight="1">
      <c r="A178" s="135"/>
      <c r="B178" s="135"/>
      <c r="C178" s="135"/>
      <c r="D178" s="135"/>
      <c r="E178" s="135"/>
      <c r="F178" s="135"/>
      <c r="G178" s="135"/>
      <c r="H178" s="135"/>
      <c r="I178" s="135"/>
      <c r="J178" s="135"/>
      <c r="K178" s="135"/>
      <c r="L178" s="135"/>
      <c r="M178" s="135"/>
      <c r="N178" s="135"/>
      <c r="O178" s="135"/>
    </row>
    <row r="179" spans="1:15" ht="21.95" customHeight="1">
      <c r="A179" s="135"/>
      <c r="B179" s="135"/>
      <c r="C179" s="135"/>
      <c r="D179" s="135"/>
      <c r="E179" s="135"/>
      <c r="F179" s="135"/>
      <c r="G179" s="135"/>
      <c r="H179" s="135"/>
      <c r="I179" s="135"/>
      <c r="J179" s="135"/>
      <c r="K179" s="135"/>
      <c r="L179" s="135"/>
      <c r="M179" s="135"/>
      <c r="N179" s="135"/>
      <c r="O179" s="135"/>
    </row>
    <row r="180" spans="1:15" ht="21.95" customHeight="1">
      <c r="A180" s="135"/>
      <c r="B180" s="135"/>
      <c r="C180" s="135"/>
      <c r="D180" s="135"/>
      <c r="E180" s="135"/>
      <c r="F180" s="135"/>
      <c r="G180" s="135"/>
      <c r="H180" s="135"/>
      <c r="I180" s="135"/>
      <c r="J180" s="135"/>
      <c r="K180" s="135"/>
      <c r="L180" s="135"/>
      <c r="M180" s="135"/>
      <c r="N180" s="135"/>
      <c r="O180" s="135"/>
    </row>
    <row r="181" spans="1:15" ht="21.95" customHeight="1">
      <c r="A181" s="135"/>
      <c r="B181" s="135"/>
      <c r="C181" s="135"/>
      <c r="D181" s="135"/>
      <c r="E181" s="135"/>
      <c r="F181" s="135"/>
      <c r="G181" s="135"/>
      <c r="H181" s="135"/>
      <c r="I181" s="135"/>
      <c r="J181" s="135"/>
      <c r="K181" s="135"/>
      <c r="L181" s="135"/>
      <c r="M181" s="135"/>
      <c r="N181" s="135"/>
      <c r="O181" s="135"/>
    </row>
    <row r="182" spans="1:15" ht="21.95" customHeight="1">
      <c r="A182" s="135"/>
      <c r="B182" s="135"/>
      <c r="C182" s="135"/>
      <c r="D182" s="135"/>
      <c r="E182" s="135"/>
      <c r="F182" s="135"/>
      <c r="G182" s="135"/>
      <c r="H182" s="135"/>
      <c r="I182" s="135"/>
      <c r="J182" s="135"/>
      <c r="K182" s="135"/>
      <c r="L182" s="135"/>
      <c r="M182" s="135"/>
      <c r="N182" s="135"/>
      <c r="O182" s="135"/>
    </row>
    <row r="183" spans="1:15" ht="21.95" customHeight="1">
      <c r="A183" s="135"/>
      <c r="B183" s="135"/>
      <c r="C183" s="135"/>
      <c r="D183" s="135"/>
      <c r="E183" s="135"/>
      <c r="F183" s="135"/>
      <c r="G183" s="135"/>
      <c r="H183" s="135"/>
      <c r="I183" s="135"/>
      <c r="J183" s="135"/>
      <c r="K183" s="135"/>
      <c r="L183" s="135"/>
      <c r="M183" s="135"/>
      <c r="N183" s="135"/>
      <c r="O183" s="135"/>
    </row>
    <row r="184" spans="1:15" ht="21.95" customHeight="1">
      <c r="A184" s="135"/>
      <c r="B184" s="135"/>
      <c r="C184" s="135"/>
      <c r="D184" s="135"/>
      <c r="E184" s="135"/>
      <c r="F184" s="135"/>
      <c r="G184" s="135"/>
      <c r="H184" s="135"/>
      <c r="I184" s="135"/>
      <c r="J184" s="135"/>
      <c r="K184" s="135"/>
      <c r="L184" s="135"/>
      <c r="M184" s="135"/>
      <c r="N184" s="135"/>
      <c r="O184" s="135"/>
    </row>
    <row r="185" spans="1:15" ht="21.95" customHeight="1">
      <c r="A185" s="135"/>
      <c r="B185" s="135"/>
      <c r="C185" s="135"/>
      <c r="D185" s="135"/>
      <c r="E185" s="135"/>
      <c r="F185" s="135"/>
      <c r="G185" s="135"/>
      <c r="H185" s="135"/>
      <c r="I185" s="135"/>
      <c r="J185" s="135"/>
      <c r="K185" s="135"/>
      <c r="L185" s="135"/>
      <c r="M185" s="135"/>
      <c r="N185" s="135"/>
      <c r="O185" s="135"/>
    </row>
    <row r="186" spans="1:15" ht="21.95" customHeight="1">
      <c r="A186" s="135"/>
      <c r="B186" s="135"/>
      <c r="C186" s="135"/>
      <c r="D186" s="135"/>
      <c r="E186" s="135"/>
      <c r="F186" s="135"/>
      <c r="G186" s="135"/>
      <c r="H186" s="135"/>
      <c r="I186" s="135"/>
      <c r="J186" s="135"/>
      <c r="K186" s="135"/>
      <c r="L186" s="135"/>
      <c r="M186" s="135"/>
      <c r="N186" s="135"/>
      <c r="O186" s="135"/>
    </row>
    <row r="187" spans="1:15" ht="21.95" customHeight="1">
      <c r="A187" s="135"/>
      <c r="B187" s="135"/>
      <c r="C187" s="135"/>
      <c r="D187" s="135"/>
      <c r="E187" s="135"/>
      <c r="F187" s="135"/>
      <c r="G187" s="135"/>
      <c r="H187" s="135"/>
      <c r="I187" s="135"/>
      <c r="J187" s="135"/>
      <c r="K187" s="135"/>
      <c r="L187" s="135"/>
      <c r="M187" s="135"/>
      <c r="N187" s="135"/>
      <c r="O187" s="135"/>
    </row>
    <row r="188" spans="1:15" ht="21.95" customHeight="1">
      <c r="A188" s="135"/>
      <c r="B188" s="135"/>
      <c r="C188" s="135"/>
      <c r="D188" s="135"/>
      <c r="E188" s="135"/>
      <c r="F188" s="135"/>
      <c r="G188" s="135"/>
      <c r="H188" s="135"/>
      <c r="I188" s="135"/>
      <c r="J188" s="135"/>
      <c r="K188" s="135"/>
      <c r="L188" s="135"/>
      <c r="M188" s="135"/>
      <c r="N188" s="135"/>
      <c r="O188" s="135"/>
    </row>
    <row r="189" spans="1:15" ht="21.95" customHeight="1">
      <c r="A189" s="135"/>
      <c r="B189" s="135"/>
      <c r="C189" s="135"/>
      <c r="D189" s="135"/>
      <c r="E189" s="135"/>
      <c r="F189" s="135"/>
      <c r="G189" s="135"/>
      <c r="H189" s="135"/>
      <c r="I189" s="135"/>
      <c r="J189" s="135"/>
      <c r="K189" s="135"/>
      <c r="L189" s="135"/>
      <c r="M189" s="135"/>
      <c r="N189" s="135"/>
      <c r="O189" s="135"/>
    </row>
    <row r="190" spans="1:15" ht="21.95" customHeight="1">
      <c r="A190" s="135"/>
      <c r="B190" s="135"/>
      <c r="C190" s="135"/>
      <c r="D190" s="135"/>
      <c r="E190" s="135"/>
      <c r="F190" s="135"/>
      <c r="G190" s="135"/>
      <c r="H190" s="135"/>
      <c r="I190" s="135"/>
      <c r="J190" s="135"/>
      <c r="K190" s="135"/>
      <c r="L190" s="135"/>
      <c r="M190" s="135"/>
      <c r="N190" s="135"/>
      <c r="O190" s="135"/>
    </row>
    <row r="191" spans="1:15" ht="21.95" customHeight="1">
      <c r="A191" s="135"/>
      <c r="B191" s="135"/>
      <c r="C191" s="135"/>
      <c r="D191" s="135"/>
      <c r="E191" s="135"/>
      <c r="F191" s="135"/>
      <c r="G191" s="135"/>
      <c r="H191" s="135"/>
      <c r="I191" s="135"/>
      <c r="J191" s="135"/>
      <c r="K191" s="135"/>
      <c r="L191" s="135"/>
      <c r="M191" s="135"/>
      <c r="N191" s="135"/>
      <c r="O191" s="135"/>
    </row>
    <row r="192" spans="1:15" ht="21.95" customHeight="1">
      <c r="A192" s="135"/>
      <c r="B192" s="135"/>
      <c r="C192" s="135"/>
      <c r="D192" s="135"/>
      <c r="E192" s="135"/>
      <c r="F192" s="135"/>
      <c r="G192" s="135"/>
      <c r="H192" s="135"/>
      <c r="I192" s="135"/>
      <c r="J192" s="135"/>
      <c r="K192" s="135"/>
      <c r="L192" s="135"/>
      <c r="M192" s="135"/>
      <c r="N192" s="135"/>
      <c r="O192" s="135"/>
    </row>
    <row r="193" spans="1:15" ht="21.95" customHeight="1">
      <c r="A193" s="135"/>
      <c r="B193" s="135"/>
      <c r="C193" s="135"/>
      <c r="D193" s="135"/>
      <c r="E193" s="135"/>
      <c r="F193" s="135"/>
      <c r="G193" s="135"/>
      <c r="H193" s="135"/>
      <c r="I193" s="135"/>
      <c r="J193" s="135"/>
      <c r="K193" s="135"/>
      <c r="L193" s="135"/>
      <c r="M193" s="135"/>
      <c r="N193" s="135"/>
      <c r="O193" s="135"/>
    </row>
    <row r="194" spans="1:15" ht="21.95" customHeight="1">
      <c r="A194" s="135"/>
      <c r="B194" s="135"/>
      <c r="C194" s="135"/>
      <c r="D194" s="135"/>
      <c r="E194" s="135"/>
      <c r="F194" s="135"/>
      <c r="G194" s="135"/>
      <c r="H194" s="135"/>
      <c r="I194" s="135"/>
      <c r="J194" s="135"/>
      <c r="K194" s="135"/>
      <c r="L194" s="135"/>
      <c r="M194" s="135"/>
      <c r="N194" s="135"/>
      <c r="O194" s="135"/>
    </row>
    <row r="195" spans="1:15" ht="21.95" customHeight="1">
      <c r="A195" s="135"/>
      <c r="B195" s="135"/>
      <c r="C195" s="135"/>
      <c r="D195" s="135"/>
      <c r="E195" s="135"/>
      <c r="F195" s="135"/>
      <c r="G195" s="135"/>
      <c r="H195" s="135"/>
      <c r="I195" s="135"/>
      <c r="J195" s="135"/>
      <c r="K195" s="135"/>
      <c r="L195" s="135"/>
      <c r="M195" s="135"/>
      <c r="N195" s="135"/>
      <c r="O195" s="135"/>
    </row>
    <row r="196" spans="1:15" ht="21.95" customHeight="1">
      <c r="A196" s="135"/>
      <c r="B196" s="135"/>
      <c r="C196" s="135"/>
      <c r="D196" s="135"/>
      <c r="E196" s="135"/>
      <c r="F196" s="135"/>
      <c r="G196" s="135"/>
      <c r="H196" s="135"/>
      <c r="I196" s="135"/>
      <c r="J196" s="135"/>
      <c r="K196" s="135"/>
      <c r="L196" s="135"/>
      <c r="M196" s="135"/>
      <c r="N196" s="135"/>
      <c r="O196" s="135"/>
    </row>
    <row r="197" spans="1:15" ht="21.95" customHeight="1">
      <c r="A197" s="135"/>
      <c r="B197" s="135"/>
      <c r="C197" s="135"/>
      <c r="D197" s="135"/>
      <c r="E197" s="135"/>
      <c r="F197" s="135"/>
      <c r="G197" s="135"/>
      <c r="H197" s="135"/>
      <c r="I197" s="135"/>
      <c r="J197" s="135"/>
      <c r="K197" s="135"/>
      <c r="L197" s="135"/>
      <c r="M197" s="135"/>
      <c r="N197" s="135"/>
      <c r="O197" s="135"/>
    </row>
    <row r="198" spans="1:15" ht="21.95" customHeight="1">
      <c r="A198" s="135"/>
      <c r="B198" s="135"/>
      <c r="C198" s="135"/>
      <c r="D198" s="135"/>
      <c r="E198" s="135"/>
      <c r="F198" s="135"/>
      <c r="G198" s="135"/>
      <c r="H198" s="135"/>
      <c r="I198" s="135"/>
      <c r="J198" s="135"/>
      <c r="K198" s="135"/>
      <c r="L198" s="135"/>
      <c r="M198" s="135"/>
      <c r="N198" s="135"/>
      <c r="O198" s="135"/>
    </row>
    <row r="199" spans="1:15" ht="21.95" customHeight="1">
      <c r="A199" s="135"/>
      <c r="B199" s="135"/>
      <c r="C199" s="135"/>
      <c r="D199" s="135"/>
      <c r="E199" s="135"/>
      <c r="F199" s="135"/>
      <c r="G199" s="135"/>
      <c r="H199" s="135"/>
      <c r="I199" s="135"/>
      <c r="J199" s="135"/>
      <c r="K199" s="135"/>
      <c r="L199" s="135"/>
      <c r="M199" s="135"/>
      <c r="N199" s="135"/>
      <c r="O199" s="135"/>
    </row>
    <row r="200" spans="1:15" ht="21.95" customHeight="1">
      <c r="A200" s="135"/>
      <c r="B200" s="135"/>
      <c r="C200" s="135"/>
      <c r="D200" s="135"/>
      <c r="E200" s="135"/>
      <c r="F200" s="135"/>
      <c r="G200" s="135"/>
      <c r="H200" s="135"/>
      <c r="I200" s="135"/>
      <c r="J200" s="135"/>
      <c r="K200" s="135"/>
      <c r="L200" s="135"/>
      <c r="M200" s="135"/>
      <c r="N200" s="135"/>
      <c r="O200" s="135"/>
    </row>
    <row r="201" spans="1:15" ht="21.95" customHeight="1">
      <c r="A201" s="135"/>
      <c r="B201" s="135"/>
      <c r="C201" s="135"/>
      <c r="D201" s="135"/>
      <c r="E201" s="135"/>
      <c r="F201" s="135"/>
      <c r="G201" s="135"/>
      <c r="H201" s="135"/>
      <c r="I201" s="135"/>
      <c r="J201" s="135"/>
      <c r="K201" s="135"/>
      <c r="L201" s="135"/>
      <c r="M201" s="135"/>
      <c r="N201" s="135"/>
      <c r="O201" s="135"/>
    </row>
    <row r="202" spans="1:15" ht="21.95" customHeight="1">
      <c r="A202" s="135"/>
      <c r="B202" s="135"/>
      <c r="C202" s="135"/>
      <c r="D202" s="135"/>
      <c r="E202" s="135"/>
      <c r="F202" s="135"/>
      <c r="G202" s="135"/>
      <c r="H202" s="135"/>
      <c r="I202" s="135"/>
      <c r="J202" s="135"/>
      <c r="K202" s="135"/>
      <c r="L202" s="135"/>
      <c r="M202" s="135"/>
      <c r="N202" s="135"/>
      <c r="O202" s="135"/>
    </row>
    <row r="203" spans="1:15" ht="21.95" customHeight="1">
      <c r="A203" s="135"/>
      <c r="B203" s="135"/>
      <c r="C203" s="135"/>
      <c r="D203" s="135"/>
      <c r="E203" s="135"/>
      <c r="F203" s="135"/>
      <c r="G203" s="135"/>
      <c r="H203" s="135"/>
      <c r="I203" s="135"/>
      <c r="J203" s="135"/>
      <c r="K203" s="135"/>
      <c r="L203" s="135"/>
      <c r="M203" s="135"/>
      <c r="N203" s="135"/>
      <c r="O203" s="135"/>
    </row>
    <row r="204" spans="1:15" ht="21.95" customHeight="1">
      <c r="A204" s="135"/>
      <c r="B204" s="135"/>
      <c r="C204" s="135"/>
      <c r="D204" s="135"/>
      <c r="E204" s="135"/>
      <c r="F204" s="135"/>
      <c r="G204" s="135"/>
      <c r="H204" s="135"/>
      <c r="I204" s="135"/>
      <c r="J204" s="135"/>
      <c r="K204" s="135"/>
      <c r="L204" s="135"/>
      <c r="M204" s="135"/>
      <c r="N204" s="135"/>
      <c r="O204" s="135"/>
    </row>
    <row r="205" spans="1:15" ht="21.95" customHeight="1">
      <c r="A205" s="135"/>
      <c r="B205" s="135"/>
      <c r="C205" s="135"/>
      <c r="D205" s="135"/>
      <c r="E205" s="135"/>
      <c r="F205" s="135"/>
      <c r="G205" s="135"/>
      <c r="H205" s="135"/>
      <c r="I205" s="135"/>
      <c r="J205" s="135"/>
      <c r="K205" s="135"/>
      <c r="L205" s="135"/>
      <c r="M205" s="135"/>
      <c r="N205" s="135"/>
      <c r="O205" s="135"/>
    </row>
    <row r="206" spans="1:15" ht="21.95" customHeight="1">
      <c r="A206" s="135"/>
      <c r="B206" s="135"/>
      <c r="C206" s="135"/>
      <c r="D206" s="135"/>
      <c r="E206" s="135"/>
      <c r="F206" s="135"/>
      <c r="G206" s="135"/>
      <c r="H206" s="135"/>
      <c r="I206" s="135"/>
      <c r="J206" s="135"/>
      <c r="K206" s="135"/>
      <c r="L206" s="135"/>
      <c r="M206" s="135"/>
      <c r="N206" s="135"/>
      <c r="O206" s="135"/>
    </row>
    <row r="207" spans="1:15" ht="21.95" customHeight="1">
      <c r="A207" s="135"/>
      <c r="B207" s="135"/>
      <c r="C207" s="135"/>
      <c r="D207" s="135"/>
      <c r="E207" s="135"/>
      <c r="F207" s="135"/>
      <c r="G207" s="135"/>
      <c r="H207" s="135"/>
      <c r="I207" s="135"/>
      <c r="J207" s="135"/>
      <c r="K207" s="135"/>
      <c r="L207" s="135"/>
      <c r="M207" s="135"/>
      <c r="N207" s="135"/>
      <c r="O207" s="135"/>
    </row>
    <row r="208" spans="1:15" ht="21.95" customHeight="1">
      <c r="A208" s="135"/>
      <c r="B208" s="135"/>
      <c r="C208" s="135"/>
      <c r="D208" s="135"/>
      <c r="E208" s="135"/>
      <c r="F208" s="135"/>
      <c r="G208" s="135"/>
      <c r="H208" s="135"/>
      <c r="I208" s="135"/>
      <c r="J208" s="135"/>
      <c r="K208" s="135"/>
      <c r="L208" s="135"/>
      <c r="M208" s="135"/>
      <c r="N208" s="135"/>
      <c r="O208" s="135"/>
    </row>
    <row r="209" spans="1:15" ht="21.95" customHeight="1">
      <c r="A209" s="135"/>
      <c r="B209" s="135"/>
      <c r="C209" s="135"/>
      <c r="D209" s="135"/>
      <c r="E209" s="135"/>
      <c r="F209" s="135"/>
      <c r="G209" s="135"/>
      <c r="H209" s="135"/>
      <c r="I209" s="135"/>
      <c r="J209" s="135"/>
      <c r="K209" s="135"/>
      <c r="L209" s="135"/>
      <c r="M209" s="135"/>
      <c r="N209" s="135"/>
      <c r="O209" s="135"/>
    </row>
    <row r="210" spans="1:15" ht="21.95" customHeight="1">
      <c r="A210" s="135"/>
      <c r="B210" s="135"/>
      <c r="C210" s="135"/>
      <c r="D210" s="135"/>
      <c r="E210" s="135"/>
      <c r="F210" s="135"/>
      <c r="G210" s="135"/>
      <c r="H210" s="135"/>
      <c r="I210" s="135"/>
      <c r="J210" s="135"/>
      <c r="K210" s="135"/>
      <c r="L210" s="135"/>
      <c r="M210" s="135"/>
      <c r="N210" s="135"/>
      <c r="O210" s="135"/>
    </row>
    <row r="211" spans="1:15" ht="21.95" customHeight="1">
      <c r="A211" s="135"/>
      <c r="B211" s="135"/>
      <c r="C211" s="135"/>
      <c r="D211" s="135"/>
      <c r="E211" s="135"/>
      <c r="F211" s="135"/>
      <c r="G211" s="135"/>
      <c r="H211" s="135"/>
      <c r="I211" s="135"/>
      <c r="J211" s="135"/>
      <c r="K211" s="135"/>
      <c r="L211" s="135"/>
      <c r="M211" s="135"/>
      <c r="N211" s="135"/>
      <c r="O211" s="135"/>
    </row>
    <row r="212" spans="1:15" ht="21.95" customHeight="1">
      <c r="A212" s="135"/>
      <c r="B212" s="135"/>
      <c r="C212" s="135"/>
      <c r="D212" s="135"/>
      <c r="E212" s="135"/>
      <c r="F212" s="135"/>
      <c r="G212" s="135"/>
      <c r="H212" s="135"/>
      <c r="I212" s="135"/>
      <c r="J212" s="135"/>
      <c r="K212" s="135"/>
      <c r="L212" s="135"/>
      <c r="M212" s="135"/>
      <c r="N212" s="135"/>
      <c r="O212" s="135"/>
    </row>
    <row r="213" spans="1:15" ht="21.95" customHeight="1">
      <c r="A213" s="135"/>
      <c r="B213" s="135"/>
      <c r="C213" s="135"/>
      <c r="D213" s="135"/>
      <c r="E213" s="135"/>
      <c r="F213" s="135"/>
      <c r="G213" s="135"/>
      <c r="H213" s="135"/>
      <c r="I213" s="135"/>
      <c r="J213" s="135"/>
      <c r="K213" s="135"/>
      <c r="L213" s="135"/>
      <c r="M213" s="135"/>
      <c r="N213" s="135"/>
      <c r="O213" s="135"/>
    </row>
    <row r="214" spans="1:15" ht="21.95" customHeight="1">
      <c r="A214" s="135"/>
      <c r="B214" s="135"/>
      <c r="C214" s="135"/>
      <c r="D214" s="135"/>
      <c r="E214" s="135"/>
      <c r="F214" s="135"/>
      <c r="G214" s="135"/>
      <c r="H214" s="135"/>
      <c r="I214" s="135"/>
      <c r="J214" s="135"/>
      <c r="K214" s="135"/>
      <c r="L214" s="135"/>
      <c r="M214" s="135"/>
      <c r="N214" s="135"/>
      <c r="O214" s="135"/>
    </row>
    <row r="215" spans="1:15" ht="21.95" customHeight="1">
      <c r="A215" s="135"/>
      <c r="B215" s="135"/>
      <c r="C215" s="135"/>
      <c r="D215" s="135"/>
      <c r="E215" s="135"/>
      <c r="F215" s="135"/>
      <c r="G215" s="135"/>
      <c r="H215" s="135"/>
      <c r="I215" s="135"/>
      <c r="J215" s="135"/>
      <c r="K215" s="135"/>
      <c r="L215" s="135"/>
      <c r="M215" s="135"/>
      <c r="N215" s="135"/>
      <c r="O215" s="135"/>
    </row>
    <row r="216" spans="1:15" ht="21.95" customHeight="1">
      <c r="A216" s="135"/>
      <c r="B216" s="135"/>
      <c r="C216" s="135"/>
      <c r="D216" s="135"/>
      <c r="E216" s="135"/>
      <c r="F216" s="135"/>
      <c r="G216" s="135"/>
      <c r="H216" s="135"/>
      <c r="I216" s="135"/>
      <c r="J216" s="135"/>
      <c r="K216" s="135"/>
      <c r="L216" s="135"/>
      <c r="M216" s="135"/>
      <c r="N216" s="135"/>
      <c r="O216" s="135"/>
    </row>
    <row r="217" spans="1:15" ht="21.95" customHeight="1">
      <c r="A217" s="135"/>
      <c r="B217" s="135"/>
      <c r="C217" s="135"/>
      <c r="D217" s="135"/>
      <c r="E217" s="135"/>
      <c r="F217" s="135"/>
      <c r="G217" s="135"/>
      <c r="H217" s="135"/>
      <c r="I217" s="135"/>
      <c r="J217" s="135"/>
      <c r="K217" s="135"/>
      <c r="L217" s="135"/>
      <c r="M217" s="135"/>
      <c r="N217" s="135"/>
      <c r="O217" s="135"/>
    </row>
    <row r="218" spans="1:15" ht="21.95" customHeight="1">
      <c r="A218" s="135"/>
      <c r="B218" s="135"/>
      <c r="C218" s="135"/>
      <c r="D218" s="135"/>
      <c r="E218" s="135"/>
      <c r="F218" s="135"/>
      <c r="G218" s="135"/>
      <c r="H218" s="135"/>
      <c r="I218" s="135"/>
      <c r="J218" s="135"/>
      <c r="K218" s="135"/>
      <c r="L218" s="135"/>
      <c r="M218" s="135"/>
      <c r="N218" s="135"/>
      <c r="O218" s="135"/>
    </row>
    <row r="219" spans="1:15" ht="21.95" customHeight="1">
      <c r="A219" s="135"/>
      <c r="B219" s="135"/>
      <c r="C219" s="135"/>
      <c r="D219" s="135"/>
      <c r="E219" s="135"/>
      <c r="F219" s="135"/>
      <c r="G219" s="135"/>
      <c r="H219" s="135"/>
      <c r="I219" s="135"/>
      <c r="J219" s="135"/>
      <c r="K219" s="135"/>
      <c r="L219" s="135"/>
      <c r="M219" s="135"/>
      <c r="N219" s="135"/>
      <c r="O219" s="135"/>
    </row>
    <row r="220" spans="1:15" ht="21.95" customHeight="1">
      <c r="A220" s="135"/>
      <c r="B220" s="135"/>
      <c r="C220" s="135"/>
      <c r="D220" s="135"/>
      <c r="E220" s="135"/>
      <c r="F220" s="135"/>
      <c r="G220" s="135"/>
      <c r="H220" s="135"/>
      <c r="I220" s="135"/>
      <c r="J220" s="135"/>
      <c r="K220" s="135"/>
      <c r="L220" s="135"/>
      <c r="M220" s="135"/>
      <c r="N220" s="135"/>
      <c r="O220" s="135"/>
    </row>
    <row r="221" spans="1:15" ht="21.95" customHeight="1">
      <c r="A221" s="135"/>
      <c r="B221" s="135"/>
      <c r="C221" s="135"/>
      <c r="D221" s="135"/>
      <c r="E221" s="135"/>
      <c r="F221" s="135"/>
      <c r="G221" s="135"/>
      <c r="H221" s="135"/>
      <c r="I221" s="135"/>
      <c r="J221" s="135"/>
      <c r="K221" s="135"/>
      <c r="L221" s="135"/>
      <c r="M221" s="135"/>
      <c r="N221" s="135"/>
      <c r="O221" s="135"/>
    </row>
    <row r="222" spans="1:15" ht="21.95" customHeight="1">
      <c r="A222" s="135"/>
      <c r="B222" s="135"/>
      <c r="C222" s="135"/>
      <c r="D222" s="135"/>
      <c r="E222" s="135"/>
      <c r="F222" s="135"/>
      <c r="G222" s="135"/>
      <c r="H222" s="135"/>
      <c r="I222" s="135"/>
      <c r="J222" s="135"/>
      <c r="K222" s="135"/>
      <c r="L222" s="135"/>
      <c r="M222" s="135"/>
      <c r="N222" s="135"/>
      <c r="O222" s="135"/>
    </row>
    <row r="223" spans="1:15" ht="21.95" customHeight="1">
      <c r="A223" s="135"/>
      <c r="B223" s="135"/>
      <c r="C223" s="135"/>
      <c r="D223" s="135"/>
      <c r="E223" s="135"/>
      <c r="F223" s="135"/>
      <c r="G223" s="135"/>
      <c r="H223" s="135"/>
      <c r="I223" s="135"/>
      <c r="J223" s="135"/>
      <c r="K223" s="135"/>
      <c r="L223" s="135"/>
      <c r="M223" s="135"/>
      <c r="N223" s="135"/>
      <c r="O223" s="135"/>
    </row>
    <row r="224" spans="1:15" ht="21.95" customHeight="1">
      <c r="A224" s="135"/>
      <c r="B224" s="135"/>
      <c r="C224" s="135"/>
      <c r="D224" s="135"/>
      <c r="E224" s="135"/>
      <c r="F224" s="135"/>
      <c r="G224" s="135"/>
      <c r="H224" s="135"/>
      <c r="I224" s="135"/>
      <c r="J224" s="135"/>
      <c r="K224" s="135"/>
      <c r="L224" s="135"/>
      <c r="M224" s="135"/>
      <c r="N224" s="135"/>
      <c r="O224" s="135"/>
    </row>
    <row r="225" spans="1:15" ht="21.95" customHeight="1">
      <c r="A225" s="135"/>
      <c r="B225" s="135"/>
      <c r="C225" s="135"/>
      <c r="D225" s="135"/>
      <c r="E225" s="135"/>
      <c r="F225" s="135"/>
      <c r="G225" s="135"/>
      <c r="H225" s="135"/>
      <c r="I225" s="135"/>
      <c r="J225" s="135"/>
      <c r="K225" s="135"/>
      <c r="L225" s="135"/>
      <c r="M225" s="135"/>
      <c r="N225" s="135"/>
      <c r="O225" s="135"/>
    </row>
    <row r="226" spans="1:15" ht="21.95" customHeight="1">
      <c r="A226" s="135"/>
      <c r="B226" s="135"/>
      <c r="C226" s="135"/>
      <c r="D226" s="135"/>
      <c r="E226" s="135"/>
      <c r="F226" s="135"/>
      <c r="G226" s="135"/>
      <c r="H226" s="135"/>
      <c r="I226" s="135"/>
      <c r="J226" s="135"/>
      <c r="K226" s="135"/>
      <c r="L226" s="135"/>
      <c r="M226" s="135"/>
      <c r="N226" s="135"/>
      <c r="O226" s="135"/>
    </row>
    <row r="227" spans="1:15" ht="21.95" customHeight="1">
      <c r="A227" s="135"/>
      <c r="B227" s="135"/>
      <c r="C227" s="135"/>
      <c r="D227" s="135"/>
      <c r="E227" s="135"/>
      <c r="F227" s="135"/>
      <c r="G227" s="135"/>
      <c r="H227" s="135"/>
      <c r="I227" s="135"/>
      <c r="J227" s="135"/>
      <c r="K227" s="135"/>
      <c r="L227" s="135"/>
      <c r="M227" s="135"/>
      <c r="N227" s="135"/>
      <c r="O227" s="135"/>
    </row>
    <row r="228" spans="1:15" ht="21.95" customHeight="1">
      <c r="A228" s="135"/>
      <c r="B228" s="135"/>
      <c r="C228" s="135"/>
      <c r="D228" s="135"/>
      <c r="E228" s="135"/>
      <c r="F228" s="135"/>
      <c r="G228" s="135"/>
      <c r="H228" s="135"/>
      <c r="I228" s="135"/>
      <c r="J228" s="135"/>
      <c r="K228" s="135"/>
      <c r="L228" s="135"/>
      <c r="M228" s="135"/>
      <c r="N228" s="135"/>
      <c r="O228" s="135"/>
    </row>
    <row r="229" spans="1:15" ht="21.95" customHeight="1">
      <c r="A229" s="135"/>
      <c r="B229" s="135"/>
      <c r="C229" s="135"/>
      <c r="D229" s="135"/>
      <c r="E229" s="135"/>
      <c r="F229" s="135"/>
      <c r="G229" s="135"/>
      <c r="H229" s="135"/>
      <c r="I229" s="135"/>
      <c r="J229" s="135"/>
      <c r="K229" s="135"/>
      <c r="L229" s="135"/>
      <c r="M229" s="135"/>
      <c r="N229" s="135"/>
      <c r="O229" s="135"/>
    </row>
    <row r="230" spans="1:15" ht="21.95" customHeight="1">
      <c r="A230" s="135"/>
      <c r="B230" s="135"/>
      <c r="C230" s="135"/>
      <c r="D230" s="135"/>
      <c r="E230" s="135"/>
      <c r="F230" s="135"/>
      <c r="G230" s="135"/>
      <c r="H230" s="135"/>
      <c r="I230" s="135"/>
      <c r="J230" s="135"/>
      <c r="K230" s="135"/>
      <c r="L230" s="135"/>
      <c r="M230" s="135"/>
      <c r="N230" s="135"/>
      <c r="O230" s="135"/>
    </row>
    <row r="231" spans="1:15" ht="21.95" customHeight="1">
      <c r="A231" s="135"/>
      <c r="B231" s="135"/>
      <c r="C231" s="135"/>
      <c r="D231" s="135"/>
      <c r="E231" s="135"/>
      <c r="F231" s="135"/>
      <c r="G231" s="135"/>
      <c r="H231" s="135"/>
      <c r="I231" s="135"/>
      <c r="J231" s="135"/>
      <c r="K231" s="135"/>
      <c r="L231" s="135"/>
      <c r="M231" s="135"/>
      <c r="N231" s="135"/>
      <c r="O231" s="135"/>
    </row>
    <row r="232" spans="1:15" ht="21.95" customHeight="1">
      <c r="A232" s="135"/>
      <c r="B232" s="135"/>
      <c r="C232" s="135"/>
      <c r="D232" s="135"/>
      <c r="E232" s="135"/>
      <c r="F232" s="135"/>
      <c r="G232" s="135"/>
      <c r="H232" s="135"/>
      <c r="I232" s="135"/>
      <c r="J232" s="135"/>
      <c r="K232" s="135"/>
      <c r="L232" s="135"/>
      <c r="M232" s="135"/>
      <c r="N232" s="135"/>
      <c r="O232" s="135"/>
    </row>
    <row r="233" spans="1:15" ht="21.95" customHeight="1">
      <c r="A233" s="135"/>
      <c r="B233" s="135"/>
      <c r="C233" s="135"/>
      <c r="D233" s="135"/>
      <c r="E233" s="135"/>
      <c r="F233" s="135"/>
      <c r="G233" s="135"/>
      <c r="H233" s="135"/>
      <c r="I233" s="135"/>
      <c r="J233" s="135"/>
      <c r="K233" s="135"/>
      <c r="L233" s="135"/>
      <c r="M233" s="135"/>
      <c r="N233" s="135"/>
      <c r="O233" s="135"/>
    </row>
    <row r="234" spans="1:15" ht="21.95" customHeight="1">
      <c r="A234" s="135"/>
      <c r="B234" s="135"/>
      <c r="C234" s="135"/>
      <c r="D234" s="135"/>
      <c r="E234" s="135"/>
      <c r="F234" s="135"/>
      <c r="G234" s="135"/>
      <c r="H234" s="135"/>
      <c r="I234" s="135"/>
      <c r="J234" s="135"/>
      <c r="K234" s="135"/>
      <c r="L234" s="135"/>
      <c r="M234" s="135"/>
      <c r="N234" s="135"/>
      <c r="O234" s="135"/>
    </row>
    <row r="235" spans="1:15" ht="21.95" customHeight="1">
      <c r="A235" s="135"/>
      <c r="B235" s="135"/>
      <c r="C235" s="135"/>
      <c r="D235" s="135"/>
      <c r="E235" s="135"/>
      <c r="F235" s="135"/>
      <c r="G235" s="135"/>
      <c r="H235" s="135"/>
      <c r="I235" s="135"/>
      <c r="J235" s="135"/>
      <c r="K235" s="135"/>
      <c r="L235" s="135"/>
      <c r="M235" s="135"/>
      <c r="N235" s="135"/>
      <c r="O235" s="135"/>
    </row>
    <row r="236" spans="1:15" ht="21.95" customHeight="1">
      <c r="A236" s="135"/>
      <c r="B236" s="135"/>
      <c r="C236" s="135"/>
      <c r="D236" s="135"/>
      <c r="E236" s="135"/>
      <c r="F236" s="135"/>
      <c r="G236" s="135"/>
      <c r="H236" s="135"/>
      <c r="I236" s="135"/>
      <c r="J236" s="135"/>
      <c r="K236" s="135"/>
      <c r="L236" s="135"/>
      <c r="M236" s="135"/>
      <c r="N236" s="135"/>
      <c r="O236" s="135"/>
    </row>
    <row r="237" spans="1:15" ht="21.95" customHeight="1">
      <c r="A237" s="135"/>
      <c r="B237" s="135"/>
      <c r="C237" s="135"/>
      <c r="D237" s="135"/>
      <c r="E237" s="135"/>
      <c r="F237" s="135"/>
      <c r="G237" s="135"/>
      <c r="H237" s="135"/>
      <c r="I237" s="135"/>
      <c r="J237" s="135"/>
      <c r="K237" s="135"/>
      <c r="L237" s="135"/>
      <c r="M237" s="135"/>
      <c r="N237" s="135"/>
      <c r="O237" s="135"/>
    </row>
    <row r="238" spans="1:15" ht="21.95" customHeight="1">
      <c r="A238" s="135"/>
      <c r="B238" s="135"/>
      <c r="C238" s="135"/>
      <c r="D238" s="135"/>
      <c r="E238" s="135"/>
      <c r="F238" s="135"/>
      <c r="G238" s="135"/>
      <c r="H238" s="135"/>
      <c r="I238" s="135"/>
      <c r="J238" s="135"/>
      <c r="K238" s="135"/>
      <c r="L238" s="135"/>
      <c r="M238" s="135"/>
      <c r="N238" s="135"/>
      <c r="O238" s="135"/>
    </row>
    <row r="239" spans="1:15" ht="21.95" customHeight="1">
      <c r="A239" s="135"/>
      <c r="B239" s="135"/>
      <c r="C239" s="135"/>
      <c r="D239" s="135"/>
      <c r="E239" s="135"/>
      <c r="F239" s="135"/>
      <c r="G239" s="135"/>
      <c r="H239" s="135"/>
      <c r="I239" s="135"/>
      <c r="J239" s="135"/>
      <c r="K239" s="135"/>
      <c r="L239" s="135"/>
      <c r="M239" s="135"/>
      <c r="N239" s="135"/>
      <c r="O239" s="135"/>
    </row>
    <row r="240" spans="1:15" ht="21.95" customHeight="1">
      <c r="A240" s="135"/>
      <c r="B240" s="135"/>
      <c r="C240" s="135"/>
      <c r="D240" s="135"/>
      <c r="E240" s="135"/>
      <c r="F240" s="135"/>
      <c r="G240" s="135"/>
      <c r="H240" s="135"/>
      <c r="I240" s="135"/>
      <c r="J240" s="135"/>
      <c r="K240" s="135"/>
      <c r="L240" s="135"/>
      <c r="M240" s="135"/>
      <c r="N240" s="135"/>
      <c r="O240" s="135"/>
    </row>
    <row r="241" spans="1:15" ht="21.95" customHeight="1">
      <c r="A241" s="135"/>
      <c r="B241" s="135"/>
      <c r="C241" s="135"/>
      <c r="D241" s="135"/>
      <c r="E241" s="135"/>
      <c r="F241" s="135"/>
      <c r="G241" s="135"/>
      <c r="H241" s="135"/>
      <c r="I241" s="135"/>
      <c r="J241" s="135"/>
      <c r="K241" s="135"/>
      <c r="L241" s="135"/>
      <c r="M241" s="135"/>
      <c r="N241" s="135"/>
      <c r="O241" s="135"/>
    </row>
    <row r="242" spans="1:15" ht="21.95" customHeight="1">
      <c r="A242" s="135"/>
      <c r="B242" s="135"/>
      <c r="C242" s="135"/>
      <c r="D242" s="135"/>
      <c r="E242" s="135"/>
      <c r="F242" s="135"/>
      <c r="G242" s="135"/>
      <c r="H242" s="135"/>
      <c r="I242" s="135"/>
      <c r="J242" s="135"/>
      <c r="K242" s="135"/>
      <c r="L242" s="135"/>
      <c r="M242" s="135"/>
      <c r="N242" s="135"/>
      <c r="O242" s="135"/>
    </row>
    <row r="243" spans="1:15" ht="21.95" customHeight="1">
      <c r="A243" s="135"/>
      <c r="B243" s="135"/>
      <c r="C243" s="135"/>
      <c r="D243" s="135"/>
      <c r="E243" s="135"/>
      <c r="F243" s="135"/>
      <c r="G243" s="135"/>
      <c r="H243" s="135"/>
      <c r="I243" s="135"/>
      <c r="J243" s="135"/>
      <c r="K243" s="135"/>
      <c r="L243" s="135"/>
      <c r="M243" s="135"/>
      <c r="N243" s="135"/>
      <c r="O243" s="135"/>
    </row>
    <row r="244" spans="1:15" ht="21.95" customHeight="1">
      <c r="A244" s="135"/>
      <c r="B244" s="135"/>
      <c r="C244" s="135"/>
      <c r="D244" s="135"/>
      <c r="E244" s="135"/>
      <c r="F244" s="135"/>
      <c r="G244" s="135"/>
      <c r="H244" s="135"/>
      <c r="I244" s="135"/>
      <c r="J244" s="135"/>
      <c r="K244" s="135"/>
      <c r="L244" s="135"/>
      <c r="M244" s="135"/>
      <c r="N244" s="135"/>
      <c r="O244" s="135"/>
    </row>
    <row r="245" spans="1:15" ht="21.95" customHeight="1">
      <c r="A245" s="135"/>
      <c r="B245" s="135"/>
      <c r="C245" s="135"/>
      <c r="D245" s="135"/>
      <c r="E245" s="135"/>
      <c r="F245" s="135"/>
      <c r="G245" s="135"/>
      <c r="H245" s="135"/>
      <c r="I245" s="135"/>
      <c r="J245" s="135"/>
      <c r="K245" s="135"/>
      <c r="L245" s="135"/>
      <c r="M245" s="135"/>
      <c r="N245" s="135"/>
      <c r="O245" s="135"/>
    </row>
    <row r="246" spans="1:15" ht="21.95" customHeight="1">
      <c r="A246" s="135"/>
      <c r="B246" s="135"/>
      <c r="C246" s="135"/>
      <c r="D246" s="135"/>
      <c r="E246" s="135"/>
      <c r="F246" s="135"/>
      <c r="G246" s="135"/>
      <c r="H246" s="135"/>
      <c r="I246" s="135"/>
      <c r="J246" s="135"/>
      <c r="K246" s="135"/>
      <c r="L246" s="135"/>
      <c r="M246" s="135"/>
      <c r="N246" s="135"/>
      <c r="O246" s="135"/>
    </row>
    <row r="247" spans="1:15" ht="21.95" customHeight="1">
      <c r="A247" s="135"/>
      <c r="B247" s="135"/>
      <c r="C247" s="135"/>
      <c r="D247" s="135"/>
      <c r="E247" s="135"/>
      <c r="F247" s="135"/>
      <c r="G247" s="135"/>
      <c r="H247" s="135"/>
      <c r="I247" s="135"/>
      <c r="J247" s="135"/>
      <c r="K247" s="135"/>
      <c r="L247" s="135"/>
      <c r="M247" s="135"/>
      <c r="N247" s="135"/>
      <c r="O247" s="135"/>
    </row>
    <row r="248" spans="1:15" ht="21.95" customHeight="1">
      <c r="A248" s="135"/>
      <c r="B248" s="135"/>
      <c r="C248" s="135"/>
      <c r="D248" s="135"/>
      <c r="E248" s="135"/>
      <c r="F248" s="135"/>
      <c r="G248" s="135"/>
      <c r="H248" s="135"/>
      <c r="I248" s="135"/>
      <c r="J248" s="135"/>
      <c r="K248" s="135"/>
      <c r="L248" s="135"/>
      <c r="M248" s="135"/>
      <c r="N248" s="135"/>
      <c r="O248" s="135"/>
    </row>
    <row r="249" spans="1:15" ht="21.95" customHeight="1">
      <c r="A249" s="135"/>
      <c r="B249" s="135"/>
      <c r="C249" s="135"/>
      <c r="D249" s="135"/>
      <c r="E249" s="135"/>
      <c r="F249" s="135"/>
      <c r="G249" s="135"/>
      <c r="H249" s="135"/>
      <c r="I249" s="135"/>
      <c r="J249" s="135"/>
      <c r="K249" s="135"/>
      <c r="L249" s="135"/>
      <c r="M249" s="135"/>
      <c r="N249" s="135"/>
      <c r="O249" s="135"/>
    </row>
    <row r="250" spans="1:15" ht="21.95" customHeight="1">
      <c r="A250" s="135"/>
      <c r="B250" s="135"/>
      <c r="C250" s="135"/>
      <c r="D250" s="135"/>
      <c r="E250" s="135"/>
      <c r="F250" s="135"/>
      <c r="G250" s="135"/>
      <c r="H250" s="135"/>
      <c r="I250" s="135"/>
      <c r="J250" s="135"/>
      <c r="K250" s="135"/>
      <c r="L250" s="135"/>
      <c r="M250" s="135"/>
      <c r="N250" s="135"/>
      <c r="O250" s="135"/>
    </row>
    <row r="251" spans="1:15" ht="21.95" customHeight="1">
      <c r="A251" s="135"/>
      <c r="B251" s="135"/>
      <c r="C251" s="135"/>
      <c r="D251" s="135"/>
      <c r="E251" s="135"/>
      <c r="F251" s="135"/>
      <c r="G251" s="135"/>
      <c r="H251" s="135"/>
      <c r="I251" s="135"/>
      <c r="J251" s="135"/>
      <c r="K251" s="135"/>
      <c r="L251" s="135"/>
      <c r="M251" s="135"/>
      <c r="N251" s="135"/>
      <c r="O251" s="135"/>
    </row>
    <row r="252" spans="1:15" ht="21.95" customHeight="1">
      <c r="A252" s="135"/>
      <c r="B252" s="135"/>
      <c r="C252" s="135"/>
      <c r="D252" s="135"/>
      <c r="E252" s="135"/>
      <c r="F252" s="135"/>
      <c r="G252" s="135"/>
      <c r="H252" s="135"/>
      <c r="I252" s="135"/>
      <c r="J252" s="135"/>
      <c r="K252" s="135"/>
      <c r="L252" s="135"/>
      <c r="M252" s="135"/>
      <c r="N252" s="135"/>
      <c r="O252" s="135"/>
    </row>
    <row r="253" spans="1:15" ht="21.95" customHeight="1">
      <c r="A253" s="135"/>
      <c r="B253" s="135"/>
      <c r="C253" s="135"/>
      <c r="D253" s="135"/>
      <c r="E253" s="135"/>
      <c r="F253" s="135"/>
      <c r="G253" s="135"/>
      <c r="H253" s="135"/>
      <c r="I253" s="135"/>
      <c r="J253" s="135"/>
      <c r="K253" s="135"/>
      <c r="L253" s="135"/>
      <c r="M253" s="135"/>
      <c r="N253" s="135"/>
      <c r="O253" s="135"/>
    </row>
    <row r="254" spans="1:15" ht="21.95" customHeight="1">
      <c r="A254" s="135"/>
      <c r="B254" s="135"/>
      <c r="C254" s="135"/>
      <c r="D254" s="135"/>
      <c r="E254" s="135"/>
      <c r="F254" s="135"/>
      <c r="G254" s="135"/>
      <c r="H254" s="135"/>
      <c r="I254" s="135"/>
      <c r="J254" s="135"/>
      <c r="K254" s="135"/>
      <c r="L254" s="135"/>
      <c r="M254" s="135"/>
      <c r="N254" s="135"/>
      <c r="O254" s="135"/>
    </row>
    <row r="255" spans="1:15" ht="21.95" customHeight="1">
      <c r="A255" s="135"/>
      <c r="B255" s="135"/>
      <c r="C255" s="135"/>
      <c r="D255" s="135"/>
      <c r="E255" s="135"/>
      <c r="F255" s="135"/>
      <c r="G255" s="135"/>
      <c r="H255" s="135"/>
      <c r="I255" s="135"/>
      <c r="J255" s="135"/>
      <c r="K255" s="135"/>
      <c r="L255" s="135"/>
      <c r="M255" s="135"/>
      <c r="N255" s="135"/>
      <c r="O255" s="135"/>
    </row>
    <row r="256" spans="1:15" ht="21.95" customHeight="1">
      <c r="A256" s="135"/>
      <c r="B256" s="135"/>
      <c r="C256" s="135"/>
      <c r="D256" s="135"/>
      <c r="E256" s="135"/>
      <c r="F256" s="135"/>
      <c r="G256" s="135"/>
      <c r="H256" s="135"/>
      <c r="I256" s="135"/>
      <c r="J256" s="135"/>
      <c r="K256" s="135"/>
      <c r="L256" s="135"/>
      <c r="M256" s="135"/>
      <c r="N256" s="135"/>
      <c r="O256" s="135"/>
    </row>
    <row r="257" spans="1:15" ht="21.95" customHeight="1">
      <c r="A257" s="135"/>
      <c r="B257" s="135"/>
      <c r="C257" s="135"/>
      <c r="D257" s="135"/>
      <c r="E257" s="135"/>
      <c r="F257" s="135"/>
      <c r="G257" s="135"/>
      <c r="H257" s="135"/>
      <c r="I257" s="135"/>
      <c r="J257" s="135"/>
      <c r="K257" s="135"/>
      <c r="L257" s="135"/>
      <c r="M257" s="135"/>
      <c r="N257" s="135"/>
      <c r="O257" s="135"/>
    </row>
    <row r="258" spans="1:15" ht="21.95" customHeight="1">
      <c r="A258" s="135"/>
      <c r="B258" s="135"/>
      <c r="C258" s="135"/>
      <c r="D258" s="135"/>
      <c r="E258" s="135"/>
      <c r="F258" s="135"/>
      <c r="G258" s="135"/>
      <c r="H258" s="135"/>
      <c r="I258" s="135"/>
      <c r="J258" s="135"/>
      <c r="K258" s="135"/>
      <c r="L258" s="135"/>
      <c r="M258" s="135"/>
      <c r="N258" s="135"/>
      <c r="O258" s="135"/>
    </row>
    <row r="259" spans="1:15" ht="21.95" customHeight="1">
      <c r="A259" s="135"/>
      <c r="B259" s="135"/>
      <c r="C259" s="135"/>
      <c r="D259" s="135"/>
      <c r="E259" s="135"/>
      <c r="F259" s="135"/>
      <c r="G259" s="135"/>
      <c r="H259" s="135"/>
      <c r="I259" s="135"/>
      <c r="J259" s="135"/>
      <c r="K259" s="135"/>
      <c r="L259" s="135"/>
      <c r="M259" s="135"/>
      <c r="N259" s="135"/>
      <c r="O259" s="135"/>
    </row>
    <row r="260" spans="1:15" ht="21.95" customHeight="1">
      <c r="A260" s="135"/>
      <c r="B260" s="135"/>
      <c r="C260" s="135"/>
      <c r="D260" s="135"/>
      <c r="E260" s="135"/>
      <c r="F260" s="135"/>
      <c r="G260" s="135"/>
      <c r="H260" s="135"/>
      <c r="I260" s="135"/>
      <c r="J260" s="135"/>
      <c r="K260" s="135"/>
      <c r="L260" s="135"/>
      <c r="M260" s="135"/>
      <c r="N260" s="135"/>
      <c r="O260" s="135"/>
    </row>
    <row r="261" spans="1:15" ht="21.95" customHeight="1">
      <c r="A261" s="135"/>
      <c r="B261" s="135"/>
      <c r="C261" s="135"/>
      <c r="D261" s="135"/>
      <c r="E261" s="135"/>
      <c r="F261" s="135"/>
      <c r="G261" s="135"/>
      <c r="H261" s="135"/>
      <c r="I261" s="135"/>
      <c r="J261" s="135"/>
      <c r="K261" s="135"/>
      <c r="L261" s="135"/>
      <c r="M261" s="135"/>
      <c r="N261" s="135"/>
      <c r="O261" s="135"/>
    </row>
    <row r="262" spans="1:15" ht="21.95" customHeight="1">
      <c r="A262" s="135"/>
      <c r="B262" s="135"/>
      <c r="C262" s="135"/>
      <c r="D262" s="135"/>
      <c r="E262" s="135"/>
      <c r="F262" s="135"/>
      <c r="G262" s="135"/>
      <c r="H262" s="135"/>
      <c r="I262" s="135"/>
      <c r="J262" s="135"/>
      <c r="K262" s="135"/>
      <c r="L262" s="135"/>
      <c r="M262" s="135"/>
      <c r="N262" s="135"/>
      <c r="O262" s="135"/>
    </row>
    <row r="263" spans="1:15" ht="21.95" customHeight="1">
      <c r="A263" s="135"/>
      <c r="B263" s="135"/>
      <c r="C263" s="135"/>
      <c r="D263" s="135"/>
      <c r="E263" s="135"/>
      <c r="F263" s="135"/>
      <c r="G263" s="135"/>
      <c r="H263" s="135"/>
      <c r="I263" s="135"/>
      <c r="J263" s="135"/>
      <c r="K263" s="135"/>
      <c r="L263" s="135"/>
      <c r="M263" s="135"/>
      <c r="N263" s="135"/>
      <c r="O263" s="135"/>
    </row>
    <row r="264" spans="1:15" ht="21.95" customHeight="1">
      <c r="A264" s="135"/>
      <c r="B264" s="135"/>
      <c r="C264" s="135"/>
      <c r="D264" s="135"/>
      <c r="E264" s="135"/>
      <c r="F264" s="135"/>
      <c r="G264" s="135"/>
      <c r="H264" s="135"/>
      <c r="I264" s="135"/>
      <c r="J264" s="135"/>
      <c r="K264" s="135"/>
      <c r="L264" s="135"/>
      <c r="M264" s="135"/>
      <c r="N264" s="135"/>
      <c r="O264" s="135"/>
    </row>
    <row r="265" spans="1:15" ht="21.95" customHeight="1">
      <c r="A265" s="135"/>
      <c r="B265" s="135"/>
      <c r="C265" s="135"/>
      <c r="D265" s="135"/>
      <c r="E265" s="135"/>
      <c r="F265" s="135"/>
      <c r="G265" s="135"/>
      <c r="H265" s="135"/>
      <c r="I265" s="135"/>
      <c r="J265" s="135"/>
      <c r="K265" s="135"/>
      <c r="L265" s="135"/>
      <c r="M265" s="135"/>
      <c r="N265" s="135"/>
      <c r="O265" s="135"/>
    </row>
    <row r="266" spans="1:15" ht="21.95" customHeight="1">
      <c r="A266" s="135"/>
      <c r="B266" s="135"/>
      <c r="C266" s="135"/>
      <c r="D266" s="135"/>
      <c r="E266" s="135"/>
      <c r="F266" s="135"/>
      <c r="G266" s="135"/>
      <c r="H266" s="135"/>
      <c r="I266" s="135"/>
      <c r="J266" s="135"/>
      <c r="K266" s="135"/>
      <c r="L266" s="135"/>
      <c r="M266" s="135"/>
      <c r="N266" s="135"/>
      <c r="O266" s="135"/>
    </row>
    <row r="267" spans="1:15" ht="21.95" customHeight="1">
      <c r="A267" s="135"/>
      <c r="B267" s="135"/>
      <c r="C267" s="135"/>
      <c r="D267" s="135"/>
      <c r="E267" s="135"/>
      <c r="F267" s="135"/>
      <c r="G267" s="135"/>
      <c r="H267" s="135"/>
      <c r="I267" s="135"/>
      <c r="J267" s="135"/>
      <c r="K267" s="135"/>
      <c r="L267" s="135"/>
      <c r="M267" s="135"/>
      <c r="N267" s="135"/>
      <c r="O267" s="135"/>
    </row>
    <row r="268" spans="1:15" ht="21.95" customHeight="1">
      <c r="A268" s="135"/>
      <c r="B268" s="135"/>
      <c r="C268" s="135"/>
      <c r="D268" s="135"/>
      <c r="E268" s="135"/>
      <c r="F268" s="135"/>
      <c r="G268" s="135"/>
      <c r="H268" s="135"/>
      <c r="I268" s="135"/>
      <c r="J268" s="135"/>
      <c r="K268" s="135"/>
      <c r="L268" s="135"/>
      <c r="M268" s="135"/>
      <c r="N268" s="135"/>
      <c r="O268" s="135"/>
    </row>
    <row r="269" spans="1:15" ht="21.95" customHeight="1">
      <c r="A269" s="135"/>
      <c r="B269" s="135"/>
      <c r="C269" s="135"/>
      <c r="D269" s="135"/>
      <c r="E269" s="135"/>
      <c r="F269" s="135"/>
      <c r="G269" s="135"/>
      <c r="H269" s="135"/>
      <c r="I269" s="135"/>
      <c r="J269" s="135"/>
      <c r="K269" s="135"/>
      <c r="L269" s="135"/>
      <c r="M269" s="135"/>
      <c r="N269" s="135"/>
      <c r="O269" s="135"/>
    </row>
    <row r="270" spans="1:15" ht="21.95" customHeight="1">
      <c r="A270" s="135"/>
      <c r="B270" s="135"/>
      <c r="C270" s="135"/>
      <c r="D270" s="135"/>
      <c r="E270" s="135"/>
      <c r="F270" s="135"/>
      <c r="G270" s="135"/>
      <c r="H270" s="135"/>
      <c r="I270" s="135"/>
      <c r="J270" s="135"/>
      <c r="K270" s="135"/>
      <c r="L270" s="135"/>
      <c r="M270" s="135"/>
      <c r="N270" s="135"/>
      <c r="O270" s="135"/>
    </row>
    <row r="271" spans="1:15" ht="21.95" customHeight="1">
      <c r="A271" s="135"/>
      <c r="B271" s="135"/>
      <c r="C271" s="135"/>
      <c r="D271" s="135"/>
      <c r="E271" s="135"/>
      <c r="F271" s="135"/>
      <c r="G271" s="135"/>
      <c r="H271" s="135"/>
      <c r="I271" s="135"/>
      <c r="J271" s="135"/>
      <c r="K271" s="135"/>
      <c r="L271" s="135"/>
      <c r="M271" s="135"/>
      <c r="N271" s="135"/>
      <c r="O271" s="135"/>
    </row>
    <row r="272" spans="1:15" ht="21.95" customHeight="1">
      <c r="A272" s="135"/>
      <c r="B272" s="135"/>
      <c r="C272" s="135"/>
      <c r="D272" s="135"/>
      <c r="E272" s="135"/>
      <c r="F272" s="135"/>
      <c r="G272" s="135"/>
      <c r="H272" s="135"/>
      <c r="I272" s="135"/>
      <c r="J272" s="135"/>
      <c r="K272" s="135"/>
      <c r="L272" s="135"/>
      <c r="M272" s="135"/>
      <c r="N272" s="135"/>
      <c r="O272" s="135"/>
    </row>
    <row r="273" spans="1:15" ht="21.95" customHeight="1">
      <c r="A273" s="135"/>
      <c r="B273" s="135"/>
      <c r="C273" s="135"/>
      <c r="D273" s="135"/>
      <c r="E273" s="135"/>
      <c r="F273" s="135"/>
      <c r="G273" s="135"/>
      <c r="H273" s="135"/>
      <c r="I273" s="135"/>
      <c r="J273" s="135"/>
      <c r="K273" s="135"/>
      <c r="L273" s="135"/>
      <c r="M273" s="135"/>
      <c r="N273" s="135"/>
      <c r="O273" s="135"/>
    </row>
    <row r="274" spans="1:15" ht="21.95" customHeight="1">
      <c r="A274" s="135"/>
      <c r="B274" s="135"/>
      <c r="C274" s="135"/>
      <c r="D274" s="135"/>
      <c r="E274" s="135"/>
      <c r="F274" s="135"/>
      <c r="G274" s="135"/>
      <c r="H274" s="135"/>
      <c r="I274" s="135"/>
      <c r="J274" s="135"/>
      <c r="K274" s="135"/>
      <c r="L274" s="135"/>
      <c r="M274" s="135"/>
      <c r="N274" s="135"/>
      <c r="O274" s="135"/>
    </row>
    <row r="275" spans="1:15" ht="21.95" customHeight="1">
      <c r="A275" s="135"/>
      <c r="B275" s="135"/>
      <c r="C275" s="135"/>
      <c r="D275" s="135"/>
      <c r="E275" s="135"/>
      <c r="F275" s="135"/>
      <c r="G275" s="135"/>
      <c r="H275" s="135"/>
      <c r="I275" s="135"/>
      <c r="J275" s="135"/>
      <c r="K275" s="135"/>
      <c r="L275" s="135"/>
      <c r="M275" s="135"/>
      <c r="N275" s="135"/>
      <c r="O275" s="135"/>
    </row>
    <row r="276" spans="1:15" ht="21.95" customHeight="1">
      <c r="A276" s="135"/>
      <c r="B276" s="135"/>
      <c r="C276" s="135"/>
      <c r="D276" s="135"/>
      <c r="E276" s="135"/>
      <c r="F276" s="135"/>
      <c r="G276" s="135"/>
      <c r="H276" s="135"/>
      <c r="I276" s="135"/>
      <c r="J276" s="135"/>
      <c r="K276" s="135"/>
      <c r="L276" s="135"/>
      <c r="M276" s="135"/>
      <c r="N276" s="135"/>
      <c r="O276" s="135"/>
    </row>
    <row r="277" spans="1:15" ht="21.95" customHeight="1">
      <c r="A277" s="135"/>
      <c r="B277" s="135"/>
      <c r="C277" s="135"/>
      <c r="D277" s="135"/>
      <c r="E277" s="135"/>
      <c r="F277" s="135"/>
      <c r="G277" s="135"/>
      <c r="H277" s="135"/>
      <c r="I277" s="135"/>
      <c r="J277" s="135"/>
      <c r="K277" s="135"/>
      <c r="L277" s="135"/>
      <c r="M277" s="135"/>
      <c r="N277" s="135"/>
      <c r="O277" s="135"/>
    </row>
    <row r="278" spans="1:15" ht="21.95" customHeight="1">
      <c r="A278" s="135"/>
      <c r="B278" s="135"/>
      <c r="C278" s="135"/>
      <c r="D278" s="135"/>
      <c r="E278" s="135"/>
      <c r="F278" s="135"/>
      <c r="G278" s="135"/>
      <c r="H278" s="135"/>
      <c r="I278" s="135"/>
      <c r="J278" s="135"/>
      <c r="K278" s="135"/>
      <c r="L278" s="135"/>
      <c r="M278" s="135"/>
      <c r="N278" s="135"/>
      <c r="O278" s="135"/>
    </row>
    <row r="279" spans="1:15" ht="21.95" customHeight="1">
      <c r="A279" s="135"/>
      <c r="B279" s="135"/>
      <c r="C279" s="135"/>
      <c r="D279" s="135"/>
      <c r="E279" s="135"/>
      <c r="F279" s="135"/>
      <c r="G279" s="135"/>
      <c r="H279" s="135"/>
      <c r="I279" s="135"/>
      <c r="J279" s="135"/>
      <c r="K279" s="135"/>
      <c r="L279" s="135"/>
      <c r="M279" s="135"/>
      <c r="N279" s="135"/>
      <c r="O279" s="135"/>
    </row>
    <row r="280" spans="1:15" ht="21.95" customHeight="1">
      <c r="A280" s="135"/>
      <c r="B280" s="135"/>
      <c r="C280" s="135"/>
      <c r="D280" s="135"/>
      <c r="E280" s="135"/>
      <c r="F280" s="135"/>
      <c r="G280" s="135"/>
      <c r="H280" s="135"/>
      <c r="I280" s="135"/>
      <c r="J280" s="135"/>
      <c r="K280" s="135"/>
      <c r="L280" s="135"/>
      <c r="M280" s="135"/>
      <c r="N280" s="135"/>
      <c r="O280" s="135"/>
    </row>
    <row r="281" spans="1:15" ht="21.95" customHeight="1">
      <c r="A281" s="135"/>
      <c r="B281" s="135"/>
      <c r="C281" s="135"/>
      <c r="D281" s="135"/>
      <c r="E281" s="135"/>
      <c r="F281" s="135"/>
      <c r="G281" s="135"/>
      <c r="H281" s="135"/>
      <c r="I281" s="135"/>
      <c r="J281" s="135"/>
      <c r="K281" s="135"/>
      <c r="L281" s="135"/>
      <c r="M281" s="135"/>
      <c r="N281" s="135"/>
      <c r="O281" s="135"/>
    </row>
    <row r="282" spans="1:15" ht="21.95" customHeight="1">
      <c r="A282" s="135"/>
      <c r="B282" s="135"/>
      <c r="C282" s="135"/>
      <c r="D282" s="135"/>
      <c r="E282" s="135"/>
      <c r="F282" s="135"/>
      <c r="G282" s="135"/>
      <c r="H282" s="135"/>
      <c r="I282" s="135"/>
      <c r="J282" s="135"/>
      <c r="K282" s="135"/>
      <c r="L282" s="135"/>
      <c r="M282" s="135"/>
      <c r="N282" s="135"/>
      <c r="O282" s="135"/>
    </row>
    <row r="283" spans="1:15" ht="21.95" customHeight="1">
      <c r="A283" s="135"/>
      <c r="B283" s="135"/>
      <c r="C283" s="135"/>
      <c r="D283" s="135"/>
      <c r="E283" s="135"/>
      <c r="F283" s="135"/>
      <c r="G283" s="135"/>
      <c r="H283" s="135"/>
      <c r="I283" s="135"/>
      <c r="J283" s="135"/>
      <c r="K283" s="135"/>
      <c r="L283" s="135"/>
      <c r="M283" s="135"/>
      <c r="N283" s="135"/>
      <c r="O283" s="135"/>
    </row>
    <row r="284" spans="1:15" ht="21.95" customHeight="1">
      <c r="A284" s="135"/>
      <c r="B284" s="135"/>
      <c r="C284" s="135"/>
      <c r="D284" s="135"/>
      <c r="E284" s="135"/>
      <c r="F284" s="135"/>
      <c r="G284" s="135"/>
      <c r="H284" s="135"/>
      <c r="I284" s="135"/>
      <c r="J284" s="135"/>
      <c r="K284" s="135"/>
      <c r="L284" s="135"/>
      <c r="M284" s="135"/>
      <c r="N284" s="135"/>
      <c r="O284" s="135"/>
    </row>
    <row r="285" spans="1:15" ht="21.95" customHeight="1">
      <c r="A285" s="135"/>
      <c r="B285" s="135"/>
      <c r="C285" s="135"/>
      <c r="D285" s="135"/>
      <c r="E285" s="135"/>
      <c r="F285" s="135"/>
      <c r="G285" s="135"/>
      <c r="H285" s="135"/>
      <c r="I285" s="135"/>
      <c r="J285" s="135"/>
      <c r="K285" s="135"/>
      <c r="L285" s="135"/>
      <c r="M285" s="135"/>
      <c r="N285" s="135"/>
      <c r="O285" s="135"/>
    </row>
    <row r="286" spans="1:15" ht="21.95" customHeight="1">
      <c r="A286" s="135"/>
      <c r="B286" s="135"/>
      <c r="C286" s="135"/>
      <c r="D286" s="135"/>
      <c r="E286" s="135"/>
      <c r="F286" s="135"/>
      <c r="G286" s="135"/>
      <c r="H286" s="135"/>
      <c r="I286" s="135"/>
      <c r="J286" s="135"/>
      <c r="K286" s="135"/>
      <c r="L286" s="135"/>
      <c r="M286" s="135"/>
      <c r="N286" s="135"/>
      <c r="O286" s="135"/>
    </row>
    <row r="287" spans="1:15" ht="21.95" customHeight="1">
      <c r="A287" s="135"/>
      <c r="B287" s="135"/>
      <c r="C287" s="135"/>
      <c r="D287" s="135"/>
      <c r="E287" s="135"/>
      <c r="F287" s="135"/>
      <c r="G287" s="135"/>
      <c r="H287" s="135"/>
      <c r="I287" s="135"/>
      <c r="J287" s="135"/>
      <c r="K287" s="135"/>
      <c r="L287" s="135"/>
      <c r="M287" s="135"/>
      <c r="N287" s="135"/>
      <c r="O287" s="135"/>
    </row>
    <row r="288" spans="1:15" ht="21.95" customHeight="1">
      <c r="A288" s="135"/>
      <c r="B288" s="135"/>
      <c r="C288" s="135"/>
      <c r="D288" s="135"/>
      <c r="E288" s="135"/>
      <c r="F288" s="135"/>
      <c r="G288" s="135"/>
      <c r="H288" s="135"/>
      <c r="I288" s="135"/>
      <c r="J288" s="135"/>
      <c r="K288" s="135"/>
      <c r="L288" s="135"/>
      <c r="M288" s="135"/>
      <c r="N288" s="135"/>
      <c r="O288" s="135"/>
    </row>
    <row r="289" spans="1:15" ht="21.95" customHeight="1">
      <c r="A289" s="135"/>
      <c r="B289" s="135"/>
      <c r="C289" s="135"/>
      <c r="D289" s="135"/>
      <c r="E289" s="135"/>
      <c r="F289" s="135"/>
      <c r="G289" s="135"/>
      <c r="H289" s="135"/>
      <c r="I289" s="135"/>
      <c r="J289" s="135"/>
      <c r="K289" s="135"/>
      <c r="L289" s="135"/>
      <c r="M289" s="135"/>
      <c r="N289" s="135"/>
      <c r="O289" s="135"/>
    </row>
    <row r="290" spans="1:15" ht="21.95" customHeight="1">
      <c r="A290" s="135"/>
      <c r="B290" s="135"/>
      <c r="C290" s="135"/>
      <c r="D290" s="135"/>
      <c r="E290" s="135"/>
      <c r="F290" s="135"/>
      <c r="G290" s="135"/>
      <c r="H290" s="135"/>
      <c r="I290" s="135"/>
      <c r="J290" s="135"/>
      <c r="K290" s="135"/>
      <c r="L290" s="135"/>
      <c r="M290" s="135"/>
      <c r="N290" s="135"/>
      <c r="O290" s="135"/>
    </row>
    <row r="291" spans="1:15" ht="21.95" customHeight="1">
      <c r="A291" s="135"/>
      <c r="B291" s="135"/>
      <c r="C291" s="135"/>
      <c r="D291" s="135"/>
      <c r="E291" s="135"/>
      <c r="F291" s="135"/>
      <c r="G291" s="135"/>
      <c r="H291" s="135"/>
      <c r="I291" s="135"/>
      <c r="J291" s="135"/>
      <c r="K291" s="135"/>
      <c r="L291" s="135"/>
      <c r="M291" s="135"/>
      <c r="N291" s="135"/>
      <c r="O291" s="135"/>
    </row>
    <row r="292" spans="1:15" ht="21.95" customHeight="1">
      <c r="A292" s="135"/>
      <c r="B292" s="135"/>
      <c r="C292" s="135"/>
      <c r="D292" s="135"/>
      <c r="E292" s="135"/>
      <c r="F292" s="135"/>
      <c r="G292" s="135"/>
      <c r="H292" s="135"/>
      <c r="I292" s="135"/>
      <c r="J292" s="135"/>
      <c r="K292" s="135"/>
      <c r="L292" s="135"/>
      <c r="M292" s="135"/>
      <c r="N292" s="135"/>
      <c r="O292" s="135"/>
    </row>
    <row r="293" spans="1:15" ht="21.95" customHeight="1">
      <c r="A293" s="135"/>
      <c r="B293" s="135"/>
      <c r="C293" s="135"/>
      <c r="D293" s="135"/>
      <c r="E293" s="135"/>
      <c r="F293" s="135"/>
      <c r="G293" s="135"/>
      <c r="H293" s="135"/>
      <c r="I293" s="135"/>
      <c r="J293" s="135"/>
      <c r="K293" s="135"/>
      <c r="L293" s="135"/>
      <c r="M293" s="135"/>
      <c r="N293" s="135"/>
      <c r="O293" s="135"/>
    </row>
    <row r="294" spans="1:15" ht="21.95" customHeight="1">
      <c r="A294" s="135"/>
      <c r="B294" s="135"/>
      <c r="C294" s="135"/>
      <c r="D294" s="135"/>
      <c r="E294" s="135"/>
      <c r="F294" s="135"/>
      <c r="G294" s="135"/>
      <c r="H294" s="135"/>
      <c r="I294" s="135"/>
      <c r="J294" s="135"/>
      <c r="K294" s="135"/>
      <c r="L294" s="135"/>
      <c r="M294" s="135"/>
      <c r="N294" s="135"/>
      <c r="O294" s="135"/>
    </row>
    <row r="295" spans="1:15" ht="21.95" customHeight="1">
      <c r="A295" s="135"/>
      <c r="B295" s="135"/>
      <c r="C295" s="135"/>
      <c r="D295" s="135"/>
      <c r="E295" s="135"/>
      <c r="F295" s="135"/>
      <c r="G295" s="135"/>
      <c r="H295" s="135"/>
      <c r="I295" s="135"/>
      <c r="J295" s="135"/>
      <c r="K295" s="135"/>
      <c r="L295" s="135"/>
      <c r="M295" s="135"/>
      <c r="N295" s="135"/>
      <c r="O295" s="135"/>
    </row>
    <row r="296" spans="1:15" ht="21.95" customHeight="1">
      <c r="A296" s="135"/>
      <c r="B296" s="135"/>
      <c r="C296" s="135"/>
      <c r="D296" s="135"/>
      <c r="E296" s="135"/>
      <c r="F296" s="135"/>
      <c r="G296" s="135"/>
      <c r="H296" s="135"/>
      <c r="I296" s="135"/>
      <c r="J296" s="135"/>
      <c r="K296" s="135"/>
      <c r="L296" s="135"/>
      <c r="M296" s="135"/>
      <c r="N296" s="135"/>
      <c r="O296" s="135"/>
    </row>
    <row r="297" spans="1:15" ht="21.95" customHeight="1">
      <c r="A297" s="135"/>
      <c r="B297" s="135"/>
      <c r="C297" s="135"/>
      <c r="D297" s="135"/>
      <c r="E297" s="135"/>
      <c r="F297" s="135"/>
      <c r="G297" s="135"/>
      <c r="H297" s="135"/>
      <c r="I297" s="135"/>
      <c r="J297" s="135"/>
      <c r="K297" s="135"/>
      <c r="L297" s="135"/>
      <c r="M297" s="135"/>
      <c r="N297" s="135"/>
      <c r="O297" s="135"/>
    </row>
    <row r="298" spans="1:15" ht="21.95" customHeight="1">
      <c r="A298" s="135"/>
      <c r="B298" s="135"/>
      <c r="C298" s="135"/>
      <c r="D298" s="135"/>
      <c r="E298" s="135"/>
      <c r="F298" s="135"/>
      <c r="G298" s="135"/>
      <c r="H298" s="135"/>
      <c r="I298" s="135"/>
      <c r="J298" s="135"/>
      <c r="K298" s="135"/>
      <c r="L298" s="135"/>
      <c r="M298" s="135"/>
      <c r="N298" s="135"/>
      <c r="O298" s="135"/>
    </row>
    <row r="299" spans="1:15" ht="21.95" customHeight="1">
      <c r="A299" s="135"/>
      <c r="B299" s="135"/>
      <c r="C299" s="135"/>
      <c r="D299" s="135"/>
      <c r="E299" s="135"/>
      <c r="F299" s="135"/>
      <c r="G299" s="135"/>
      <c r="H299" s="135"/>
      <c r="I299" s="135"/>
      <c r="J299" s="135"/>
      <c r="K299" s="135"/>
      <c r="L299" s="135"/>
      <c r="M299" s="135"/>
      <c r="N299" s="135"/>
      <c r="O299" s="135"/>
    </row>
    <row r="300" spans="1:15" ht="21.95" customHeight="1">
      <c r="A300" s="135"/>
      <c r="B300" s="135"/>
      <c r="C300" s="135"/>
      <c r="D300" s="135"/>
      <c r="E300" s="135"/>
      <c r="F300" s="135"/>
      <c r="G300" s="135"/>
      <c r="H300" s="135"/>
      <c r="I300" s="135"/>
      <c r="J300" s="135"/>
      <c r="K300" s="135"/>
      <c r="L300" s="135"/>
      <c r="M300" s="135"/>
      <c r="N300" s="135"/>
      <c r="O300" s="135"/>
    </row>
    <row r="301" spans="1:15" ht="21.95" customHeight="1">
      <c r="A301" s="135"/>
      <c r="B301" s="135"/>
      <c r="C301" s="135"/>
      <c r="D301" s="135"/>
      <c r="E301" s="135"/>
      <c r="F301" s="135"/>
      <c r="G301" s="135"/>
      <c r="H301" s="135"/>
      <c r="I301" s="135"/>
      <c r="J301" s="135"/>
      <c r="K301" s="135"/>
      <c r="L301" s="135"/>
      <c r="M301" s="135"/>
      <c r="N301" s="135"/>
      <c r="O301" s="135"/>
    </row>
    <row r="302" spans="1:15" ht="21.95" customHeight="1">
      <c r="A302" s="135"/>
      <c r="B302" s="135"/>
      <c r="C302" s="135"/>
      <c r="D302" s="135"/>
      <c r="E302" s="135"/>
      <c r="F302" s="135"/>
      <c r="G302" s="135"/>
      <c r="H302" s="135"/>
      <c r="I302" s="135"/>
      <c r="J302" s="135"/>
      <c r="K302" s="135"/>
      <c r="L302" s="135"/>
      <c r="M302" s="135"/>
      <c r="N302" s="135"/>
      <c r="O302" s="135"/>
    </row>
    <row r="303" spans="1:15" ht="21.95" customHeight="1">
      <c r="A303" s="135"/>
      <c r="B303" s="135"/>
      <c r="C303" s="135"/>
      <c r="D303" s="135"/>
      <c r="E303" s="135"/>
      <c r="F303" s="135"/>
      <c r="G303" s="135"/>
      <c r="H303" s="135"/>
      <c r="I303" s="135"/>
      <c r="J303" s="135"/>
      <c r="K303" s="135"/>
      <c r="L303" s="135"/>
      <c r="M303" s="135"/>
      <c r="N303" s="135"/>
      <c r="O303" s="135"/>
    </row>
    <row r="304" spans="1:15" ht="21.95" customHeight="1">
      <c r="A304" s="135"/>
      <c r="B304" s="135"/>
      <c r="C304" s="135"/>
      <c r="D304" s="135"/>
      <c r="E304" s="135"/>
      <c r="F304" s="135"/>
      <c r="G304" s="135"/>
      <c r="H304" s="135"/>
      <c r="I304" s="135"/>
      <c r="J304" s="135"/>
      <c r="K304" s="135"/>
      <c r="L304" s="135"/>
      <c r="M304" s="135"/>
      <c r="N304" s="135"/>
      <c r="O304" s="135"/>
    </row>
    <row r="305" spans="1:15" ht="21.95" customHeight="1">
      <c r="A305" s="135"/>
      <c r="B305" s="135"/>
      <c r="C305" s="135"/>
      <c r="D305" s="135"/>
      <c r="E305" s="135"/>
      <c r="F305" s="135"/>
      <c r="G305" s="135"/>
      <c r="H305" s="135"/>
      <c r="I305" s="135"/>
      <c r="J305" s="135"/>
      <c r="K305" s="135"/>
      <c r="L305" s="135"/>
      <c r="M305" s="135"/>
      <c r="N305" s="135"/>
      <c r="O305" s="135"/>
    </row>
    <row r="306" spans="1:15" ht="21.95" customHeight="1">
      <c r="A306" s="135"/>
      <c r="B306" s="135"/>
      <c r="C306" s="135"/>
      <c r="D306" s="135"/>
      <c r="E306" s="135"/>
      <c r="F306" s="135"/>
      <c r="G306" s="135"/>
      <c r="H306" s="135"/>
      <c r="I306" s="135"/>
      <c r="J306" s="135"/>
      <c r="K306" s="135"/>
      <c r="L306" s="135"/>
      <c r="M306" s="135"/>
      <c r="N306" s="135"/>
      <c r="O306" s="135"/>
    </row>
    <row r="307" spans="1:15" ht="21.95" customHeight="1">
      <c r="A307" s="135"/>
      <c r="B307" s="135"/>
      <c r="C307" s="135"/>
      <c r="D307" s="135"/>
      <c r="E307" s="135"/>
      <c r="F307" s="135"/>
      <c r="G307" s="135"/>
      <c r="H307" s="135"/>
      <c r="I307" s="135"/>
      <c r="J307" s="135"/>
      <c r="K307" s="135"/>
      <c r="L307" s="135"/>
      <c r="M307" s="135"/>
      <c r="N307" s="135"/>
      <c r="O307" s="135"/>
    </row>
    <row r="308" spans="1:15" ht="21.95" customHeight="1">
      <c r="A308" s="135"/>
      <c r="B308" s="135"/>
      <c r="C308" s="135"/>
      <c r="D308" s="135"/>
      <c r="E308" s="135"/>
      <c r="F308" s="135"/>
      <c r="G308" s="135"/>
      <c r="H308" s="135"/>
      <c r="I308" s="135"/>
      <c r="J308" s="135"/>
      <c r="K308" s="135"/>
      <c r="L308" s="135"/>
      <c r="M308" s="135"/>
      <c r="N308" s="135"/>
      <c r="O308" s="135"/>
    </row>
    <row r="309" spans="1:15" ht="21.95" customHeight="1">
      <c r="A309" s="135"/>
      <c r="B309" s="135"/>
      <c r="C309" s="135"/>
      <c r="D309" s="135"/>
      <c r="E309" s="135"/>
      <c r="F309" s="135"/>
      <c r="G309" s="135"/>
      <c r="H309" s="135"/>
      <c r="I309" s="135"/>
      <c r="J309" s="135"/>
      <c r="K309" s="135"/>
      <c r="L309" s="135"/>
      <c r="M309" s="135"/>
      <c r="N309" s="135"/>
      <c r="O309" s="135"/>
    </row>
    <row r="310" spans="1:15" ht="21.95" customHeight="1">
      <c r="A310" s="135"/>
      <c r="B310" s="135"/>
      <c r="C310" s="135"/>
      <c r="D310" s="135"/>
      <c r="E310" s="135"/>
      <c r="F310" s="135"/>
      <c r="G310" s="135"/>
      <c r="H310" s="135"/>
      <c r="I310" s="135"/>
      <c r="J310" s="135"/>
      <c r="K310" s="135"/>
      <c r="L310" s="135"/>
      <c r="M310" s="135"/>
      <c r="N310" s="135"/>
      <c r="O310" s="135"/>
    </row>
    <row r="311" spans="1:15" ht="21.95" customHeight="1">
      <c r="A311" s="135"/>
      <c r="B311" s="135"/>
      <c r="C311" s="135"/>
      <c r="D311" s="135"/>
      <c r="E311" s="135"/>
      <c r="F311" s="135"/>
      <c r="G311" s="135"/>
      <c r="H311" s="135"/>
      <c r="I311" s="135"/>
      <c r="J311" s="135"/>
      <c r="K311" s="135"/>
      <c r="L311" s="135"/>
      <c r="M311" s="135"/>
      <c r="N311" s="135"/>
      <c r="O311" s="135"/>
    </row>
    <row r="312" spans="1:15" ht="21.95" customHeight="1">
      <c r="A312" s="135"/>
      <c r="B312" s="135"/>
      <c r="C312" s="135"/>
      <c r="D312" s="135"/>
      <c r="E312" s="135"/>
      <c r="F312" s="135"/>
      <c r="G312" s="135"/>
      <c r="H312" s="135"/>
      <c r="I312" s="135"/>
      <c r="J312" s="135"/>
      <c r="K312" s="135"/>
      <c r="L312" s="135"/>
      <c r="M312" s="135"/>
      <c r="N312" s="135"/>
      <c r="O312" s="135"/>
    </row>
    <row r="313" spans="1:15" ht="21.95" customHeight="1">
      <c r="A313" s="135"/>
      <c r="B313" s="135"/>
      <c r="C313" s="135"/>
      <c r="D313" s="135"/>
      <c r="E313" s="135"/>
      <c r="F313" s="135"/>
      <c r="G313" s="135"/>
      <c r="H313" s="135"/>
      <c r="I313" s="135"/>
      <c r="J313" s="135"/>
      <c r="K313" s="135"/>
      <c r="L313" s="135"/>
      <c r="M313" s="135"/>
      <c r="N313" s="135"/>
      <c r="O313" s="135"/>
    </row>
    <row r="314" spans="1:15" ht="21.95" customHeight="1">
      <c r="A314" s="135"/>
      <c r="B314" s="135"/>
      <c r="C314" s="135"/>
      <c r="D314" s="135"/>
      <c r="E314" s="135"/>
      <c r="F314" s="135"/>
      <c r="G314" s="135"/>
      <c r="H314" s="135"/>
      <c r="I314" s="135"/>
      <c r="J314" s="135"/>
      <c r="K314" s="135"/>
      <c r="L314" s="135"/>
      <c r="M314" s="135"/>
      <c r="N314" s="135"/>
      <c r="O314" s="135"/>
    </row>
    <row r="315" spans="1:15" ht="21.95" customHeight="1">
      <c r="A315" s="135"/>
      <c r="B315" s="135"/>
      <c r="C315" s="135"/>
      <c r="D315" s="135"/>
      <c r="E315" s="135"/>
      <c r="F315" s="135"/>
      <c r="G315" s="135"/>
      <c r="H315" s="135"/>
      <c r="I315" s="135"/>
      <c r="J315" s="135"/>
      <c r="K315" s="135"/>
      <c r="L315" s="135"/>
      <c r="M315" s="135"/>
      <c r="N315" s="135"/>
      <c r="O315" s="135"/>
    </row>
    <row r="316" spans="1:15" ht="21.95" customHeight="1">
      <c r="A316" s="135"/>
      <c r="B316" s="135"/>
      <c r="C316" s="135"/>
      <c r="D316" s="135"/>
      <c r="E316" s="135"/>
      <c r="F316" s="135"/>
      <c r="G316" s="135"/>
      <c r="H316" s="135"/>
      <c r="I316" s="135"/>
      <c r="J316" s="135"/>
      <c r="K316" s="135"/>
      <c r="L316" s="135"/>
      <c r="M316" s="135"/>
      <c r="N316" s="135"/>
      <c r="O316" s="135"/>
    </row>
    <row r="317" spans="1:15" ht="21.95" customHeight="1">
      <c r="A317" s="135"/>
      <c r="B317" s="135"/>
      <c r="C317" s="135"/>
      <c r="D317" s="135"/>
      <c r="E317" s="135"/>
      <c r="F317" s="135"/>
      <c r="G317" s="135"/>
      <c r="H317" s="135"/>
      <c r="I317" s="135"/>
      <c r="J317" s="135"/>
      <c r="K317" s="135"/>
      <c r="L317" s="135"/>
      <c r="M317" s="135"/>
      <c r="N317" s="135"/>
      <c r="O317" s="135"/>
    </row>
    <row r="318" spans="1:15" ht="21.95" customHeight="1">
      <c r="A318" s="135"/>
      <c r="B318" s="135"/>
      <c r="C318" s="135"/>
      <c r="D318" s="135"/>
      <c r="E318" s="135"/>
      <c r="F318" s="135"/>
      <c r="G318" s="135"/>
      <c r="H318" s="135"/>
      <c r="I318" s="135"/>
      <c r="J318" s="135"/>
      <c r="K318" s="135"/>
      <c r="L318" s="135"/>
      <c r="M318" s="135"/>
      <c r="N318" s="135"/>
      <c r="O318" s="135"/>
    </row>
    <row r="319" spans="1:15" ht="21.95" customHeight="1">
      <c r="A319" s="135"/>
      <c r="B319" s="135"/>
      <c r="C319" s="135"/>
      <c r="D319" s="135"/>
      <c r="E319" s="135"/>
      <c r="F319" s="135"/>
      <c r="G319" s="135"/>
      <c r="H319" s="135"/>
      <c r="I319" s="135"/>
      <c r="J319" s="135"/>
      <c r="K319" s="135"/>
      <c r="L319" s="135"/>
      <c r="M319" s="135"/>
      <c r="N319" s="135"/>
      <c r="O319" s="135"/>
    </row>
    <row r="320" spans="1:15" ht="21.95" customHeight="1">
      <c r="A320" s="135"/>
      <c r="B320" s="135"/>
      <c r="C320" s="135"/>
      <c r="D320" s="135"/>
      <c r="E320" s="135"/>
      <c r="F320" s="135"/>
      <c r="G320" s="135"/>
      <c r="H320" s="135"/>
      <c r="I320" s="135"/>
      <c r="J320" s="135"/>
      <c r="K320" s="135"/>
      <c r="L320" s="135"/>
      <c r="M320" s="135"/>
      <c r="N320" s="135"/>
      <c r="O320" s="135"/>
    </row>
    <row r="321" spans="1:15" ht="21.95" customHeight="1">
      <c r="A321" s="135"/>
      <c r="B321" s="135"/>
      <c r="C321" s="135"/>
      <c r="D321" s="135"/>
      <c r="E321" s="135"/>
      <c r="F321" s="135"/>
      <c r="G321" s="135"/>
      <c r="H321" s="135"/>
      <c r="I321" s="135"/>
      <c r="J321" s="135"/>
      <c r="K321" s="135"/>
      <c r="L321" s="135"/>
      <c r="M321" s="135"/>
      <c r="N321" s="135"/>
      <c r="O321" s="135"/>
    </row>
    <row r="322" spans="1:15" ht="21.95" customHeight="1">
      <c r="A322" s="135"/>
      <c r="B322" s="135"/>
      <c r="C322" s="135"/>
      <c r="D322" s="135"/>
      <c r="E322" s="135"/>
      <c r="F322" s="135"/>
      <c r="G322" s="135"/>
      <c r="H322" s="135"/>
      <c r="I322" s="135"/>
      <c r="J322" s="135"/>
      <c r="K322" s="135"/>
      <c r="L322" s="135"/>
      <c r="M322" s="135"/>
      <c r="N322" s="135"/>
      <c r="O322" s="135"/>
    </row>
    <row r="323" spans="1:15" ht="21.95" customHeight="1">
      <c r="A323" s="135"/>
      <c r="B323" s="135"/>
      <c r="C323" s="135"/>
      <c r="D323" s="135"/>
      <c r="E323" s="135"/>
      <c r="F323" s="135"/>
      <c r="G323" s="135"/>
      <c r="H323" s="135"/>
      <c r="I323" s="135"/>
      <c r="J323" s="135"/>
      <c r="K323" s="135"/>
      <c r="L323" s="135"/>
      <c r="M323" s="135"/>
      <c r="N323" s="135"/>
      <c r="O323" s="135"/>
    </row>
    <row r="324" spans="1:15" ht="21.95" customHeight="1">
      <c r="A324" s="135"/>
      <c r="B324" s="135"/>
      <c r="C324" s="135"/>
      <c r="D324" s="135"/>
      <c r="E324" s="135"/>
      <c r="F324" s="135"/>
      <c r="G324" s="135"/>
      <c r="H324" s="135"/>
      <c r="I324" s="135"/>
      <c r="J324" s="135"/>
      <c r="K324" s="135"/>
      <c r="L324" s="135"/>
      <c r="M324" s="135"/>
      <c r="N324" s="135"/>
      <c r="O324" s="135"/>
    </row>
    <row r="325" spans="1:15" ht="21.95" customHeight="1">
      <c r="A325" s="135"/>
      <c r="B325" s="135"/>
      <c r="C325" s="135"/>
      <c r="D325" s="135"/>
      <c r="E325" s="135"/>
      <c r="F325" s="135"/>
      <c r="G325" s="135"/>
      <c r="H325" s="135"/>
      <c r="I325" s="135"/>
      <c r="J325" s="135"/>
      <c r="K325" s="135"/>
      <c r="L325" s="135"/>
      <c r="M325" s="135"/>
      <c r="N325" s="135"/>
      <c r="O325" s="135"/>
    </row>
    <row r="326" spans="1:15" ht="21.95" customHeight="1">
      <c r="A326" s="135"/>
      <c r="B326" s="135"/>
      <c r="C326" s="135"/>
      <c r="D326" s="135"/>
      <c r="E326" s="135"/>
      <c r="F326" s="135"/>
      <c r="G326" s="135"/>
      <c r="H326" s="135"/>
      <c r="I326" s="135"/>
      <c r="J326" s="135"/>
      <c r="K326" s="135"/>
      <c r="L326" s="135"/>
      <c r="M326" s="135"/>
      <c r="N326" s="135"/>
      <c r="O326" s="135"/>
    </row>
    <row r="327" spans="1:15" ht="21.95" customHeight="1">
      <c r="A327" s="135"/>
      <c r="B327" s="135"/>
      <c r="C327" s="135"/>
      <c r="D327" s="135"/>
      <c r="E327" s="135"/>
      <c r="F327" s="135"/>
      <c r="G327" s="135"/>
      <c r="H327" s="135"/>
      <c r="I327" s="135"/>
      <c r="J327" s="135"/>
      <c r="K327" s="135"/>
      <c r="L327" s="135"/>
      <c r="M327" s="135"/>
      <c r="N327" s="135"/>
      <c r="O327" s="135"/>
    </row>
    <row r="328" spans="1:15" ht="21.95" customHeight="1">
      <c r="A328" s="135"/>
      <c r="B328" s="135"/>
      <c r="C328" s="135"/>
      <c r="D328" s="135"/>
      <c r="E328" s="135"/>
      <c r="F328" s="135"/>
      <c r="G328" s="135"/>
      <c r="H328" s="135"/>
      <c r="I328" s="135"/>
      <c r="J328" s="135"/>
      <c r="K328" s="135"/>
      <c r="L328" s="135"/>
      <c r="M328" s="135"/>
      <c r="N328" s="135"/>
      <c r="O328" s="135"/>
    </row>
    <row r="329" spans="1:15" ht="21.95" customHeight="1">
      <c r="A329" s="135"/>
      <c r="B329" s="135"/>
      <c r="C329" s="135"/>
      <c r="D329" s="135"/>
      <c r="E329" s="135"/>
      <c r="F329" s="135"/>
      <c r="G329" s="135"/>
      <c r="H329" s="135"/>
      <c r="I329" s="135"/>
      <c r="J329" s="135"/>
      <c r="K329" s="135"/>
      <c r="L329" s="135"/>
      <c r="M329" s="135"/>
      <c r="N329" s="135"/>
      <c r="O329" s="135"/>
    </row>
    <row r="330" spans="1:15" ht="21.95" customHeight="1">
      <c r="A330" s="135"/>
      <c r="B330" s="135"/>
      <c r="C330" s="135"/>
      <c r="D330" s="135"/>
      <c r="E330" s="135"/>
      <c r="F330" s="135"/>
      <c r="G330" s="135"/>
      <c r="H330" s="135"/>
      <c r="I330" s="135"/>
      <c r="J330" s="135"/>
      <c r="K330" s="135"/>
      <c r="L330" s="135"/>
      <c r="M330" s="135"/>
      <c r="N330" s="135"/>
      <c r="O330" s="135"/>
    </row>
    <row r="331" spans="1:15" ht="21.95" customHeight="1">
      <c r="A331" s="135"/>
      <c r="B331" s="135"/>
      <c r="C331" s="135"/>
      <c r="D331" s="135"/>
      <c r="E331" s="135"/>
      <c r="F331" s="135"/>
      <c r="G331" s="135"/>
      <c r="H331" s="135"/>
      <c r="I331" s="135"/>
      <c r="J331" s="135"/>
      <c r="K331" s="135"/>
      <c r="L331" s="135"/>
      <c r="M331" s="135"/>
      <c r="N331" s="135"/>
      <c r="O331" s="135"/>
    </row>
    <row r="332" spans="1:15" ht="21.95" customHeight="1">
      <c r="A332" s="135"/>
      <c r="B332" s="135"/>
      <c r="C332" s="135"/>
      <c r="D332" s="135"/>
      <c r="E332" s="135"/>
      <c r="F332" s="135"/>
      <c r="G332" s="135"/>
      <c r="H332" s="135"/>
      <c r="I332" s="135"/>
      <c r="J332" s="135"/>
      <c r="K332" s="135"/>
      <c r="L332" s="135"/>
      <c r="M332" s="135"/>
      <c r="N332" s="135"/>
      <c r="O332" s="135"/>
    </row>
    <row r="333" spans="1:15" ht="21.95" customHeight="1">
      <c r="A333" s="135"/>
      <c r="B333" s="135"/>
      <c r="C333" s="135"/>
      <c r="D333" s="135"/>
      <c r="E333" s="135"/>
      <c r="F333" s="135"/>
      <c r="G333" s="135"/>
      <c r="H333" s="135"/>
      <c r="I333" s="135"/>
      <c r="J333" s="135"/>
      <c r="K333" s="135"/>
      <c r="L333" s="135"/>
      <c r="M333" s="135"/>
      <c r="N333" s="135"/>
      <c r="O333" s="135"/>
    </row>
    <row r="334" spans="1:15" ht="21.95" customHeight="1">
      <c r="A334" s="135"/>
      <c r="B334" s="135"/>
      <c r="C334" s="135"/>
      <c r="D334" s="135"/>
      <c r="E334" s="135"/>
      <c r="F334" s="135"/>
      <c r="G334" s="135"/>
      <c r="H334" s="135"/>
      <c r="I334" s="135"/>
      <c r="J334" s="135"/>
      <c r="K334" s="135"/>
      <c r="L334" s="135"/>
      <c r="M334" s="135"/>
      <c r="N334" s="135"/>
      <c r="O334" s="135"/>
    </row>
    <row r="335" spans="1:15" ht="21.95" customHeight="1">
      <c r="A335" s="135"/>
      <c r="B335" s="135"/>
      <c r="C335" s="135"/>
      <c r="D335" s="135"/>
      <c r="E335" s="135"/>
      <c r="F335" s="135"/>
      <c r="G335" s="135"/>
      <c r="H335" s="135"/>
      <c r="I335" s="135"/>
      <c r="J335" s="135"/>
      <c r="K335" s="135"/>
      <c r="L335" s="135"/>
      <c r="M335" s="135"/>
      <c r="N335" s="135"/>
      <c r="O335" s="135"/>
    </row>
    <row r="336" spans="1:15" ht="21.95" customHeight="1">
      <c r="A336" s="135"/>
      <c r="B336" s="135"/>
      <c r="C336" s="135"/>
      <c r="D336" s="135"/>
      <c r="E336" s="135"/>
      <c r="F336" s="135"/>
      <c r="G336" s="135"/>
      <c r="H336" s="135"/>
      <c r="I336" s="135"/>
      <c r="J336" s="135"/>
      <c r="K336" s="135"/>
      <c r="L336" s="135"/>
      <c r="M336" s="135"/>
      <c r="N336" s="135"/>
      <c r="O336" s="135"/>
    </row>
    <row r="337" spans="1:15" ht="21.95" customHeight="1">
      <c r="A337" s="135"/>
      <c r="B337" s="135"/>
      <c r="C337" s="135"/>
      <c r="D337" s="135"/>
      <c r="E337" s="135"/>
      <c r="F337" s="135"/>
      <c r="G337" s="135"/>
      <c r="H337" s="135"/>
      <c r="I337" s="135"/>
      <c r="J337" s="135"/>
      <c r="K337" s="135"/>
      <c r="L337" s="135"/>
      <c r="M337" s="135"/>
      <c r="N337" s="135"/>
      <c r="O337" s="135"/>
    </row>
    <row r="338" spans="1:15" ht="21.95" customHeight="1">
      <c r="A338" s="135"/>
      <c r="B338" s="135"/>
      <c r="C338" s="135"/>
      <c r="D338" s="135"/>
      <c r="E338" s="135"/>
      <c r="F338" s="135"/>
      <c r="G338" s="135"/>
      <c r="H338" s="135"/>
      <c r="I338" s="135"/>
      <c r="J338" s="135"/>
      <c r="K338" s="135"/>
      <c r="L338" s="135"/>
      <c r="M338" s="135"/>
      <c r="N338" s="135"/>
      <c r="O338" s="135"/>
    </row>
    <row r="339" spans="1:15" ht="21.95" customHeight="1">
      <c r="A339" s="135"/>
      <c r="B339" s="135"/>
      <c r="C339" s="135"/>
      <c r="D339" s="135"/>
      <c r="E339" s="135"/>
      <c r="F339" s="135"/>
      <c r="G339" s="135"/>
      <c r="H339" s="135"/>
      <c r="I339" s="135"/>
      <c r="J339" s="135"/>
      <c r="K339" s="135"/>
      <c r="L339" s="135"/>
      <c r="M339" s="135"/>
      <c r="N339" s="135"/>
      <c r="O339" s="135"/>
    </row>
    <row r="340" spans="1:15" ht="21.95" customHeight="1">
      <c r="A340" s="135"/>
      <c r="B340" s="135"/>
      <c r="C340" s="135"/>
      <c r="D340" s="135"/>
      <c r="E340" s="135"/>
      <c r="F340" s="135"/>
      <c r="G340" s="135"/>
      <c r="H340" s="135"/>
      <c r="I340" s="135"/>
      <c r="J340" s="135"/>
      <c r="K340" s="135"/>
      <c r="L340" s="135"/>
      <c r="M340" s="135"/>
      <c r="N340" s="135"/>
      <c r="O340" s="135"/>
    </row>
    <row r="341" spans="1:15" ht="21.95" customHeight="1">
      <c r="A341" s="135"/>
      <c r="B341" s="135"/>
      <c r="C341" s="135"/>
      <c r="D341" s="135"/>
      <c r="E341" s="135"/>
      <c r="F341" s="135"/>
      <c r="G341" s="135"/>
      <c r="H341" s="135"/>
      <c r="I341" s="135"/>
      <c r="J341" s="135"/>
      <c r="K341" s="135"/>
      <c r="L341" s="135"/>
      <c r="M341" s="135"/>
      <c r="N341" s="135"/>
      <c r="O341" s="135"/>
    </row>
    <row r="342" spans="1:15" ht="21.95" customHeight="1">
      <c r="A342" s="135"/>
      <c r="B342" s="135"/>
      <c r="C342" s="135"/>
      <c r="D342" s="135"/>
      <c r="E342" s="135"/>
      <c r="F342" s="135"/>
      <c r="G342" s="135"/>
      <c r="H342" s="135"/>
      <c r="I342" s="135"/>
      <c r="J342" s="135"/>
      <c r="K342" s="135"/>
      <c r="L342" s="135"/>
      <c r="M342" s="135"/>
      <c r="N342" s="135"/>
      <c r="O342" s="135"/>
    </row>
    <row r="343" spans="1:15" ht="21.95" customHeight="1">
      <c r="A343" s="135"/>
      <c r="B343" s="135"/>
      <c r="C343" s="135"/>
      <c r="D343" s="135"/>
      <c r="E343" s="135"/>
      <c r="F343" s="135"/>
      <c r="G343" s="135"/>
      <c r="H343" s="135"/>
      <c r="I343" s="135"/>
      <c r="J343" s="135"/>
      <c r="K343" s="135"/>
      <c r="L343" s="135"/>
      <c r="M343" s="135"/>
      <c r="N343" s="135"/>
      <c r="O343" s="135"/>
    </row>
    <row r="344" spans="1:15" ht="21.95" customHeight="1">
      <c r="A344" s="135"/>
      <c r="B344" s="135"/>
      <c r="C344" s="135"/>
      <c r="D344" s="135"/>
      <c r="E344" s="135"/>
      <c r="F344" s="135"/>
      <c r="G344" s="135"/>
      <c r="H344" s="135"/>
      <c r="I344" s="135"/>
      <c r="J344" s="135"/>
      <c r="K344" s="135"/>
      <c r="L344" s="135"/>
      <c r="M344" s="135"/>
      <c r="N344" s="135"/>
      <c r="O344" s="135"/>
    </row>
    <row r="345" spans="1:15" ht="21.95" customHeight="1">
      <c r="A345" s="135"/>
      <c r="B345" s="135"/>
      <c r="C345" s="135"/>
      <c r="D345" s="135"/>
      <c r="E345" s="135"/>
      <c r="F345" s="135"/>
      <c r="G345" s="135"/>
      <c r="H345" s="135"/>
      <c r="I345" s="135"/>
      <c r="J345" s="135"/>
      <c r="K345" s="135"/>
      <c r="L345" s="135"/>
      <c r="M345" s="135"/>
      <c r="N345" s="135"/>
      <c r="O345" s="135"/>
    </row>
    <row r="346" spans="1:15" ht="21.95" customHeight="1">
      <c r="A346" s="135"/>
      <c r="B346" s="135"/>
      <c r="C346" s="135"/>
      <c r="D346" s="135"/>
      <c r="E346" s="135"/>
      <c r="F346" s="135"/>
      <c r="G346" s="135"/>
      <c r="H346" s="135"/>
      <c r="I346" s="135"/>
      <c r="J346" s="135"/>
      <c r="K346" s="135"/>
      <c r="L346" s="135"/>
      <c r="M346" s="135"/>
      <c r="N346" s="135"/>
      <c r="O346" s="135"/>
    </row>
    <row r="347" spans="1:15" ht="21.95" customHeight="1">
      <c r="A347" s="135"/>
      <c r="B347" s="135"/>
      <c r="C347" s="135"/>
      <c r="D347" s="135"/>
      <c r="E347" s="135"/>
      <c r="F347" s="135"/>
      <c r="G347" s="135"/>
      <c r="H347" s="135"/>
      <c r="I347" s="135"/>
      <c r="J347" s="135"/>
      <c r="K347" s="135"/>
      <c r="L347" s="135"/>
      <c r="M347" s="135"/>
      <c r="N347" s="135"/>
      <c r="O347" s="135"/>
    </row>
    <row r="348" spans="1:15" ht="21.95" customHeight="1">
      <c r="A348" s="135"/>
      <c r="B348" s="135"/>
      <c r="C348" s="135"/>
      <c r="D348" s="135"/>
      <c r="E348" s="135"/>
      <c r="F348" s="135"/>
      <c r="G348" s="135"/>
      <c r="H348" s="135"/>
      <c r="I348" s="135"/>
      <c r="J348" s="135"/>
      <c r="K348" s="135"/>
      <c r="L348" s="135"/>
      <c r="M348" s="135"/>
      <c r="N348" s="135"/>
      <c r="O348" s="135"/>
    </row>
    <row r="349" spans="1:15" ht="21.95" customHeight="1">
      <c r="A349" s="135"/>
      <c r="B349" s="135"/>
      <c r="C349" s="135"/>
      <c r="D349" s="135"/>
      <c r="E349" s="135"/>
      <c r="F349" s="135"/>
      <c r="G349" s="135"/>
      <c r="H349" s="135"/>
      <c r="I349" s="135"/>
      <c r="J349" s="135"/>
      <c r="K349" s="135"/>
      <c r="L349" s="135"/>
      <c r="M349" s="135"/>
      <c r="N349" s="135"/>
      <c r="O349" s="135"/>
    </row>
    <row r="350" spans="1:15" ht="21.95" customHeight="1">
      <c r="A350" s="135"/>
      <c r="B350" s="135"/>
      <c r="C350" s="135"/>
      <c r="D350" s="135"/>
      <c r="E350" s="135"/>
      <c r="F350" s="135"/>
      <c r="G350" s="135"/>
      <c r="H350" s="135"/>
      <c r="I350" s="135"/>
      <c r="J350" s="135"/>
      <c r="K350" s="135"/>
      <c r="L350" s="135"/>
      <c r="M350" s="135"/>
      <c r="N350" s="135"/>
      <c r="O350" s="135"/>
    </row>
    <row r="351" spans="1:15" ht="21.95" customHeight="1">
      <c r="A351" s="135"/>
      <c r="B351" s="135"/>
      <c r="C351" s="135"/>
      <c r="D351" s="135"/>
      <c r="E351" s="135"/>
      <c r="F351" s="135"/>
      <c r="G351" s="135"/>
      <c r="H351" s="135"/>
      <c r="I351" s="135"/>
      <c r="J351" s="135"/>
      <c r="K351" s="135"/>
      <c r="L351" s="135"/>
      <c r="M351" s="135"/>
      <c r="N351" s="135"/>
      <c r="O351" s="135"/>
    </row>
    <row r="352" spans="1:15" ht="21.95" customHeight="1">
      <c r="A352" s="135"/>
      <c r="B352" s="135"/>
      <c r="C352" s="135"/>
      <c r="D352" s="135"/>
      <c r="E352" s="135"/>
      <c r="F352" s="135"/>
      <c r="G352" s="135"/>
      <c r="H352" s="135"/>
      <c r="I352" s="135"/>
      <c r="J352" s="135"/>
      <c r="K352" s="135"/>
      <c r="L352" s="135"/>
      <c r="M352" s="135"/>
      <c r="N352" s="135"/>
      <c r="O352" s="135"/>
    </row>
    <row r="353" spans="1:15" ht="21.95" customHeight="1">
      <c r="A353" s="135"/>
      <c r="B353" s="135"/>
      <c r="C353" s="135"/>
      <c r="D353" s="135"/>
      <c r="E353" s="135"/>
      <c r="F353" s="135"/>
      <c r="G353" s="135"/>
      <c r="H353" s="135"/>
      <c r="I353" s="135"/>
      <c r="J353" s="135"/>
      <c r="K353" s="135"/>
      <c r="L353" s="135"/>
      <c r="M353" s="135"/>
      <c r="N353" s="135"/>
      <c r="O353" s="135"/>
    </row>
    <row r="354" spans="1:15" ht="21.95" customHeight="1">
      <c r="A354" s="135"/>
      <c r="B354" s="135"/>
      <c r="C354" s="135"/>
      <c r="D354" s="135"/>
      <c r="E354" s="135"/>
      <c r="F354" s="135"/>
      <c r="G354" s="135"/>
      <c r="H354" s="135"/>
      <c r="I354" s="135"/>
      <c r="J354" s="135"/>
      <c r="K354" s="135"/>
      <c r="L354" s="135"/>
      <c r="M354" s="135"/>
      <c r="N354" s="135"/>
      <c r="O354" s="135"/>
    </row>
    <row r="355" spans="1:15" ht="21.95" customHeight="1">
      <c r="A355" s="135"/>
      <c r="B355" s="135"/>
      <c r="C355" s="135"/>
      <c r="D355" s="135"/>
      <c r="E355" s="135"/>
      <c r="F355" s="135"/>
      <c r="G355" s="135"/>
      <c r="H355" s="135"/>
      <c r="I355" s="135"/>
      <c r="J355" s="135"/>
      <c r="K355" s="135"/>
      <c r="L355" s="135"/>
      <c r="M355" s="135"/>
      <c r="N355" s="135"/>
      <c r="O355" s="135"/>
    </row>
    <row r="356" spans="1:15" ht="21.95" customHeight="1">
      <c r="A356" s="135"/>
      <c r="B356" s="135"/>
      <c r="C356" s="135"/>
      <c r="D356" s="135"/>
      <c r="E356" s="135"/>
      <c r="F356" s="135"/>
      <c r="G356" s="135"/>
      <c r="H356" s="135"/>
      <c r="I356" s="135"/>
      <c r="J356" s="135"/>
      <c r="K356" s="135"/>
      <c r="L356" s="135"/>
      <c r="M356" s="135"/>
      <c r="N356" s="135"/>
      <c r="O356" s="135"/>
    </row>
    <row r="357" spans="1:15" ht="21.95" customHeight="1">
      <c r="A357" s="135"/>
      <c r="B357" s="135"/>
      <c r="C357" s="135"/>
      <c r="D357" s="135"/>
      <c r="E357" s="135"/>
      <c r="F357" s="135"/>
      <c r="G357" s="135"/>
      <c r="H357" s="135"/>
      <c r="I357" s="135"/>
      <c r="J357" s="135"/>
      <c r="K357" s="135"/>
      <c r="L357" s="135"/>
      <c r="M357" s="135"/>
      <c r="N357" s="135"/>
      <c r="O357" s="135"/>
    </row>
    <row r="358" spans="1:15" ht="21.95" customHeight="1">
      <c r="A358" s="135"/>
      <c r="B358" s="135"/>
      <c r="C358" s="135"/>
      <c r="D358" s="135"/>
      <c r="E358" s="135"/>
      <c r="F358" s="135"/>
      <c r="G358" s="135"/>
      <c r="H358" s="135"/>
      <c r="I358" s="135"/>
      <c r="J358" s="135"/>
      <c r="K358" s="135"/>
      <c r="L358" s="135"/>
      <c r="M358" s="135"/>
      <c r="N358" s="135"/>
      <c r="O358" s="135"/>
    </row>
    <row r="359" spans="1:15" ht="21.95" customHeight="1">
      <c r="A359" s="135"/>
      <c r="B359" s="135"/>
      <c r="C359" s="135"/>
      <c r="D359" s="135"/>
      <c r="E359" s="135"/>
      <c r="F359" s="135"/>
      <c r="G359" s="135"/>
      <c r="H359" s="135"/>
      <c r="I359" s="135"/>
      <c r="J359" s="135"/>
      <c r="K359" s="135"/>
      <c r="L359" s="135"/>
      <c r="M359" s="135"/>
      <c r="N359" s="135"/>
      <c r="O359" s="135"/>
    </row>
    <row r="360" spans="1:15" ht="21.95" customHeight="1">
      <c r="A360" s="135"/>
      <c r="B360" s="135"/>
      <c r="C360" s="135"/>
      <c r="D360" s="135"/>
      <c r="E360" s="135"/>
      <c r="F360" s="135"/>
      <c r="G360" s="135"/>
      <c r="H360" s="135"/>
      <c r="I360" s="135"/>
      <c r="J360" s="135"/>
      <c r="K360" s="135"/>
      <c r="L360" s="135"/>
      <c r="M360" s="135"/>
      <c r="N360" s="135"/>
      <c r="O360" s="135"/>
    </row>
    <row r="361" spans="1:15" ht="21.95" customHeight="1">
      <c r="A361" s="135"/>
      <c r="B361" s="135"/>
      <c r="C361" s="135"/>
      <c r="D361" s="135"/>
      <c r="E361" s="135"/>
      <c r="F361" s="135"/>
      <c r="G361" s="135"/>
      <c r="H361" s="135"/>
      <c r="I361" s="135"/>
      <c r="J361" s="135"/>
      <c r="K361" s="135"/>
      <c r="L361" s="135"/>
      <c r="M361" s="135"/>
      <c r="N361" s="135"/>
      <c r="O361" s="135"/>
    </row>
    <row r="362" spans="1:15" ht="21.95" customHeight="1">
      <c r="A362" s="135"/>
      <c r="B362" s="135"/>
      <c r="C362" s="135"/>
      <c r="D362" s="135"/>
      <c r="E362" s="135"/>
      <c r="F362" s="135"/>
      <c r="G362" s="135"/>
      <c r="H362" s="135"/>
      <c r="I362" s="135"/>
      <c r="J362" s="135"/>
      <c r="K362" s="135"/>
      <c r="L362" s="135"/>
      <c r="M362" s="135"/>
      <c r="N362" s="135"/>
      <c r="O362" s="135"/>
    </row>
    <row r="363" spans="1:15" ht="21.95" customHeight="1">
      <c r="A363" s="135"/>
      <c r="B363" s="135"/>
      <c r="C363" s="135"/>
      <c r="D363" s="135"/>
      <c r="E363" s="135"/>
      <c r="F363" s="135"/>
      <c r="G363" s="135"/>
      <c r="H363" s="135"/>
      <c r="I363" s="135"/>
      <c r="J363" s="135"/>
      <c r="K363" s="135"/>
      <c r="L363" s="135"/>
      <c r="M363" s="135"/>
      <c r="N363" s="135"/>
      <c r="O363" s="135"/>
    </row>
    <row r="364" spans="1:15" ht="21.95" customHeight="1">
      <c r="A364" s="135"/>
      <c r="B364" s="135"/>
      <c r="C364" s="135"/>
      <c r="D364" s="135"/>
      <c r="E364" s="135"/>
      <c r="F364" s="135"/>
      <c r="G364" s="135"/>
      <c r="H364" s="135"/>
      <c r="I364" s="135"/>
      <c r="J364" s="135"/>
      <c r="K364" s="135"/>
      <c r="L364" s="135"/>
      <c r="M364" s="135"/>
      <c r="N364" s="135"/>
      <c r="O364" s="135"/>
    </row>
    <row r="365" spans="1:15" ht="21.95" customHeight="1">
      <c r="A365" s="135"/>
      <c r="B365" s="135"/>
      <c r="C365" s="135"/>
      <c r="D365" s="135"/>
      <c r="E365" s="135"/>
      <c r="F365" s="135"/>
      <c r="G365" s="135"/>
      <c r="H365" s="135"/>
      <c r="I365" s="135"/>
      <c r="J365" s="135"/>
      <c r="K365" s="135"/>
      <c r="L365" s="135"/>
      <c r="M365" s="135"/>
      <c r="N365" s="135"/>
      <c r="O365" s="135"/>
    </row>
    <row r="366" spans="1:15" ht="21.95" customHeight="1">
      <c r="A366" s="135"/>
      <c r="B366" s="135"/>
      <c r="C366" s="135"/>
      <c r="D366" s="135"/>
      <c r="E366" s="135"/>
      <c r="F366" s="135"/>
      <c r="G366" s="135"/>
      <c r="H366" s="135"/>
      <c r="I366" s="135"/>
      <c r="J366" s="135"/>
      <c r="K366" s="135"/>
      <c r="L366" s="135"/>
      <c r="M366" s="135"/>
      <c r="N366" s="135"/>
      <c r="O366" s="135"/>
    </row>
    <row r="367" spans="1:15" ht="21.95" customHeight="1">
      <c r="A367" s="135"/>
      <c r="B367" s="135"/>
      <c r="C367" s="135"/>
      <c r="D367" s="135"/>
      <c r="E367" s="135"/>
      <c r="F367" s="135"/>
      <c r="G367" s="135"/>
      <c r="H367" s="135"/>
      <c r="I367" s="135"/>
      <c r="J367" s="135"/>
      <c r="K367" s="135"/>
      <c r="L367" s="135"/>
      <c r="M367" s="135"/>
      <c r="N367" s="135"/>
      <c r="O367" s="135"/>
    </row>
    <row r="368" spans="1:15" ht="21.95" customHeight="1">
      <c r="A368" s="135"/>
      <c r="B368" s="135"/>
      <c r="C368" s="135"/>
      <c r="D368" s="135"/>
      <c r="E368" s="135"/>
      <c r="F368" s="135"/>
      <c r="G368" s="135"/>
      <c r="H368" s="135"/>
      <c r="I368" s="135"/>
      <c r="J368" s="135"/>
      <c r="K368" s="135"/>
      <c r="L368" s="135"/>
      <c r="M368" s="135"/>
      <c r="N368" s="135"/>
      <c r="O368" s="135"/>
    </row>
    <row r="369" spans="1:15" ht="21.95" customHeight="1">
      <c r="A369" s="135"/>
      <c r="B369" s="135"/>
      <c r="C369" s="135"/>
      <c r="D369" s="135"/>
      <c r="E369" s="135"/>
      <c r="F369" s="135"/>
      <c r="G369" s="135"/>
      <c r="H369" s="135"/>
      <c r="I369" s="135"/>
      <c r="J369" s="135"/>
      <c r="K369" s="135"/>
      <c r="L369" s="135"/>
      <c r="M369" s="135"/>
      <c r="N369" s="135"/>
      <c r="O369" s="135"/>
    </row>
    <row r="370" spans="1:15" ht="21.95" customHeight="1">
      <c r="A370" s="135"/>
      <c r="B370" s="135"/>
      <c r="C370" s="135"/>
      <c r="D370" s="135"/>
      <c r="E370" s="135"/>
      <c r="F370" s="135"/>
      <c r="G370" s="135"/>
      <c r="H370" s="135"/>
      <c r="I370" s="135"/>
      <c r="J370" s="135"/>
      <c r="K370" s="135"/>
      <c r="L370" s="135"/>
      <c r="M370" s="135"/>
      <c r="N370" s="135"/>
      <c r="O370" s="135"/>
    </row>
    <row r="371" spans="1:15" ht="21.95" customHeight="1">
      <c r="A371" s="135"/>
      <c r="B371" s="135"/>
      <c r="C371" s="135"/>
      <c r="D371" s="135"/>
      <c r="E371" s="135"/>
      <c r="F371" s="135"/>
      <c r="G371" s="135"/>
      <c r="H371" s="135"/>
      <c r="I371" s="135"/>
      <c r="J371" s="135"/>
      <c r="K371" s="135"/>
      <c r="L371" s="135"/>
      <c r="M371" s="135"/>
      <c r="N371" s="135"/>
      <c r="O371" s="135"/>
    </row>
    <row r="372" spans="1:15" ht="21.95" customHeight="1">
      <c r="A372" s="135"/>
      <c r="B372" s="135"/>
      <c r="C372" s="135"/>
      <c r="D372" s="135"/>
      <c r="E372" s="135"/>
      <c r="F372" s="135"/>
      <c r="G372" s="135"/>
      <c r="H372" s="135"/>
      <c r="I372" s="135"/>
      <c r="J372" s="135"/>
      <c r="K372" s="135"/>
      <c r="L372" s="135"/>
      <c r="M372" s="135"/>
      <c r="N372" s="135"/>
      <c r="O372" s="135"/>
    </row>
    <row r="373" spans="1:15" ht="21.95" customHeight="1">
      <c r="A373" s="135"/>
      <c r="B373" s="135"/>
      <c r="C373" s="135"/>
      <c r="D373" s="135"/>
      <c r="E373" s="135"/>
      <c r="F373" s="135"/>
      <c r="G373" s="135"/>
      <c r="H373" s="135"/>
      <c r="I373" s="135"/>
      <c r="J373" s="135"/>
      <c r="K373" s="135"/>
      <c r="L373" s="135"/>
      <c r="M373" s="135"/>
      <c r="N373" s="135"/>
      <c r="O373" s="135"/>
    </row>
    <row r="374" spans="1:15" ht="21.95" customHeight="1">
      <c r="A374" s="135"/>
      <c r="B374" s="135"/>
      <c r="C374" s="135"/>
      <c r="D374" s="135"/>
      <c r="E374" s="135"/>
      <c r="F374" s="135"/>
      <c r="G374" s="135"/>
      <c r="H374" s="135"/>
      <c r="I374" s="135"/>
      <c r="J374" s="135"/>
      <c r="K374" s="135"/>
      <c r="L374" s="135"/>
      <c r="M374" s="135"/>
      <c r="N374" s="135"/>
      <c r="O374" s="135"/>
    </row>
    <row r="375" spans="1:15" ht="21.95" customHeight="1">
      <c r="A375" s="135"/>
      <c r="B375" s="135"/>
      <c r="C375" s="135"/>
      <c r="D375" s="135"/>
      <c r="E375" s="135"/>
      <c r="F375" s="135"/>
      <c r="G375" s="135"/>
      <c r="H375" s="135"/>
      <c r="I375" s="135"/>
      <c r="J375" s="135"/>
      <c r="K375" s="135"/>
      <c r="L375" s="135"/>
      <c r="M375" s="135"/>
      <c r="N375" s="135"/>
      <c r="O375" s="135"/>
    </row>
    <row r="376" spans="1:15" ht="21.95" customHeight="1">
      <c r="A376" s="135"/>
      <c r="B376" s="135"/>
      <c r="C376" s="135"/>
      <c r="D376" s="135"/>
      <c r="E376" s="135"/>
      <c r="F376" s="135"/>
      <c r="G376" s="135"/>
      <c r="H376" s="135"/>
      <c r="I376" s="135"/>
      <c r="J376" s="135"/>
      <c r="K376" s="135"/>
      <c r="L376" s="135"/>
      <c r="M376" s="135"/>
      <c r="N376" s="135"/>
      <c r="O376" s="135"/>
    </row>
    <row r="377" spans="1:15" ht="21.95" customHeight="1">
      <c r="A377" s="135"/>
      <c r="B377" s="135"/>
      <c r="C377" s="135"/>
      <c r="D377" s="135"/>
      <c r="E377" s="135"/>
      <c r="F377" s="135"/>
      <c r="G377" s="135"/>
      <c r="H377" s="135"/>
      <c r="I377" s="135"/>
      <c r="J377" s="135"/>
      <c r="K377" s="135"/>
      <c r="L377" s="135"/>
      <c r="M377" s="135"/>
      <c r="N377" s="135"/>
      <c r="O377" s="135"/>
    </row>
    <row r="378" spans="1:15" ht="21.95" customHeight="1">
      <c r="A378" s="135"/>
      <c r="B378" s="135"/>
      <c r="C378" s="135"/>
      <c r="D378" s="135"/>
      <c r="E378" s="135"/>
      <c r="F378" s="135"/>
      <c r="G378" s="135"/>
      <c r="H378" s="135"/>
      <c r="I378" s="135"/>
      <c r="J378" s="135"/>
      <c r="K378" s="135"/>
      <c r="L378" s="135"/>
      <c r="M378" s="135"/>
      <c r="N378" s="135"/>
      <c r="O378" s="135"/>
    </row>
    <row r="379" spans="1:15" ht="21.95" customHeight="1">
      <c r="A379" s="135"/>
      <c r="B379" s="135"/>
      <c r="C379" s="135"/>
      <c r="D379" s="135"/>
      <c r="E379" s="135"/>
      <c r="F379" s="135"/>
      <c r="G379" s="135"/>
      <c r="H379" s="135"/>
      <c r="I379" s="135"/>
      <c r="J379" s="135"/>
      <c r="K379" s="135"/>
      <c r="L379" s="135"/>
      <c r="M379" s="135"/>
      <c r="N379" s="135"/>
      <c r="O379" s="135"/>
    </row>
    <row r="380" spans="1:15" ht="21.95" customHeight="1">
      <c r="A380" s="135"/>
      <c r="B380" s="135"/>
      <c r="C380" s="135"/>
      <c r="D380" s="135"/>
      <c r="E380" s="135"/>
      <c r="F380" s="135"/>
      <c r="G380" s="135"/>
      <c r="H380" s="135"/>
      <c r="I380" s="135"/>
      <c r="J380" s="135"/>
      <c r="K380" s="135"/>
      <c r="L380" s="135"/>
      <c r="M380" s="135"/>
      <c r="N380" s="135"/>
      <c r="O380" s="135"/>
    </row>
    <row r="381" spans="1:15" ht="21.95" customHeight="1">
      <c r="A381" s="135"/>
      <c r="B381" s="135"/>
      <c r="C381" s="135"/>
      <c r="D381" s="135"/>
      <c r="E381" s="135"/>
      <c r="F381" s="135"/>
      <c r="G381" s="135"/>
      <c r="H381" s="135"/>
      <c r="I381" s="135"/>
      <c r="J381" s="135"/>
      <c r="K381" s="135"/>
      <c r="L381" s="135"/>
      <c r="M381" s="135"/>
      <c r="N381" s="135"/>
      <c r="O381" s="135"/>
    </row>
    <row r="382" spans="1:15" ht="21.95" customHeight="1">
      <c r="A382" s="135"/>
      <c r="B382" s="135"/>
      <c r="C382" s="135"/>
      <c r="D382" s="135"/>
      <c r="E382" s="135"/>
      <c r="F382" s="135"/>
      <c r="G382" s="135"/>
      <c r="H382" s="135"/>
      <c r="I382" s="135"/>
      <c r="J382" s="135"/>
      <c r="K382" s="135"/>
      <c r="L382" s="135"/>
      <c r="M382" s="135"/>
      <c r="N382" s="135"/>
      <c r="O382" s="135"/>
    </row>
    <row r="383" spans="1:15" ht="21.95" customHeight="1">
      <c r="A383" s="135"/>
      <c r="B383" s="135"/>
      <c r="C383" s="135"/>
      <c r="D383" s="135"/>
      <c r="E383" s="135"/>
      <c r="F383" s="135"/>
      <c r="G383" s="135"/>
      <c r="H383" s="135"/>
      <c r="I383" s="135"/>
      <c r="J383" s="135"/>
      <c r="K383" s="135"/>
      <c r="L383" s="135"/>
      <c r="M383" s="135"/>
      <c r="N383" s="135"/>
      <c r="O383" s="135"/>
    </row>
    <row r="384" spans="1:15" ht="21.95" customHeight="1">
      <c r="A384" s="135"/>
      <c r="B384" s="135"/>
      <c r="C384" s="135"/>
      <c r="D384" s="135"/>
      <c r="E384" s="135"/>
      <c r="F384" s="135"/>
      <c r="G384" s="135"/>
      <c r="H384" s="135"/>
      <c r="I384" s="135"/>
      <c r="J384" s="135"/>
      <c r="K384" s="135"/>
      <c r="L384" s="135"/>
      <c r="M384" s="135"/>
      <c r="N384" s="135"/>
      <c r="O384" s="135"/>
    </row>
    <row r="385" spans="1:15" ht="21.95" customHeight="1">
      <c r="A385" s="135"/>
      <c r="B385" s="135"/>
      <c r="C385" s="135"/>
      <c r="D385" s="135"/>
      <c r="E385" s="135"/>
      <c r="F385" s="135"/>
      <c r="G385" s="135"/>
      <c r="H385" s="135"/>
      <c r="I385" s="135"/>
      <c r="J385" s="135"/>
      <c r="K385" s="135"/>
      <c r="L385" s="135"/>
      <c r="M385" s="135"/>
      <c r="N385" s="135"/>
      <c r="O385" s="135"/>
    </row>
    <row r="386" spans="1:15" ht="21.95" customHeight="1">
      <c r="A386" s="135"/>
      <c r="B386" s="135"/>
      <c r="C386" s="135"/>
      <c r="D386" s="135"/>
      <c r="E386" s="135"/>
      <c r="F386" s="135"/>
      <c r="G386" s="135"/>
      <c r="H386" s="135"/>
      <c r="I386" s="135"/>
      <c r="J386" s="135"/>
      <c r="K386" s="135"/>
      <c r="L386" s="135"/>
      <c r="M386" s="135"/>
      <c r="N386" s="135"/>
      <c r="O386" s="135"/>
    </row>
    <row r="387" spans="1:15" ht="21.95" customHeight="1">
      <c r="A387" s="135"/>
      <c r="B387" s="135"/>
      <c r="C387" s="135"/>
      <c r="D387" s="135"/>
      <c r="E387" s="135"/>
      <c r="F387" s="135"/>
      <c r="G387" s="135"/>
      <c r="H387" s="135"/>
      <c r="I387" s="135"/>
      <c r="J387" s="135"/>
      <c r="K387" s="135"/>
      <c r="L387" s="135"/>
      <c r="M387" s="135"/>
      <c r="N387" s="135"/>
      <c r="O387" s="135"/>
    </row>
    <row r="388" spans="1:15" ht="21.95" customHeight="1">
      <c r="A388" s="135"/>
      <c r="B388" s="135"/>
      <c r="C388" s="135"/>
      <c r="D388" s="135"/>
      <c r="E388" s="135"/>
      <c r="F388" s="135"/>
      <c r="G388" s="135"/>
      <c r="H388" s="135"/>
      <c r="I388" s="135"/>
      <c r="J388" s="135"/>
      <c r="K388" s="135"/>
      <c r="L388" s="135"/>
      <c r="M388" s="135"/>
      <c r="N388" s="135"/>
      <c r="O388" s="135"/>
    </row>
    <row r="389" spans="1:15" ht="21.95" customHeight="1">
      <c r="A389" s="135"/>
      <c r="B389" s="135"/>
      <c r="C389" s="135"/>
      <c r="D389" s="135"/>
      <c r="E389" s="135"/>
      <c r="F389" s="135"/>
      <c r="G389" s="135"/>
      <c r="H389" s="135"/>
      <c r="I389" s="135"/>
      <c r="J389" s="135"/>
      <c r="K389" s="135"/>
      <c r="L389" s="135"/>
      <c r="M389" s="135"/>
      <c r="N389" s="135"/>
      <c r="O389" s="135"/>
    </row>
    <row r="390" spans="1:15" ht="21.95" customHeight="1">
      <c r="A390" s="135"/>
      <c r="B390" s="135"/>
      <c r="C390" s="135"/>
      <c r="D390" s="135"/>
      <c r="E390" s="135"/>
      <c r="F390" s="135"/>
      <c r="G390" s="135"/>
      <c r="H390" s="135"/>
      <c r="I390" s="135"/>
      <c r="J390" s="135"/>
      <c r="K390" s="135"/>
      <c r="L390" s="135"/>
      <c r="M390" s="135"/>
      <c r="N390" s="135"/>
      <c r="O390" s="135"/>
    </row>
    <row r="391" spans="1:15" ht="21.95" customHeight="1">
      <c r="A391" s="135"/>
      <c r="B391" s="135"/>
      <c r="C391" s="135"/>
      <c r="D391" s="135"/>
      <c r="E391" s="135"/>
      <c r="F391" s="135"/>
      <c r="G391" s="135"/>
      <c r="H391" s="135"/>
      <c r="I391" s="135"/>
      <c r="J391" s="135"/>
      <c r="K391" s="135"/>
      <c r="L391" s="135"/>
      <c r="M391" s="135"/>
      <c r="N391" s="135"/>
      <c r="O391" s="135"/>
    </row>
    <row r="392" spans="1:15" ht="21.95" customHeight="1">
      <c r="A392" s="135"/>
      <c r="B392" s="135"/>
      <c r="C392" s="135"/>
      <c r="D392" s="135"/>
      <c r="E392" s="135"/>
      <c r="F392" s="135"/>
      <c r="G392" s="135"/>
      <c r="H392" s="135"/>
      <c r="I392" s="135"/>
      <c r="J392" s="135"/>
      <c r="K392" s="135"/>
      <c r="L392" s="135"/>
      <c r="M392" s="135"/>
      <c r="N392" s="135"/>
      <c r="O392" s="135"/>
    </row>
    <row r="393" spans="1:15" ht="21.95" customHeight="1">
      <c r="A393" s="135"/>
      <c r="B393" s="135"/>
      <c r="C393" s="135"/>
      <c r="D393" s="135"/>
      <c r="E393" s="135"/>
      <c r="F393" s="135"/>
      <c r="G393" s="135"/>
      <c r="H393" s="135"/>
      <c r="I393" s="135"/>
      <c r="J393" s="135"/>
      <c r="K393" s="135"/>
      <c r="L393" s="135"/>
      <c r="M393" s="135"/>
      <c r="N393" s="135"/>
      <c r="O393" s="135"/>
    </row>
    <row r="394" spans="1:15" ht="21.95" customHeight="1">
      <c r="A394" s="135"/>
      <c r="B394" s="135"/>
      <c r="C394" s="135"/>
      <c r="D394" s="135"/>
      <c r="E394" s="135"/>
      <c r="F394" s="135"/>
      <c r="G394" s="135"/>
      <c r="H394" s="135"/>
      <c r="I394" s="135"/>
      <c r="J394" s="135"/>
      <c r="K394" s="135"/>
      <c r="L394" s="135"/>
      <c r="M394" s="135"/>
      <c r="N394" s="135"/>
      <c r="O394" s="135"/>
    </row>
    <row r="395" spans="1:15" ht="21.95" customHeight="1">
      <c r="A395" s="135"/>
      <c r="B395" s="135"/>
      <c r="C395" s="135"/>
      <c r="D395" s="135"/>
      <c r="E395" s="135"/>
      <c r="F395" s="135"/>
      <c r="G395" s="135"/>
      <c r="H395" s="135"/>
      <c r="I395" s="135"/>
      <c r="J395" s="135"/>
      <c r="K395" s="135"/>
      <c r="L395" s="135"/>
      <c r="M395" s="135"/>
      <c r="N395" s="135"/>
      <c r="O395" s="135"/>
    </row>
    <row r="396" spans="1:15" ht="21.95" customHeight="1">
      <c r="A396" s="135"/>
      <c r="B396" s="135"/>
      <c r="C396" s="135"/>
      <c r="D396" s="135"/>
      <c r="E396" s="135"/>
      <c r="F396" s="135"/>
      <c r="G396" s="135"/>
      <c r="H396" s="135"/>
      <c r="I396" s="135"/>
      <c r="J396" s="135"/>
      <c r="K396" s="135"/>
      <c r="L396" s="135"/>
      <c r="M396" s="135"/>
      <c r="N396" s="135"/>
      <c r="O396" s="135"/>
    </row>
    <row r="397" spans="1:15" ht="21.95" customHeight="1">
      <c r="A397" s="135"/>
      <c r="B397" s="135"/>
      <c r="C397" s="135"/>
      <c r="D397" s="135"/>
      <c r="E397" s="135"/>
      <c r="F397" s="135"/>
      <c r="G397" s="135"/>
      <c r="H397" s="135"/>
      <c r="I397" s="135"/>
      <c r="J397" s="135"/>
      <c r="K397" s="135"/>
      <c r="L397" s="135"/>
      <c r="M397" s="135"/>
      <c r="N397" s="135"/>
      <c r="O397" s="135"/>
    </row>
    <row r="398" spans="1:15" ht="21.95" customHeight="1">
      <c r="A398" s="135"/>
      <c r="B398" s="135"/>
      <c r="C398" s="135"/>
      <c r="D398" s="135"/>
      <c r="E398" s="135"/>
      <c r="F398" s="135"/>
      <c r="G398" s="135"/>
      <c r="H398" s="135"/>
      <c r="I398" s="135"/>
      <c r="J398" s="135"/>
      <c r="K398" s="135"/>
      <c r="L398" s="135"/>
      <c r="M398" s="135"/>
      <c r="N398" s="135"/>
      <c r="O398" s="135"/>
    </row>
    <row r="399" spans="1:15" ht="21.95" customHeight="1">
      <c r="A399" s="135"/>
      <c r="B399" s="135"/>
      <c r="C399" s="135"/>
      <c r="D399" s="135"/>
      <c r="E399" s="135"/>
      <c r="F399" s="135"/>
      <c r="G399" s="135"/>
      <c r="H399" s="135"/>
      <c r="I399" s="135"/>
      <c r="J399" s="135"/>
      <c r="K399" s="135"/>
      <c r="L399" s="135"/>
      <c r="M399" s="135"/>
      <c r="N399" s="135"/>
      <c r="O399" s="135"/>
    </row>
    <row r="400" spans="1:15" ht="21.95" customHeight="1">
      <c r="A400" s="135"/>
      <c r="B400" s="135"/>
      <c r="C400" s="135"/>
      <c r="D400" s="135"/>
      <c r="E400" s="135"/>
      <c r="F400" s="135"/>
      <c r="G400" s="135"/>
      <c r="H400" s="135"/>
      <c r="I400" s="135"/>
      <c r="J400" s="135"/>
      <c r="K400" s="135"/>
      <c r="L400" s="135"/>
      <c r="M400" s="135"/>
      <c r="N400" s="135"/>
      <c r="O400" s="135"/>
    </row>
    <row r="401" spans="1:15" ht="21.95" customHeight="1">
      <c r="A401" s="135"/>
      <c r="B401" s="135"/>
      <c r="C401" s="135"/>
      <c r="D401" s="135"/>
      <c r="E401" s="135"/>
      <c r="F401" s="135"/>
      <c r="G401" s="135"/>
      <c r="H401" s="135"/>
      <c r="I401" s="135"/>
      <c r="J401" s="135"/>
      <c r="K401" s="135"/>
      <c r="L401" s="135"/>
      <c r="M401" s="135"/>
      <c r="N401" s="135"/>
      <c r="O401" s="135"/>
    </row>
    <row r="402" spans="1:15" ht="21.95" customHeight="1">
      <c r="A402" s="135"/>
      <c r="B402" s="135"/>
      <c r="C402" s="135"/>
      <c r="D402" s="135"/>
      <c r="E402" s="135"/>
      <c r="F402" s="135"/>
      <c r="G402" s="135"/>
      <c r="H402" s="135"/>
      <c r="I402" s="135"/>
      <c r="J402" s="135"/>
      <c r="K402" s="135"/>
      <c r="L402" s="135"/>
      <c r="M402" s="135"/>
      <c r="N402" s="135"/>
      <c r="O402" s="135"/>
    </row>
    <row r="403" spans="1:15" ht="21.95" customHeight="1">
      <c r="A403" s="135"/>
      <c r="B403" s="135"/>
      <c r="C403" s="135"/>
      <c r="D403" s="135"/>
      <c r="E403" s="135"/>
      <c r="F403" s="135"/>
      <c r="G403" s="135"/>
      <c r="H403" s="135"/>
      <c r="I403" s="135"/>
      <c r="J403" s="135"/>
      <c r="K403" s="135"/>
      <c r="L403" s="135"/>
      <c r="M403" s="135"/>
      <c r="N403" s="135"/>
      <c r="O403" s="135"/>
    </row>
    <row r="404" spans="1:15" ht="21.95" customHeight="1">
      <c r="A404" s="135"/>
      <c r="B404" s="135"/>
      <c r="C404" s="135"/>
      <c r="D404" s="135"/>
      <c r="E404" s="135"/>
      <c r="F404" s="135"/>
      <c r="G404" s="135"/>
      <c r="H404" s="135"/>
      <c r="I404" s="135"/>
      <c r="J404" s="135"/>
      <c r="K404" s="135"/>
      <c r="L404" s="135"/>
      <c r="M404" s="135"/>
      <c r="N404" s="135"/>
      <c r="O404" s="135"/>
    </row>
    <row r="405" spans="1:15" ht="21.95" customHeight="1">
      <c r="A405" s="135"/>
      <c r="B405" s="135"/>
      <c r="C405" s="135"/>
      <c r="D405" s="135"/>
      <c r="E405" s="135"/>
      <c r="F405" s="135"/>
      <c r="G405" s="135"/>
      <c r="H405" s="135"/>
      <c r="I405" s="135"/>
      <c r="J405" s="135"/>
      <c r="K405" s="135"/>
      <c r="L405" s="135"/>
      <c r="M405" s="135"/>
      <c r="N405" s="135"/>
      <c r="O405" s="135"/>
    </row>
    <row r="406" spans="1:15" ht="21.95" customHeight="1">
      <c r="A406" s="135"/>
      <c r="B406" s="135"/>
      <c r="C406" s="135"/>
      <c r="D406" s="135"/>
      <c r="E406" s="135"/>
      <c r="F406" s="135"/>
      <c r="G406" s="135"/>
      <c r="H406" s="135"/>
      <c r="I406" s="135"/>
      <c r="J406" s="135"/>
      <c r="K406" s="135"/>
      <c r="L406" s="135"/>
      <c r="M406" s="135"/>
      <c r="N406" s="135"/>
      <c r="O406" s="135"/>
    </row>
    <row r="407" spans="1:15" ht="21.95" customHeight="1">
      <c r="A407" s="135"/>
      <c r="B407" s="135"/>
      <c r="C407" s="135"/>
      <c r="D407" s="135"/>
      <c r="E407" s="135"/>
      <c r="F407" s="135"/>
      <c r="G407" s="135"/>
      <c r="H407" s="135"/>
      <c r="I407" s="135"/>
      <c r="J407" s="135"/>
      <c r="K407" s="135"/>
      <c r="L407" s="135"/>
      <c r="M407" s="135"/>
      <c r="N407" s="135"/>
      <c r="O407" s="135"/>
    </row>
    <row r="408" spans="1:15" ht="21.95" customHeight="1">
      <c r="A408" s="135"/>
      <c r="B408" s="135"/>
      <c r="C408" s="135"/>
      <c r="D408" s="135"/>
      <c r="E408" s="135"/>
      <c r="F408" s="135"/>
      <c r="G408" s="135"/>
      <c r="H408" s="135"/>
      <c r="I408" s="135"/>
      <c r="J408" s="135"/>
      <c r="K408" s="135"/>
      <c r="L408" s="135"/>
      <c r="M408" s="135"/>
      <c r="N408" s="135"/>
      <c r="O408" s="135"/>
    </row>
    <row r="409" spans="1:15" ht="21.95" customHeight="1">
      <c r="A409" s="135"/>
      <c r="B409" s="135"/>
      <c r="C409" s="135"/>
      <c r="D409" s="135"/>
      <c r="E409" s="135"/>
      <c r="F409" s="135"/>
      <c r="G409" s="135"/>
      <c r="H409" s="135"/>
      <c r="I409" s="135"/>
      <c r="J409" s="135"/>
      <c r="K409" s="135"/>
      <c r="L409" s="135"/>
      <c r="M409" s="135"/>
      <c r="N409" s="135"/>
      <c r="O409" s="135"/>
    </row>
    <row r="410" spans="1:15" ht="21.95" customHeight="1">
      <c r="A410" s="135"/>
      <c r="B410" s="135"/>
      <c r="C410" s="135"/>
      <c r="D410" s="135"/>
      <c r="E410" s="135"/>
      <c r="F410" s="135"/>
      <c r="G410" s="135"/>
      <c r="H410" s="135"/>
      <c r="I410" s="135"/>
      <c r="J410" s="135"/>
      <c r="K410" s="135"/>
      <c r="L410" s="135"/>
      <c r="M410" s="135"/>
      <c r="N410" s="135"/>
      <c r="O410" s="135"/>
    </row>
    <row r="411" spans="1:15" ht="21.95" customHeight="1">
      <c r="A411" s="135"/>
      <c r="B411" s="135"/>
      <c r="C411" s="135"/>
      <c r="D411" s="135"/>
      <c r="E411" s="135"/>
      <c r="F411" s="135"/>
      <c r="G411" s="135"/>
      <c r="H411" s="135"/>
      <c r="I411" s="135"/>
      <c r="J411" s="135"/>
      <c r="K411" s="135"/>
      <c r="L411" s="135"/>
      <c r="M411" s="135"/>
      <c r="N411" s="135"/>
      <c r="O411" s="135"/>
    </row>
    <row r="412" spans="1:15" ht="21.95" customHeight="1">
      <c r="A412" s="135"/>
      <c r="B412" s="135"/>
      <c r="C412" s="135"/>
      <c r="D412" s="135"/>
      <c r="E412" s="135"/>
      <c r="F412" s="135"/>
      <c r="G412" s="135"/>
      <c r="H412" s="135"/>
      <c r="I412" s="135"/>
      <c r="J412" s="135"/>
      <c r="K412" s="135"/>
      <c r="L412" s="135"/>
      <c r="M412" s="135"/>
      <c r="N412" s="135"/>
      <c r="O412" s="135"/>
    </row>
    <row r="413" spans="1:15" ht="21.95" customHeight="1">
      <c r="A413" s="135"/>
      <c r="B413" s="135"/>
      <c r="C413" s="135"/>
      <c r="D413" s="135"/>
      <c r="E413" s="135"/>
      <c r="F413" s="135"/>
      <c r="G413" s="135"/>
      <c r="H413" s="135"/>
      <c r="I413" s="135"/>
      <c r="J413" s="135"/>
      <c r="K413" s="135"/>
      <c r="L413" s="135"/>
      <c r="M413" s="135"/>
      <c r="N413" s="135"/>
      <c r="O413" s="135"/>
    </row>
    <row r="414" spans="1:15" ht="21.95" customHeight="1">
      <c r="A414" s="135"/>
      <c r="B414" s="135"/>
      <c r="C414" s="135"/>
      <c r="D414" s="135"/>
      <c r="E414" s="135"/>
      <c r="F414" s="135"/>
      <c r="G414" s="135"/>
      <c r="H414" s="135"/>
      <c r="I414" s="135"/>
      <c r="J414" s="135"/>
      <c r="K414" s="135"/>
      <c r="L414" s="135"/>
      <c r="M414" s="135"/>
      <c r="N414" s="135"/>
      <c r="O414" s="135"/>
    </row>
    <row r="415" spans="1:15" ht="21.95" customHeight="1">
      <c r="A415" s="135"/>
      <c r="B415" s="135"/>
      <c r="C415" s="135"/>
      <c r="D415" s="135"/>
      <c r="E415" s="135"/>
      <c r="F415" s="135"/>
      <c r="G415" s="135"/>
      <c r="H415" s="135"/>
      <c r="I415" s="135"/>
      <c r="J415" s="135"/>
      <c r="K415" s="135"/>
      <c r="L415" s="135"/>
      <c r="M415" s="135"/>
      <c r="N415" s="135"/>
      <c r="O415" s="135"/>
    </row>
    <row r="416" spans="1:15" ht="21.95" customHeight="1">
      <c r="A416" s="135"/>
      <c r="B416" s="135"/>
      <c r="C416" s="135"/>
      <c r="D416" s="135"/>
      <c r="E416" s="135"/>
      <c r="F416" s="135"/>
      <c r="G416" s="135"/>
      <c r="H416" s="135"/>
      <c r="I416" s="135"/>
      <c r="J416" s="135"/>
      <c r="K416" s="135"/>
      <c r="L416" s="135"/>
      <c r="M416" s="135"/>
      <c r="N416" s="135"/>
      <c r="O416" s="135"/>
    </row>
    <row r="417" spans="1:15" ht="21.95" customHeight="1">
      <c r="A417" s="135"/>
      <c r="B417" s="135"/>
      <c r="C417" s="135"/>
      <c r="D417" s="135"/>
      <c r="E417" s="135"/>
      <c r="F417" s="135"/>
      <c r="G417" s="135"/>
      <c r="H417" s="135"/>
      <c r="I417" s="135"/>
      <c r="J417" s="135"/>
      <c r="K417" s="135"/>
      <c r="L417" s="135"/>
      <c r="M417" s="135"/>
      <c r="N417" s="135"/>
      <c r="O417" s="135"/>
    </row>
    <row r="418" spans="1:15" ht="21.95" customHeight="1">
      <c r="A418" s="135"/>
      <c r="B418" s="135"/>
      <c r="C418" s="135"/>
      <c r="D418" s="135"/>
      <c r="E418" s="135"/>
      <c r="F418" s="135"/>
      <c r="G418" s="135"/>
      <c r="H418" s="135"/>
      <c r="I418" s="135"/>
      <c r="J418" s="135"/>
      <c r="K418" s="135"/>
      <c r="L418" s="135"/>
      <c r="M418" s="135"/>
      <c r="N418" s="135"/>
      <c r="O418" s="135"/>
    </row>
    <row r="419" spans="1:15" ht="21.95" customHeight="1">
      <c r="A419" s="135"/>
      <c r="B419" s="135"/>
      <c r="C419" s="135"/>
      <c r="D419" s="135"/>
      <c r="E419" s="135"/>
      <c r="F419" s="135"/>
      <c r="G419" s="135"/>
      <c r="H419" s="135"/>
      <c r="I419" s="135"/>
      <c r="J419" s="135"/>
      <c r="K419" s="135"/>
      <c r="L419" s="135"/>
      <c r="M419" s="135"/>
      <c r="N419" s="135"/>
      <c r="O419" s="135"/>
    </row>
    <row r="420" spans="1:15" ht="21.95" customHeight="1">
      <c r="A420" s="135"/>
      <c r="B420" s="135"/>
      <c r="C420" s="135"/>
      <c r="D420" s="135"/>
      <c r="E420" s="135"/>
      <c r="F420" s="135"/>
      <c r="G420" s="135"/>
      <c r="H420" s="135"/>
      <c r="I420" s="135"/>
      <c r="J420" s="135"/>
      <c r="K420" s="135"/>
      <c r="L420" s="135"/>
      <c r="M420" s="135"/>
      <c r="N420" s="135"/>
      <c r="O420" s="135"/>
    </row>
    <row r="421" spans="1:15" ht="21.95" customHeight="1">
      <c r="A421" s="135"/>
      <c r="B421" s="135"/>
      <c r="C421" s="135"/>
      <c r="D421" s="135"/>
      <c r="E421" s="135"/>
      <c r="F421" s="135"/>
      <c r="G421" s="135"/>
      <c r="H421" s="135"/>
      <c r="I421" s="135"/>
      <c r="J421" s="135"/>
      <c r="K421" s="135"/>
      <c r="L421" s="135"/>
      <c r="M421" s="135"/>
      <c r="N421" s="135"/>
      <c r="O421" s="135"/>
    </row>
    <row r="422" spans="1:15" ht="21.95" customHeight="1">
      <c r="A422" s="135"/>
      <c r="B422" s="135"/>
      <c r="C422" s="135"/>
      <c r="D422" s="135"/>
      <c r="E422" s="135"/>
      <c r="F422" s="135"/>
      <c r="G422" s="135"/>
      <c r="H422" s="135"/>
      <c r="I422" s="135"/>
      <c r="J422" s="135"/>
      <c r="K422" s="135"/>
      <c r="L422" s="135"/>
      <c r="M422" s="135"/>
      <c r="N422" s="135"/>
      <c r="O422" s="135"/>
    </row>
    <row r="423" spans="1:15" ht="21.95" customHeight="1">
      <c r="A423" s="135"/>
      <c r="B423" s="135"/>
      <c r="C423" s="135"/>
      <c r="D423" s="135"/>
      <c r="E423" s="135"/>
      <c r="F423" s="135"/>
      <c r="G423" s="135"/>
      <c r="H423" s="135"/>
      <c r="I423" s="135"/>
      <c r="J423" s="135"/>
      <c r="K423" s="135"/>
      <c r="L423" s="135"/>
      <c r="M423" s="135"/>
      <c r="N423" s="135"/>
      <c r="O423" s="135"/>
    </row>
    <row r="424" spans="1:15" ht="21.95" customHeight="1">
      <c r="A424" s="135"/>
      <c r="B424" s="135"/>
      <c r="C424" s="135"/>
      <c r="D424" s="135"/>
      <c r="E424" s="135"/>
      <c r="F424" s="135"/>
      <c r="G424" s="135"/>
      <c r="H424" s="135"/>
      <c r="I424" s="135"/>
      <c r="J424" s="135"/>
      <c r="K424" s="135"/>
      <c r="L424" s="135"/>
      <c r="M424" s="135"/>
      <c r="N424" s="135"/>
      <c r="O424" s="135"/>
    </row>
    <row r="425" spans="1:15" ht="21.95" customHeight="1">
      <c r="A425" s="135"/>
      <c r="B425" s="135"/>
      <c r="C425" s="135"/>
      <c r="D425" s="135"/>
      <c r="E425" s="135"/>
      <c r="F425" s="135"/>
      <c r="G425" s="135"/>
      <c r="H425" s="135"/>
      <c r="I425" s="135"/>
      <c r="J425" s="135"/>
      <c r="K425" s="135"/>
      <c r="L425" s="135"/>
      <c r="M425" s="135"/>
      <c r="N425" s="135"/>
      <c r="O425" s="135"/>
    </row>
    <row r="426" spans="1:15" ht="21.95" customHeight="1">
      <c r="A426" s="135"/>
      <c r="B426" s="135"/>
      <c r="C426" s="135"/>
      <c r="D426" s="135"/>
      <c r="E426" s="135"/>
      <c r="F426" s="135"/>
      <c r="G426" s="135"/>
      <c r="H426" s="135"/>
      <c r="I426" s="135"/>
      <c r="J426" s="135"/>
      <c r="K426" s="135"/>
      <c r="L426" s="135"/>
      <c r="M426" s="135"/>
      <c r="N426" s="135"/>
      <c r="O426" s="135"/>
    </row>
    <row r="427" spans="1:15" ht="21.95" customHeight="1">
      <c r="A427" s="135"/>
      <c r="B427" s="135"/>
      <c r="C427" s="135"/>
      <c r="D427" s="135"/>
      <c r="E427" s="135"/>
      <c r="F427" s="135"/>
      <c r="G427" s="135"/>
      <c r="H427" s="135"/>
      <c r="I427" s="135"/>
      <c r="J427" s="135"/>
      <c r="K427" s="135"/>
      <c r="L427" s="135"/>
      <c r="M427" s="135"/>
      <c r="N427" s="135"/>
      <c r="O427" s="135"/>
    </row>
    <row r="428" spans="1:15" ht="21.95" customHeight="1">
      <c r="A428" s="135"/>
      <c r="B428" s="135"/>
      <c r="C428" s="135"/>
      <c r="D428" s="135"/>
      <c r="E428" s="135"/>
      <c r="F428" s="135"/>
      <c r="G428" s="135"/>
      <c r="H428" s="135"/>
      <c r="I428" s="135"/>
      <c r="J428" s="135"/>
      <c r="K428" s="135"/>
      <c r="L428" s="135"/>
      <c r="M428" s="135"/>
      <c r="N428" s="135"/>
      <c r="O428" s="135"/>
    </row>
    <row r="429" spans="1:15" ht="21.95" customHeight="1">
      <c r="A429" s="135"/>
      <c r="B429" s="135"/>
      <c r="C429" s="135"/>
      <c r="D429" s="135"/>
      <c r="E429" s="135"/>
      <c r="F429" s="135"/>
      <c r="G429" s="135"/>
      <c r="H429" s="135"/>
      <c r="I429" s="135"/>
      <c r="J429" s="135"/>
      <c r="K429" s="135"/>
      <c r="L429" s="135"/>
      <c r="M429" s="135"/>
      <c r="N429" s="135"/>
      <c r="O429" s="135"/>
    </row>
    <row r="430" spans="1:15" ht="21.95" customHeight="1">
      <c r="A430" s="135"/>
      <c r="B430" s="135"/>
      <c r="C430" s="135"/>
      <c r="D430" s="135"/>
      <c r="E430" s="135"/>
      <c r="F430" s="135"/>
      <c r="G430" s="135"/>
      <c r="H430" s="135"/>
      <c r="I430" s="135"/>
      <c r="J430" s="135"/>
      <c r="K430" s="135"/>
      <c r="L430" s="135"/>
      <c r="M430" s="135"/>
      <c r="N430" s="135"/>
      <c r="O430" s="135"/>
    </row>
    <row r="431" spans="1:15" ht="21.95" customHeight="1">
      <c r="A431" s="135"/>
      <c r="B431" s="135"/>
      <c r="C431" s="135"/>
      <c r="D431" s="135"/>
      <c r="E431" s="135"/>
      <c r="F431" s="135"/>
      <c r="G431" s="135"/>
      <c r="H431" s="135"/>
      <c r="I431" s="135"/>
      <c r="J431" s="135"/>
      <c r="K431" s="135"/>
      <c r="L431" s="135"/>
      <c r="M431" s="135"/>
      <c r="N431" s="135"/>
      <c r="O431" s="135"/>
    </row>
    <row r="432" spans="1:15" ht="21.95" customHeight="1">
      <c r="A432" s="135"/>
      <c r="B432" s="135"/>
      <c r="C432" s="135"/>
      <c r="D432" s="135"/>
      <c r="E432" s="135"/>
      <c r="F432" s="135"/>
      <c r="G432" s="135"/>
      <c r="H432" s="135"/>
      <c r="I432" s="135"/>
      <c r="J432" s="135"/>
      <c r="K432" s="135"/>
      <c r="L432" s="135"/>
      <c r="M432" s="135"/>
      <c r="N432" s="135"/>
      <c r="O432" s="135"/>
    </row>
    <row r="433" spans="1:15" ht="21.95" customHeight="1">
      <c r="A433" s="135"/>
      <c r="B433" s="135"/>
      <c r="C433" s="135"/>
      <c r="D433" s="135"/>
      <c r="E433" s="135"/>
      <c r="F433" s="135"/>
      <c r="G433" s="135"/>
      <c r="H433" s="135"/>
      <c r="I433" s="135"/>
      <c r="J433" s="135"/>
      <c r="K433" s="135"/>
      <c r="L433" s="135"/>
      <c r="M433" s="135"/>
      <c r="N433" s="135"/>
      <c r="O433" s="135"/>
    </row>
    <row r="434" spans="1:15" ht="21.95" customHeight="1">
      <c r="A434" s="135"/>
      <c r="B434" s="135"/>
      <c r="C434" s="135"/>
      <c r="D434" s="135"/>
      <c r="E434" s="135"/>
      <c r="F434" s="135"/>
      <c r="G434" s="135"/>
      <c r="H434" s="135"/>
      <c r="I434" s="135"/>
      <c r="J434" s="135"/>
      <c r="K434" s="135"/>
      <c r="L434" s="135"/>
      <c r="M434" s="135"/>
      <c r="N434" s="135"/>
      <c r="O434" s="135"/>
    </row>
    <row r="435" spans="1:15" ht="21.95" customHeight="1">
      <c r="A435" s="135"/>
      <c r="B435" s="135"/>
      <c r="C435" s="135"/>
      <c r="D435" s="135"/>
      <c r="E435" s="135"/>
      <c r="F435" s="135"/>
      <c r="G435" s="135"/>
      <c r="H435" s="135"/>
      <c r="I435" s="135"/>
      <c r="J435" s="135"/>
      <c r="K435" s="135"/>
      <c r="L435" s="135"/>
      <c r="M435" s="135"/>
      <c r="N435" s="135"/>
      <c r="O435" s="135"/>
    </row>
    <row r="436" spans="1:15" ht="21.95" customHeight="1">
      <c r="A436" s="135"/>
      <c r="B436" s="135"/>
      <c r="C436" s="135"/>
      <c r="D436" s="135"/>
      <c r="E436" s="135"/>
      <c r="F436" s="135"/>
      <c r="G436" s="135"/>
      <c r="H436" s="135"/>
      <c r="I436" s="135"/>
      <c r="J436" s="135"/>
      <c r="K436" s="135"/>
      <c r="L436" s="135"/>
      <c r="M436" s="135"/>
      <c r="N436" s="135"/>
      <c r="O436" s="135"/>
    </row>
    <row r="437" spans="1:15" ht="21.95" customHeight="1">
      <c r="A437" s="135"/>
      <c r="B437" s="135"/>
      <c r="C437" s="135"/>
      <c r="D437" s="135"/>
      <c r="E437" s="135"/>
      <c r="F437" s="135"/>
      <c r="G437" s="135"/>
      <c r="H437" s="135"/>
      <c r="I437" s="135"/>
      <c r="J437" s="135"/>
      <c r="K437" s="135"/>
      <c r="L437" s="135"/>
      <c r="M437" s="135"/>
      <c r="N437" s="135"/>
      <c r="O437" s="135"/>
    </row>
    <row r="438" spans="1:15" ht="21.95" customHeight="1">
      <c r="A438" s="135"/>
      <c r="B438" s="135"/>
      <c r="C438" s="135"/>
      <c r="D438" s="135"/>
      <c r="E438" s="135"/>
      <c r="F438" s="135"/>
      <c r="G438" s="135"/>
      <c r="H438" s="135"/>
      <c r="I438" s="135"/>
      <c r="J438" s="135"/>
      <c r="K438" s="135"/>
      <c r="L438" s="135"/>
      <c r="M438" s="135"/>
      <c r="N438" s="135"/>
      <c r="O438" s="135"/>
    </row>
    <row r="439" spans="1:15" ht="21.95" customHeight="1">
      <c r="A439" s="135"/>
      <c r="B439" s="135"/>
      <c r="C439" s="135"/>
      <c r="D439" s="135"/>
      <c r="E439" s="135"/>
      <c r="F439" s="135"/>
      <c r="G439" s="135"/>
      <c r="H439" s="135"/>
      <c r="I439" s="135"/>
      <c r="J439" s="135"/>
      <c r="K439" s="135"/>
      <c r="L439" s="135"/>
      <c r="M439" s="135"/>
      <c r="N439" s="135"/>
      <c r="O439" s="135"/>
    </row>
    <row r="440" spans="1:15" ht="21.95" customHeight="1">
      <c r="A440" s="135"/>
      <c r="B440" s="135"/>
      <c r="C440" s="135"/>
      <c r="D440" s="135"/>
      <c r="E440" s="135"/>
      <c r="F440" s="135"/>
      <c r="G440" s="135"/>
      <c r="H440" s="135"/>
      <c r="I440" s="135"/>
      <c r="J440" s="135"/>
      <c r="K440" s="135"/>
      <c r="L440" s="135"/>
      <c r="M440" s="135"/>
      <c r="N440" s="135"/>
      <c r="O440" s="135"/>
    </row>
    <row r="441" spans="1:15" ht="21.95" customHeight="1">
      <c r="A441" s="135"/>
      <c r="B441" s="135"/>
      <c r="C441" s="135"/>
      <c r="D441" s="135"/>
      <c r="E441" s="135"/>
      <c r="F441" s="135"/>
      <c r="G441" s="135"/>
      <c r="H441" s="135"/>
      <c r="I441" s="135"/>
      <c r="J441" s="135"/>
      <c r="K441" s="135"/>
      <c r="L441" s="135"/>
      <c r="M441" s="135"/>
      <c r="N441" s="135"/>
      <c r="O441" s="135"/>
    </row>
    <row r="442" spans="1:15" ht="21.95" customHeight="1">
      <c r="A442" s="135"/>
      <c r="B442" s="135"/>
      <c r="C442" s="135"/>
      <c r="D442" s="135"/>
      <c r="E442" s="135"/>
      <c r="F442" s="135"/>
      <c r="G442" s="135"/>
      <c r="H442" s="135"/>
      <c r="I442" s="135"/>
      <c r="J442" s="135"/>
      <c r="K442" s="135"/>
      <c r="L442" s="135"/>
      <c r="M442" s="135"/>
      <c r="N442" s="135"/>
      <c r="O442" s="135"/>
    </row>
    <row r="443" spans="1:15" ht="21.95" customHeight="1">
      <c r="A443" s="135"/>
      <c r="B443" s="135"/>
      <c r="C443" s="135"/>
      <c r="D443" s="135"/>
      <c r="E443" s="135"/>
      <c r="F443" s="135"/>
      <c r="G443" s="135"/>
      <c r="H443" s="135"/>
      <c r="I443" s="135"/>
      <c r="J443" s="135"/>
      <c r="K443" s="135"/>
      <c r="L443" s="135"/>
      <c r="M443" s="135"/>
      <c r="N443" s="135"/>
      <c r="O443" s="135"/>
    </row>
    <row r="444" spans="1:15" ht="21.95" customHeight="1">
      <c r="A444" s="135"/>
      <c r="B444" s="135"/>
      <c r="C444" s="135"/>
      <c r="D444" s="135"/>
      <c r="E444" s="135"/>
      <c r="F444" s="135"/>
      <c r="G444" s="135"/>
      <c r="H444" s="135"/>
      <c r="I444" s="135"/>
      <c r="J444" s="135"/>
      <c r="K444" s="135"/>
      <c r="L444" s="135"/>
      <c r="M444" s="135"/>
      <c r="N444" s="135"/>
      <c r="O444" s="135"/>
    </row>
    <row r="445" spans="1:15" ht="21.95" customHeight="1">
      <c r="A445" s="135"/>
      <c r="B445" s="135"/>
      <c r="C445" s="135"/>
      <c r="D445" s="135"/>
      <c r="E445" s="135"/>
      <c r="F445" s="135"/>
      <c r="G445" s="135"/>
      <c r="H445" s="135"/>
      <c r="I445" s="135"/>
      <c r="J445" s="135"/>
      <c r="K445" s="135"/>
      <c r="L445" s="135"/>
      <c r="M445" s="135"/>
      <c r="N445" s="135"/>
      <c r="O445" s="135"/>
    </row>
    <row r="446" spans="1:15" ht="21.95" customHeight="1">
      <c r="A446" s="135"/>
      <c r="B446" s="135"/>
      <c r="C446" s="135"/>
      <c r="D446" s="135"/>
      <c r="E446" s="135"/>
      <c r="F446" s="135"/>
      <c r="G446" s="135"/>
      <c r="H446" s="135"/>
      <c r="I446" s="135"/>
      <c r="J446" s="135"/>
      <c r="K446" s="135"/>
      <c r="L446" s="135"/>
      <c r="M446" s="135"/>
      <c r="N446" s="135"/>
      <c r="O446" s="135"/>
    </row>
    <row r="447" spans="1:15" ht="21.95" customHeight="1">
      <c r="A447" s="135"/>
      <c r="B447" s="135"/>
      <c r="C447" s="135"/>
      <c r="D447" s="135"/>
      <c r="E447" s="135"/>
      <c r="F447" s="135"/>
      <c r="G447" s="135"/>
      <c r="H447" s="135"/>
      <c r="I447" s="135"/>
      <c r="J447" s="135"/>
      <c r="K447" s="135"/>
      <c r="L447" s="135"/>
      <c r="M447" s="135"/>
      <c r="N447" s="135"/>
      <c r="O447" s="135"/>
    </row>
    <row r="448" spans="1:15" ht="21.95" customHeight="1">
      <c r="A448" s="135"/>
      <c r="B448" s="135"/>
      <c r="C448" s="135"/>
      <c r="D448" s="135"/>
      <c r="E448" s="135"/>
      <c r="F448" s="135"/>
      <c r="G448" s="135"/>
      <c r="H448" s="135"/>
      <c r="I448" s="135"/>
      <c r="J448" s="135"/>
      <c r="K448" s="135"/>
      <c r="L448" s="135"/>
      <c r="M448" s="135"/>
      <c r="N448" s="135"/>
      <c r="O448" s="135"/>
    </row>
    <row r="449" spans="1:15" ht="21.95" customHeight="1">
      <c r="A449" s="135"/>
      <c r="B449" s="135"/>
      <c r="C449" s="135"/>
      <c r="D449" s="135"/>
      <c r="E449" s="135"/>
      <c r="F449" s="135"/>
      <c r="G449" s="135"/>
      <c r="H449" s="135"/>
      <c r="I449" s="135"/>
      <c r="J449" s="135"/>
      <c r="K449" s="135"/>
      <c r="L449" s="135"/>
      <c r="M449" s="135"/>
      <c r="N449" s="135"/>
      <c r="O449" s="135"/>
    </row>
    <row r="450" spans="1:15" ht="21.95" customHeight="1">
      <c r="A450" s="135"/>
      <c r="B450" s="135"/>
      <c r="C450" s="135"/>
      <c r="D450" s="135"/>
      <c r="E450" s="135"/>
      <c r="F450" s="135"/>
      <c r="G450" s="135"/>
      <c r="H450" s="135"/>
      <c r="I450" s="135"/>
      <c r="J450" s="135"/>
      <c r="K450" s="135"/>
      <c r="L450" s="135"/>
      <c r="M450" s="135"/>
      <c r="N450" s="135"/>
      <c r="O450" s="135"/>
    </row>
    <row r="451" spans="1:15" ht="21.95" customHeight="1">
      <c r="A451" s="135"/>
      <c r="B451" s="135"/>
      <c r="C451" s="135"/>
      <c r="D451" s="135"/>
      <c r="E451" s="135"/>
      <c r="F451" s="135"/>
      <c r="G451" s="135"/>
      <c r="H451" s="135"/>
      <c r="I451" s="135"/>
      <c r="J451" s="135"/>
      <c r="K451" s="135"/>
      <c r="L451" s="135"/>
      <c r="M451" s="135"/>
      <c r="N451" s="135"/>
      <c r="O451" s="135"/>
    </row>
    <row r="452" spans="1:15" ht="21.95" customHeight="1">
      <c r="A452" s="135"/>
      <c r="B452" s="135"/>
      <c r="C452" s="135"/>
      <c r="D452" s="135"/>
      <c r="E452" s="135"/>
      <c r="F452" s="135"/>
      <c r="G452" s="135"/>
      <c r="H452" s="135"/>
      <c r="I452" s="135"/>
      <c r="J452" s="135"/>
      <c r="K452" s="135"/>
      <c r="L452" s="135"/>
      <c r="M452" s="135"/>
      <c r="N452" s="135"/>
      <c r="O452" s="135"/>
    </row>
    <row r="453" spans="1:15" ht="21.95" customHeight="1">
      <c r="A453" s="135"/>
      <c r="B453" s="135"/>
      <c r="C453" s="135"/>
      <c r="D453" s="135"/>
      <c r="E453" s="135"/>
      <c r="F453" s="135"/>
      <c r="G453" s="135"/>
      <c r="H453" s="135"/>
      <c r="I453" s="135"/>
      <c r="J453" s="135"/>
      <c r="K453" s="135"/>
      <c r="L453" s="135"/>
      <c r="M453" s="135"/>
      <c r="N453" s="135"/>
      <c r="O453" s="135"/>
    </row>
    <row r="454" spans="1:15" ht="21.95" customHeight="1">
      <c r="A454" s="135"/>
      <c r="B454" s="135"/>
      <c r="C454" s="135"/>
      <c r="D454" s="135"/>
      <c r="E454" s="135"/>
      <c r="F454" s="135"/>
      <c r="G454" s="135"/>
      <c r="H454" s="135"/>
      <c r="I454" s="135"/>
      <c r="J454" s="135"/>
      <c r="K454" s="135"/>
      <c r="L454" s="135"/>
      <c r="M454" s="135"/>
      <c r="N454" s="135"/>
      <c r="O454" s="135"/>
    </row>
    <row r="455" spans="1:15" ht="21.95" customHeight="1">
      <c r="A455" s="135"/>
      <c r="B455" s="135"/>
      <c r="C455" s="135"/>
      <c r="D455" s="135"/>
      <c r="E455" s="135"/>
      <c r="F455" s="135"/>
      <c r="G455" s="135"/>
      <c r="H455" s="135"/>
      <c r="I455" s="135"/>
      <c r="J455" s="135"/>
      <c r="K455" s="135"/>
      <c r="L455" s="135"/>
      <c r="M455" s="135"/>
      <c r="N455" s="135"/>
      <c r="O455" s="135"/>
    </row>
    <row r="456" spans="1:15" ht="21.95" customHeight="1">
      <c r="A456" s="135"/>
      <c r="B456" s="135"/>
      <c r="C456" s="135"/>
      <c r="D456" s="135"/>
      <c r="E456" s="135"/>
      <c r="F456" s="135"/>
      <c r="G456" s="135"/>
      <c r="H456" s="135"/>
      <c r="I456" s="135"/>
      <c r="J456" s="135"/>
      <c r="K456" s="135"/>
      <c r="L456" s="135"/>
      <c r="M456" s="135"/>
      <c r="N456" s="135"/>
      <c r="O456" s="135"/>
    </row>
    <row r="457" spans="1:15" ht="21.95" customHeight="1">
      <c r="A457" s="135"/>
      <c r="B457" s="135"/>
      <c r="C457" s="135"/>
      <c r="D457" s="135"/>
      <c r="E457" s="135"/>
      <c r="F457" s="135"/>
      <c r="G457" s="135"/>
      <c r="H457" s="135"/>
      <c r="I457" s="135"/>
      <c r="J457" s="135"/>
      <c r="K457" s="135"/>
      <c r="L457" s="135"/>
      <c r="M457" s="135"/>
      <c r="N457" s="135"/>
      <c r="O457" s="135"/>
    </row>
    <row r="458" spans="1:15" ht="21.95" customHeight="1">
      <c r="A458" s="135"/>
      <c r="B458" s="135"/>
      <c r="C458" s="135"/>
      <c r="D458" s="135"/>
      <c r="E458" s="135"/>
      <c r="F458" s="135"/>
      <c r="G458" s="135"/>
      <c r="H458" s="135"/>
      <c r="I458" s="135"/>
      <c r="J458" s="135"/>
      <c r="K458" s="135"/>
      <c r="L458" s="135"/>
      <c r="M458" s="135"/>
      <c r="N458" s="135"/>
      <c r="O458" s="135"/>
    </row>
    <row r="459" spans="1:15" ht="21.95" customHeight="1">
      <c r="A459" s="135"/>
      <c r="B459" s="135"/>
      <c r="C459" s="135"/>
      <c r="D459" s="135"/>
      <c r="E459" s="135"/>
      <c r="F459" s="135"/>
      <c r="G459" s="135"/>
      <c r="H459" s="135"/>
      <c r="I459" s="135"/>
      <c r="J459" s="135"/>
      <c r="K459" s="135"/>
      <c r="L459" s="135"/>
      <c r="M459" s="135"/>
      <c r="N459" s="135"/>
      <c r="O459" s="135"/>
    </row>
    <row r="460" spans="1:15" ht="21.95" customHeight="1">
      <c r="A460" s="135"/>
      <c r="B460" s="135"/>
      <c r="C460" s="135"/>
      <c r="D460" s="135"/>
      <c r="E460" s="135"/>
      <c r="F460" s="135"/>
      <c r="G460" s="135"/>
      <c r="H460" s="135"/>
      <c r="I460" s="135"/>
      <c r="J460" s="135"/>
      <c r="K460" s="135"/>
      <c r="L460" s="135"/>
      <c r="M460" s="135"/>
      <c r="N460" s="135"/>
      <c r="O460" s="135"/>
    </row>
    <row r="461" spans="1:15" ht="21.95" customHeight="1">
      <c r="A461" s="135"/>
      <c r="B461" s="135"/>
      <c r="C461" s="135"/>
      <c r="D461" s="135"/>
      <c r="E461" s="135"/>
      <c r="F461" s="135"/>
      <c r="G461" s="135"/>
      <c r="H461" s="135"/>
      <c r="I461" s="135"/>
      <c r="J461" s="135"/>
      <c r="K461" s="135"/>
      <c r="L461" s="135"/>
      <c r="M461" s="135"/>
      <c r="N461" s="135"/>
      <c r="O461" s="135"/>
    </row>
    <row r="462" spans="1:15" ht="21.95" customHeight="1">
      <c r="A462" s="135"/>
      <c r="B462" s="135"/>
      <c r="C462" s="135"/>
      <c r="D462" s="135"/>
      <c r="E462" s="135"/>
      <c r="F462" s="135"/>
      <c r="G462" s="135"/>
      <c r="H462" s="135"/>
      <c r="I462" s="135"/>
      <c r="J462" s="135"/>
      <c r="K462" s="135"/>
      <c r="L462" s="135"/>
      <c r="M462" s="135"/>
      <c r="N462" s="135"/>
      <c r="O462" s="135"/>
    </row>
    <row r="463" spans="1:15" ht="21.95" customHeight="1">
      <c r="A463" s="135"/>
      <c r="B463" s="135"/>
      <c r="C463" s="135"/>
      <c r="D463" s="135"/>
      <c r="E463" s="135"/>
      <c r="F463" s="135"/>
      <c r="G463" s="135"/>
      <c r="H463" s="135"/>
      <c r="I463" s="135"/>
      <c r="J463" s="135"/>
      <c r="K463" s="135"/>
      <c r="L463" s="135"/>
      <c r="M463" s="135"/>
      <c r="N463" s="135"/>
      <c r="O463" s="135"/>
    </row>
    <row r="464" spans="1:15" ht="21.95" customHeight="1">
      <c r="A464" s="135"/>
      <c r="B464" s="135"/>
      <c r="C464" s="135"/>
      <c r="D464" s="135"/>
      <c r="E464" s="135"/>
      <c r="F464" s="135"/>
      <c r="G464" s="135"/>
      <c r="H464" s="135"/>
      <c r="I464" s="135"/>
      <c r="J464" s="135"/>
      <c r="K464" s="135"/>
      <c r="L464" s="135"/>
      <c r="M464" s="135"/>
      <c r="N464" s="135"/>
      <c r="O464" s="135"/>
    </row>
    <row r="465" spans="1:15" ht="21.95" customHeight="1">
      <c r="A465" s="135"/>
      <c r="B465" s="135"/>
      <c r="C465" s="135"/>
      <c r="D465" s="135"/>
      <c r="E465" s="135"/>
      <c r="F465" s="135"/>
      <c r="G465" s="135"/>
      <c r="H465" s="135"/>
      <c r="I465" s="135"/>
      <c r="J465" s="135"/>
      <c r="K465" s="135"/>
      <c r="L465" s="135"/>
      <c r="M465" s="135"/>
      <c r="N465" s="135"/>
      <c r="O465" s="135"/>
    </row>
    <row r="466" spans="1:15" ht="21.95" customHeight="1">
      <c r="A466" s="135"/>
      <c r="B466" s="135"/>
      <c r="C466" s="135"/>
      <c r="D466" s="135"/>
      <c r="E466" s="135"/>
      <c r="F466" s="135"/>
      <c r="G466" s="135"/>
      <c r="H466" s="135"/>
      <c r="I466" s="135"/>
      <c r="J466" s="135"/>
      <c r="K466" s="135"/>
      <c r="L466" s="135"/>
      <c r="M466" s="135"/>
      <c r="N466" s="135"/>
      <c r="O466" s="135"/>
    </row>
    <row r="467" spans="1:15" ht="21.95" customHeight="1">
      <c r="A467" s="135"/>
      <c r="B467" s="135"/>
      <c r="C467" s="135"/>
      <c r="D467" s="135"/>
      <c r="E467" s="135"/>
      <c r="F467" s="135"/>
      <c r="G467" s="135"/>
      <c r="H467" s="135"/>
      <c r="I467" s="135"/>
      <c r="J467" s="135"/>
      <c r="K467" s="135"/>
      <c r="L467" s="135"/>
      <c r="M467" s="135"/>
      <c r="N467" s="135"/>
      <c r="O467" s="135"/>
    </row>
    <row r="468" spans="1:15" ht="21.95" customHeight="1">
      <c r="A468" s="135"/>
      <c r="B468" s="135"/>
      <c r="C468" s="135"/>
      <c r="D468" s="135"/>
      <c r="E468" s="135"/>
      <c r="F468" s="135"/>
      <c r="G468" s="135"/>
      <c r="H468" s="135"/>
      <c r="I468" s="135"/>
      <c r="J468" s="135"/>
      <c r="K468" s="135"/>
      <c r="L468" s="135"/>
      <c r="M468" s="135"/>
      <c r="N468" s="135"/>
      <c r="O468" s="135"/>
    </row>
    <row r="469" spans="1:15" ht="21.95" customHeight="1">
      <c r="A469" s="135"/>
      <c r="B469" s="135"/>
      <c r="C469" s="135"/>
      <c r="D469" s="135"/>
      <c r="E469" s="135"/>
      <c r="F469" s="135"/>
      <c r="G469" s="135"/>
      <c r="H469" s="135"/>
      <c r="I469" s="135"/>
      <c r="J469" s="135"/>
      <c r="K469" s="135"/>
      <c r="L469" s="135"/>
      <c r="M469" s="135"/>
      <c r="N469" s="135"/>
      <c r="O469" s="135"/>
    </row>
    <row r="470" spans="1:15" ht="21.95" customHeight="1">
      <c r="A470" s="135"/>
      <c r="B470" s="135"/>
      <c r="C470" s="135"/>
      <c r="D470" s="135"/>
      <c r="E470" s="135"/>
      <c r="F470" s="135"/>
      <c r="G470" s="135"/>
      <c r="H470" s="135"/>
      <c r="I470" s="135"/>
      <c r="J470" s="135"/>
      <c r="K470" s="135"/>
      <c r="L470" s="135"/>
      <c r="M470" s="135"/>
      <c r="N470" s="135"/>
      <c r="O470" s="135"/>
    </row>
    <row r="471" spans="1:15" ht="21.95" customHeight="1">
      <c r="A471" s="135"/>
      <c r="B471" s="135"/>
      <c r="C471" s="135"/>
      <c r="D471" s="135"/>
      <c r="E471" s="135"/>
      <c r="F471" s="135"/>
      <c r="G471" s="135"/>
      <c r="H471" s="135"/>
      <c r="I471" s="135"/>
      <c r="J471" s="135"/>
      <c r="K471" s="135"/>
      <c r="L471" s="135"/>
      <c r="M471" s="135"/>
      <c r="N471" s="135"/>
      <c r="O471" s="135"/>
    </row>
    <row r="472" spans="1:15" ht="21.95" customHeight="1">
      <c r="A472" s="135"/>
      <c r="B472" s="135"/>
      <c r="C472" s="135"/>
      <c r="D472" s="135"/>
      <c r="E472" s="135"/>
      <c r="F472" s="135"/>
      <c r="G472" s="135"/>
      <c r="H472" s="135"/>
      <c r="I472" s="135"/>
      <c r="J472" s="135"/>
      <c r="K472" s="135"/>
      <c r="L472" s="135"/>
      <c r="M472" s="135"/>
      <c r="N472" s="135"/>
      <c r="O472" s="135"/>
    </row>
    <row r="473" spans="1:15" ht="21.95" customHeight="1">
      <c r="A473" s="135"/>
      <c r="B473" s="135"/>
      <c r="C473" s="135"/>
      <c r="D473" s="135"/>
      <c r="E473" s="135"/>
      <c r="F473" s="135"/>
      <c r="G473" s="135"/>
      <c r="H473" s="135"/>
      <c r="I473" s="135"/>
      <c r="J473" s="135"/>
      <c r="K473" s="135"/>
      <c r="L473" s="135"/>
      <c r="M473" s="135"/>
      <c r="N473" s="135"/>
      <c r="O473" s="135"/>
    </row>
    <row r="474" spans="1:15" ht="21.95" customHeight="1">
      <c r="A474" s="135"/>
      <c r="B474" s="135"/>
      <c r="C474" s="135"/>
      <c r="D474" s="135"/>
      <c r="E474" s="135"/>
      <c r="F474" s="135"/>
      <c r="G474" s="135"/>
      <c r="H474" s="135"/>
      <c r="I474" s="135"/>
      <c r="J474" s="135"/>
      <c r="K474" s="135"/>
      <c r="L474" s="135"/>
      <c r="M474" s="135"/>
      <c r="N474" s="135"/>
      <c r="O474" s="135"/>
    </row>
    <row r="475" spans="1:15" ht="21.95" customHeight="1">
      <c r="A475" s="135"/>
      <c r="B475" s="135"/>
      <c r="C475" s="135"/>
      <c r="D475" s="135"/>
      <c r="E475" s="135"/>
      <c r="F475" s="135"/>
      <c r="G475" s="135"/>
      <c r="H475" s="135"/>
      <c r="I475" s="135"/>
      <c r="J475" s="135"/>
      <c r="K475" s="135"/>
      <c r="L475" s="135"/>
      <c r="M475" s="135"/>
      <c r="N475" s="135"/>
      <c r="O475" s="135"/>
    </row>
    <row r="476" spans="1:15" ht="21.95" customHeight="1">
      <c r="A476" s="135"/>
      <c r="B476" s="135"/>
      <c r="C476" s="135"/>
      <c r="D476" s="135"/>
      <c r="E476" s="135"/>
      <c r="F476" s="135"/>
      <c r="G476" s="135"/>
      <c r="H476" s="135"/>
      <c r="I476" s="135"/>
      <c r="J476" s="135"/>
      <c r="K476" s="135"/>
      <c r="L476" s="135"/>
      <c r="M476" s="135"/>
      <c r="N476" s="135"/>
      <c r="O476" s="135"/>
    </row>
    <row r="477" spans="1:15" ht="21.95" customHeight="1">
      <c r="A477" s="135"/>
      <c r="B477" s="135"/>
      <c r="C477" s="135"/>
      <c r="D477" s="135"/>
      <c r="E477" s="135"/>
      <c r="F477" s="135"/>
      <c r="G477" s="135"/>
      <c r="H477" s="135"/>
      <c r="I477" s="135"/>
      <c r="J477" s="135"/>
      <c r="K477" s="135"/>
      <c r="L477" s="135"/>
      <c r="M477" s="135"/>
      <c r="N477" s="135"/>
      <c r="O477" s="135"/>
    </row>
    <row r="478" spans="1:15" ht="21.95" customHeight="1">
      <c r="A478" s="135"/>
      <c r="B478" s="135"/>
      <c r="C478" s="135"/>
      <c r="D478" s="135"/>
      <c r="E478" s="135"/>
      <c r="F478" s="135"/>
      <c r="G478" s="135"/>
      <c r="H478" s="135"/>
      <c r="I478" s="135"/>
      <c r="J478" s="135"/>
      <c r="K478" s="135"/>
      <c r="L478" s="135"/>
      <c r="M478" s="135"/>
      <c r="N478" s="135"/>
      <c r="O478" s="135"/>
    </row>
    <row r="479" spans="1:15" ht="21.95" customHeight="1">
      <c r="A479" s="135"/>
      <c r="B479" s="135"/>
      <c r="C479" s="135"/>
      <c r="D479" s="135"/>
      <c r="E479" s="135"/>
      <c r="F479" s="135"/>
      <c r="G479" s="135"/>
      <c r="H479" s="135"/>
      <c r="I479" s="135"/>
      <c r="J479" s="135"/>
      <c r="K479" s="135"/>
      <c r="L479" s="135"/>
      <c r="M479" s="135"/>
      <c r="N479" s="135"/>
      <c r="O479" s="135"/>
    </row>
    <row r="480" spans="1:15" ht="21.95" customHeight="1">
      <c r="A480" s="135"/>
      <c r="B480" s="135"/>
      <c r="C480" s="135"/>
      <c r="D480" s="135"/>
      <c r="E480" s="135"/>
      <c r="F480" s="135"/>
      <c r="G480" s="135"/>
      <c r="H480" s="135"/>
      <c r="I480" s="135"/>
      <c r="J480" s="135"/>
      <c r="K480" s="135"/>
      <c r="L480" s="135"/>
      <c r="M480" s="135"/>
      <c r="N480" s="135"/>
      <c r="O480" s="135"/>
    </row>
    <row r="481" spans="1:15" ht="21.95" customHeight="1">
      <c r="A481" s="135"/>
      <c r="B481" s="135"/>
      <c r="C481" s="135"/>
      <c r="D481" s="135"/>
      <c r="E481" s="135"/>
      <c r="F481" s="135"/>
      <c r="G481" s="135"/>
      <c r="H481" s="135"/>
      <c r="I481" s="135"/>
      <c r="J481" s="135"/>
      <c r="K481" s="135"/>
      <c r="L481" s="135"/>
      <c r="M481" s="135"/>
      <c r="N481" s="135"/>
      <c r="O481" s="135"/>
    </row>
    <row r="482" spans="1:15" ht="21.95" customHeight="1">
      <c r="A482" s="135"/>
      <c r="B482" s="135"/>
      <c r="C482" s="135"/>
      <c r="D482" s="135"/>
      <c r="E482" s="135"/>
      <c r="F482" s="135"/>
      <c r="G482" s="135"/>
      <c r="H482" s="135"/>
      <c r="I482" s="135"/>
      <c r="J482" s="135"/>
      <c r="K482" s="135"/>
      <c r="L482" s="135"/>
      <c r="M482" s="135"/>
      <c r="N482" s="135"/>
      <c r="O482" s="135"/>
    </row>
    <row r="483" spans="1:15" ht="21.95" customHeight="1">
      <c r="A483" s="135"/>
      <c r="B483" s="135"/>
      <c r="C483" s="135"/>
      <c r="D483" s="135"/>
      <c r="E483" s="135"/>
      <c r="F483" s="135"/>
      <c r="G483" s="135"/>
      <c r="H483" s="135"/>
      <c r="I483" s="135"/>
      <c r="J483" s="135"/>
      <c r="K483" s="135"/>
      <c r="L483" s="135"/>
      <c r="M483" s="135"/>
      <c r="N483" s="135"/>
      <c r="O483" s="135"/>
    </row>
    <row r="484" spans="1:15" ht="21.95" customHeight="1">
      <c r="A484" s="135"/>
      <c r="B484" s="135"/>
      <c r="C484" s="135"/>
      <c r="D484" s="135"/>
      <c r="E484" s="135"/>
      <c r="F484" s="135"/>
      <c r="G484" s="135"/>
      <c r="H484" s="135"/>
      <c r="I484" s="135"/>
      <c r="J484" s="135"/>
      <c r="K484" s="135"/>
      <c r="L484" s="135"/>
      <c r="M484" s="135"/>
      <c r="N484" s="135"/>
      <c r="O484" s="135"/>
    </row>
    <row r="485" spans="1:15" ht="21.95" customHeight="1">
      <c r="A485" s="135"/>
      <c r="B485" s="135"/>
      <c r="C485" s="135"/>
      <c r="D485" s="135"/>
      <c r="E485" s="135"/>
      <c r="F485" s="135"/>
      <c r="G485" s="135"/>
      <c r="H485" s="135"/>
      <c r="I485" s="135"/>
      <c r="J485" s="135"/>
      <c r="K485" s="135"/>
      <c r="L485" s="135"/>
      <c r="M485" s="135"/>
      <c r="N485" s="135"/>
      <c r="O485" s="135"/>
    </row>
    <row r="486" spans="1:15" ht="21.95" customHeight="1">
      <c r="A486" s="135"/>
      <c r="B486" s="135"/>
      <c r="C486" s="135"/>
      <c r="D486" s="135"/>
      <c r="E486" s="135"/>
      <c r="F486" s="135"/>
      <c r="G486" s="135"/>
      <c r="H486" s="135"/>
      <c r="I486" s="135"/>
      <c r="J486" s="135"/>
      <c r="K486" s="135"/>
      <c r="L486" s="135"/>
      <c r="M486" s="135"/>
      <c r="N486" s="135"/>
      <c r="O486" s="135"/>
    </row>
    <row r="487" spans="1:15" ht="21.95" customHeight="1">
      <c r="A487" s="135"/>
      <c r="B487" s="135"/>
      <c r="C487" s="135"/>
      <c r="D487" s="135"/>
      <c r="E487" s="135"/>
      <c r="F487" s="135"/>
      <c r="G487" s="135"/>
      <c r="H487" s="135"/>
      <c r="I487" s="135"/>
      <c r="J487" s="135"/>
      <c r="K487" s="135"/>
      <c r="L487" s="135"/>
      <c r="M487" s="135"/>
      <c r="N487" s="135"/>
      <c r="O487" s="135"/>
    </row>
    <row r="488" spans="1:15" ht="21.95" customHeight="1">
      <c r="A488" s="135"/>
      <c r="B488" s="135"/>
      <c r="C488" s="135"/>
      <c r="D488" s="135"/>
      <c r="E488" s="135"/>
      <c r="F488" s="135"/>
      <c r="G488" s="135"/>
      <c r="H488" s="135"/>
      <c r="I488" s="135"/>
      <c r="J488" s="135"/>
      <c r="K488" s="135"/>
      <c r="L488" s="135"/>
      <c r="M488" s="135"/>
      <c r="N488" s="135"/>
      <c r="O488" s="135"/>
    </row>
    <row r="489" spans="1:15" ht="21.95" customHeight="1">
      <c r="A489" s="135"/>
      <c r="B489" s="135"/>
      <c r="C489" s="135"/>
      <c r="D489" s="135"/>
      <c r="E489" s="135"/>
      <c r="F489" s="135"/>
      <c r="G489" s="135"/>
      <c r="H489" s="135"/>
      <c r="I489" s="135"/>
      <c r="J489" s="135"/>
      <c r="K489" s="135"/>
      <c r="L489" s="135"/>
      <c r="M489" s="135"/>
      <c r="N489" s="135"/>
      <c r="O489" s="135"/>
    </row>
    <row r="490" spans="1:15" ht="21.95" customHeight="1">
      <c r="A490" s="135"/>
      <c r="B490" s="135"/>
      <c r="C490" s="135"/>
      <c r="D490" s="135"/>
      <c r="E490" s="135"/>
      <c r="F490" s="135"/>
      <c r="G490" s="135"/>
      <c r="H490" s="135"/>
      <c r="I490" s="135"/>
      <c r="J490" s="135"/>
      <c r="K490" s="135"/>
      <c r="L490" s="135"/>
      <c r="M490" s="135"/>
      <c r="N490" s="135"/>
      <c r="O490" s="135"/>
    </row>
    <row r="491" spans="1:15" ht="21.95" customHeight="1">
      <c r="A491" s="135"/>
      <c r="B491" s="135"/>
      <c r="C491" s="135"/>
      <c r="D491" s="135"/>
      <c r="E491" s="135"/>
      <c r="F491" s="135"/>
      <c r="G491" s="135"/>
      <c r="H491" s="135"/>
      <c r="I491" s="135"/>
      <c r="J491" s="135"/>
      <c r="K491" s="135"/>
      <c r="L491" s="135"/>
      <c r="M491" s="135"/>
      <c r="N491" s="135"/>
      <c r="O491" s="135"/>
    </row>
    <row r="492" spans="1:15" ht="21.95" customHeight="1">
      <c r="A492" s="135"/>
      <c r="B492" s="135"/>
      <c r="C492" s="135"/>
      <c r="D492" s="135"/>
      <c r="E492" s="135"/>
      <c r="F492" s="135"/>
      <c r="G492" s="135"/>
      <c r="H492" s="135"/>
      <c r="I492" s="135"/>
      <c r="J492" s="135"/>
      <c r="K492" s="135"/>
      <c r="L492" s="135"/>
      <c r="M492" s="135"/>
      <c r="N492" s="135"/>
      <c r="O492" s="135"/>
    </row>
    <row r="493" spans="1:15" ht="21.95" customHeight="1">
      <c r="A493" s="135"/>
      <c r="B493" s="135"/>
      <c r="C493" s="135"/>
      <c r="D493" s="135"/>
      <c r="E493" s="135"/>
      <c r="F493" s="135"/>
      <c r="G493" s="135"/>
      <c r="H493" s="135"/>
      <c r="I493" s="135"/>
      <c r="J493" s="135"/>
      <c r="K493" s="135"/>
      <c r="L493" s="135"/>
      <c r="M493" s="135"/>
      <c r="N493" s="135"/>
      <c r="O493" s="135"/>
    </row>
    <row r="494" spans="1:15" ht="21.95" customHeight="1">
      <c r="A494" s="135"/>
      <c r="B494" s="135"/>
      <c r="C494" s="135"/>
      <c r="D494" s="135"/>
      <c r="E494" s="135"/>
      <c r="F494" s="135"/>
      <c r="G494" s="135"/>
      <c r="H494" s="135"/>
      <c r="I494" s="135"/>
      <c r="J494" s="135"/>
      <c r="K494" s="135"/>
      <c r="L494" s="135"/>
      <c r="M494" s="135"/>
      <c r="N494" s="135"/>
      <c r="O494" s="135"/>
    </row>
    <row r="495" spans="1:15" ht="21.95" customHeight="1">
      <c r="A495" s="135"/>
      <c r="B495" s="135"/>
      <c r="C495" s="135"/>
      <c r="D495" s="135"/>
      <c r="E495" s="135"/>
      <c r="F495" s="135"/>
      <c r="G495" s="135"/>
      <c r="H495" s="135"/>
      <c r="I495" s="135"/>
      <c r="J495" s="135"/>
      <c r="K495" s="135"/>
      <c r="L495" s="135"/>
      <c r="M495" s="135"/>
      <c r="N495" s="135"/>
      <c r="O495" s="135"/>
    </row>
    <row r="496" spans="1:15" ht="21.95" customHeight="1">
      <c r="A496" s="135"/>
      <c r="B496" s="135"/>
      <c r="C496" s="135"/>
      <c r="D496" s="135"/>
      <c r="E496" s="135"/>
      <c r="F496" s="135"/>
      <c r="G496" s="135"/>
      <c r="H496" s="135"/>
      <c r="I496" s="135"/>
      <c r="J496" s="135"/>
      <c r="K496" s="135"/>
      <c r="L496" s="135"/>
      <c r="M496" s="135"/>
      <c r="N496" s="135"/>
      <c r="O496" s="135"/>
    </row>
    <row r="497" spans="1:15" ht="21.95" customHeight="1">
      <c r="A497" s="135"/>
      <c r="B497" s="135"/>
      <c r="C497" s="135"/>
      <c r="D497" s="135"/>
      <c r="E497" s="135"/>
      <c r="F497" s="135"/>
      <c r="G497" s="135"/>
      <c r="H497" s="135"/>
      <c r="I497" s="135"/>
      <c r="J497" s="135"/>
      <c r="K497" s="135"/>
      <c r="L497" s="135"/>
      <c r="M497" s="135"/>
      <c r="N497" s="135"/>
      <c r="O497" s="135"/>
    </row>
    <row r="498" spans="1:15" ht="21.95" customHeight="1">
      <c r="A498" s="135"/>
      <c r="B498" s="135"/>
      <c r="C498" s="135"/>
      <c r="D498" s="135"/>
      <c r="E498" s="135"/>
      <c r="F498" s="135"/>
      <c r="G498" s="135"/>
      <c r="H498" s="135"/>
      <c r="I498" s="135"/>
      <c r="J498" s="135"/>
      <c r="K498" s="135"/>
      <c r="L498" s="135"/>
      <c r="M498" s="135"/>
      <c r="N498" s="135"/>
      <c r="O498" s="135"/>
    </row>
    <row r="499" spans="1:15" ht="21.95" customHeight="1">
      <c r="A499" s="135"/>
      <c r="B499" s="135"/>
      <c r="C499" s="135"/>
      <c r="D499" s="135"/>
      <c r="E499" s="135"/>
      <c r="F499" s="135"/>
      <c r="G499" s="135"/>
      <c r="H499" s="135"/>
      <c r="I499" s="135"/>
      <c r="J499" s="135"/>
      <c r="K499" s="135"/>
      <c r="L499" s="135"/>
      <c r="M499" s="135"/>
      <c r="N499" s="135"/>
      <c r="O499" s="135"/>
    </row>
    <row r="500" spans="1:15" ht="21.95" customHeight="1">
      <c r="A500" s="135"/>
      <c r="B500" s="135"/>
      <c r="C500" s="135"/>
      <c r="D500" s="135"/>
      <c r="E500" s="135"/>
      <c r="F500" s="135"/>
      <c r="G500" s="135"/>
      <c r="H500" s="135"/>
      <c r="I500" s="135"/>
      <c r="J500" s="135"/>
      <c r="K500" s="135"/>
      <c r="L500" s="135"/>
      <c r="M500" s="135"/>
      <c r="N500" s="135"/>
      <c r="O500" s="135"/>
    </row>
    <row r="501" spans="1:15" ht="21.95" customHeight="1">
      <c r="A501" s="135"/>
      <c r="B501" s="135"/>
      <c r="C501" s="135"/>
      <c r="D501" s="135"/>
      <c r="E501" s="135"/>
      <c r="F501" s="135"/>
      <c r="G501" s="135"/>
      <c r="H501" s="135"/>
      <c r="I501" s="135"/>
      <c r="J501" s="135"/>
      <c r="K501" s="135"/>
      <c r="L501" s="135"/>
      <c r="M501" s="135"/>
      <c r="N501" s="135"/>
      <c r="O501" s="135"/>
    </row>
    <row r="502" spans="1:15" ht="21.95" customHeight="1">
      <c r="A502" s="135"/>
      <c r="B502" s="135"/>
      <c r="C502" s="135"/>
      <c r="D502" s="135"/>
      <c r="E502" s="135"/>
      <c r="F502" s="135"/>
      <c r="G502" s="135"/>
      <c r="H502" s="135"/>
      <c r="I502" s="135"/>
      <c r="J502" s="135"/>
      <c r="K502" s="135"/>
      <c r="L502" s="135"/>
      <c r="M502" s="135"/>
      <c r="N502" s="135"/>
      <c r="O502" s="135"/>
    </row>
    <row r="503" spans="1:15" ht="21.95" customHeight="1">
      <c r="A503" s="135"/>
      <c r="B503" s="135"/>
      <c r="C503" s="135"/>
      <c r="D503" s="135"/>
      <c r="E503" s="135"/>
      <c r="F503" s="135"/>
      <c r="G503" s="135"/>
      <c r="H503" s="135"/>
      <c r="I503" s="135"/>
      <c r="J503" s="135"/>
      <c r="K503" s="135"/>
      <c r="L503" s="135"/>
      <c r="M503" s="135"/>
      <c r="N503" s="135"/>
      <c r="O503" s="135"/>
    </row>
    <row r="504" spans="1:15" ht="21.95" customHeight="1">
      <c r="A504" s="135"/>
      <c r="B504" s="135"/>
      <c r="C504" s="135"/>
      <c r="D504" s="135"/>
      <c r="E504" s="135"/>
      <c r="F504" s="135"/>
      <c r="G504" s="135"/>
      <c r="H504" s="135"/>
      <c r="I504" s="135"/>
      <c r="J504" s="135"/>
      <c r="K504" s="135"/>
      <c r="L504" s="135"/>
      <c r="M504" s="135"/>
      <c r="N504" s="135"/>
      <c r="O504" s="135"/>
    </row>
    <row r="505" spans="1:15" ht="21.95" customHeight="1">
      <c r="A505" s="135"/>
      <c r="B505" s="135"/>
      <c r="C505" s="135"/>
      <c r="D505" s="135"/>
      <c r="E505" s="135"/>
      <c r="F505" s="135"/>
      <c r="G505" s="135"/>
      <c r="H505" s="135"/>
      <c r="I505" s="135"/>
      <c r="J505" s="135"/>
      <c r="K505" s="135"/>
      <c r="L505" s="135"/>
      <c r="M505" s="135"/>
      <c r="N505" s="135"/>
      <c r="O505" s="135"/>
    </row>
    <row r="506" spans="1:15" ht="21.95" customHeight="1">
      <c r="A506" s="135"/>
      <c r="B506" s="135"/>
      <c r="C506" s="135"/>
      <c r="D506" s="135"/>
      <c r="E506" s="135"/>
      <c r="F506" s="135"/>
      <c r="G506" s="135"/>
      <c r="H506" s="135"/>
      <c r="I506" s="135"/>
      <c r="J506" s="135"/>
      <c r="K506" s="135"/>
      <c r="L506" s="135"/>
      <c r="M506" s="135"/>
      <c r="N506" s="135"/>
      <c r="O506" s="135"/>
    </row>
    <row r="507" spans="1:15" ht="21.95" customHeight="1">
      <c r="A507" s="135"/>
      <c r="B507" s="135"/>
      <c r="C507" s="135"/>
      <c r="D507" s="135"/>
      <c r="E507" s="135"/>
      <c r="F507" s="135"/>
      <c r="G507" s="135"/>
      <c r="H507" s="135"/>
      <c r="I507" s="135"/>
      <c r="J507" s="135"/>
      <c r="K507" s="135"/>
      <c r="L507" s="135"/>
      <c r="M507" s="135"/>
      <c r="N507" s="135"/>
      <c r="O507" s="135"/>
    </row>
    <row r="508" spans="1:15" ht="21.95" customHeight="1">
      <c r="A508" s="135"/>
      <c r="B508" s="135"/>
      <c r="C508" s="135"/>
      <c r="D508" s="135"/>
      <c r="E508" s="135"/>
      <c r="F508" s="135"/>
      <c r="G508" s="135"/>
      <c r="H508" s="135"/>
      <c r="I508" s="135"/>
      <c r="J508" s="135"/>
      <c r="K508" s="135"/>
      <c r="L508" s="135"/>
      <c r="M508" s="135"/>
      <c r="N508" s="135"/>
      <c r="O508" s="135"/>
    </row>
    <row r="509" spans="1:15" ht="21.95" customHeight="1">
      <c r="A509" s="135"/>
      <c r="B509" s="135"/>
      <c r="C509" s="135"/>
      <c r="D509" s="135"/>
      <c r="E509" s="135"/>
      <c r="F509" s="135"/>
      <c r="G509" s="135"/>
      <c r="H509" s="135"/>
      <c r="I509" s="135"/>
      <c r="J509" s="135"/>
      <c r="K509" s="135"/>
      <c r="L509" s="135"/>
      <c r="M509" s="135"/>
      <c r="N509" s="135"/>
      <c r="O509" s="135"/>
    </row>
    <row r="510" spans="1:15" ht="21.95" customHeight="1">
      <c r="A510" s="135"/>
      <c r="B510" s="135"/>
      <c r="C510" s="135"/>
      <c r="D510" s="135"/>
      <c r="E510" s="135"/>
      <c r="F510" s="135"/>
      <c r="G510" s="135"/>
      <c r="H510" s="135"/>
      <c r="I510" s="135"/>
      <c r="J510" s="135"/>
      <c r="K510" s="135"/>
      <c r="L510" s="135"/>
      <c r="M510" s="135"/>
      <c r="N510" s="135"/>
      <c r="O510" s="135"/>
    </row>
    <row r="511" spans="1:15" ht="21.95" customHeight="1">
      <c r="A511" s="135"/>
      <c r="B511" s="135"/>
      <c r="C511" s="135"/>
      <c r="D511" s="135"/>
      <c r="E511" s="135"/>
      <c r="F511" s="135"/>
      <c r="G511" s="135"/>
      <c r="H511" s="135"/>
      <c r="I511" s="135"/>
      <c r="J511" s="135"/>
      <c r="K511" s="135"/>
      <c r="L511" s="135"/>
      <c r="M511" s="135"/>
      <c r="N511" s="135"/>
      <c r="O511" s="135"/>
    </row>
    <row r="512" spans="1:15" ht="21.95" customHeight="1">
      <c r="A512" s="135"/>
      <c r="B512" s="135"/>
      <c r="C512" s="135"/>
      <c r="D512" s="135"/>
      <c r="E512" s="135"/>
      <c r="F512" s="135"/>
      <c r="G512" s="135"/>
      <c r="H512" s="135"/>
      <c r="I512" s="135"/>
      <c r="J512" s="135"/>
      <c r="K512" s="135"/>
      <c r="L512" s="135"/>
      <c r="M512" s="135"/>
      <c r="N512" s="135"/>
      <c r="O512" s="135"/>
    </row>
    <row r="513" spans="1:15" ht="21.95" customHeight="1">
      <c r="A513" s="135"/>
      <c r="B513" s="135"/>
      <c r="C513" s="135"/>
      <c r="D513" s="135"/>
      <c r="E513" s="135"/>
      <c r="F513" s="135"/>
      <c r="G513" s="135"/>
      <c r="H513" s="135"/>
      <c r="I513" s="135"/>
      <c r="J513" s="135"/>
      <c r="K513" s="135"/>
      <c r="L513" s="135"/>
      <c r="M513" s="135"/>
      <c r="N513" s="135"/>
      <c r="O513" s="135"/>
    </row>
    <row r="514" spans="1:15" ht="21.95" customHeight="1">
      <c r="A514" s="135"/>
      <c r="B514" s="135"/>
      <c r="C514" s="135"/>
      <c r="D514" s="135"/>
      <c r="E514" s="135"/>
      <c r="F514" s="135"/>
      <c r="G514" s="135"/>
      <c r="H514" s="135"/>
      <c r="I514" s="135"/>
      <c r="J514" s="135"/>
      <c r="K514" s="135"/>
      <c r="L514" s="135"/>
      <c r="M514" s="135"/>
      <c r="N514" s="135"/>
      <c r="O514" s="135"/>
    </row>
    <row r="515" spans="1:15" ht="21.95" customHeight="1">
      <c r="A515" s="135"/>
      <c r="B515" s="135"/>
      <c r="C515" s="135"/>
      <c r="D515" s="135"/>
      <c r="E515" s="135"/>
      <c r="F515" s="135"/>
      <c r="G515" s="135"/>
      <c r="H515" s="135"/>
      <c r="I515" s="135"/>
      <c r="J515" s="135"/>
      <c r="K515" s="135"/>
      <c r="L515" s="135"/>
      <c r="M515" s="135"/>
      <c r="N515" s="135"/>
      <c r="O515" s="135"/>
    </row>
    <row r="516" spans="1:15" ht="21.95" customHeight="1">
      <c r="A516" s="135"/>
      <c r="B516" s="135"/>
      <c r="C516" s="135"/>
      <c r="D516" s="135"/>
      <c r="E516" s="135"/>
      <c r="F516" s="135"/>
      <c r="G516" s="135"/>
      <c r="H516" s="135"/>
      <c r="I516" s="135"/>
      <c r="J516" s="135"/>
      <c r="K516" s="135"/>
      <c r="L516" s="135"/>
      <c r="M516" s="135"/>
      <c r="N516" s="135"/>
      <c r="O516" s="135"/>
    </row>
    <row r="517" spans="1:15" ht="21.95" customHeight="1">
      <c r="A517" s="135"/>
      <c r="B517" s="135"/>
      <c r="C517" s="135"/>
      <c r="D517" s="135"/>
      <c r="E517" s="135"/>
      <c r="F517" s="135"/>
      <c r="G517" s="135"/>
      <c r="H517" s="135"/>
      <c r="I517" s="135"/>
      <c r="J517" s="135"/>
      <c r="K517" s="135"/>
      <c r="L517" s="135"/>
      <c r="M517" s="135"/>
      <c r="N517" s="135"/>
      <c r="O517" s="135"/>
    </row>
    <row r="518" spans="1:15" ht="21.95" customHeight="1">
      <c r="A518" s="135"/>
      <c r="B518" s="135"/>
      <c r="C518" s="135"/>
      <c r="D518" s="135"/>
      <c r="E518" s="135"/>
      <c r="F518" s="135"/>
      <c r="G518" s="135"/>
      <c r="H518" s="135"/>
      <c r="I518" s="135"/>
      <c r="J518" s="135"/>
      <c r="K518" s="135"/>
      <c r="L518" s="135"/>
      <c r="M518" s="135"/>
      <c r="N518" s="135"/>
      <c r="O518" s="135"/>
    </row>
    <row r="519" spans="1:15" ht="21.95" customHeight="1">
      <c r="A519" s="135"/>
      <c r="B519" s="135"/>
      <c r="C519" s="135"/>
      <c r="D519" s="135"/>
      <c r="E519" s="135"/>
      <c r="F519" s="135"/>
      <c r="G519" s="135"/>
      <c r="H519" s="135"/>
      <c r="I519" s="135"/>
      <c r="J519" s="135"/>
      <c r="K519" s="135"/>
      <c r="L519" s="135"/>
      <c r="M519" s="135"/>
      <c r="N519" s="135"/>
      <c r="O519" s="135"/>
    </row>
    <row r="520" spans="1:15" ht="21.95" customHeight="1">
      <c r="A520" s="135"/>
      <c r="B520" s="135"/>
      <c r="C520" s="135"/>
      <c r="D520" s="135"/>
      <c r="E520" s="135"/>
      <c r="F520" s="135"/>
      <c r="G520" s="135"/>
      <c r="H520" s="135"/>
      <c r="I520" s="135"/>
      <c r="J520" s="135"/>
      <c r="K520" s="135"/>
      <c r="L520" s="135"/>
      <c r="M520" s="135"/>
      <c r="N520" s="135"/>
      <c r="O520" s="135"/>
    </row>
    <row r="521" spans="1:15" ht="21.95" customHeight="1">
      <c r="A521" s="135"/>
      <c r="B521" s="135"/>
      <c r="C521" s="135"/>
      <c r="D521" s="135"/>
      <c r="E521" s="135"/>
      <c r="F521" s="135"/>
      <c r="G521" s="135"/>
      <c r="H521" s="135"/>
      <c r="I521" s="135"/>
      <c r="J521" s="135"/>
      <c r="K521" s="135"/>
      <c r="L521" s="135"/>
      <c r="M521" s="135"/>
      <c r="N521" s="135"/>
      <c r="O521" s="135"/>
    </row>
    <row r="522" spans="1:15" ht="21.95" customHeight="1">
      <c r="A522" s="135"/>
      <c r="B522" s="135"/>
      <c r="C522" s="135"/>
      <c r="D522" s="135"/>
      <c r="E522" s="135"/>
      <c r="F522" s="135"/>
      <c r="G522" s="135"/>
      <c r="H522" s="135"/>
      <c r="I522" s="135"/>
      <c r="J522" s="135"/>
      <c r="K522" s="135"/>
      <c r="L522" s="135"/>
      <c r="M522" s="135"/>
      <c r="N522" s="135"/>
      <c r="O522" s="135"/>
    </row>
    <row r="523" spans="1:15" ht="21.95" customHeight="1">
      <c r="A523" s="135"/>
      <c r="B523" s="135"/>
      <c r="C523" s="135"/>
      <c r="D523" s="135"/>
      <c r="E523" s="135"/>
      <c r="F523" s="135"/>
      <c r="G523" s="135"/>
      <c r="H523" s="135"/>
      <c r="I523" s="135"/>
      <c r="J523" s="135"/>
      <c r="K523" s="135"/>
      <c r="L523" s="135"/>
      <c r="M523" s="135"/>
      <c r="N523" s="135"/>
      <c r="O523" s="135"/>
    </row>
    <row r="524" spans="1:15" ht="21.95" customHeight="1">
      <c r="A524" s="135"/>
      <c r="B524" s="135"/>
      <c r="C524" s="135"/>
      <c r="D524" s="135"/>
      <c r="E524" s="135"/>
      <c r="F524" s="135"/>
      <c r="G524" s="135"/>
      <c r="H524" s="135"/>
      <c r="I524" s="135"/>
      <c r="J524" s="135"/>
      <c r="K524" s="135"/>
      <c r="L524" s="135"/>
      <c r="M524" s="135"/>
      <c r="N524" s="135"/>
      <c r="O524" s="135"/>
    </row>
    <row r="525" spans="1:15" ht="21.95" customHeight="1">
      <c r="A525" s="135"/>
      <c r="B525" s="135"/>
      <c r="C525" s="135"/>
      <c r="D525" s="135"/>
      <c r="E525" s="135"/>
      <c r="F525" s="135"/>
      <c r="G525" s="135"/>
      <c r="H525" s="135"/>
      <c r="I525" s="135"/>
      <c r="J525" s="135"/>
      <c r="K525" s="135"/>
      <c r="L525" s="135"/>
      <c r="M525" s="135"/>
      <c r="N525" s="135"/>
      <c r="O525" s="135"/>
    </row>
    <row r="526" spans="1:15" ht="21.95" customHeight="1">
      <c r="A526" s="135"/>
      <c r="B526" s="135"/>
      <c r="C526" s="135"/>
      <c r="D526" s="135"/>
      <c r="E526" s="135"/>
      <c r="F526" s="135"/>
      <c r="G526" s="135"/>
      <c r="H526" s="135"/>
      <c r="I526" s="135"/>
      <c r="J526" s="135"/>
      <c r="K526" s="135"/>
      <c r="L526" s="135"/>
      <c r="M526" s="135"/>
      <c r="N526" s="135"/>
      <c r="O526" s="135"/>
    </row>
    <row r="527" spans="1:15" ht="21.95" customHeight="1">
      <c r="A527" s="135"/>
      <c r="B527" s="135"/>
      <c r="C527" s="135"/>
      <c r="D527" s="135"/>
      <c r="E527" s="135"/>
      <c r="F527" s="135"/>
      <c r="G527" s="135"/>
      <c r="H527" s="135"/>
      <c r="I527" s="135"/>
      <c r="J527" s="135"/>
      <c r="K527" s="135"/>
      <c r="L527" s="135"/>
      <c r="M527" s="135"/>
      <c r="N527" s="135"/>
      <c r="O527" s="135"/>
    </row>
    <row r="528" spans="1:15" ht="21.95" customHeight="1">
      <c r="A528" s="135"/>
      <c r="B528" s="135"/>
      <c r="C528" s="135"/>
      <c r="D528" s="135"/>
      <c r="E528" s="135"/>
      <c r="F528" s="135"/>
      <c r="G528" s="135"/>
      <c r="H528" s="135"/>
      <c r="I528" s="135"/>
      <c r="J528" s="135"/>
      <c r="K528" s="135"/>
      <c r="L528" s="135"/>
      <c r="M528" s="135"/>
      <c r="N528" s="135"/>
      <c r="O528" s="135"/>
    </row>
    <row r="529" spans="1:15" ht="21.95" customHeight="1">
      <c r="A529" s="135"/>
      <c r="B529" s="135"/>
      <c r="C529" s="135"/>
      <c r="D529" s="135"/>
      <c r="E529" s="135"/>
      <c r="F529" s="135"/>
      <c r="G529" s="135"/>
      <c r="H529" s="135"/>
      <c r="I529" s="135"/>
      <c r="J529" s="135"/>
      <c r="K529" s="135"/>
      <c r="L529" s="135"/>
      <c r="M529" s="135"/>
      <c r="N529" s="135"/>
      <c r="O529" s="135"/>
    </row>
    <row r="530" spans="1:15" ht="21.95" customHeight="1">
      <c r="A530" s="135"/>
      <c r="B530" s="135"/>
      <c r="C530" s="135"/>
      <c r="D530" s="135"/>
      <c r="E530" s="135"/>
      <c r="F530" s="135"/>
      <c r="G530" s="135"/>
      <c r="H530" s="135"/>
      <c r="I530" s="135"/>
      <c r="J530" s="135"/>
      <c r="K530" s="135"/>
      <c r="L530" s="135"/>
      <c r="M530" s="135"/>
      <c r="N530" s="135"/>
      <c r="O530" s="135"/>
    </row>
    <row r="531" spans="1:15" ht="21.95" customHeight="1">
      <c r="A531" s="135"/>
      <c r="B531" s="135"/>
      <c r="C531" s="135"/>
      <c r="D531" s="135"/>
      <c r="E531" s="135"/>
      <c r="F531" s="135"/>
      <c r="G531" s="135"/>
      <c r="H531" s="135"/>
      <c r="I531" s="135"/>
      <c r="J531" s="135"/>
      <c r="K531" s="135"/>
      <c r="L531" s="135"/>
      <c r="M531" s="135"/>
      <c r="N531" s="135"/>
      <c r="O531" s="135"/>
    </row>
    <row r="532" spans="1:15" ht="21.95" customHeight="1">
      <c r="A532" s="135"/>
      <c r="B532" s="135"/>
      <c r="C532" s="135"/>
      <c r="D532" s="135"/>
      <c r="E532" s="135"/>
      <c r="F532" s="135"/>
      <c r="G532" s="135"/>
      <c r="H532" s="135"/>
      <c r="I532" s="135"/>
      <c r="J532" s="135"/>
      <c r="K532" s="135"/>
      <c r="L532" s="135"/>
      <c r="M532" s="135"/>
      <c r="N532" s="135"/>
      <c r="O532" s="135"/>
    </row>
    <row r="533" spans="1:15" ht="21.95" customHeight="1">
      <c r="A533" s="135"/>
      <c r="B533" s="135"/>
      <c r="C533" s="135"/>
      <c r="D533" s="135"/>
      <c r="E533" s="135"/>
      <c r="F533" s="135"/>
      <c r="G533" s="135"/>
      <c r="H533" s="135"/>
      <c r="I533" s="135"/>
      <c r="J533" s="135"/>
      <c r="K533" s="135"/>
      <c r="L533" s="135"/>
      <c r="M533" s="135"/>
      <c r="N533" s="135"/>
      <c r="O533" s="135"/>
    </row>
    <row r="534" spans="1:15" ht="21.95" customHeight="1">
      <c r="A534" s="135"/>
      <c r="B534" s="135"/>
      <c r="C534" s="135"/>
      <c r="D534" s="135"/>
      <c r="E534" s="135"/>
      <c r="F534" s="135"/>
      <c r="G534" s="135"/>
      <c r="H534" s="135"/>
      <c r="I534" s="135"/>
      <c r="J534" s="135"/>
      <c r="K534" s="135"/>
      <c r="L534" s="135"/>
      <c r="M534" s="135"/>
      <c r="N534" s="135"/>
      <c r="O534" s="135"/>
    </row>
    <row r="535" spans="1:15" ht="21.95" customHeight="1">
      <c r="A535" s="135"/>
      <c r="B535" s="135"/>
      <c r="C535" s="135"/>
      <c r="D535" s="135"/>
      <c r="E535" s="135"/>
      <c r="F535" s="135"/>
      <c r="G535" s="135"/>
      <c r="H535" s="135"/>
      <c r="I535" s="135"/>
      <c r="J535" s="135"/>
      <c r="K535" s="135"/>
      <c r="L535" s="135"/>
      <c r="M535" s="135"/>
      <c r="N535" s="135"/>
      <c r="O535" s="135"/>
    </row>
    <row r="536" spans="1:15" ht="21.95" customHeight="1">
      <c r="A536" s="135"/>
      <c r="B536" s="135"/>
      <c r="C536" s="135"/>
      <c r="D536" s="135"/>
      <c r="E536" s="135"/>
      <c r="F536" s="135"/>
      <c r="G536" s="135"/>
      <c r="H536" s="135"/>
      <c r="I536" s="135"/>
      <c r="J536" s="135"/>
      <c r="K536" s="135"/>
      <c r="L536" s="135"/>
      <c r="M536" s="135"/>
      <c r="N536" s="135"/>
      <c r="O536" s="135"/>
    </row>
    <row r="537" spans="1:15" ht="21.95" customHeight="1">
      <c r="A537" s="135"/>
      <c r="B537" s="135"/>
      <c r="C537" s="135"/>
      <c r="D537" s="135"/>
      <c r="E537" s="135"/>
      <c r="F537" s="135"/>
      <c r="G537" s="135"/>
      <c r="H537" s="135"/>
      <c r="I537" s="135"/>
      <c r="J537" s="135"/>
      <c r="K537" s="135"/>
      <c r="L537" s="135"/>
      <c r="M537" s="135"/>
      <c r="N537" s="135"/>
      <c r="O537" s="135"/>
    </row>
    <row r="538" spans="1:15" ht="21.95" customHeight="1">
      <c r="A538" s="135"/>
      <c r="B538" s="135"/>
      <c r="C538" s="135"/>
      <c r="D538" s="135"/>
      <c r="E538" s="135"/>
      <c r="F538" s="135"/>
      <c r="G538" s="135"/>
      <c r="H538" s="135"/>
      <c r="I538" s="135"/>
      <c r="J538" s="135"/>
      <c r="K538" s="135"/>
      <c r="L538" s="135"/>
      <c r="M538" s="135"/>
      <c r="N538" s="135"/>
      <c r="O538" s="135"/>
    </row>
    <row r="539" spans="1:15" ht="21.95" customHeight="1">
      <c r="A539" s="135"/>
      <c r="B539" s="135"/>
      <c r="C539" s="135"/>
      <c r="D539" s="135"/>
      <c r="E539" s="135"/>
      <c r="F539" s="135"/>
      <c r="G539" s="135"/>
      <c r="H539" s="135"/>
      <c r="I539" s="135"/>
      <c r="J539" s="135"/>
      <c r="K539" s="135"/>
      <c r="L539" s="135"/>
      <c r="M539" s="135"/>
      <c r="N539" s="135"/>
      <c r="O539" s="135"/>
    </row>
    <row r="540" spans="1:15" ht="21.95" customHeight="1">
      <c r="A540" s="135"/>
      <c r="B540" s="135"/>
      <c r="C540" s="135"/>
      <c r="D540" s="135"/>
      <c r="E540" s="135"/>
      <c r="F540" s="135"/>
      <c r="G540" s="135"/>
      <c r="H540" s="135"/>
      <c r="I540" s="135"/>
      <c r="J540" s="135"/>
      <c r="K540" s="135"/>
      <c r="L540" s="135"/>
      <c r="M540" s="135"/>
      <c r="N540" s="135"/>
      <c r="O540" s="135"/>
    </row>
    <row r="541" spans="1:15" ht="21.95" customHeight="1">
      <c r="A541" s="135"/>
      <c r="B541" s="135"/>
      <c r="C541" s="135"/>
      <c r="D541" s="135"/>
      <c r="E541" s="135"/>
      <c r="F541" s="135"/>
      <c r="G541" s="135"/>
      <c r="H541" s="135"/>
      <c r="I541" s="135"/>
      <c r="J541" s="135"/>
      <c r="K541" s="135"/>
      <c r="L541" s="135"/>
      <c r="M541" s="135"/>
      <c r="N541" s="135"/>
      <c r="O541" s="135"/>
    </row>
    <row r="542" spans="1:15" ht="21.95" customHeight="1">
      <c r="A542" s="135"/>
      <c r="B542" s="135"/>
      <c r="C542" s="135"/>
      <c r="D542" s="135"/>
      <c r="E542" s="135"/>
      <c r="F542" s="135"/>
      <c r="G542" s="135"/>
      <c r="H542" s="135"/>
      <c r="I542" s="135"/>
      <c r="J542" s="135"/>
      <c r="K542" s="135"/>
      <c r="L542" s="135"/>
      <c r="M542" s="135"/>
      <c r="N542" s="135"/>
      <c r="O542" s="135"/>
    </row>
    <row r="543" spans="1:15" ht="21.95" customHeight="1">
      <c r="A543" s="135"/>
      <c r="B543" s="135"/>
      <c r="C543" s="135"/>
      <c r="D543" s="135"/>
      <c r="E543" s="135"/>
      <c r="F543" s="135"/>
      <c r="G543" s="135"/>
      <c r="H543" s="135"/>
      <c r="I543" s="135"/>
      <c r="J543" s="135"/>
      <c r="K543" s="135"/>
      <c r="L543" s="135"/>
      <c r="M543" s="135"/>
      <c r="N543" s="135"/>
      <c r="O543" s="135"/>
    </row>
    <row r="544" spans="1:15" ht="21.95" customHeight="1">
      <c r="A544" s="135"/>
      <c r="B544" s="135"/>
      <c r="C544" s="135"/>
      <c r="D544" s="135"/>
      <c r="E544" s="135"/>
      <c r="F544" s="135"/>
      <c r="G544" s="135"/>
      <c r="H544" s="135"/>
      <c r="I544" s="135"/>
      <c r="J544" s="135"/>
      <c r="K544" s="135"/>
      <c r="L544" s="135"/>
      <c r="M544" s="135"/>
      <c r="N544" s="135"/>
      <c r="O544" s="135"/>
    </row>
    <row r="545" spans="1:15" ht="21.95" customHeight="1">
      <c r="A545" s="135"/>
      <c r="B545" s="135"/>
      <c r="C545" s="135"/>
      <c r="D545" s="135"/>
      <c r="E545" s="135"/>
      <c r="F545" s="135"/>
      <c r="G545" s="135"/>
      <c r="H545" s="135"/>
      <c r="I545" s="135"/>
      <c r="J545" s="135"/>
      <c r="K545" s="135"/>
      <c r="L545" s="135"/>
      <c r="M545" s="135"/>
      <c r="N545" s="135"/>
      <c r="O545" s="135"/>
    </row>
    <row r="546" spans="1:15" ht="21.95" customHeight="1">
      <c r="A546" s="135"/>
      <c r="B546" s="135"/>
      <c r="C546" s="135"/>
      <c r="D546" s="135"/>
      <c r="E546" s="135"/>
      <c r="F546" s="135"/>
      <c r="G546" s="135"/>
      <c r="H546" s="135"/>
      <c r="I546" s="135"/>
      <c r="J546" s="135"/>
      <c r="K546" s="135"/>
      <c r="L546" s="135"/>
      <c r="M546" s="135"/>
      <c r="N546" s="135"/>
      <c r="O546" s="135"/>
    </row>
    <row r="547" spans="1:15" ht="21.95" customHeight="1">
      <c r="A547" s="135"/>
      <c r="B547" s="135"/>
      <c r="C547" s="135"/>
      <c r="D547" s="135"/>
      <c r="E547" s="135"/>
      <c r="F547" s="135"/>
      <c r="G547" s="135"/>
      <c r="H547" s="135"/>
      <c r="I547" s="135"/>
      <c r="J547" s="135"/>
      <c r="K547" s="135"/>
      <c r="L547" s="135"/>
      <c r="M547" s="135"/>
      <c r="N547" s="135"/>
      <c r="O547" s="135"/>
    </row>
    <row r="548" spans="1:15" ht="21.95" customHeight="1">
      <c r="A548" s="135"/>
      <c r="B548" s="135"/>
      <c r="C548" s="135"/>
      <c r="D548" s="135"/>
      <c r="E548" s="135"/>
      <c r="F548" s="135"/>
      <c r="G548" s="135"/>
      <c r="H548" s="135"/>
      <c r="I548" s="135"/>
      <c r="J548" s="135"/>
      <c r="K548" s="135"/>
      <c r="L548" s="135"/>
      <c r="M548" s="135"/>
      <c r="N548" s="135"/>
      <c r="O548" s="135"/>
    </row>
    <row r="549" spans="1:15" ht="21.95" customHeight="1">
      <c r="A549" s="135"/>
      <c r="B549" s="135"/>
      <c r="C549" s="135"/>
      <c r="D549" s="135"/>
      <c r="E549" s="135"/>
      <c r="F549" s="135"/>
      <c r="G549" s="135"/>
      <c r="H549" s="135"/>
      <c r="I549" s="135"/>
      <c r="J549" s="135"/>
      <c r="K549" s="135"/>
      <c r="L549" s="135"/>
      <c r="M549" s="135"/>
      <c r="N549" s="135"/>
      <c r="O549" s="135"/>
    </row>
    <row r="550" spans="1:15" ht="21.95" customHeight="1">
      <c r="A550" s="135"/>
      <c r="B550" s="135"/>
      <c r="C550" s="135"/>
      <c r="D550" s="135"/>
      <c r="E550" s="135"/>
      <c r="F550" s="135"/>
      <c r="G550" s="135"/>
      <c r="H550" s="135"/>
      <c r="I550" s="135"/>
      <c r="J550" s="135"/>
      <c r="K550" s="135"/>
      <c r="L550" s="135"/>
      <c r="M550" s="135"/>
      <c r="N550" s="135"/>
      <c r="O550" s="135"/>
    </row>
    <row r="551" spans="1:15" ht="21.95" customHeight="1">
      <c r="A551" s="135"/>
      <c r="B551" s="135"/>
      <c r="C551" s="135"/>
      <c r="D551" s="135"/>
      <c r="E551" s="135"/>
      <c r="F551" s="135"/>
      <c r="G551" s="135"/>
      <c r="H551" s="135"/>
      <c r="I551" s="135"/>
      <c r="J551" s="135"/>
      <c r="K551" s="135"/>
      <c r="L551" s="135"/>
      <c r="M551" s="135"/>
      <c r="N551" s="135"/>
      <c r="O551" s="135"/>
    </row>
    <row r="552" spans="1:15" ht="21.95" customHeight="1">
      <c r="A552" s="135"/>
      <c r="B552" s="135"/>
      <c r="C552" s="135"/>
      <c r="D552" s="135"/>
      <c r="E552" s="135"/>
      <c r="F552" s="135"/>
      <c r="G552" s="135"/>
      <c r="H552" s="135"/>
      <c r="I552" s="135"/>
      <c r="J552" s="135"/>
      <c r="K552" s="135"/>
      <c r="L552" s="135"/>
      <c r="M552" s="135"/>
      <c r="N552" s="135"/>
      <c r="O552" s="135"/>
    </row>
    <row r="553" spans="1:15" ht="21.95" customHeight="1">
      <c r="A553" s="135"/>
      <c r="B553" s="135"/>
      <c r="C553" s="135"/>
      <c r="D553" s="135"/>
      <c r="E553" s="135"/>
      <c r="F553" s="135"/>
      <c r="G553" s="135"/>
      <c r="H553" s="135"/>
      <c r="I553" s="135"/>
      <c r="J553" s="135"/>
      <c r="K553" s="135"/>
      <c r="L553" s="135"/>
      <c r="M553" s="135"/>
      <c r="N553" s="135"/>
      <c r="O553" s="135"/>
    </row>
    <row r="554" spans="1:15" ht="21.95" customHeight="1">
      <c r="A554" s="135"/>
      <c r="B554" s="135"/>
      <c r="C554" s="135"/>
      <c r="D554" s="135"/>
      <c r="E554" s="135"/>
      <c r="F554" s="135"/>
      <c r="G554" s="135"/>
      <c r="H554" s="135"/>
      <c r="I554" s="135"/>
      <c r="J554" s="135"/>
      <c r="K554" s="135"/>
      <c r="L554" s="135"/>
      <c r="M554" s="135"/>
      <c r="N554" s="135"/>
      <c r="O554" s="135"/>
    </row>
    <row r="555" spans="1:15" ht="21.95" customHeight="1">
      <c r="A555" s="135"/>
      <c r="B555" s="135"/>
      <c r="C555" s="135"/>
      <c r="D555" s="135"/>
      <c r="E555" s="135"/>
      <c r="F555" s="135"/>
      <c r="G555" s="135"/>
      <c r="H555" s="135"/>
      <c r="I555" s="135"/>
      <c r="J555" s="135"/>
      <c r="K555" s="135"/>
      <c r="L555" s="135"/>
      <c r="M555" s="135"/>
      <c r="N555" s="135"/>
      <c r="O555" s="135"/>
    </row>
    <row r="556" spans="1:15" ht="21.95" customHeight="1">
      <c r="A556" s="135"/>
      <c r="B556" s="135"/>
      <c r="C556" s="135"/>
      <c r="D556" s="135"/>
      <c r="E556" s="135"/>
      <c r="F556" s="135"/>
      <c r="G556" s="135"/>
      <c r="H556" s="135"/>
      <c r="I556" s="135"/>
      <c r="J556" s="135"/>
      <c r="K556" s="135"/>
      <c r="L556" s="135"/>
      <c r="M556" s="135"/>
      <c r="N556" s="135"/>
      <c r="O556" s="135"/>
    </row>
    <row r="557" spans="1:15" ht="21.95" customHeight="1">
      <c r="A557" s="135"/>
      <c r="B557" s="135"/>
      <c r="C557" s="135"/>
      <c r="D557" s="135"/>
      <c r="E557" s="135"/>
      <c r="F557" s="135"/>
      <c r="G557" s="135"/>
      <c r="H557" s="135"/>
      <c r="I557" s="135"/>
      <c r="J557" s="135"/>
      <c r="K557" s="135"/>
      <c r="L557" s="135"/>
      <c r="M557" s="135"/>
      <c r="N557" s="135"/>
      <c r="O557" s="135"/>
    </row>
    <row r="558" spans="1:15" ht="21.95" customHeight="1">
      <c r="A558" s="135"/>
      <c r="B558" s="135"/>
      <c r="C558" s="135"/>
      <c r="D558" s="135"/>
      <c r="E558" s="135"/>
      <c r="F558" s="135"/>
      <c r="G558" s="135"/>
      <c r="H558" s="135"/>
      <c r="I558" s="135"/>
      <c r="J558" s="135"/>
      <c r="K558" s="135"/>
      <c r="L558" s="135"/>
      <c r="M558" s="135"/>
      <c r="N558" s="135"/>
      <c r="O558" s="135"/>
    </row>
    <row r="559" spans="1:15" ht="21.95" customHeight="1">
      <c r="A559" s="135"/>
      <c r="B559" s="135"/>
      <c r="C559" s="135"/>
      <c r="D559" s="135"/>
      <c r="E559" s="135"/>
      <c r="F559" s="135"/>
      <c r="G559" s="135"/>
      <c r="H559" s="135"/>
      <c r="I559" s="135"/>
      <c r="J559" s="135"/>
      <c r="K559" s="135"/>
      <c r="L559" s="135"/>
      <c r="M559" s="135"/>
      <c r="N559" s="135"/>
      <c r="O559" s="135"/>
    </row>
    <row r="560" spans="1:15" ht="21.95" customHeight="1">
      <c r="A560" s="135"/>
      <c r="B560" s="135"/>
      <c r="C560" s="135"/>
      <c r="D560" s="135"/>
      <c r="E560" s="135"/>
      <c r="F560" s="135"/>
      <c r="G560" s="135"/>
      <c r="H560" s="135"/>
      <c r="I560" s="135"/>
      <c r="J560" s="135"/>
      <c r="K560" s="135"/>
      <c r="L560" s="135"/>
      <c r="M560" s="135"/>
      <c r="N560" s="135"/>
      <c r="O560" s="135"/>
    </row>
    <row r="561" spans="1:15" ht="21.95" customHeight="1">
      <c r="A561" s="135"/>
      <c r="B561" s="135"/>
      <c r="C561" s="135"/>
      <c r="D561" s="135"/>
      <c r="E561" s="135"/>
      <c r="F561" s="135"/>
      <c r="G561" s="135"/>
      <c r="H561" s="135"/>
      <c r="I561" s="135"/>
      <c r="J561" s="135"/>
      <c r="K561" s="135"/>
      <c r="L561" s="135"/>
      <c r="M561" s="135"/>
      <c r="N561" s="135"/>
      <c r="O561" s="135"/>
    </row>
    <row r="562" spans="1:15" ht="21.95" customHeight="1">
      <c r="A562" s="135"/>
      <c r="B562" s="135"/>
      <c r="C562" s="135"/>
      <c r="D562" s="135"/>
      <c r="E562" s="135"/>
      <c r="F562" s="135"/>
      <c r="G562" s="135"/>
      <c r="H562" s="135"/>
      <c r="I562" s="135"/>
      <c r="J562" s="135"/>
      <c r="K562" s="135"/>
      <c r="L562" s="135"/>
      <c r="M562" s="135"/>
      <c r="N562" s="135"/>
      <c r="O562" s="135"/>
    </row>
    <row r="563" spans="1:15" ht="21.95" customHeight="1">
      <c r="A563" s="135"/>
      <c r="B563" s="135"/>
      <c r="C563" s="135"/>
      <c r="D563" s="135"/>
      <c r="E563" s="135"/>
      <c r="F563" s="135"/>
      <c r="G563" s="135"/>
      <c r="H563" s="135"/>
      <c r="I563" s="135"/>
      <c r="J563" s="135"/>
      <c r="K563" s="135"/>
      <c r="L563" s="135"/>
      <c r="M563" s="135"/>
      <c r="N563" s="135"/>
      <c r="O563" s="135"/>
    </row>
    <row r="564" spans="1:15" ht="21.95" customHeight="1">
      <c r="A564" s="135"/>
      <c r="B564" s="135"/>
      <c r="C564" s="135"/>
      <c r="D564" s="135"/>
      <c r="E564" s="135"/>
      <c r="F564" s="135"/>
      <c r="G564" s="135"/>
      <c r="H564" s="135"/>
      <c r="I564" s="135"/>
      <c r="J564" s="135"/>
      <c r="K564" s="135"/>
      <c r="L564" s="135"/>
      <c r="M564" s="135"/>
      <c r="N564" s="135"/>
      <c r="O564" s="135"/>
    </row>
    <row r="565" spans="1:15" ht="21.95" customHeight="1">
      <c r="A565" s="135"/>
      <c r="B565" s="135"/>
      <c r="C565" s="135"/>
      <c r="D565" s="135"/>
      <c r="E565" s="135"/>
      <c r="F565" s="135"/>
      <c r="G565" s="135"/>
      <c r="H565" s="135"/>
      <c r="I565" s="135"/>
      <c r="J565" s="135"/>
      <c r="K565" s="135"/>
      <c r="L565" s="135"/>
      <c r="M565" s="135"/>
      <c r="N565" s="135"/>
      <c r="O565" s="135"/>
    </row>
    <row r="566" spans="1:15" ht="21.95" customHeight="1">
      <c r="A566" s="135"/>
      <c r="B566" s="135"/>
      <c r="C566" s="135"/>
      <c r="D566" s="135"/>
      <c r="E566" s="135"/>
      <c r="F566" s="135"/>
      <c r="G566" s="135"/>
      <c r="H566" s="135"/>
      <c r="I566" s="135"/>
      <c r="J566" s="135"/>
      <c r="K566" s="135"/>
      <c r="L566" s="135"/>
      <c r="M566" s="135"/>
      <c r="N566" s="135"/>
      <c r="O566" s="135"/>
    </row>
    <row r="567" spans="1:15" ht="21.95" customHeight="1">
      <c r="A567" s="135"/>
      <c r="B567" s="135"/>
      <c r="C567" s="135"/>
      <c r="D567" s="135"/>
      <c r="E567" s="135"/>
      <c r="F567" s="135"/>
      <c r="G567" s="135"/>
      <c r="H567" s="135"/>
      <c r="I567" s="135"/>
      <c r="J567" s="135"/>
      <c r="K567" s="135"/>
      <c r="L567" s="135"/>
      <c r="M567" s="135"/>
      <c r="N567" s="135"/>
      <c r="O567" s="135"/>
    </row>
    <row r="568" spans="1:15" ht="21.95" customHeight="1">
      <c r="A568" s="135"/>
      <c r="B568" s="135"/>
      <c r="C568" s="135"/>
      <c r="D568" s="135"/>
      <c r="E568" s="135"/>
      <c r="F568" s="135"/>
      <c r="G568" s="135"/>
      <c r="H568" s="135"/>
      <c r="I568" s="135"/>
      <c r="J568" s="135"/>
      <c r="K568" s="135"/>
      <c r="L568" s="135"/>
      <c r="M568" s="135"/>
      <c r="N568" s="135"/>
      <c r="O568" s="135"/>
    </row>
    <row r="569" spans="1:15" ht="21.95" customHeight="1">
      <c r="A569" s="135"/>
      <c r="B569" s="135"/>
      <c r="C569" s="135"/>
      <c r="D569" s="135"/>
      <c r="E569" s="135"/>
      <c r="F569" s="135"/>
      <c r="G569" s="135"/>
      <c r="H569" s="135"/>
      <c r="I569" s="135"/>
      <c r="J569" s="135"/>
      <c r="K569" s="135"/>
      <c r="L569" s="135"/>
      <c r="M569" s="135"/>
      <c r="N569" s="135"/>
      <c r="O569" s="135"/>
    </row>
    <row r="570" spans="1:15" ht="21.95" customHeight="1">
      <c r="A570" s="135"/>
      <c r="B570" s="135"/>
      <c r="C570" s="135"/>
      <c r="D570" s="135"/>
      <c r="E570" s="135"/>
      <c r="F570" s="135"/>
      <c r="G570" s="135"/>
      <c r="H570" s="135"/>
      <c r="I570" s="135"/>
      <c r="J570" s="135"/>
      <c r="K570" s="135"/>
      <c r="L570" s="135"/>
      <c r="M570" s="135"/>
      <c r="N570" s="135"/>
      <c r="O570" s="135"/>
    </row>
    <row r="571" spans="1:15" ht="21.95" customHeight="1">
      <c r="A571" s="135"/>
      <c r="B571" s="135"/>
      <c r="C571" s="135"/>
      <c r="D571" s="135"/>
      <c r="E571" s="135"/>
      <c r="F571" s="135"/>
      <c r="G571" s="135"/>
      <c r="H571" s="135"/>
      <c r="I571" s="135"/>
      <c r="J571" s="135"/>
      <c r="K571" s="135"/>
      <c r="L571" s="135"/>
      <c r="M571" s="135"/>
      <c r="N571" s="135"/>
      <c r="O571" s="135"/>
    </row>
    <row r="572" spans="1:15" ht="21.95" customHeight="1">
      <c r="A572" s="135"/>
      <c r="B572" s="135"/>
      <c r="C572" s="135"/>
      <c r="D572" s="135"/>
      <c r="E572" s="135"/>
      <c r="F572" s="135"/>
      <c r="G572" s="135"/>
      <c r="H572" s="135"/>
      <c r="I572" s="135"/>
      <c r="J572" s="135"/>
      <c r="K572" s="135"/>
      <c r="L572" s="135"/>
      <c r="M572" s="135"/>
      <c r="N572" s="135"/>
      <c r="O572" s="135"/>
    </row>
    <row r="573" spans="1:15" ht="21.95" customHeight="1">
      <c r="A573" s="135"/>
      <c r="B573" s="135"/>
      <c r="C573" s="135"/>
      <c r="D573" s="135"/>
      <c r="E573" s="135"/>
      <c r="F573" s="135"/>
      <c r="G573" s="135"/>
      <c r="H573" s="135"/>
      <c r="I573" s="135"/>
      <c r="J573" s="135"/>
      <c r="K573" s="135"/>
      <c r="L573" s="135"/>
      <c r="M573" s="135"/>
      <c r="N573" s="135"/>
      <c r="O573" s="135"/>
    </row>
    <row r="574" spans="1:15" ht="21.95" customHeight="1">
      <c r="A574" s="135"/>
      <c r="B574" s="135"/>
      <c r="C574" s="135"/>
      <c r="D574" s="135"/>
      <c r="E574" s="135"/>
      <c r="F574" s="135"/>
      <c r="G574" s="135"/>
      <c r="H574" s="135"/>
      <c r="I574" s="135"/>
      <c r="J574" s="135"/>
      <c r="K574" s="135"/>
      <c r="L574" s="135"/>
      <c r="M574" s="135"/>
      <c r="N574" s="135"/>
      <c r="O574" s="135"/>
    </row>
    <row r="575" spans="1:15" ht="21.95" customHeight="1">
      <c r="A575" s="135"/>
      <c r="B575" s="135"/>
      <c r="C575" s="135"/>
      <c r="D575" s="135"/>
      <c r="E575" s="135"/>
      <c r="F575" s="135"/>
      <c r="G575" s="135"/>
      <c r="H575" s="135"/>
      <c r="I575" s="135"/>
      <c r="J575" s="135"/>
      <c r="K575" s="135"/>
      <c r="L575" s="135"/>
      <c r="M575" s="135"/>
      <c r="N575" s="135"/>
      <c r="O575" s="135"/>
    </row>
    <row r="576" spans="1:15" ht="21.95" customHeight="1">
      <c r="A576" s="135"/>
      <c r="B576" s="135"/>
      <c r="C576" s="135"/>
      <c r="D576" s="135"/>
      <c r="E576" s="135"/>
      <c r="F576" s="135"/>
      <c r="G576" s="135"/>
      <c r="H576" s="135"/>
      <c r="I576" s="135"/>
      <c r="J576" s="135"/>
      <c r="K576" s="135"/>
      <c r="L576" s="135"/>
      <c r="M576" s="135"/>
      <c r="N576" s="135"/>
      <c r="O576" s="135"/>
    </row>
    <row r="577" spans="1:15" ht="21.95" customHeight="1">
      <c r="A577" s="135"/>
      <c r="B577" s="135"/>
      <c r="C577" s="135"/>
      <c r="D577" s="135"/>
      <c r="E577" s="135"/>
      <c r="F577" s="135"/>
      <c r="G577" s="135"/>
      <c r="H577" s="135"/>
      <c r="I577" s="135"/>
      <c r="J577" s="135"/>
      <c r="K577" s="135"/>
      <c r="L577" s="135"/>
      <c r="M577" s="135"/>
      <c r="N577" s="135"/>
      <c r="O577" s="135"/>
    </row>
    <row r="578" spans="1:15" ht="21.95" customHeight="1">
      <c r="A578" s="135"/>
      <c r="B578" s="135"/>
      <c r="C578" s="135"/>
      <c r="D578" s="135"/>
      <c r="E578" s="135"/>
      <c r="F578" s="135"/>
      <c r="G578" s="135"/>
      <c r="H578" s="135"/>
      <c r="I578" s="135"/>
      <c r="J578" s="135"/>
      <c r="K578" s="135"/>
      <c r="L578" s="135"/>
      <c r="M578" s="135"/>
      <c r="N578" s="135"/>
      <c r="O578" s="135"/>
    </row>
    <row r="579" spans="1:15" ht="21.95" customHeight="1">
      <c r="A579" s="135"/>
      <c r="B579" s="135"/>
      <c r="C579" s="135"/>
      <c r="D579" s="135"/>
      <c r="E579" s="135"/>
      <c r="F579" s="135"/>
      <c r="G579" s="135"/>
      <c r="H579" s="135"/>
      <c r="I579" s="135"/>
      <c r="J579" s="135"/>
      <c r="K579" s="135"/>
      <c r="L579" s="135"/>
      <c r="M579" s="135"/>
      <c r="N579" s="135"/>
      <c r="O579" s="135"/>
    </row>
    <row r="580" spans="1:15" ht="21.95" customHeight="1">
      <c r="A580" s="135"/>
      <c r="B580" s="135"/>
      <c r="C580" s="135"/>
      <c r="D580" s="135"/>
      <c r="E580" s="135"/>
      <c r="F580" s="135"/>
      <c r="G580" s="135"/>
      <c r="H580" s="135"/>
      <c r="I580" s="135"/>
      <c r="J580" s="135"/>
      <c r="K580" s="135"/>
      <c r="L580" s="135"/>
      <c r="M580" s="135"/>
      <c r="N580" s="135"/>
      <c r="O580" s="135"/>
    </row>
    <row r="581" spans="1:15" ht="21.95" customHeight="1">
      <c r="A581" s="135"/>
      <c r="B581" s="135"/>
      <c r="C581" s="135"/>
      <c r="D581" s="135"/>
      <c r="E581" s="135"/>
      <c r="F581" s="135"/>
      <c r="G581" s="135"/>
      <c r="H581" s="135"/>
      <c r="I581" s="135"/>
      <c r="J581" s="135"/>
      <c r="K581" s="135"/>
      <c r="L581" s="135"/>
      <c r="M581" s="135"/>
      <c r="N581" s="135"/>
      <c r="O581" s="135"/>
    </row>
    <row r="582" spans="1:15" ht="21.95" customHeight="1">
      <c r="A582" s="135"/>
      <c r="B582" s="135"/>
      <c r="C582" s="135"/>
      <c r="D582" s="135"/>
      <c r="E582" s="135"/>
      <c r="F582" s="135"/>
      <c r="G582" s="135"/>
      <c r="H582" s="135"/>
      <c r="I582" s="135"/>
      <c r="J582" s="135"/>
      <c r="K582" s="135"/>
      <c r="L582" s="135"/>
      <c r="M582" s="135"/>
      <c r="N582" s="135"/>
      <c r="O582" s="135"/>
    </row>
    <row r="583" spans="1:15" ht="21.95" customHeight="1">
      <c r="A583" s="135"/>
      <c r="B583" s="135"/>
      <c r="C583" s="135"/>
      <c r="D583" s="135"/>
      <c r="E583" s="135"/>
      <c r="F583" s="135"/>
      <c r="G583" s="135"/>
      <c r="H583" s="135"/>
      <c r="I583" s="135"/>
      <c r="J583" s="135"/>
      <c r="K583" s="135"/>
      <c r="L583" s="135"/>
      <c r="M583" s="135"/>
      <c r="N583" s="135"/>
      <c r="O583" s="135"/>
    </row>
    <row r="584" spans="1:15" ht="21.95" customHeight="1">
      <c r="A584" s="135"/>
      <c r="B584" s="135"/>
      <c r="C584" s="135"/>
      <c r="D584" s="135"/>
      <c r="E584" s="135"/>
      <c r="F584" s="135"/>
      <c r="G584" s="135"/>
      <c r="H584" s="135"/>
      <c r="I584" s="135"/>
      <c r="J584" s="135"/>
      <c r="K584" s="135"/>
      <c r="L584" s="135"/>
      <c r="M584" s="135"/>
      <c r="N584" s="135"/>
      <c r="O584" s="135"/>
    </row>
    <row r="585" spans="1:15" ht="21.95" customHeight="1">
      <c r="A585" s="135"/>
      <c r="B585" s="135"/>
      <c r="C585" s="135"/>
      <c r="D585" s="135"/>
      <c r="E585" s="135"/>
      <c r="F585" s="135"/>
      <c r="G585" s="135"/>
      <c r="H585" s="135"/>
      <c r="I585" s="135"/>
      <c r="J585" s="135"/>
      <c r="K585" s="135"/>
      <c r="L585" s="135"/>
      <c r="M585" s="135"/>
      <c r="N585" s="135"/>
      <c r="O585" s="135"/>
    </row>
    <row r="586" spans="1:15" ht="21.95" customHeight="1">
      <c r="A586" s="135"/>
      <c r="B586" s="135"/>
      <c r="C586" s="135"/>
      <c r="D586" s="135"/>
      <c r="E586" s="135"/>
      <c r="F586" s="135"/>
      <c r="G586" s="135"/>
      <c r="H586" s="135"/>
      <c r="I586" s="135"/>
      <c r="J586" s="135"/>
      <c r="K586" s="135"/>
      <c r="L586" s="135"/>
      <c r="M586" s="135"/>
      <c r="N586" s="135"/>
      <c r="O586" s="135"/>
    </row>
    <row r="587" spans="1:15" ht="21.95" customHeight="1">
      <c r="A587" s="135"/>
      <c r="B587" s="135"/>
      <c r="C587" s="135"/>
      <c r="D587" s="135"/>
      <c r="E587" s="135"/>
      <c r="F587" s="135"/>
      <c r="G587" s="135"/>
      <c r="H587" s="135"/>
      <c r="I587" s="135"/>
      <c r="J587" s="135"/>
      <c r="K587" s="135"/>
      <c r="L587" s="135"/>
      <c r="M587" s="135"/>
      <c r="N587" s="135"/>
      <c r="O587" s="135"/>
    </row>
    <row r="588" spans="1:15" ht="21.95" customHeight="1">
      <c r="A588" s="135"/>
      <c r="B588" s="135"/>
      <c r="C588" s="135"/>
      <c r="D588" s="135"/>
      <c r="E588" s="135"/>
      <c r="F588" s="135"/>
      <c r="G588" s="135"/>
      <c r="H588" s="135"/>
      <c r="I588" s="135"/>
      <c r="J588" s="135"/>
      <c r="K588" s="135"/>
      <c r="L588" s="135"/>
      <c r="M588" s="135"/>
      <c r="N588" s="135"/>
      <c r="O588" s="135"/>
    </row>
    <row r="589" spans="1:15" ht="21.95" customHeight="1">
      <c r="A589" s="135"/>
      <c r="B589" s="135"/>
      <c r="C589" s="135"/>
      <c r="D589" s="135"/>
      <c r="E589" s="135"/>
      <c r="F589" s="135"/>
      <c r="G589" s="135"/>
      <c r="H589" s="135"/>
      <c r="I589" s="135"/>
      <c r="J589" s="135"/>
      <c r="K589" s="135"/>
      <c r="L589" s="135"/>
      <c r="M589" s="135"/>
      <c r="N589" s="135"/>
      <c r="O589" s="135"/>
    </row>
    <row r="590" spans="1:15" ht="21.95" customHeight="1">
      <c r="A590" s="135"/>
      <c r="B590" s="135"/>
      <c r="C590" s="135"/>
      <c r="D590" s="135"/>
      <c r="E590" s="135"/>
      <c r="F590" s="135"/>
      <c r="G590" s="135"/>
      <c r="H590" s="135"/>
      <c r="I590" s="135"/>
      <c r="J590" s="135"/>
      <c r="K590" s="135"/>
      <c r="L590" s="135"/>
      <c r="M590" s="135"/>
      <c r="N590" s="135"/>
      <c r="O590" s="135"/>
    </row>
    <row r="591" spans="1:15" ht="21.95" customHeight="1">
      <c r="A591" s="135"/>
      <c r="B591" s="135"/>
      <c r="C591" s="135"/>
      <c r="D591" s="135"/>
      <c r="E591" s="135"/>
      <c r="F591" s="135"/>
      <c r="G591" s="135"/>
      <c r="H591" s="135"/>
      <c r="I591" s="135"/>
      <c r="J591" s="135"/>
      <c r="K591" s="135"/>
      <c r="L591" s="135"/>
      <c r="M591" s="135"/>
      <c r="N591" s="135"/>
      <c r="O591" s="135"/>
    </row>
    <row r="592" spans="1:15" ht="21.95" customHeight="1">
      <c r="A592" s="135"/>
      <c r="B592" s="135"/>
      <c r="C592" s="135"/>
      <c r="D592" s="135"/>
      <c r="E592" s="135"/>
      <c r="F592" s="135"/>
      <c r="G592" s="135"/>
      <c r="H592" s="135"/>
      <c r="I592" s="135"/>
      <c r="J592" s="135"/>
      <c r="K592" s="135"/>
      <c r="L592" s="135"/>
      <c r="M592" s="135"/>
      <c r="N592" s="135"/>
      <c r="O592" s="135"/>
    </row>
    <row r="593" spans="1:15" ht="21.95" customHeight="1">
      <c r="A593" s="135"/>
      <c r="B593" s="135"/>
      <c r="C593" s="135"/>
      <c r="D593" s="135"/>
      <c r="E593" s="135"/>
      <c r="F593" s="135"/>
      <c r="G593" s="135"/>
      <c r="H593" s="135"/>
      <c r="I593" s="135"/>
      <c r="J593" s="135"/>
      <c r="K593" s="135"/>
      <c r="L593" s="135"/>
      <c r="M593" s="135"/>
      <c r="N593" s="135"/>
      <c r="O593" s="135"/>
    </row>
    <row r="594" spans="1:15" ht="21.95" customHeight="1">
      <c r="A594" s="135"/>
      <c r="B594" s="135"/>
      <c r="C594" s="135"/>
      <c r="D594" s="135"/>
      <c r="E594" s="135"/>
      <c r="F594" s="135"/>
      <c r="G594" s="135"/>
      <c r="H594" s="135"/>
      <c r="I594" s="135"/>
      <c r="J594" s="135"/>
      <c r="K594" s="135"/>
      <c r="L594" s="135"/>
      <c r="M594" s="135"/>
      <c r="N594" s="135"/>
      <c r="O594" s="135"/>
    </row>
    <row r="595" spans="1:15" ht="21.95" customHeight="1">
      <c r="A595" s="135"/>
      <c r="B595" s="135"/>
      <c r="C595" s="135"/>
      <c r="D595" s="135"/>
      <c r="E595" s="135"/>
      <c r="F595" s="135"/>
      <c r="G595" s="135"/>
      <c r="H595" s="135"/>
      <c r="I595" s="135"/>
      <c r="J595" s="135"/>
      <c r="K595" s="135"/>
      <c r="L595" s="135"/>
      <c r="M595" s="135"/>
      <c r="N595" s="135"/>
      <c r="O595" s="135"/>
    </row>
    <row r="596" spans="1:15" ht="21.95" customHeight="1">
      <c r="A596" s="135"/>
      <c r="B596" s="135"/>
      <c r="C596" s="135"/>
      <c r="D596" s="135"/>
      <c r="E596" s="135"/>
      <c r="F596" s="135"/>
      <c r="G596" s="135"/>
      <c r="H596" s="135"/>
      <c r="I596" s="135"/>
      <c r="J596" s="135"/>
      <c r="K596" s="135"/>
      <c r="L596" s="135"/>
      <c r="M596" s="135"/>
      <c r="N596" s="135"/>
      <c r="O596" s="135"/>
    </row>
    <row r="597" spans="1:15" ht="21.95" customHeight="1">
      <c r="A597" s="135"/>
      <c r="B597" s="135"/>
      <c r="C597" s="135"/>
      <c r="D597" s="135"/>
      <c r="E597" s="135"/>
      <c r="F597" s="135"/>
      <c r="G597" s="135"/>
      <c r="H597" s="135"/>
      <c r="I597" s="135"/>
      <c r="J597" s="135"/>
      <c r="K597" s="135"/>
      <c r="L597" s="135"/>
      <c r="M597" s="135"/>
      <c r="N597" s="135"/>
      <c r="O597" s="135"/>
    </row>
    <row r="598" spans="1:15" ht="21.95" customHeight="1">
      <c r="A598" s="135"/>
      <c r="B598" s="135"/>
      <c r="C598" s="135"/>
      <c r="D598" s="135"/>
      <c r="E598" s="135"/>
      <c r="F598" s="135"/>
      <c r="G598" s="135"/>
      <c r="H598" s="135"/>
      <c r="I598" s="135"/>
      <c r="J598" s="135"/>
      <c r="K598" s="135"/>
      <c r="L598" s="135"/>
      <c r="M598" s="135"/>
      <c r="N598" s="135"/>
      <c r="O598" s="135"/>
    </row>
    <row r="599" spans="1:15" ht="21.95" customHeight="1">
      <c r="A599" s="135"/>
      <c r="B599" s="135"/>
      <c r="C599" s="135"/>
      <c r="D599" s="135"/>
      <c r="E599" s="135"/>
      <c r="F599" s="135"/>
      <c r="G599" s="135"/>
      <c r="H599" s="135"/>
      <c r="I599" s="135"/>
      <c r="J599" s="135"/>
      <c r="K599" s="135"/>
      <c r="L599" s="135"/>
      <c r="M599" s="135"/>
      <c r="N599" s="135"/>
      <c r="O599" s="135"/>
    </row>
    <row r="600" spans="1:15" ht="21.95" customHeight="1">
      <c r="A600" s="135"/>
      <c r="B600" s="135"/>
      <c r="C600" s="135"/>
      <c r="D600" s="135"/>
      <c r="E600" s="135"/>
      <c r="F600" s="135"/>
      <c r="G600" s="135"/>
      <c r="H600" s="135"/>
      <c r="I600" s="135"/>
      <c r="J600" s="135"/>
      <c r="K600" s="135"/>
      <c r="L600" s="135"/>
      <c r="M600" s="135"/>
      <c r="N600" s="135"/>
      <c r="O600" s="135"/>
    </row>
    <row r="601" spans="1:15" ht="21.95" customHeight="1">
      <c r="A601" s="135"/>
      <c r="B601" s="135"/>
      <c r="C601" s="135"/>
      <c r="D601" s="135"/>
      <c r="E601" s="135"/>
      <c r="F601" s="135"/>
      <c r="G601" s="135"/>
      <c r="H601" s="135"/>
      <c r="I601" s="135"/>
      <c r="J601" s="135"/>
      <c r="K601" s="135"/>
      <c r="L601" s="135"/>
      <c r="M601" s="135"/>
      <c r="N601" s="135"/>
      <c r="O601" s="135"/>
    </row>
    <row r="602" spans="1:15" ht="21.95" customHeight="1">
      <c r="A602" s="135"/>
      <c r="B602" s="135"/>
      <c r="C602" s="135"/>
      <c r="D602" s="135"/>
      <c r="E602" s="135"/>
      <c r="F602" s="135"/>
      <c r="G602" s="135"/>
      <c r="H602" s="135"/>
      <c r="I602" s="135"/>
      <c r="J602" s="135"/>
      <c r="K602" s="135"/>
      <c r="L602" s="135"/>
      <c r="M602" s="135"/>
      <c r="N602" s="135"/>
      <c r="O602" s="135"/>
    </row>
    <row r="603" spans="1:15" ht="21.95" customHeight="1">
      <c r="A603" s="135"/>
      <c r="B603" s="135"/>
      <c r="C603" s="135"/>
      <c r="D603" s="135"/>
      <c r="E603" s="135"/>
      <c r="F603" s="135"/>
      <c r="G603" s="135"/>
      <c r="H603" s="135"/>
      <c r="I603" s="135"/>
      <c r="J603" s="135"/>
      <c r="K603" s="135"/>
      <c r="L603" s="135"/>
      <c r="M603" s="135"/>
      <c r="N603" s="135"/>
      <c r="O603" s="135"/>
    </row>
    <row r="604" spans="1:15" ht="21.95" customHeight="1">
      <c r="A604" s="135"/>
      <c r="B604" s="135"/>
      <c r="C604" s="135"/>
      <c r="D604" s="135"/>
      <c r="E604" s="135"/>
      <c r="F604" s="135"/>
      <c r="G604" s="135"/>
      <c r="H604" s="135"/>
      <c r="I604" s="135"/>
      <c r="J604" s="135"/>
      <c r="K604" s="135"/>
      <c r="L604" s="135"/>
      <c r="M604" s="135"/>
      <c r="N604" s="135"/>
      <c r="O604" s="135"/>
    </row>
    <row r="605" spans="1:15" ht="21.95" customHeight="1">
      <c r="A605" s="135"/>
      <c r="B605" s="135"/>
      <c r="C605" s="135"/>
      <c r="D605" s="135"/>
      <c r="E605" s="135"/>
      <c r="F605" s="135"/>
      <c r="G605" s="135"/>
      <c r="H605" s="135"/>
      <c r="I605" s="135"/>
      <c r="J605" s="135"/>
      <c r="K605" s="135"/>
      <c r="L605" s="135"/>
      <c r="M605" s="135"/>
      <c r="N605" s="135"/>
      <c r="O605" s="135"/>
    </row>
    <row r="606" spans="1:15" ht="21.95" customHeight="1">
      <c r="A606" s="135"/>
      <c r="B606" s="135"/>
      <c r="C606" s="135"/>
      <c r="D606" s="135"/>
      <c r="E606" s="135"/>
      <c r="F606" s="135"/>
      <c r="G606" s="135"/>
      <c r="H606" s="135"/>
      <c r="I606" s="135"/>
      <c r="J606" s="135"/>
      <c r="K606" s="135"/>
      <c r="L606" s="135"/>
      <c r="M606" s="135"/>
      <c r="N606" s="135"/>
      <c r="O606" s="135"/>
    </row>
  </sheetData>
  <mergeCells count="8">
    <mergeCell ref="E4:N4"/>
    <mergeCell ref="A1:C1"/>
    <mergeCell ref="K1:O1"/>
    <mergeCell ref="A2:C2"/>
    <mergeCell ref="K2:L2"/>
    <mergeCell ref="M2:O2"/>
    <mergeCell ref="B3:C3"/>
    <mergeCell ref="K3:O3"/>
  </mergeCells>
  <dataValidations count="2">
    <dataValidation type="list" allowBlank="1" showInputMessage="1" showErrorMessage="1" sqref="B4">
      <formula1>"ناجح,راسب,غياب"</formula1>
    </dataValidation>
    <dataValidation type="list" allowBlank="1" showInputMessage="1" showErrorMessage="1" sqref="K3:O3">
      <formula1>"نصف العام,اخر العام"</formula1>
    </dataValidation>
  </dataValidations>
  <pageMargins left="0.28000000000000003" right="1" top="0.75" bottom="0.75" header="0.3" footer="0.3"/>
  <pageSetup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8</vt:i4>
      </vt:variant>
      <vt:variant>
        <vt:lpstr>نطاقات تمت تسميتها</vt:lpstr>
      </vt:variant>
      <vt:variant>
        <vt:i4>7</vt:i4>
      </vt:variant>
    </vt:vector>
  </HeadingPairs>
  <TitlesOfParts>
    <vt:vector size="15" baseType="lpstr">
      <vt:lpstr>البيانات</vt:lpstr>
      <vt:lpstr>المناداة</vt:lpstr>
      <vt:lpstr>الشيت</vt:lpstr>
      <vt:lpstr>نصف العام</vt:lpstr>
      <vt:lpstr>اخرالعام</vt:lpstr>
      <vt:lpstr>الشهادات</vt:lpstr>
      <vt:lpstr>الدور الثانى</vt:lpstr>
      <vt:lpstr>نتيجة الدور الثانى</vt:lpstr>
      <vt:lpstr>glos</vt:lpstr>
      <vt:lpstr>'نصف العام'!Print_Titles</vt:lpstr>
      <vt:lpstr>result</vt:lpstr>
      <vt:lpstr>sheet</vt:lpstr>
      <vt:lpstr>البيانات</vt:lpstr>
      <vt:lpstr>الجدول</vt:lpstr>
      <vt:lpstr>بيانات</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2013-12-17T10:11:32Z</dcterms:modified>
</cp:coreProperties>
</file>